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D53F3993-9E97-4F8C-8DD9-CCE0E35542E7}" xr6:coauthVersionLast="47" xr6:coauthVersionMax="47" xr10:uidLastSave="{00000000-0000-0000-0000-000000000000}"/>
  <bookViews>
    <workbookView xWindow="-110" yWindow="-110" windowWidth="19420" windowHeight="11500" tabRatio="781" activeTab="6" xr2:uid="{00000000-000D-0000-FFFF-FFFF00000000}"/>
  </bookViews>
  <sheets>
    <sheet name="3-5" sheetId="13" r:id="rId1"/>
    <sheet name="6" sheetId="5" r:id="rId2"/>
    <sheet name="7" sheetId="18" r:id="rId3"/>
    <sheet name="8" sheetId="17" r:id="rId4"/>
    <sheet name="9" sheetId="14" r:id="rId5"/>
    <sheet name="10-11" sheetId="10" r:id="rId6"/>
    <sheet name="12-13" sheetId="15" r:id="rId7"/>
  </sheets>
  <definedNames>
    <definedName name="_xlnm.Print_Area" localSheetId="5">'10-11'!$A$1:$M$46</definedName>
    <definedName name="_xlnm.Print_Area" localSheetId="6">'12-13'!$A$1:$J$105</definedName>
    <definedName name="_xlnm.Print_Area" localSheetId="0">'3-5'!$A$1:$I$87</definedName>
    <definedName name="_xlnm.Print_Area" localSheetId="1">'6'!$A$1:$I$38</definedName>
    <definedName name="_xlnm.Print_Area" localSheetId="2">'7'!$A$1:$I$38</definedName>
    <definedName name="_xlnm.Print_Area" localSheetId="3">'8'!$A$26:$O$49</definedName>
    <definedName name="_xlnm.Print_Area" localSheetId="4">'9'!$A$1:$O$25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8" i="13" l="1"/>
  <c r="C16" i="13"/>
  <c r="G16" i="13" l="1"/>
  <c r="G19" i="13" s="1"/>
  <c r="H101" i="15"/>
  <c r="J101" i="15"/>
  <c r="D86" i="15"/>
  <c r="F86" i="15"/>
  <c r="H86" i="15"/>
  <c r="J86" i="15"/>
  <c r="D78" i="15"/>
  <c r="F78" i="15"/>
  <c r="H78" i="15"/>
  <c r="J78" i="15"/>
  <c r="G43" i="10"/>
  <c r="I43" i="10"/>
  <c r="C38" i="10"/>
  <c r="E38" i="10"/>
  <c r="G38" i="10"/>
  <c r="G45" i="10" s="1"/>
  <c r="I38" i="10"/>
  <c r="I45" i="10" s="1"/>
  <c r="K38" i="10"/>
  <c r="M37" i="10"/>
  <c r="M38" i="10" s="1"/>
  <c r="M34" i="10"/>
  <c r="I22" i="10"/>
  <c r="G22" i="10"/>
  <c r="E22" i="10"/>
  <c r="C22" i="10"/>
  <c r="M19" i="10"/>
  <c r="I20" i="10"/>
  <c r="G20" i="10"/>
  <c r="E20" i="10"/>
  <c r="C20" i="10"/>
  <c r="C15" i="10"/>
  <c r="E15" i="10"/>
  <c r="G15" i="10"/>
  <c r="I15" i="10"/>
  <c r="K15" i="10"/>
  <c r="M15" i="10"/>
  <c r="M14" i="10"/>
  <c r="M11" i="10"/>
  <c r="O21" i="14"/>
  <c r="M22" i="14"/>
  <c r="I22" i="14"/>
  <c r="G22" i="14"/>
  <c r="E22" i="14"/>
  <c r="C22" i="14"/>
  <c r="C17" i="14"/>
  <c r="E17" i="14"/>
  <c r="G17" i="14"/>
  <c r="I17" i="14"/>
  <c r="K17" i="14"/>
  <c r="M17" i="14"/>
  <c r="O16" i="14"/>
  <c r="O17" i="14" s="1"/>
  <c r="O13" i="14"/>
  <c r="M47" i="17"/>
  <c r="I47" i="17"/>
  <c r="G47" i="17"/>
  <c r="E47" i="17"/>
  <c r="C47" i="17"/>
  <c r="C42" i="17"/>
  <c r="E42" i="17"/>
  <c r="G42" i="17"/>
  <c r="I42" i="17"/>
  <c r="K42" i="17"/>
  <c r="M42" i="17"/>
  <c r="O42" i="17"/>
  <c r="O41" i="17"/>
  <c r="O38" i="17"/>
  <c r="C21" i="18"/>
  <c r="E21" i="18"/>
  <c r="G21" i="18"/>
  <c r="I21" i="18"/>
  <c r="I15" i="18"/>
  <c r="I23" i="18" s="1"/>
  <c r="I27" i="18" s="1"/>
  <c r="I29" i="18" s="1"/>
  <c r="I36" i="18" s="1"/>
  <c r="G15" i="18"/>
  <c r="E15" i="18"/>
  <c r="E23" i="18" s="1"/>
  <c r="E27" i="18" s="1"/>
  <c r="E29" i="18" s="1"/>
  <c r="E36" i="18" s="1"/>
  <c r="C15" i="18"/>
  <c r="E23" i="5"/>
  <c r="E27" i="5" s="1"/>
  <c r="E29" i="5" s="1"/>
  <c r="E36" i="5" s="1"/>
  <c r="C21" i="5"/>
  <c r="E21" i="5"/>
  <c r="G21" i="5"/>
  <c r="I21" i="5"/>
  <c r="I15" i="5"/>
  <c r="I23" i="5" s="1"/>
  <c r="I27" i="5" s="1"/>
  <c r="I29" i="5" s="1"/>
  <c r="I36" i="5" s="1"/>
  <c r="G15" i="5"/>
  <c r="E15" i="5"/>
  <c r="C15" i="5"/>
  <c r="C84" i="13"/>
  <c r="E84" i="13"/>
  <c r="G84" i="13"/>
  <c r="I84" i="13"/>
  <c r="C56" i="13"/>
  <c r="E56" i="13"/>
  <c r="G56" i="13"/>
  <c r="I56" i="13"/>
  <c r="C50" i="13"/>
  <c r="E50" i="13"/>
  <c r="E58" i="13" s="1"/>
  <c r="E86" i="13" s="1"/>
  <c r="G50" i="13"/>
  <c r="I50" i="13"/>
  <c r="I58" i="13" s="1"/>
  <c r="I86" i="13" s="1"/>
  <c r="E32" i="13"/>
  <c r="I32" i="13"/>
  <c r="C30" i="13"/>
  <c r="E30" i="13"/>
  <c r="G30" i="13"/>
  <c r="I30" i="13"/>
  <c r="C19" i="13"/>
  <c r="E19" i="13"/>
  <c r="I19" i="13"/>
  <c r="H13" i="15"/>
  <c r="J13" i="15"/>
  <c r="D13" i="15"/>
  <c r="F13" i="15"/>
  <c r="H12" i="15"/>
  <c r="J12" i="15"/>
  <c r="D12" i="15"/>
  <c r="F12" i="15"/>
  <c r="C23" i="18" l="1"/>
  <c r="C27" i="18" s="1"/>
  <c r="C29" i="18" s="1"/>
  <c r="C36" i="18" s="1"/>
  <c r="C23" i="5"/>
  <c r="C27" i="5" s="1"/>
  <c r="C29" i="5" s="1"/>
  <c r="C36" i="5" s="1"/>
  <c r="C58" i="13"/>
  <c r="C86" i="13" s="1"/>
  <c r="C32" i="13"/>
  <c r="G23" i="18"/>
  <c r="G27" i="18" s="1"/>
  <c r="G29" i="18" s="1"/>
  <c r="G36" i="18" s="1"/>
  <c r="G23" i="5"/>
  <c r="G27" i="5" s="1"/>
  <c r="G29" i="5" s="1"/>
  <c r="G58" i="13"/>
  <c r="G86" i="13" s="1"/>
  <c r="G32" i="13"/>
  <c r="K45" i="17"/>
  <c r="K47" i="17" s="1"/>
  <c r="K20" i="14" l="1"/>
  <c r="G36" i="5"/>
  <c r="H10" i="15"/>
  <c r="H37" i="15" s="1"/>
  <c r="H52" i="15" s="1"/>
  <c r="H54" i="15" s="1"/>
  <c r="F10" i="15"/>
  <c r="F37" i="15" s="1"/>
  <c r="F52" i="15" s="1"/>
  <c r="F54" i="15" s="1"/>
  <c r="K18" i="10"/>
  <c r="J10" i="15"/>
  <c r="J37" i="15" s="1"/>
  <c r="J52" i="15" s="1"/>
  <c r="J54" i="15" s="1"/>
  <c r="D10" i="15"/>
  <c r="D37" i="15" s="1"/>
  <c r="K41" i="10"/>
  <c r="M18" i="10" l="1"/>
  <c r="M20" i="10" s="1"/>
  <c r="M22" i="10" s="1"/>
  <c r="K20" i="10"/>
  <c r="K22" i="10" s="1"/>
  <c r="D52" i="15"/>
  <c r="D54" i="15" s="1"/>
  <c r="K22" i="14"/>
  <c r="O20" i="14"/>
  <c r="O22" i="14" s="1"/>
  <c r="O24" i="14" s="1"/>
  <c r="D93" i="15" l="1"/>
  <c r="H93" i="15"/>
  <c r="M24" i="14" l="1"/>
  <c r="M27" i="14" s="1"/>
  <c r="I49" i="17" l="1"/>
  <c r="O46" i="17"/>
  <c r="C49" i="17"/>
  <c r="E49" i="17" l="1"/>
  <c r="G49" i="17"/>
  <c r="M49" i="17"/>
  <c r="F101" i="15" l="1"/>
  <c r="D101" i="15"/>
  <c r="C89" i="13" l="1"/>
  <c r="G89" i="13" l="1"/>
  <c r="I89" i="13"/>
  <c r="E89" i="13"/>
  <c r="I47" i="10"/>
  <c r="G47" i="10"/>
  <c r="E43" i="10"/>
  <c r="C43" i="10"/>
  <c r="M42" i="10"/>
  <c r="G24" i="14"/>
  <c r="G27" i="14" s="1"/>
  <c r="E24" i="14"/>
  <c r="E27" i="14" s="1"/>
  <c r="C24" i="14"/>
  <c r="C27" i="14" s="1"/>
  <c r="E45" i="10" l="1"/>
  <c r="E47" i="10" s="1"/>
  <c r="C45" i="10"/>
  <c r="C47" i="10" s="1"/>
  <c r="I24" i="14"/>
  <c r="I27" i="14" s="1"/>
  <c r="J89" i="15" l="1"/>
  <c r="J92" i="15" s="1"/>
  <c r="J94" i="15" s="1"/>
  <c r="O45" i="17" l="1"/>
  <c r="O47" i="17" s="1"/>
  <c r="O49" i="17" s="1"/>
  <c r="K49" i="17"/>
  <c r="F89" i="15" l="1"/>
  <c r="F92" i="15" s="1"/>
  <c r="F94" i="15" s="1"/>
  <c r="K43" i="10"/>
  <c r="K24" i="14"/>
  <c r="K45" i="10" l="1"/>
  <c r="K47" i="10" s="1"/>
  <c r="D89" i="15"/>
  <c r="M41" i="10"/>
  <c r="D92" i="15" l="1"/>
  <c r="D94" i="15" s="1"/>
  <c r="M43" i="10"/>
  <c r="M45" i="10" s="1"/>
  <c r="O45" i="10" l="1"/>
  <c r="M47" i="10"/>
  <c r="H89" i="15"/>
  <c r="O27" i="14"/>
  <c r="Q24" i="14"/>
  <c r="H92" i="15" l="1"/>
  <c r="H94" i="15" s="1"/>
</calcChain>
</file>

<file path=xl/sharedStrings.xml><?xml version="1.0" encoding="utf-8"?>
<sst xmlns="http://schemas.openxmlformats.org/spreadsheetml/2006/main" count="398" uniqueCount="192">
  <si>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</si>
  <si>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</si>
  <si>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</si>
  <si>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</si>
  <si>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</si>
  <si>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</si>
  <si>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</si>
  <si>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</si>
  <si>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</si>
  <si>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</si>
  <si>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</si>
  <si>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</si>
  <si>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</si>
  <si>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</si>
  <si>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</si>
  <si>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</si>
  <si>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</si>
  <si>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</si>
  <si>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</si>
  <si>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</si>
  <si>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</si>
  <si>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 xml:space="preserve">ทุนเรือนหุ้น </t>
  </si>
  <si>
    <t>รายได้จากการขาย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</si>
  <si>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</si>
  <si>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</si>
  <si>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</si>
  <si>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</si>
  <si>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</si>
  <si>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</si>
  <si>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ที่ดิน อาคารและอุปกรณ์</t>
  </si>
  <si>
    <t>สินทรัพย์ไม่มีตัวตน</t>
  </si>
  <si>
    <t>ทุนจดทะเบียน</t>
  </si>
  <si>
    <t xml:space="preserve">ทุนที่ออกและชำระแล้ว </t>
  </si>
  <si>
    <t>ลูกหนี้การค้า</t>
  </si>
  <si>
    <t>กำไรขาดทุนเบ็ดเสร็จอื่น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</si>
  <si>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</si>
  <si>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</si>
  <si>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</si>
  <si>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</si>
  <si>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</si>
  <si>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</si>
  <si>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</si>
  <si>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</si>
  <si>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</si>
  <si>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กำไรสะสม</t>
  </si>
  <si>
    <t>สินทรัพย์ภาษีเงินได้รอการตัดบัญชี</t>
  </si>
  <si>
    <t>ยังไม่ได้จัดสรร</t>
  </si>
  <si>
    <t>ส่วนเกินทุน</t>
  </si>
  <si>
    <t>ใช้หุ้นเป็นเกณฑ์</t>
  </si>
  <si>
    <t>จากการจ่ายโดย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</si>
  <si>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</si>
  <si>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</si>
  <si>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</si>
  <si>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</si>
  <si>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</si>
  <si>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</si>
  <si>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ขาดทุนจากการตัดจำหน่ายสินค้าคงเหลือ</t>
  </si>
  <si>
    <t>เงินจ่ายล่วงหน้าค่าซื้อเครื่องจักรและอุปกรณ์</t>
  </si>
  <si>
    <t>ภาษีมูลค่าเพิ่มระหว่างการขอคืน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</si>
  <si>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</si>
  <si>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</si>
  <si>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</si>
  <si>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</si>
  <si>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</si>
  <si>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</si>
  <si>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</si>
  <si>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</si>
  <si>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</si>
  <si>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</si>
  <si>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(พันบาท)</t>
  </si>
  <si>
    <t>งบกำไรขาดทุนเบ็ดเสร็จ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</si>
  <si>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</si>
  <si>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</si>
  <si>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</si>
  <si>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</si>
  <si>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องค์ประกอบอื่นของ</t>
  </si>
  <si>
    <t>เงินลงทุนในการร่วมค้า</t>
  </si>
  <si>
    <t>ขาดทุนจากการด้อยค่าเงินจ่ายล่วงหน้าค่าซื้อ</t>
  </si>
  <si>
    <t>เจ้าหนี้ค่าซื้อที่ดิน อาคารและอุปกรณ์</t>
  </si>
  <si>
    <t>ทุนสำรองตามกฎหมาย</t>
  </si>
  <si>
    <t xml:space="preserve">งบการเงินรวม </t>
  </si>
  <si>
    <t>เงินลงทุนในบริษัทย่อย</t>
  </si>
  <si>
    <t>บริษัท อิชิตัน กรุ๊ป จำกัด (มหาชน) และบริษัทย่อย</t>
  </si>
  <si>
    <t>งบการเงินรวม</t>
  </si>
  <si>
    <t>ลูกหนี้หมุนเวียนอื่น</t>
  </si>
  <si>
    <t>ลูกหนี้ไม่หมุนเวียนอื่น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</si>
  <si>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</si>
  <si>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</si>
  <si>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</si>
  <si>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</si>
  <si>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>ดอกเบี้ยรับ</t>
  </si>
  <si>
    <t>31 ธันวาคม</t>
  </si>
  <si>
    <t>ภาษีเงินได้จ่ายออก</t>
  </si>
  <si>
    <t>ดอกเบี้ยจ่าย</t>
  </si>
  <si>
    <t>ประมาณการหนี้สินสำหรับ</t>
  </si>
  <si>
    <t>ผลต่างของ</t>
  </si>
  <si>
    <t>อัตราแลกเปลี่ยน</t>
  </si>
  <si>
    <t>จากการแปลงค่า</t>
  </si>
  <si>
    <t>เป็นเกณฑ์</t>
  </si>
  <si>
    <t>ส่วนเกินทุนจากการจ่ายโดยใช้หุ้น</t>
  </si>
  <si>
    <t xml:space="preserve">   สิทธิในการใช้เครื่องหมายการค้า</t>
  </si>
  <si>
    <t>กำไร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</si>
  <si>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</si>
  <si>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</si>
  <si>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เจ้าหนี้การค้ากิจการอื่น</t>
  </si>
  <si>
    <t>ผลประโยชน์พนักงาน</t>
  </si>
  <si>
    <t>สำหรับงวดสามเดือนสิ้นสุด</t>
  </si>
  <si>
    <t>เงินสดและรายการเทียบเท่าเงินสด ณ 1 มกราคม</t>
  </si>
  <si>
    <t xml:space="preserve">   หน่วยงานต่างประเทศ</t>
  </si>
  <si>
    <t>หน่วยงานต่างประเทศ</t>
  </si>
  <si>
    <t xml:space="preserve">   (หุ้นสามัญจำนวน 1,300 ล้านหุ้น</t>
  </si>
  <si>
    <t>สินทรัพย์สิทธิการใช้</t>
  </si>
  <si>
    <t>หนี้สินตามสัญญาเช่า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</si>
  <si>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</si>
  <si>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t>กำไรสำหรับงวด</t>
  </si>
  <si>
    <t>กำไรก่อนภาษีเงินได้</t>
  </si>
  <si>
    <t>ปรับรายการที่กระทบกำไรเป็นเงินสดรับ</t>
  </si>
  <si>
    <t>ที่ใช้วิธีส่วนได้เสีย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</si>
  <si>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</si>
  <si>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</si>
  <si>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เงินสดรับจากเงินให้กู้ยืมระยะสั้นแก่บริษัทย่อย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</si>
  <si>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</si>
  <si>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</si>
  <si>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</si>
  <si>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กำไรขาดทุนเบ็ดเสร็จรวมสำหรับงวด</t>
  </si>
  <si>
    <t>กำไรจากกิจกรรมดำเนินงาน</t>
  </si>
  <si>
    <t>เงินลงทุนในหน่วยลงทุนในตราสารหนี้</t>
  </si>
  <si>
    <t>(ไม่ได้ตรวจสอบ)</t>
  </si>
  <si>
    <t>ขาดทุนจากการด้อยค่าของลูกหนี้การค้า</t>
  </si>
  <si>
    <t>ส่วนแบ่งกำไรของการร่วมค้า</t>
  </si>
  <si>
    <t>ขาดทุนจากการปรับมูลค่าสินค้า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</si>
  <si>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</si>
  <si>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</si>
  <si>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เงินกู้ยืมระยะสั้นลดลง</t>
  </si>
  <si>
    <t>ส่วนแบ่งกำไรของการร่วมค้าที่ใช้วิธีส่วนได้เสีย</t>
  </si>
  <si>
    <t>สินทรัพย์หมุนเวียนอื่น</t>
  </si>
  <si>
    <t>ขาดทุนจากการด้อยค่าเครื่องจักร</t>
  </si>
  <si>
    <t>กำไรจากการขายหน่วยลงทุนในตราสารหนี้</t>
  </si>
  <si>
    <t>เงินสดรับจากการคืนทุนของส่วนได้เสียในการร่วมค้า</t>
  </si>
  <si>
    <t>กลับรายการค่าเผื่อผลขาดทุนจากการด้อยค่า</t>
  </si>
  <si>
    <t>ค่าใช้จ่ายภาษีเงินได้</t>
  </si>
  <si>
    <t xml:space="preserve">   เงินลงทุนในการร่วมค้า</t>
  </si>
  <si>
    <t xml:space="preserve">   ของเงินลงทุนในการร่วมค้า</t>
  </si>
  <si>
    <t>กลับรายการค่าเผื่อผลขาดทุนจากการด้อยค่าของ</t>
  </si>
  <si>
    <t>รายการที่ไม่ใช่เงินสด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</si>
  <si>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</si>
  <si>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ทุน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</si>
  <si>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</si>
  <si>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</si>
  <si>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ยอดคงเหลือ ณ วันที่ 1 มกราคม 2567</t>
  </si>
  <si>
    <t>เงินลงทุนชั่วคราว</t>
  </si>
  <si>
    <t>สินทรัพย์ไม่หมุนเวียนที่จัดประเภท</t>
  </si>
  <si>
    <t>เป็นสินทรัพย์ที่ถือไว้เพื่อขาย</t>
  </si>
  <si>
    <t>งบฐานะการเงิน</t>
  </si>
  <si>
    <t>งบการเปลี่ยนแปลงส่วนของผู้ถือหุ้น (ไม่ได้ตรวจสอบ)</t>
  </si>
  <si>
    <t>กลับรายการผลขาดทุนจากการด้อยค่าของเครื่องจักร</t>
  </si>
  <si>
    <t>เงินสดรับจากการลดทุนในการร่วมค้า</t>
  </si>
  <si>
    <t>เงินสดจ่ายสำหรับเงินลงทุนในบริษัทย่อย</t>
  </si>
  <si>
    <t>เงินปันผลจ่ายให้ผู้ถือหุ้นของบริษัท</t>
  </si>
  <si>
    <t>เงินสดรับจากการขายเงินลงทุนชั่วคราว</t>
  </si>
  <si>
    <t xml:space="preserve">   เทียบเท่าเงินสด</t>
  </si>
  <si>
    <t xml:space="preserve">   เป็นสินทรัพย์ที่ถือไว้เพื่อขาย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</si>
  <si>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- การเปลี่ยนแปลงในเงินจ่ายล่วงหน้า</t>
    </r>
  </si>
  <si>
    <r>
      <rPr>
        <sz val="12"/>
        <rFont val="Angsana New"/>
        <family val="1"/>
      </rPr>
      <t xml:space="preserve">                      </t>
    </r>
    <r>
      <rPr>
        <sz val="15"/>
        <rFont val="Angsana New"/>
        <family val="1"/>
      </rPr>
      <t>- การเปลี่ยนแปลงในเจ้าหนี้</t>
    </r>
  </si>
  <si>
    <t>จ่ายประมาณการหนี้สินสำหรับผลประโยชน์พนักงาน</t>
  </si>
  <si>
    <t>ภาษีเงินได้นิติบุคคลค้างจ่าย</t>
  </si>
  <si>
    <t>กระแสเงินสดสุทธิใช้ไปในกิจกรรมจัดหาเงิน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</si>
  <si>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</si>
  <si>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</si>
  <si>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</si>
  <si>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เงินสดจ่ายเพื่อซื้อสินทรัพย์ไม่มีตัวตน</t>
  </si>
  <si>
    <t xml:space="preserve">   ที่จัดประเภทเป็นสินทรัพย์ที่ถือไว้เพื่อขาย</t>
  </si>
  <si>
    <t>เงินสดรับจากการขายสินทรัพย์หมุนเวียน</t>
  </si>
  <si>
    <t>(กำไร) ขาดทุนจากการขายและตัดจำหน่ายอาคารและอุปกรณ์</t>
  </si>
  <si>
    <t>เงินสดรับจากการขายอุปกรณ์</t>
  </si>
  <si>
    <t>ยอดคงเหลือ ณ วันที่ 1 มกราคม 2568</t>
  </si>
  <si>
    <t>ขาดทุนจากการขายและตัดจำหน่ายอุปกรณ์</t>
  </si>
  <si>
    <t>(กำไร) ขาดทุนจากอัตราแลกเปลี่ยนที่ยังไม่เกิดขึ้นจริง</t>
  </si>
  <si>
    <t>2, 3</t>
  </si>
  <si>
    <t>เจ้าหนี้หมุนเวียนอื่น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</si>
  <si>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</si>
  <si>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</si>
  <si>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</si>
  <si>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</si>
  <si>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</si>
  <si>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</si>
  <si>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</si>
  <si>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เงินสดและรายการเทียบเท่าเงินสด ณ 30 มิถุนายน</t>
  </si>
  <si>
    <t>(กำไร) ขาดทุนจากการปรับมูลค่ายุติธรรม</t>
  </si>
  <si>
    <t>กระแสเงินสดสุทธิได้มาจากกิจกรรมลงทุน</t>
  </si>
  <si>
    <t>เงินสดและรายการเทียบเท่าเงินสดเพิ่มขึ้นสุทธิ</t>
  </si>
  <si>
    <t>กำไรจากการขายสินทรัพย์ไม่หมุนเวียน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</si>
</sst>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  <numFmt numFmtId="167" formatCode="_-* #,##0_-;\-* #,##0_-;_-* &quot;-&quot;_-;_-@_-"/>
    <numFmt numFmtId="168" formatCode="_-* #,##0.00_-;\-* #,##0.00_-;_-* &quot;-&quot;??_-;_-@_-"/>
    <numFmt numFmtId="169" formatCode="0.0%"/>
    <numFmt numFmtId="170" formatCode="0.00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&quot;\&quot;#,##0;[Red]&quot;\&quot;\-#,##0"/>
    <numFmt numFmtId="178" formatCode="&quot;\&quot;#,##0.00;[Red]&quot;\&quot;\-#,##0.00"/>
    <numFmt numFmtId="179" formatCode="###0_);[Red]\(###0\)"/>
    <numFmt numFmtId="180" formatCode="#,##0.00&quot; F&quot;_);\(#,##0.00&quot; F&quot;\)"/>
    <numFmt numFmtId="181" formatCode="#,##0\ \ ;\(#,##0\)\ ;\—\ \ \ \ "/>
    <numFmt numFmtId="182" formatCode="0."/>
    <numFmt numFmtId="183" formatCode="&quot;0&quot;#.0"/>
    <numFmt numFmtId="184" formatCode="&quot;0&quot;#"/>
    <numFmt numFmtId="185" formatCode="&quot;?&quot;#,##0;[Red]\-&quot;?&quot;#,##0"/>
    <numFmt numFmtId="186" formatCode="0.0&quot;  &quot;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.00&quot; $&quot;;\-#,##0.00&quot; $&quot;"/>
    <numFmt numFmtId="190" formatCode="&quot;$&quot;#,##0;[Red]\-&quot;$&quot;#,##0"/>
    <numFmt numFmtId="191" formatCode="#,##0&quot; F&quot;_);[Red]\(#,##0&quot; F&quot;\)"/>
    <numFmt numFmtId="192" formatCode="#,##0&quot;£&quot;_);[Red]\(#,##0&quot;£&quot;\)"/>
    <numFmt numFmtId="193" formatCode="_ * #,##0_ ;_ * \-#,##0_ ;_ * &quot;-&quot;_ ;_ @_ "/>
    <numFmt numFmtId="194" formatCode="&quot;ฃ&quot;#,##0;[Red]\-&quot;ฃ&quot;#,##0"/>
    <numFmt numFmtId="195" formatCode="&quot;ฃ&quot;#,##0.00;[Red]\-&quot;ฃ&quot;#,##0.00"/>
    <numFmt numFmtId="196" formatCode="_ * #,##0.00_ ;_ * \-#,##0.00_ ;_ * &quot;-&quot;??_ ;_ @_ "/>
    <numFmt numFmtId="197" formatCode="_-&quot;\&quot;* #,##0_-;\-&quot;\&quot;* #,##0_-;_-&quot;\&quot;* &quot;-&quot;_-;_-@_-"/>
    <numFmt numFmtId="198" formatCode="_-&quot;\&quot;* #,##0.00_-;\-&quot;\&quot;* #,##0.00_-;_-&quot;\&quot;* &quot;-&quot;??_-;_-@_-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#,##0.00\ &quot;Esc.&quot;;[Red]\-#,##0.00\ &quot;Esc.&quot;"/>
    <numFmt numFmtId="202" formatCode="_-* #,##0\ _E_s_c_._-;\-* #,##0\ _E_s_c_._-;_-* &quot;-&quot;\ _E_s_c_._-;_-@_-"/>
    <numFmt numFmtId="203" formatCode="General_)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#,##0.0_);\(#,##0.0\)"/>
    <numFmt numFmtId="207" formatCode="&quot;฿&quot;#,##0.00;[Red]\-&quot;฿&quot;#,##0.00"/>
    <numFmt numFmtId="208" formatCode="#,##0.0_ ;\(#,##0.0\)\ "/>
    <numFmt numFmtId="209" formatCode="#,##0;\(#,##0\)"/>
    <numFmt numFmtId="210" formatCode="\$#,##0.00;\(\$#,##0.00\)"/>
    <numFmt numFmtId="211" formatCode="\$#,##0;\(\$#,##0\)"/>
    <numFmt numFmtId="212" formatCode="mm/dd"/>
    <numFmt numFmtId="213" formatCode="#,##0\ &quot;DM&quot;;[Red]\-#,##0\ &quot;DM&quot;"/>
    <numFmt numFmtId="214" formatCode="#,##0.00\ &quot;DM&quot;;[Red]\-#,##0.00\ &quot;DM&quot;"/>
    <numFmt numFmtId="215" formatCode="#,##0.00;[Red]\(#,##0.00\)"/>
    <numFmt numFmtId="216" formatCode="[$-409]mmm\-yy;@"/>
    <numFmt numFmtId="217" formatCode="#,##0.00\ &quot;FB&quot;;[Red]\-#,##0.00\ &quot;FB&quot;"/>
    <numFmt numFmtId="218" formatCode="dd\-mmm\-yy_)"/>
    <numFmt numFmtId="219" formatCode="_-* #,##0\ _P_t_s_-;\-* #,##0\ _P_t_s_-;_-* &quot;-&quot;\ _P_t_s_-;_-@_-"/>
    <numFmt numFmtId="220" formatCode="_-* #,##0\ &quot;Pts&quot;_-;\-* #,##0\ &quot;Pts&quot;_-;_-* &quot;-&quot;\ &quot;Pts&quot;_-;_-@_-"/>
    <numFmt numFmtId="221" formatCode="dd\ mmm\ yyyy"/>
    <numFmt numFmtId="222" formatCode="#,##0.0"/>
    <numFmt numFmtId="223" formatCode="&quot; &quot;"/>
    <numFmt numFmtId="224" formatCode="yyyymmmdd"/>
    <numFmt numFmtId="225" formatCode="ddmmmyyyy"/>
    <numFmt numFmtId="226" formatCode="_-[$฿-41E]* #,##0.00_-;\-[$฿-41E]* #,##0.00_-;_-[$฿-41E]* &quot;-&quot;??_-;_-@_-"/>
    <numFmt numFmtId="227" formatCode="_-&quot;฿&quot;* #,##0.00_-;\-&quot;฿&quot;* #,##0.00_-;_-&quot;฿&quot;* &quot;-&quot;??_-;_-@_-"/>
  </numFmts>
  <fonts count="15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b/>
      <i/>
      <sz val="16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sz val="10"/>
      <name val="Arial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12"/>
      <name val="Helv"/>
      <charset val="22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u/>
      <sz val="9"/>
      <name val="Helv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1"/>
      <name val="ＭＳ Ｐゴシック"/>
      <family val="3"/>
      <charset val="128"/>
    </font>
    <font>
      <sz val="12"/>
      <name val="นูลมรผ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9"/>
      <name val="Arial"/>
      <family val="2"/>
    </font>
    <font>
      <sz val="14"/>
      <name val="Tahoma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b/>
      <i/>
      <sz val="24"/>
      <color indexed="49"/>
      <name val="Arial Narrow"/>
      <family val="2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b/>
      <i/>
      <sz val="16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KodchiangUPC"/>
      <family val="1"/>
      <charset val="222"/>
    </font>
    <font>
      <sz val="10"/>
      <name val="Times"/>
      <family val="1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UPC"/>
      <family val="2"/>
      <charset val="222"/>
    </font>
    <font>
      <sz val="11"/>
      <color indexed="8"/>
      <name val="Helvetica Neue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Tahoma"/>
      <family val="2"/>
    </font>
    <font>
      <sz val="11"/>
      <name val="Calibri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rgb="FF000000"/>
      <name val="Tahoma"/>
      <family val="2"/>
    </font>
    <font>
      <b/>
      <sz val="16"/>
      <color rgb="FF800000"/>
      <name val="Arial"/>
      <family val="2"/>
    </font>
    <font>
      <b/>
      <sz val="10"/>
      <color rgb="FF000000"/>
      <name val="Tahoma"/>
      <family val="2"/>
    </font>
    <font>
      <sz val="8"/>
      <color rgb="FF000000"/>
      <name val="Arial"/>
      <family val="2"/>
    </font>
    <font>
      <b/>
      <sz val="9"/>
      <color rgb="FF00008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"/>
      <color rgb="FF000000"/>
      <name val="Arial"/>
      <family val="2"/>
    </font>
    <font>
      <b/>
      <sz val="8"/>
      <color rgb="FF000080"/>
      <name val="Arial"/>
      <family val="2"/>
    </font>
    <font>
      <sz val="8"/>
      <color rgb="FF000000"/>
      <name val="Tahoma"/>
      <family val="2"/>
    </font>
    <font>
      <u/>
      <sz val="12"/>
      <color theme="10"/>
      <name val="Times New Roman"/>
      <family val="1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  <font>
      <sz val="10"/>
      <color indexed="8"/>
      <name val="MS Sans Serif"/>
      <charset val="222"/>
    </font>
    <font>
      <u/>
      <sz val="12"/>
      <color theme="10"/>
      <name val="Calibri"/>
      <family val="2"/>
      <scheme val="minor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54203">
    <xf numFmtId="0" fontId="0" fillId="0" borderId="0"/>
    <xf numFmtId="43" fontId="3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18" fillId="0" borderId="0"/>
    <xf numFmtId="9" fontId="5" fillId="0" borderId="0" applyFont="0" applyFill="0" applyBorder="0" applyAlignment="0" applyProtection="0"/>
    <xf numFmtId="0" fontId="20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100" fillId="0" borderId="0"/>
    <xf numFmtId="0" fontId="3" fillId="0" borderId="0"/>
    <xf numFmtId="0" fontId="100" fillId="0" borderId="0"/>
    <xf numFmtId="0" fontId="29" fillId="0" borderId="0"/>
    <xf numFmtId="172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7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3" fillId="0" borderId="0"/>
    <xf numFmtId="176" fontId="3" fillId="0" borderId="0" applyFont="0" applyFill="0" applyBorder="0" applyAlignment="0" applyProtection="0"/>
    <xf numFmtId="195" fontId="88" fillId="0" borderId="0"/>
    <xf numFmtId="0" fontId="89" fillId="0" borderId="0"/>
    <xf numFmtId="194" fontId="88" fillId="0" borderId="0"/>
    <xf numFmtId="37" fontId="56" fillId="0" borderId="0"/>
    <xf numFmtId="0" fontId="41" fillId="0" borderId="0"/>
    <xf numFmtId="0" fontId="86" fillId="0" borderId="0"/>
    <xf numFmtId="0" fontId="101" fillId="0" borderId="0"/>
    <xf numFmtId="0" fontId="90" fillId="0" borderId="0"/>
    <xf numFmtId="0" fontId="91" fillId="0" borderId="0"/>
    <xf numFmtId="0" fontId="125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92" fillId="0" borderId="0"/>
    <xf numFmtId="0" fontId="126" fillId="0" borderId="0"/>
    <xf numFmtId="0" fontId="89" fillId="0" borderId="0"/>
    <xf numFmtId="0" fontId="54" fillId="0" borderId="0">
      <alignment wrapText="1"/>
    </xf>
    <xf numFmtId="37" fontId="56" fillId="0" borderId="0"/>
    <xf numFmtId="0" fontId="41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91" fillId="0" borderId="0"/>
    <xf numFmtId="0" fontId="125" fillId="0" borderId="0"/>
    <xf numFmtId="194" fontId="88" fillId="0" borderId="0"/>
    <xf numFmtId="0" fontId="90" fillId="0" borderId="0"/>
    <xf numFmtId="0" fontId="54" fillId="0" borderId="0">
      <alignment wrapText="1"/>
    </xf>
    <xf numFmtId="0" fontId="92" fillId="0" borderId="0"/>
    <xf numFmtId="0" fontId="126" fillId="0" borderId="0"/>
    <xf numFmtId="0" fontId="86" fillId="0" borderId="0"/>
    <xf numFmtId="0" fontId="101" fillId="0" borderId="0"/>
    <xf numFmtId="195" fontId="88" fillId="0" borderId="0"/>
    <xf numFmtId="0" fontId="89" fillId="0" borderId="0"/>
    <xf numFmtId="0" fontId="60" fillId="0" borderId="0"/>
    <xf numFmtId="0" fontId="89" fillId="0" borderId="0"/>
    <xf numFmtId="195" fontId="88" fillId="0" borderId="0"/>
    <xf numFmtId="194" fontId="88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89" fillId="0" borderId="0"/>
    <xf numFmtId="37" fontId="56" fillId="0" borderId="0"/>
    <xf numFmtId="0" fontId="54" fillId="0" borderId="0">
      <alignment wrapText="1"/>
    </xf>
    <xf numFmtId="0" fontId="92" fillId="0" borderId="0"/>
    <xf numFmtId="0" fontId="126" fillId="0" borderId="0"/>
    <xf numFmtId="0" fontId="3" fillId="0" borderId="0" applyBorder="0"/>
    <xf numFmtId="0" fontId="3" fillId="0" borderId="0" applyBorder="0"/>
    <xf numFmtId="0" fontId="3" fillId="0" borderId="0" applyBorder="0"/>
    <xf numFmtId="0" fontId="60" fillId="0" borderId="0"/>
    <xf numFmtId="0" fontId="91" fillId="0" borderId="0"/>
    <xf numFmtId="0" fontId="125" fillId="0" borderId="0"/>
    <xf numFmtId="0" fontId="90" fillId="0" borderId="0"/>
    <xf numFmtId="0" fontId="86" fillId="0" borderId="0"/>
    <xf numFmtId="0" fontId="101" fillId="0" borderId="0"/>
    <xf numFmtId="0" fontId="89" fillId="0" borderId="0"/>
    <xf numFmtId="0" fontId="68" fillId="0" borderId="0"/>
    <xf numFmtId="177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34" fillId="0" borderId="0"/>
    <xf numFmtId="0" fontId="66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109" fillId="12" borderId="0" applyNumberFormat="0" applyBorder="0" applyAlignment="0" applyProtection="0"/>
    <xf numFmtId="0" fontId="109" fillId="9" borderId="0" applyNumberFormat="0" applyBorder="0" applyAlignment="0" applyProtection="0"/>
    <xf numFmtId="0" fontId="109" fillId="10" borderId="0" applyNumberFormat="0" applyBorder="0" applyAlignment="0" applyProtection="0"/>
    <xf numFmtId="0" fontId="109" fillId="13" borderId="0" applyNumberFormat="0" applyBorder="0" applyAlignment="0" applyProtection="0"/>
    <xf numFmtId="0" fontId="109" fillId="14" borderId="0" applyNumberFormat="0" applyBorder="0" applyAlignment="0" applyProtection="0"/>
    <xf numFmtId="0" fontId="109" fillId="15" borderId="0" applyNumberFormat="0" applyBorder="0" applyAlignment="0" applyProtection="0"/>
    <xf numFmtId="9" fontId="31" fillId="0" borderId="0"/>
    <xf numFmtId="9" fontId="99" fillId="0" borderId="0"/>
    <xf numFmtId="0" fontId="93" fillId="16" borderId="6">
      <alignment horizontal="centerContinuous" vertical="top"/>
    </xf>
    <xf numFmtId="0" fontId="109" fillId="17" borderId="0" applyNumberFormat="0" applyBorder="0" applyAlignment="0" applyProtection="0"/>
    <xf numFmtId="0" fontId="109" fillId="18" borderId="0" applyNumberFormat="0" applyBorder="0" applyAlignment="0" applyProtection="0"/>
    <xf numFmtId="0" fontId="109" fillId="19" borderId="0" applyNumberFormat="0" applyBorder="0" applyAlignment="0" applyProtection="0"/>
    <xf numFmtId="0" fontId="109" fillId="13" borderId="0" applyNumberFormat="0" applyBorder="0" applyAlignment="0" applyProtection="0"/>
    <xf numFmtId="0" fontId="109" fillId="14" borderId="0" applyNumberFormat="0" applyBorder="0" applyAlignment="0" applyProtection="0"/>
    <xf numFmtId="0" fontId="109" fillId="20" borderId="0" applyNumberFormat="0" applyBorder="0" applyAlignment="0" applyProtection="0"/>
    <xf numFmtId="0" fontId="110" fillId="3" borderId="0" applyNumberFormat="0" applyBorder="0" applyAlignment="0" applyProtection="0"/>
    <xf numFmtId="5" fontId="35" fillId="0" borderId="5" applyAlignment="0" applyProtection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11" fillId="21" borderId="7" applyNumberFormat="0" applyAlignment="0" applyProtection="0"/>
    <xf numFmtId="0" fontId="112" fillId="22" borderId="8" applyNumberFormat="0" applyAlignment="0" applyProtection="0"/>
    <xf numFmtId="168" fontId="1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206" fontId="85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8" fontId="8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208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223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98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6" fontId="85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31" fillId="0" borderId="0"/>
    <xf numFmtId="209" fontId="54" fillId="0" borderId="0"/>
    <xf numFmtId="217" fontId="101" fillId="0" borderId="0"/>
    <xf numFmtId="0" fontId="31" fillId="0" borderId="0"/>
    <xf numFmtId="222" fontId="99" fillId="0" borderId="0"/>
    <xf numFmtId="3" fontId="37" fillId="0" borderId="0" applyFont="0" applyFill="0" applyBorder="0" applyAlignment="0" applyProtection="0"/>
    <xf numFmtId="0" fontId="93" fillId="16" borderId="6">
      <alignment horizontal="centerContinuous" vertical="top"/>
    </xf>
    <xf numFmtId="0" fontId="38" fillId="0" borderId="0" applyNumberFormat="0" applyAlignment="0">
      <alignment horizontal="left"/>
    </xf>
    <xf numFmtId="207" fontId="41" fillId="0" borderId="0" applyFont="0" applyFill="0" applyBorder="0" applyAlignment="0" applyProtection="0"/>
    <xf numFmtId="0" fontId="39" fillId="0" borderId="0"/>
    <xf numFmtId="0" fontId="39" fillId="0" borderId="0"/>
    <xf numFmtId="0" fontId="3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1" fillId="0" borderId="0"/>
    <xf numFmtId="210" fontId="54" fillId="0" borderId="0"/>
    <xf numFmtId="218" fontId="99" fillId="0" borderId="0"/>
    <xf numFmtId="0" fontId="31" fillId="0" borderId="0"/>
    <xf numFmtId="224" fontId="99" fillId="0" borderId="0"/>
    <xf numFmtId="180" fontId="3" fillId="0" borderId="0"/>
    <xf numFmtId="0" fontId="26" fillId="16" borderId="0" applyNumberFormat="0" applyFont="0" applyFill="0" applyBorder="0" applyProtection="0">
      <alignment horizontal="left"/>
    </xf>
    <xf numFmtId="14" fontId="40" fillId="0" borderId="0" applyFill="0" applyBorder="0" applyAlignment="0"/>
    <xf numFmtId="15" fontId="94" fillId="23" borderId="0">
      <alignment horizontal="centerContinuous"/>
    </xf>
    <xf numFmtId="38" fontId="41" fillId="0" borderId="9">
      <alignment vertical="center"/>
    </xf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69" fontId="31" fillId="0" borderId="0"/>
    <xf numFmtId="211" fontId="54" fillId="0" borderId="0"/>
    <xf numFmtId="169" fontId="99" fillId="0" borderId="0"/>
    <xf numFmtId="169" fontId="31" fillId="0" borderId="0"/>
    <xf numFmtId="225" fontId="99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2" fillId="0" borderId="0" applyNumberFormat="0" applyAlignment="0">
      <alignment horizontal="left"/>
    </xf>
    <xf numFmtId="0" fontId="28" fillId="0" borderId="0"/>
    <xf numFmtId="0" fontId="113" fillId="0" borderId="0" applyNumberFormat="0" applyFill="0" applyBorder="0" applyAlignment="0" applyProtection="0"/>
    <xf numFmtId="181" fontId="27" fillId="0" borderId="0">
      <alignment horizontal="right"/>
    </xf>
    <xf numFmtId="0" fontId="41" fillId="0" borderId="0"/>
    <xf numFmtId="0" fontId="114" fillId="4" borderId="0" applyNumberFormat="0" applyBorder="0" applyAlignment="0" applyProtection="0"/>
    <xf numFmtId="40" fontId="95" fillId="24" borderId="4"/>
    <xf numFmtId="38" fontId="23" fillId="16" borderId="0" applyNumberFormat="0" applyBorder="0" applyAlignment="0" applyProtection="0"/>
    <xf numFmtId="0" fontId="43" fillId="0" borderId="10" applyNumberFormat="0" applyAlignment="0" applyProtection="0">
      <alignment horizontal="left" vertical="center"/>
    </xf>
    <xf numFmtId="0" fontId="43" fillId="0" borderId="2">
      <alignment horizontal="left" vertical="center"/>
    </xf>
    <xf numFmtId="182" fontId="44" fillId="25" borderId="0">
      <alignment horizontal="left" vertical="top"/>
    </xf>
    <xf numFmtId="0" fontId="115" fillId="0" borderId="11" applyNumberFormat="0" applyFill="0" applyAlignment="0" applyProtection="0"/>
    <xf numFmtId="0" fontId="116" fillId="0" borderId="12" applyNumberFormat="0" applyFill="0" applyAlignment="0" applyProtection="0"/>
    <xf numFmtId="0" fontId="117" fillId="0" borderId="13" applyNumberFormat="0" applyFill="0" applyAlignment="0" applyProtection="0"/>
    <xf numFmtId="0" fontId="117" fillId="0" borderId="0" applyNumberFormat="0" applyFill="0" applyBorder="0" applyAlignment="0" applyProtection="0"/>
    <xf numFmtId="183" fontId="45" fillId="0" borderId="14">
      <alignment horizontal="left"/>
    </xf>
    <xf numFmtId="184" fontId="46" fillId="0" borderId="6">
      <alignment horizontal="left"/>
    </xf>
    <xf numFmtId="0" fontId="47" fillId="0" borderId="15">
      <alignment horizontal="right"/>
    </xf>
    <xf numFmtId="0" fontId="45" fillId="1" borderId="6">
      <alignment horizontal="left"/>
    </xf>
    <xf numFmtId="0" fontId="48" fillId="25" borderId="0">
      <alignment horizontal="left" wrapText="1"/>
    </xf>
    <xf numFmtId="185" fontId="3" fillId="0" borderId="0" applyBorder="0" applyAlignment="0"/>
    <xf numFmtId="10" fontId="23" fillId="25" borderId="16" applyNumberFormat="0" applyBorder="0" applyAlignment="0" applyProtection="0"/>
    <xf numFmtId="0" fontId="118" fillId="7" borderId="7" applyNumberFormat="0" applyAlignment="0" applyProtection="0"/>
    <xf numFmtId="186" fontId="3" fillId="0" borderId="0"/>
    <xf numFmtId="169" fontId="49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50" fillId="0" borderId="0"/>
    <xf numFmtId="38" fontId="51" fillId="0" borderId="0"/>
    <xf numFmtId="38" fontId="52" fillId="0" borderId="0"/>
    <xf numFmtId="38" fontId="53" fillId="0" borderId="0"/>
    <xf numFmtId="0" fontId="27" fillId="0" borderId="0"/>
    <xf numFmtId="0" fontId="27" fillId="0" borderId="0"/>
    <xf numFmtId="0" fontId="54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19" fillId="0" borderId="17" applyNumberFormat="0" applyFill="0" applyAlignment="0" applyProtection="0"/>
    <xf numFmtId="0" fontId="55" fillId="0" borderId="0"/>
    <xf numFmtId="0" fontId="56" fillId="0" borderId="0"/>
    <xf numFmtId="0" fontId="55" fillId="0" borderId="0"/>
    <xf numFmtId="0" fontId="56" fillId="0" borderId="0"/>
    <xf numFmtId="0" fontId="57" fillId="0" borderId="0"/>
    <xf numFmtId="219" fontId="3" fillId="0" borderId="0" applyFont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20" fontId="3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16" fillId="0" borderId="0" applyFont="0" applyFill="0" applyBorder="0" applyAlignment="0" applyProtection="0"/>
    <xf numFmtId="40" fontId="24" fillId="0" borderId="0">
      <alignment horizontal="left"/>
    </xf>
    <xf numFmtId="0" fontId="120" fillId="26" borderId="0" applyNumberFormat="0" applyBorder="0" applyAlignment="0" applyProtection="0"/>
    <xf numFmtId="37" fontId="60" fillId="0" borderId="0"/>
    <xf numFmtId="0" fontId="55" fillId="0" borderId="0"/>
    <xf numFmtId="0" fontId="56" fillId="0" borderId="0"/>
    <xf numFmtId="0" fontId="56" fillId="0" borderId="0"/>
    <xf numFmtId="170" fontId="25" fillId="0" borderId="0"/>
    <xf numFmtId="212" fontId="41" fillId="0" borderId="0"/>
    <xf numFmtId="170" fontId="102" fillId="0" borderId="0"/>
    <xf numFmtId="170" fontId="25" fillId="0" borderId="0"/>
    <xf numFmtId="0" fontId="39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28" fillId="0" borderId="0"/>
    <xf numFmtId="0" fontId="16" fillId="0" borderId="0"/>
    <xf numFmtId="0" fontId="16" fillId="0" borderId="0"/>
    <xf numFmtId="0" fontId="86" fillId="0" borderId="0"/>
    <xf numFmtId="0" fontId="2" fillId="0" borderId="0"/>
    <xf numFmtId="0" fontId="28" fillId="0" borderId="0"/>
    <xf numFmtId="0" fontId="3" fillId="0" borderId="0"/>
    <xf numFmtId="0" fontId="3" fillId="0" borderId="0"/>
    <xf numFmtId="0" fontId="31" fillId="0" borderId="0"/>
    <xf numFmtId="0" fontId="86" fillId="0" borderId="0"/>
    <xf numFmtId="0" fontId="40" fillId="0" borderId="0"/>
    <xf numFmtId="0" fontId="3" fillId="0" borderId="0"/>
    <xf numFmtId="0" fontId="130" fillId="0" borderId="0"/>
    <xf numFmtId="0" fontId="8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85" fillId="0" borderId="0"/>
    <xf numFmtId="0" fontId="18" fillId="0" borderId="0"/>
    <xf numFmtId="0" fontId="2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38" fontId="3" fillId="0" borderId="0"/>
    <xf numFmtId="0" fontId="2" fillId="0" borderId="0"/>
    <xf numFmtId="0" fontId="3" fillId="0" borderId="0"/>
    <xf numFmtId="0" fontId="5" fillId="0" borderId="0"/>
    <xf numFmtId="0" fontId="16" fillId="0" borderId="0"/>
    <xf numFmtId="0" fontId="130" fillId="0" borderId="0"/>
    <xf numFmtId="0" fontId="18" fillId="0" borderId="0"/>
    <xf numFmtId="0" fontId="18" fillId="0" borderId="0"/>
    <xf numFmtId="0" fontId="16" fillId="0" borderId="0"/>
    <xf numFmtId="0" fontId="130" fillId="0" borderId="0"/>
    <xf numFmtId="0" fontId="130" fillId="0" borderId="0"/>
    <xf numFmtId="0" fontId="85" fillId="0" borderId="0"/>
    <xf numFmtId="0" fontId="85" fillId="0" borderId="0"/>
    <xf numFmtId="0" fontId="3" fillId="0" borderId="0"/>
    <xf numFmtId="0" fontId="84" fillId="0" borderId="0"/>
    <xf numFmtId="0" fontId="16" fillId="0" borderId="0"/>
    <xf numFmtId="0" fontId="16" fillId="0" borderId="0"/>
    <xf numFmtId="0" fontId="131" fillId="0" borderId="0"/>
    <xf numFmtId="0" fontId="16" fillId="0" borderId="0"/>
    <xf numFmtId="0" fontId="10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0" fontId="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191" fontId="3" fillId="0" borderId="0"/>
    <xf numFmtId="0" fontId="16" fillId="27" borderId="18" applyNumberFormat="0" applyFont="0" applyAlignment="0" applyProtection="0"/>
    <xf numFmtId="0" fontId="121" fillId="21" borderId="19" applyNumberFormat="0" applyAlignment="0" applyProtection="0"/>
    <xf numFmtId="40" fontId="61" fillId="28" borderId="0">
      <alignment horizontal="right"/>
    </xf>
    <xf numFmtId="0" fontId="62" fillId="28" borderId="20"/>
    <xf numFmtId="0" fontId="63" fillId="0" borderId="0">
      <alignment horizontal="center"/>
    </xf>
    <xf numFmtId="0" fontId="64" fillId="0" borderId="0">
      <alignment horizont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21" applyNumberFormat="0" applyBorder="0"/>
    <xf numFmtId="3" fontId="65" fillId="0" borderId="0" applyNumberForma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Font="0" applyFill="0" applyBorder="0" applyAlignment="0" applyProtection="0">
      <alignment horizontal="left"/>
    </xf>
    <xf numFmtId="15" fontId="41" fillId="0" borderId="0" applyFont="0" applyFill="0" applyBorder="0" applyAlignment="0" applyProtection="0"/>
    <xf numFmtId="4" fontId="41" fillId="0" borderId="0" applyFont="0" applyFill="0" applyBorder="0" applyAlignment="0" applyProtection="0"/>
    <xf numFmtId="0" fontId="35" fillId="0" borderId="22">
      <alignment horizontal="center"/>
    </xf>
    <xf numFmtId="3" fontId="41" fillId="0" borderId="0" applyFont="0" applyFill="0" applyBorder="0" applyAlignment="0" applyProtection="0"/>
    <xf numFmtId="0" fontId="41" fillId="29" borderId="0" applyNumberFormat="0" applyFont="0" applyBorder="0" applyAlignment="0" applyProtection="0"/>
    <xf numFmtId="37" fontId="66" fillId="0" borderId="0"/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0" fontId="96" fillId="30" borderId="0"/>
    <xf numFmtId="192" fontId="3" fillId="0" borderId="0" applyNumberFormat="0" applyFill="0" applyBorder="0" applyAlignment="0" applyProtection="0">
      <alignment horizontal="left"/>
    </xf>
    <xf numFmtId="4" fontId="40" fillId="24" borderId="19" applyNumberFormat="0" applyProtection="0">
      <alignment vertical="center"/>
    </xf>
    <xf numFmtId="4" fontId="103" fillId="24" borderId="19" applyNumberFormat="0" applyProtection="0">
      <alignment vertical="center"/>
    </xf>
    <xf numFmtId="4" fontId="40" fillId="24" borderId="19" applyNumberFormat="0" applyProtection="0">
      <alignment horizontal="left" vertical="center" indent="1"/>
    </xf>
    <xf numFmtId="4" fontId="40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32" borderId="19" applyNumberFormat="0" applyProtection="0">
      <alignment horizontal="right" vertical="center"/>
    </xf>
    <xf numFmtId="4" fontId="40" fillId="33" borderId="19" applyNumberFormat="0" applyProtection="0">
      <alignment horizontal="right" vertical="center"/>
    </xf>
    <xf numFmtId="4" fontId="40" fillId="34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6" borderId="19" applyNumberFormat="0" applyProtection="0">
      <alignment horizontal="right" vertical="center"/>
    </xf>
    <xf numFmtId="4" fontId="40" fillId="37" borderId="19" applyNumberFormat="0" applyProtection="0">
      <alignment horizontal="right" vertical="center"/>
    </xf>
    <xf numFmtId="4" fontId="40" fillId="38" borderId="19" applyNumberFormat="0" applyProtection="0">
      <alignment horizontal="right" vertical="center"/>
    </xf>
    <xf numFmtId="4" fontId="40" fillId="39" borderId="19" applyNumberFormat="0" applyProtection="0">
      <alignment horizontal="right" vertical="center"/>
    </xf>
    <xf numFmtId="4" fontId="40" fillId="40" borderId="19" applyNumberFormat="0" applyProtection="0">
      <alignment horizontal="right" vertical="center"/>
    </xf>
    <xf numFmtId="4" fontId="104" fillId="41" borderId="19" applyNumberFormat="0" applyProtection="0">
      <alignment horizontal="left" vertical="center" indent="1"/>
    </xf>
    <xf numFmtId="4" fontId="40" fillId="42" borderId="24" applyNumberFormat="0" applyProtection="0">
      <alignment horizontal="left" vertical="center" indent="1"/>
    </xf>
    <xf numFmtId="4" fontId="105" fillId="43" borderId="0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42" borderId="19" applyNumberFormat="0" applyProtection="0">
      <alignment horizontal="left" vertical="center" indent="1"/>
    </xf>
    <xf numFmtId="4" fontId="40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25" borderId="19" applyNumberFormat="0" applyProtection="0">
      <alignment vertical="center"/>
    </xf>
    <xf numFmtId="4" fontId="103" fillId="25" borderId="19" applyNumberFormat="0" applyProtection="0">
      <alignment vertical="center"/>
    </xf>
    <xf numFmtId="4" fontId="40" fillId="25" borderId="19" applyNumberFormat="0" applyProtection="0">
      <alignment horizontal="left" vertical="center" indent="1"/>
    </xf>
    <xf numFmtId="4" fontId="40" fillId="25" borderId="19" applyNumberFormat="0" applyProtection="0">
      <alignment horizontal="left" vertical="center" indent="1"/>
    </xf>
    <xf numFmtId="4" fontId="40" fillId="42" borderId="19" applyNumberFormat="0" applyProtection="0">
      <alignment horizontal="right" vertical="center"/>
    </xf>
    <xf numFmtId="4" fontId="103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106" fillId="0" borderId="0"/>
    <xf numFmtId="4" fontId="107" fillId="42" borderId="19" applyNumberFormat="0" applyProtection="0">
      <alignment horizontal="right" vertical="center"/>
    </xf>
    <xf numFmtId="38" fontId="54" fillId="0" borderId="0" applyNumberFormat="0" applyFont="0" applyFill="0" applyBorder="0" applyAlignment="0"/>
    <xf numFmtId="0" fontId="67" fillId="0" borderId="0">
      <alignment horizontal="left"/>
    </xf>
    <xf numFmtId="221" fontId="3" fillId="0" borderId="0" applyFont="0" applyFill="0" applyBorder="0" applyAlignment="0" applyProtection="0"/>
    <xf numFmtId="0" fontId="3" fillId="0" borderId="0"/>
    <xf numFmtId="39" fontId="68" fillId="0" borderId="0"/>
    <xf numFmtId="0" fontId="40" fillId="0" borderId="0">
      <alignment vertical="top"/>
    </xf>
    <xf numFmtId="0" fontId="23" fillId="0" borderId="0"/>
    <xf numFmtId="0" fontId="3" fillId="0" borderId="25" quotePrefix="1">
      <alignment horizontal="justify" vertical="justify" textRotation="127" wrapText="1" justifyLastLine="1"/>
      <protection hidden="1"/>
    </xf>
    <xf numFmtId="0" fontId="40" fillId="0" borderId="0">
      <alignment vertical="top"/>
    </xf>
    <xf numFmtId="37" fontId="56" fillId="0" borderId="0"/>
    <xf numFmtId="0" fontId="3" fillId="0" borderId="0" applyBorder="0"/>
    <xf numFmtId="0" fontId="41" fillId="0" borderId="0"/>
    <xf numFmtId="0" fontId="3" fillId="0" borderId="0"/>
    <xf numFmtId="0" fontId="86" fillId="0" borderId="0"/>
    <xf numFmtId="0" fontId="60" fillId="0" borderId="0"/>
    <xf numFmtId="194" fontId="88" fillId="0" borderId="0"/>
    <xf numFmtId="194" fontId="88" fillId="0" borderId="0"/>
    <xf numFmtId="0" fontId="90" fillId="0" borderId="0"/>
    <xf numFmtId="0" fontId="91" fillId="0" borderId="0"/>
    <xf numFmtId="0" fontId="23" fillId="0" borderId="0"/>
    <xf numFmtId="0" fontId="41" fillId="0" borderId="0"/>
    <xf numFmtId="0" fontId="54" fillId="0" borderId="0">
      <alignment wrapText="1"/>
    </xf>
    <xf numFmtId="195" fontId="88" fillId="0" borderId="0"/>
    <xf numFmtId="0" fontId="89" fillId="0" borderId="0"/>
    <xf numFmtId="0" fontId="89" fillId="0" borderId="0"/>
    <xf numFmtId="0" fontId="92" fillId="0" borderId="0"/>
    <xf numFmtId="194" fontId="88" fillId="0" borderId="0"/>
    <xf numFmtId="0" fontId="3" fillId="0" borderId="0"/>
    <xf numFmtId="0" fontId="69" fillId="0" borderId="0" applyNumberFormat="0" applyFont="0" applyBorder="0"/>
    <xf numFmtId="0" fontId="70" fillId="25" borderId="0">
      <alignment wrapText="1"/>
    </xf>
    <xf numFmtId="40" fontId="71" fillId="0" borderId="0" applyBorder="0">
      <alignment horizontal="right"/>
    </xf>
    <xf numFmtId="0" fontId="72" fillId="0" borderId="0" applyBorder="0" applyAlignment="0"/>
    <xf numFmtId="49" fontId="40" fillId="0" borderId="0" applyFill="0" applyBorder="0" applyAlignment="0"/>
    <xf numFmtId="0" fontId="3" fillId="0" borderId="0" applyFill="0" applyBorder="0" applyAlignment="0"/>
    <xf numFmtId="193" fontId="3" fillId="0" borderId="0" applyFill="0" applyBorder="0" applyAlignment="0"/>
    <xf numFmtId="40" fontId="97" fillId="0" borderId="0"/>
    <xf numFmtId="0" fontId="122" fillId="0" borderId="0" applyNumberFormat="0" applyFill="0" applyBorder="0" applyAlignment="0" applyProtection="0"/>
    <xf numFmtId="0" fontId="123" fillId="0" borderId="26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59" fillId="0" borderId="0" applyNumberFormat="0" applyFont="0" applyFill="0" applyBorder="0" applyProtection="0">
      <alignment horizontal="center" vertical="center" wrapText="1"/>
    </xf>
    <xf numFmtId="213" fontId="41" fillId="0" borderId="0" applyFont="0" applyFill="0" applyBorder="0" applyAlignment="0" applyProtection="0"/>
    <xf numFmtId="214" fontId="4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38" fontId="73" fillId="0" borderId="0" applyFont="0" applyFill="0" applyBorder="0" applyAlignment="0" applyProtection="0"/>
    <xf numFmtId="216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168" fontId="16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3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3" fontId="75" fillId="0" borderId="0" applyFont="0" applyFill="0" applyBorder="0" applyAlignment="0" applyProtection="0"/>
    <xf numFmtId="196" fontId="75" fillId="0" borderId="0" applyFont="0" applyFill="0" applyBorder="0" applyAlignment="0" applyProtection="0"/>
    <xf numFmtId="197" fontId="76" fillId="0" borderId="0" applyFont="0" applyFill="0" applyBorder="0" applyAlignment="0" applyProtection="0"/>
    <xf numFmtId="198" fontId="76" fillId="0" borderId="0" applyFont="0" applyFill="0" applyBorder="0" applyAlignment="0" applyProtection="0"/>
    <xf numFmtId="199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0" fontId="74" fillId="0" borderId="0"/>
    <xf numFmtId="9" fontId="78" fillId="0" borderId="0" applyFont="0" applyFill="0" applyBorder="0" applyAlignment="0" applyProtection="0"/>
    <xf numFmtId="201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78" fillId="0" borderId="0"/>
    <xf numFmtId="203" fontId="68" fillId="0" borderId="0"/>
    <xf numFmtId="167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0" fontId="80" fillId="0" borderId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81" fillId="0" borderId="0"/>
    <xf numFmtId="0" fontId="82" fillId="0" borderId="0" applyNumberFormat="0" applyFill="0" applyBorder="0" applyAlignment="0" applyProtection="0">
      <alignment vertical="top"/>
      <protection locked="0"/>
    </xf>
    <xf numFmtId="204" fontId="8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6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32" fillId="0" borderId="0" applyNumberFormat="0" applyFill="0" applyBorder="0" applyProtection="0">
      <alignment vertical="top"/>
    </xf>
    <xf numFmtId="9" fontId="2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6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85" fillId="0" borderId="0"/>
    <xf numFmtId="0" fontId="16" fillId="0" borderId="0"/>
    <xf numFmtId="0" fontId="16" fillId="0" borderId="0"/>
    <xf numFmtId="0" fontId="16" fillId="0" borderId="0"/>
    <xf numFmtId="0" fontId="16" fillId="27" borderId="18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27" fillId="0" borderId="0"/>
    <xf numFmtId="43" fontId="27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168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8" fillId="0" borderId="0"/>
    <xf numFmtId="0" fontId="2" fillId="0" borderId="0"/>
    <xf numFmtId="0" fontId="16" fillId="0" borderId="0"/>
    <xf numFmtId="0" fontId="3" fillId="0" borderId="0"/>
    <xf numFmtId="0" fontId="31" fillId="0" borderId="0"/>
    <xf numFmtId="0" fontId="2" fillId="0" borderId="0"/>
    <xf numFmtId="0" fontId="16" fillId="0" borderId="0"/>
    <xf numFmtId="38" fontId="3" fillId="0" borderId="0"/>
    <xf numFmtId="0" fontId="2" fillId="0" borderId="0"/>
    <xf numFmtId="0" fontId="85" fillId="0" borderId="0"/>
    <xf numFmtId="0" fontId="3" fillId="0" borderId="0"/>
    <xf numFmtId="9" fontId="133" fillId="0" borderId="0" applyFont="0" applyFill="0" applyBorder="0" applyAlignment="0" applyProtection="0"/>
    <xf numFmtId="0" fontId="2" fillId="0" borderId="0"/>
    <xf numFmtId="168" fontId="133" fillId="0" borderId="0" applyFont="0" applyFill="0" applyBorder="0" applyAlignment="0" applyProtection="0"/>
    <xf numFmtId="0" fontId="133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8" fillId="0" borderId="0"/>
    <xf numFmtId="168" fontId="18" fillId="0" borderId="0" applyFont="0" applyFill="0" applyBorder="0" applyAlignment="0" applyProtection="0"/>
    <xf numFmtId="0" fontId="129" fillId="0" borderId="0"/>
    <xf numFmtId="0" fontId="18" fillId="0" borderId="0"/>
    <xf numFmtId="206" fontId="85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5" fillId="0" borderId="0"/>
    <xf numFmtId="0" fontId="100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0" fontId="129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30" fillId="0" borderId="0"/>
    <xf numFmtId="0" fontId="2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0" fontId="2" fillId="0" borderId="0"/>
    <xf numFmtId="0" fontId="85" fillId="0" borderId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8" fillId="0" borderId="0"/>
    <xf numFmtId="38" fontId="3" fillId="0" borderId="0"/>
    <xf numFmtId="0" fontId="18" fillId="0" borderId="0"/>
    <xf numFmtId="9" fontId="3" fillId="0" borderId="0" applyFont="0" applyFill="0" applyBorder="0" applyAlignment="0" applyProtection="0"/>
    <xf numFmtId="0" fontId="8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3" fillId="0" borderId="0"/>
    <xf numFmtId="0" fontId="10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2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2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2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43" fontId="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31" fillId="0" borderId="0"/>
    <xf numFmtId="222" fontId="99" fillId="0" borderId="0"/>
    <xf numFmtId="0" fontId="31" fillId="0" borderId="0"/>
    <xf numFmtId="224" fontId="99" fillId="0" borderId="0"/>
    <xf numFmtId="169" fontId="31" fillId="0" borderId="0"/>
    <xf numFmtId="225" fontId="99" fillId="0" borderId="0"/>
    <xf numFmtId="170" fontId="2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/>
    <xf numFmtId="0" fontId="28" fillId="0" borderId="0"/>
    <xf numFmtId="0" fontId="3" fillId="0" borderId="0"/>
    <xf numFmtId="0" fontId="16" fillId="0" borderId="0"/>
    <xf numFmtId="0" fontId="130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130" fillId="0" borderId="0"/>
    <xf numFmtId="0" fontId="13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0" fillId="0" borderId="0">
      <alignment vertical="top"/>
    </xf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6" fillId="0" borderId="0"/>
    <xf numFmtId="0" fontId="16" fillId="0" borderId="0"/>
    <xf numFmtId="0" fontId="85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0" fontId="2" fillId="0" borderId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43" fontId="2" fillId="0" borderId="0" applyFont="0" applyFill="0" applyBorder="0" applyAlignment="0" applyProtection="0"/>
    <xf numFmtId="0" fontId="2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6" fillId="0" borderId="0"/>
    <xf numFmtId="0" fontId="18" fillId="0" borderId="0"/>
    <xf numFmtId="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0" fontId="3" fillId="0" borderId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" fillId="0" borderId="0"/>
    <xf numFmtId="0" fontId="85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5" fillId="0" borderId="0"/>
    <xf numFmtId="0" fontId="133" fillId="0" borderId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2" fillId="0" borderId="0" applyNumberFormat="0" applyFill="0" applyBorder="0" applyProtection="0">
      <alignment vertical="top"/>
    </xf>
    <xf numFmtId="43" fontId="2" fillId="0" borderId="0" applyFont="0" applyFill="0" applyBorder="0" applyAlignment="0" applyProtection="0"/>
    <xf numFmtId="0" fontId="85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85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5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168" fontId="2" fillId="0" borderId="0" applyFont="0" applyFill="0" applyBorder="0" applyAlignment="0" applyProtection="0"/>
    <xf numFmtId="0" fontId="85" fillId="0" borderId="0"/>
    <xf numFmtId="0" fontId="85" fillId="0" borderId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2" fillId="0" borderId="0" applyFont="0" applyFill="0" applyBorder="0" applyAlignment="0" applyProtection="0"/>
    <xf numFmtId="0" fontId="2" fillId="0" borderId="0"/>
    <xf numFmtId="0" fontId="85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" fillId="0" borderId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5" fillId="0" borderId="0"/>
    <xf numFmtId="0" fontId="85" fillId="0" borderId="0"/>
    <xf numFmtId="0" fontId="3" fillId="0" borderId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6" fillId="0" borderId="0"/>
    <xf numFmtId="39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2" fillId="0" borderId="0" applyNumberFormat="0" applyFill="0" applyBorder="0" applyProtection="0">
      <alignment vertical="top"/>
    </xf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5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6" fillId="0" borderId="0"/>
    <xf numFmtId="0" fontId="3" fillId="0" borderId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16" fillId="0" borderId="0"/>
    <xf numFmtId="0" fontId="85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" fillId="0" borderId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9" fontId="133" fillId="0" borderId="0" applyFont="0" applyFill="0" applyBorder="0" applyAlignment="0" applyProtection="0"/>
    <xf numFmtId="0" fontId="2" fillId="0" borderId="0"/>
    <xf numFmtId="168" fontId="133" fillId="0" borderId="0" applyFont="0" applyFill="0" applyBorder="0" applyAlignment="0" applyProtection="0"/>
    <xf numFmtId="0" fontId="13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9" fontId="5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" fillId="0" borderId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0" fontId="101" fillId="0" borderId="0">
      <alignment vertical="center"/>
    </xf>
    <xf numFmtId="0" fontId="3" fillId="0" borderId="0"/>
    <xf numFmtId="0" fontId="86" fillId="0" borderId="0"/>
    <xf numFmtId="43" fontId="2" fillId="0" borderId="0" applyFont="0" applyFill="0" applyBorder="0" applyAlignment="0" applyProtection="0"/>
    <xf numFmtId="0" fontId="8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130" fillId="0" borderId="0"/>
    <xf numFmtId="0" fontId="18" fillId="0" borderId="0"/>
    <xf numFmtId="168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18" fillId="0" borderId="0"/>
    <xf numFmtId="168" fontId="18" fillId="0" borderId="0" applyFont="0" applyFill="0" applyBorder="0" applyAlignment="0" applyProtection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16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168" fontId="133" fillId="0" borderId="0" applyFont="0" applyFill="0" applyBorder="0" applyAlignment="0" applyProtection="0"/>
    <xf numFmtId="0" fontId="13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85" fillId="0" borderId="0"/>
    <xf numFmtId="0" fontId="85" fillId="0" borderId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168" fontId="99" fillId="0" borderId="0" applyFont="0" applyFill="0" applyBorder="0" applyAlignment="0" applyProtection="0"/>
    <xf numFmtId="0" fontId="130" fillId="0" borderId="0"/>
    <xf numFmtId="0" fontId="16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00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5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3" fillId="0" borderId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16" fillId="0" borderId="0" applyFont="0" applyFill="0" applyBorder="0" applyAlignment="0" applyProtection="0"/>
    <xf numFmtId="0" fontId="2" fillId="0" borderId="0"/>
    <xf numFmtId="0" fontId="3" fillId="0" borderId="0"/>
    <xf numFmtId="0" fontId="16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" fillId="0" borderId="0"/>
    <xf numFmtId="0" fontId="16" fillId="0" borderId="0"/>
    <xf numFmtId="37" fontId="66" fillId="46" borderId="0"/>
    <xf numFmtId="9" fontId="6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66" fillId="0" borderId="0" applyFont="0" applyFill="0" applyBorder="0" applyAlignment="0" applyProtection="0"/>
    <xf numFmtId="37" fontId="66" fillId="46" borderId="0"/>
    <xf numFmtId="193" fontId="28" fillId="0" borderId="0" applyFont="0" applyFill="0" applyBorder="0" applyAlignment="0" applyProtection="0"/>
    <xf numFmtId="226" fontId="2" fillId="0" borderId="0"/>
    <xf numFmtId="196" fontId="28" fillId="0" borderId="0" applyFont="0" applyFill="0" applyBorder="0" applyAlignment="0" applyProtection="0"/>
    <xf numFmtId="4" fontId="140" fillId="0" borderId="0">
      <alignment horizontal="center" vertical="top"/>
    </xf>
    <xf numFmtId="4" fontId="141" fillId="0" borderId="0">
      <alignment horizontal="center" vertical="top"/>
    </xf>
    <xf numFmtId="4" fontId="142" fillId="0" borderId="0">
      <alignment horizontal="center" vertical="top"/>
    </xf>
    <xf numFmtId="4" fontId="143" fillId="0" borderId="0">
      <alignment horizontal="right" vertical="top"/>
    </xf>
    <xf numFmtId="4" fontId="144" fillId="0" borderId="0">
      <alignment horizontal="center" vertical="top"/>
    </xf>
    <xf numFmtId="4" fontId="145" fillId="0" borderId="0">
      <alignment horizontal="left" vertical="top"/>
    </xf>
    <xf numFmtId="4" fontId="143" fillId="0" borderId="0">
      <alignment horizontal="left" vertical="top"/>
    </xf>
    <xf numFmtId="0" fontId="3" fillId="0" borderId="0"/>
    <xf numFmtId="4" fontId="146" fillId="0" borderId="0">
      <alignment horizontal="left" vertical="top"/>
    </xf>
    <xf numFmtId="4" fontId="147" fillId="0" borderId="0">
      <alignment horizontal="left" vertical="top"/>
    </xf>
    <xf numFmtId="4" fontId="148" fillId="0" borderId="0">
      <alignment horizontal="right" vertical="top"/>
    </xf>
    <xf numFmtId="4" fontId="149" fillId="0" borderId="0">
      <alignment horizontal="center" vertical="top"/>
    </xf>
    <xf numFmtId="4" fontId="149" fillId="0" borderId="0">
      <alignment horizontal="left" vertical="top"/>
    </xf>
    <xf numFmtId="4" fontId="149" fillId="0" borderId="0">
      <alignment horizontal="right" vertical="top"/>
    </xf>
    <xf numFmtId="4" fontId="148" fillId="0" borderId="0">
      <alignment horizontal="right" vertical="top"/>
    </xf>
    <xf numFmtId="0" fontId="2" fillId="0" borderId="0"/>
    <xf numFmtId="0" fontId="150" fillId="0" borderId="0" applyNumberFormat="0" applyFill="0" applyBorder="0" applyAlignment="0" applyProtection="0">
      <alignment vertical="top"/>
      <protection locked="0"/>
    </xf>
    <xf numFmtId="41" fontId="151" fillId="0" borderId="0" applyFont="0" applyFill="0" applyBorder="0" applyAlignment="0" applyProtection="0"/>
    <xf numFmtId="4" fontId="148" fillId="0" borderId="0">
      <alignment horizontal="right" vertical="top"/>
    </xf>
    <xf numFmtId="4" fontId="149" fillId="0" borderId="0">
      <alignment horizontal="center" vertical="top"/>
    </xf>
    <xf numFmtId="4" fontId="147" fillId="0" borderId="0">
      <alignment horizontal="left" vertical="top"/>
    </xf>
    <xf numFmtId="4" fontId="149" fillId="0" borderId="0">
      <alignment horizontal="left" vertical="top"/>
    </xf>
    <xf numFmtId="4" fontId="149" fillId="0" borderId="0">
      <alignment horizontal="right" vertical="top"/>
    </xf>
    <xf numFmtId="4" fontId="138" fillId="0" borderId="0">
      <alignment horizontal="left" vertical="top"/>
    </xf>
    <xf numFmtId="4" fontId="145" fillId="0" borderId="0">
      <alignment horizontal="right" vertical="top"/>
    </xf>
    <xf numFmtId="4" fontId="138" fillId="0" borderId="0">
      <alignment horizontal="left" vertical="top"/>
    </xf>
    <xf numFmtId="37" fontId="66" fillId="46" borderId="0"/>
    <xf numFmtId="9" fontId="66" fillId="0" borderId="0" applyFont="0" applyFill="0" applyBorder="0" applyAlignment="0" applyProtection="0"/>
    <xf numFmtId="37" fontId="66" fillId="46" borderId="0"/>
    <xf numFmtId="168" fontId="3" fillId="0" borderId="0" applyFont="0" applyFill="0" applyBorder="0" applyAlignment="0" applyProtection="0"/>
    <xf numFmtId="0" fontId="137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37" fontId="66" fillId="46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6" fillId="0" borderId="0" applyFont="0" applyFill="0" applyBorder="0" applyAlignment="0" applyProtection="0"/>
    <xf numFmtId="0" fontId="10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37" fontId="66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3" fillId="0" borderId="0">
      <alignment vertical="center"/>
    </xf>
    <xf numFmtId="40" fontId="73" fillId="0" borderId="0" applyFont="0" applyFill="0" applyBorder="0" applyAlignment="0" applyProtection="0">
      <alignment vertical="center"/>
    </xf>
    <xf numFmtId="193" fontId="28" fillId="0" borderId="0" applyFont="0" applyFill="0" applyBorder="0" applyAlignment="0" applyProtection="0"/>
    <xf numFmtId="43" fontId="66" fillId="0" borderId="0" applyFont="0" applyFill="0" applyBorder="0" applyAlignment="0" applyProtection="0"/>
    <xf numFmtId="38" fontId="73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16" fillId="0" borderId="0"/>
    <xf numFmtId="9" fontId="87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16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206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86" fillId="0" borderId="0" applyFont="0" applyFill="0" applyBorder="0" applyAlignment="0" applyProtection="0"/>
    <xf numFmtId="208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3" fillId="0" borderId="0" applyFont="0" applyFill="0" applyBorder="0" applyAlignment="0" applyProtection="0"/>
    <xf numFmtId="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86" fillId="0" borderId="0"/>
    <xf numFmtId="0" fontId="2" fillId="0" borderId="0"/>
    <xf numFmtId="0" fontId="28" fillId="0" borderId="0"/>
    <xf numFmtId="0" fontId="3" fillId="0" borderId="0"/>
    <xf numFmtId="0" fontId="31" fillId="0" borderId="0"/>
    <xf numFmtId="0" fontId="8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85" fillId="0" borderId="0"/>
    <xf numFmtId="0" fontId="3" fillId="0" borderId="0"/>
    <xf numFmtId="0" fontId="16" fillId="0" borderId="0"/>
    <xf numFmtId="0" fontId="16" fillId="0" borderId="0"/>
    <xf numFmtId="0" fontId="131" fillId="0" borderId="0"/>
    <xf numFmtId="0" fontId="108" fillId="0" borderId="0"/>
    <xf numFmtId="0" fontId="48" fillId="0" borderId="0"/>
    <xf numFmtId="0" fontId="16" fillId="27" borderId="18" applyNumberFormat="0" applyFont="0" applyAlignment="0" applyProtection="0"/>
    <xf numFmtId="9" fontId="8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16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32" fillId="0" borderId="0" applyNumberFormat="0" applyFill="0" applyBorder="0" applyProtection="0">
      <alignment vertical="top"/>
    </xf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5" fontId="35" fillId="0" borderId="5" applyAlignment="0" applyProtection="0"/>
    <xf numFmtId="0" fontId="111" fillId="21" borderId="7" applyNumberFormat="0" applyAlignment="0" applyProtection="0"/>
    <xf numFmtId="43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40" fontId="95" fillId="24" borderId="4"/>
    <xf numFmtId="0" fontId="118" fillId="7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121" fillId="21" borderId="19" applyNumberFormat="0" applyAlignment="0" applyProtection="0"/>
    <xf numFmtId="4" fontId="40" fillId="24" borderId="19" applyNumberFormat="0" applyProtection="0">
      <alignment vertical="center"/>
    </xf>
    <xf numFmtId="4" fontId="103" fillId="24" borderId="19" applyNumberFormat="0" applyProtection="0">
      <alignment vertical="center"/>
    </xf>
    <xf numFmtId="4" fontId="40" fillId="24" borderId="19" applyNumberFormat="0" applyProtection="0">
      <alignment horizontal="left" vertical="center" indent="1"/>
    </xf>
    <xf numFmtId="4" fontId="40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32" borderId="19" applyNumberFormat="0" applyProtection="0">
      <alignment horizontal="right" vertical="center"/>
    </xf>
    <xf numFmtId="4" fontId="40" fillId="33" borderId="19" applyNumberFormat="0" applyProtection="0">
      <alignment horizontal="right" vertical="center"/>
    </xf>
    <xf numFmtId="4" fontId="40" fillId="34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6" borderId="19" applyNumberFormat="0" applyProtection="0">
      <alignment horizontal="right" vertical="center"/>
    </xf>
    <xf numFmtId="4" fontId="40" fillId="37" borderId="19" applyNumberFormat="0" applyProtection="0">
      <alignment horizontal="right" vertical="center"/>
    </xf>
    <xf numFmtId="4" fontId="40" fillId="38" borderId="19" applyNumberFormat="0" applyProtection="0">
      <alignment horizontal="right" vertical="center"/>
    </xf>
    <xf numFmtId="4" fontId="40" fillId="39" borderId="19" applyNumberFormat="0" applyProtection="0">
      <alignment horizontal="right" vertical="center"/>
    </xf>
    <xf numFmtId="4" fontId="40" fillId="40" borderId="19" applyNumberFormat="0" applyProtection="0">
      <alignment horizontal="right" vertical="center"/>
    </xf>
    <xf numFmtId="4" fontId="104" fillId="4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42" borderId="19" applyNumberFormat="0" applyProtection="0">
      <alignment horizontal="left" vertical="center" indent="1"/>
    </xf>
    <xf numFmtId="4" fontId="40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25" borderId="19" applyNumberFormat="0" applyProtection="0">
      <alignment vertical="center"/>
    </xf>
    <xf numFmtId="4" fontId="103" fillId="25" borderId="19" applyNumberFormat="0" applyProtection="0">
      <alignment vertical="center"/>
    </xf>
    <xf numFmtId="4" fontId="40" fillId="25" borderId="19" applyNumberFormat="0" applyProtection="0">
      <alignment horizontal="left" vertical="center" indent="1"/>
    </xf>
    <xf numFmtId="4" fontId="40" fillId="25" borderId="19" applyNumberFormat="0" applyProtection="0">
      <alignment horizontal="left" vertical="center" indent="1"/>
    </xf>
    <xf numFmtId="4" fontId="40" fillId="42" borderId="19" applyNumberFormat="0" applyProtection="0">
      <alignment horizontal="right" vertical="center"/>
    </xf>
    <xf numFmtId="4" fontId="103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107" fillId="42" borderId="19" applyNumberFormat="0" applyProtection="0">
      <alignment horizontal="right" vertical="center"/>
    </xf>
    <xf numFmtId="0" fontId="137" fillId="0" borderId="0"/>
    <xf numFmtId="4" fontId="143" fillId="0" borderId="0">
      <alignment horizontal="left" vertical="top"/>
    </xf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66" fillId="0" borderId="0" applyFont="0" applyFill="0" applyBorder="0" applyAlignment="0" applyProtection="0"/>
    <xf numFmtId="41" fontId="151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0" fontId="123" fillId="0" borderId="26" applyNumberFormat="0" applyFill="0" applyAlignment="0" applyProtection="0"/>
    <xf numFmtId="9" fontId="151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137" fillId="0" borderId="0"/>
    <xf numFmtId="193" fontId="28" fillId="0" borderId="0" applyFont="0" applyFill="0" applyBorder="0" applyAlignment="0" applyProtection="0"/>
    <xf numFmtId="0" fontId="137" fillId="0" borderId="0"/>
    <xf numFmtId="9" fontId="66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37" fontId="66" fillId="46" borderId="0"/>
    <xf numFmtId="9" fontId="66" fillId="0" borderId="0" applyFont="0" applyFill="0" applyBorder="0" applyAlignment="0" applyProtection="0"/>
    <xf numFmtId="37" fontId="66" fillId="46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37" fontId="66" fillId="46" borderId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0" fontId="95" fillId="24" borderId="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5" fontId="35" fillId="0" borderId="27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6" fillId="46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7" fontId="66" fillId="46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66" fillId="46" borderId="0"/>
    <xf numFmtId="37" fontId="66" fillId="46" borderId="0"/>
    <xf numFmtId="0" fontId="2" fillId="0" borderId="0"/>
    <xf numFmtId="37" fontId="66" fillId="46" borderId="0"/>
    <xf numFmtId="37" fontId="66" fillId="46" borderId="0"/>
    <xf numFmtId="37" fontId="66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43" fontId="2" fillId="0" borderId="0" applyFont="0" applyFill="0" applyBorder="0" applyAlignment="0" applyProtection="0"/>
    <xf numFmtId="168" fontId="129" fillId="0" borderId="0" applyFont="0" applyFill="0" applyBorder="0" applyAlignment="0" applyProtection="0"/>
    <xf numFmtId="0" fontId="28" fillId="0" borderId="0"/>
    <xf numFmtId="0" fontId="2" fillId="0" borderId="0"/>
    <xf numFmtId="0" fontId="31" fillId="0" borderId="0"/>
    <xf numFmtId="0" fontId="2" fillId="0" borderId="0"/>
    <xf numFmtId="0" fontId="16" fillId="0" borderId="0"/>
    <xf numFmtId="0" fontId="2" fillId="0" borderId="0"/>
    <xf numFmtId="0" fontId="85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1" fillId="21" borderId="7" applyNumberFormat="0" applyAlignment="0" applyProtection="0"/>
    <xf numFmtId="43" fontId="2" fillId="0" borderId="0" applyFont="0" applyFill="0" applyBorder="0" applyAlignment="0" applyProtection="0"/>
    <xf numFmtId="0" fontId="118" fillId="7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16" fillId="27" borderId="18" applyNumberFormat="0" applyFont="0" applyAlignment="0" applyProtection="0"/>
    <xf numFmtId="0" fontId="121" fillId="21" borderId="19" applyNumberFormat="0" applyAlignment="0" applyProtection="0"/>
    <xf numFmtId="5" fontId="35" fillId="0" borderId="5" applyAlignment="0" applyProtection="0"/>
    <xf numFmtId="4" fontId="40" fillId="24" borderId="19" applyNumberFormat="0" applyProtection="0">
      <alignment vertical="center"/>
    </xf>
    <xf numFmtId="4" fontId="103" fillId="24" borderId="19" applyNumberFormat="0" applyProtection="0">
      <alignment vertical="center"/>
    </xf>
    <xf numFmtId="4" fontId="40" fillId="24" borderId="19" applyNumberFormat="0" applyProtection="0">
      <alignment horizontal="left" vertical="center" indent="1"/>
    </xf>
    <xf numFmtId="4" fontId="40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32" borderId="19" applyNumberFormat="0" applyProtection="0">
      <alignment horizontal="right" vertical="center"/>
    </xf>
    <xf numFmtId="4" fontId="40" fillId="33" borderId="19" applyNumberFormat="0" applyProtection="0">
      <alignment horizontal="right" vertical="center"/>
    </xf>
    <xf numFmtId="4" fontId="40" fillId="34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6" borderId="19" applyNumberFormat="0" applyProtection="0">
      <alignment horizontal="right" vertical="center"/>
    </xf>
    <xf numFmtId="4" fontId="40" fillId="37" borderId="19" applyNumberFormat="0" applyProtection="0">
      <alignment horizontal="right" vertical="center"/>
    </xf>
    <xf numFmtId="4" fontId="40" fillId="38" borderId="19" applyNumberFormat="0" applyProtection="0">
      <alignment horizontal="right" vertical="center"/>
    </xf>
    <xf numFmtId="4" fontId="40" fillId="39" borderId="19" applyNumberFormat="0" applyProtection="0">
      <alignment horizontal="right" vertical="center"/>
    </xf>
    <xf numFmtId="4" fontId="40" fillId="40" borderId="19" applyNumberFormat="0" applyProtection="0">
      <alignment horizontal="right" vertical="center"/>
    </xf>
    <xf numFmtId="4" fontId="104" fillId="4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42" borderId="19" applyNumberFormat="0" applyProtection="0">
      <alignment horizontal="left" vertical="center" indent="1"/>
    </xf>
    <xf numFmtId="4" fontId="40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25" borderId="19" applyNumberFormat="0" applyProtection="0">
      <alignment vertical="center"/>
    </xf>
    <xf numFmtId="4" fontId="103" fillId="25" borderId="19" applyNumberFormat="0" applyProtection="0">
      <alignment vertical="center"/>
    </xf>
    <xf numFmtId="4" fontId="40" fillId="25" borderId="19" applyNumberFormat="0" applyProtection="0">
      <alignment horizontal="left" vertical="center" indent="1"/>
    </xf>
    <xf numFmtId="4" fontId="40" fillId="25" borderId="19" applyNumberFormat="0" applyProtection="0">
      <alignment horizontal="left" vertical="center" indent="1"/>
    </xf>
    <xf numFmtId="4" fontId="40" fillId="42" borderId="19" applyNumberFormat="0" applyProtection="0">
      <alignment horizontal="right" vertical="center"/>
    </xf>
    <xf numFmtId="4" fontId="103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107" fillId="42" borderId="19" applyNumberFormat="0" applyProtection="0">
      <alignment horizontal="right" vertical="center"/>
    </xf>
    <xf numFmtId="0" fontId="123" fillId="0" borderId="2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7" borderId="1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6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9" fontId="16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0" fontId="18" fillId="0" borderId="0"/>
    <xf numFmtId="9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0" fontId="2" fillId="0" borderId="0"/>
    <xf numFmtId="0" fontId="28" fillId="0" borderId="0"/>
    <xf numFmtId="0" fontId="16" fillId="0" borderId="0"/>
    <xf numFmtId="0" fontId="2" fillId="0" borderId="0"/>
    <xf numFmtId="0" fontId="2" fillId="0" borderId="0"/>
    <xf numFmtId="0" fontId="16" fillId="27" borderId="18" applyNumberFormat="0" applyFont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2" fillId="0" borderId="0"/>
    <xf numFmtId="168" fontId="8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85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0" fontId="18" fillId="0" borderId="0"/>
    <xf numFmtId="0" fontId="18" fillId="0" borderId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0" fontId="18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5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168" fontId="2" fillId="0" borderId="0" applyFont="0" applyFill="0" applyBorder="0" applyAlignment="0" applyProtection="0"/>
    <xf numFmtId="0" fontId="85" fillId="0" borderId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36" fillId="0" borderId="0"/>
    <xf numFmtId="0" fontId="18" fillId="0" borderId="0"/>
    <xf numFmtId="0" fontId="18" fillId="0" borderId="0"/>
    <xf numFmtId="0" fontId="2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2" fillId="0" borderId="0" applyNumberFormat="0" applyFill="0" applyBorder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2" fillId="0" borderId="0"/>
    <xf numFmtId="0" fontId="2" fillId="0" borderId="0"/>
    <xf numFmtId="168" fontId="18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85" fillId="0" borderId="0"/>
    <xf numFmtId="0" fontId="16" fillId="0" borderId="0"/>
    <xf numFmtId="0" fontId="18" fillId="0" borderId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2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10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7" borderId="18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5" fontId="35" fillId="0" borderId="5" applyAlignment="0" applyProtection="0"/>
    <xf numFmtId="0" fontId="111" fillId="21" borderId="7" applyNumberFormat="0" applyAlignment="0" applyProtection="0"/>
    <xf numFmtId="43" fontId="2" fillId="0" borderId="0" applyFont="0" applyFill="0" applyBorder="0" applyAlignment="0" applyProtection="0"/>
    <xf numFmtId="37" fontId="66" fillId="46" borderId="0"/>
    <xf numFmtId="0" fontId="118" fillId="7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121" fillId="21" borderId="19" applyNumberFormat="0" applyAlignment="0" applyProtection="0"/>
    <xf numFmtId="4" fontId="40" fillId="24" borderId="19" applyNumberFormat="0" applyProtection="0">
      <alignment vertical="center"/>
    </xf>
    <xf numFmtId="4" fontId="103" fillId="24" borderId="19" applyNumberFormat="0" applyProtection="0">
      <alignment vertical="center"/>
    </xf>
    <xf numFmtId="4" fontId="40" fillId="24" borderId="19" applyNumberFormat="0" applyProtection="0">
      <alignment horizontal="left" vertical="center" indent="1"/>
    </xf>
    <xf numFmtId="4" fontId="40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32" borderId="19" applyNumberFormat="0" applyProtection="0">
      <alignment horizontal="right" vertical="center"/>
    </xf>
    <xf numFmtId="4" fontId="40" fillId="33" borderId="19" applyNumberFormat="0" applyProtection="0">
      <alignment horizontal="right" vertical="center"/>
    </xf>
    <xf numFmtId="4" fontId="40" fillId="34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6" borderId="19" applyNumberFormat="0" applyProtection="0">
      <alignment horizontal="right" vertical="center"/>
    </xf>
    <xf numFmtId="4" fontId="40" fillId="37" borderId="19" applyNumberFormat="0" applyProtection="0">
      <alignment horizontal="right" vertical="center"/>
    </xf>
    <xf numFmtId="4" fontId="40" fillId="38" borderId="19" applyNumberFormat="0" applyProtection="0">
      <alignment horizontal="right" vertical="center"/>
    </xf>
    <xf numFmtId="4" fontId="40" fillId="39" borderId="19" applyNumberFormat="0" applyProtection="0">
      <alignment horizontal="right" vertical="center"/>
    </xf>
    <xf numFmtId="4" fontId="40" fillId="40" borderId="19" applyNumberFormat="0" applyProtection="0">
      <alignment horizontal="right" vertical="center"/>
    </xf>
    <xf numFmtId="4" fontId="104" fillId="4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42" borderId="19" applyNumberFormat="0" applyProtection="0">
      <alignment horizontal="left" vertical="center" indent="1"/>
    </xf>
    <xf numFmtId="4" fontId="40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25" borderId="19" applyNumberFormat="0" applyProtection="0">
      <alignment vertical="center"/>
    </xf>
    <xf numFmtId="4" fontId="103" fillId="25" borderId="19" applyNumberFormat="0" applyProtection="0">
      <alignment vertical="center"/>
    </xf>
    <xf numFmtId="4" fontId="40" fillId="25" borderId="19" applyNumberFormat="0" applyProtection="0">
      <alignment horizontal="left" vertical="center" indent="1"/>
    </xf>
    <xf numFmtId="4" fontId="40" fillId="25" borderId="19" applyNumberFormat="0" applyProtection="0">
      <alignment horizontal="left" vertical="center" indent="1"/>
    </xf>
    <xf numFmtId="4" fontId="40" fillId="42" borderId="19" applyNumberFormat="0" applyProtection="0">
      <alignment horizontal="right" vertical="center"/>
    </xf>
    <xf numFmtId="4" fontId="103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107" fillId="42" borderId="19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23" fillId="0" borderId="26" applyNumberFormat="0" applyFill="0" applyAlignment="0" applyProtection="0"/>
    <xf numFmtId="168" fontId="18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7" fontId="66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66" fillId="46" borderId="0"/>
    <xf numFmtId="0" fontId="18" fillId="0" borderId="0"/>
    <xf numFmtId="0" fontId="18" fillId="0" borderId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35" fillId="0" borderId="27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5" fontId="35" fillId="0" borderId="27" applyAlignment="0" applyProtection="0"/>
    <xf numFmtId="0" fontId="16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6" fillId="0" borderId="0"/>
    <xf numFmtId="168" fontId="2" fillId="0" borderId="0" applyFont="0" applyFill="0" applyBorder="0" applyAlignment="0" applyProtection="0"/>
    <xf numFmtId="0" fontId="18" fillId="0" borderId="0"/>
    <xf numFmtId="0" fontId="16" fillId="0" borderId="0"/>
    <xf numFmtId="0" fontId="16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43" fontId="2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6" fillId="0" borderId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0" fontId="18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0" fontId="2" fillId="0" borderId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00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6" fillId="0" borderId="0"/>
    <xf numFmtId="0" fontId="18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18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206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0" fontId="18" fillId="0" borderId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5" fillId="0" borderId="0"/>
    <xf numFmtId="168" fontId="133" fillId="0" borderId="0" applyFont="0" applyFill="0" applyBorder="0" applyAlignment="0" applyProtection="0"/>
    <xf numFmtId="0" fontId="2" fillId="0" borderId="0"/>
    <xf numFmtId="0" fontId="2" fillId="0" borderId="0"/>
    <xf numFmtId="0" fontId="86" fillId="0" borderId="0"/>
    <xf numFmtId="0" fontId="86" fillId="0" borderId="0"/>
    <xf numFmtId="0" fontId="16" fillId="0" borderId="0"/>
    <xf numFmtId="0" fontId="48" fillId="0" borderId="0"/>
    <xf numFmtId="43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30" fillId="0" borderId="0"/>
    <xf numFmtId="43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0" fontId="85" fillId="0" borderId="0"/>
    <xf numFmtId="168" fontId="133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85" fillId="0" borderId="0"/>
    <xf numFmtId="9" fontId="2" fillId="0" borderId="0" applyFont="0" applyFill="0" applyBorder="0" applyAlignment="0" applyProtection="0"/>
    <xf numFmtId="0" fontId="18" fillId="0" borderId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8" fillId="0" borderId="0"/>
    <xf numFmtId="0" fontId="85" fillId="0" borderId="0"/>
    <xf numFmtId="9" fontId="2" fillId="0" borderId="0" applyFont="0" applyFill="0" applyBorder="0" applyAlignment="0" applyProtection="0"/>
    <xf numFmtId="0" fontId="8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8" fillId="0" borderId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5" fillId="0" borderId="0"/>
    <xf numFmtId="0" fontId="3" fillId="0" borderId="0"/>
    <xf numFmtId="0" fontId="18" fillId="0" borderId="0"/>
    <xf numFmtId="0" fontId="31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85" fillId="0" borderId="0"/>
    <xf numFmtId="0" fontId="16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0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6" fillId="46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73" fillId="0" borderId="0" applyFont="0" applyFill="0" applyBorder="0" applyAlignment="0" applyProtection="0">
      <alignment vertical="center"/>
    </xf>
    <xf numFmtId="43" fontId="66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85" fillId="0" borderId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5" fillId="0" borderId="0"/>
    <xf numFmtId="0" fontId="132" fillId="0" borderId="0" applyNumberFormat="0" applyFill="0" applyBorder="0" applyProtection="0">
      <alignment vertical="top"/>
    </xf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0" fontId="137" fillId="0" borderId="0"/>
    <xf numFmtId="9" fontId="66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37" fontId="66" fillId="46" borderId="0"/>
    <xf numFmtId="9" fontId="66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37" fontId="66" fillId="46" borderId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6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6" fillId="46" borderId="0"/>
    <xf numFmtId="37" fontId="66" fillId="46" borderId="0"/>
    <xf numFmtId="37" fontId="66" fillId="46" borderId="0"/>
    <xf numFmtId="37" fontId="66" fillId="46" borderId="0"/>
    <xf numFmtId="37" fontId="66" fillId="46" borderId="0"/>
    <xf numFmtId="37" fontId="66" fillId="46" borderId="0"/>
    <xf numFmtId="37" fontId="66" fillId="46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133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5" fontId="35" fillId="0" borderId="27" applyAlignment="0" applyProtection="0"/>
    <xf numFmtId="43" fontId="2" fillId="0" borderId="0" applyFont="0" applyFill="0" applyBorder="0" applyAlignment="0" applyProtection="0"/>
    <xf numFmtId="0" fontId="10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6" fillId="46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1" fillId="0" borderId="0"/>
    <xf numFmtId="5" fontId="35" fillId="0" borderId="5" applyAlignment="0" applyProtection="0"/>
    <xf numFmtId="5" fontId="35" fillId="0" borderId="5" applyAlignment="0" applyProtection="0"/>
    <xf numFmtId="5" fontId="35" fillId="0" borderId="5" applyAlignment="0" applyProtection="0"/>
    <xf numFmtId="168" fontId="16" fillId="0" borderId="0" applyFont="0" applyFill="0" applyBorder="0" applyAlignment="0" applyProtection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100" fillId="0" borderId="0"/>
    <xf numFmtId="0" fontId="16" fillId="27" borderId="18" applyNumberFormat="0" applyFont="0" applyAlignment="0" applyProtection="0"/>
    <xf numFmtId="5" fontId="35" fillId="0" borderId="27" applyAlignment="0" applyProtection="0"/>
    <xf numFmtId="0" fontId="18" fillId="0" borderId="0"/>
    <xf numFmtId="5" fontId="35" fillId="0" borderId="5" applyAlignment="0" applyProtection="0"/>
    <xf numFmtId="168" fontId="18" fillId="0" borderId="0" applyFont="0" applyFill="0" applyBorder="0" applyAlignment="0" applyProtection="0"/>
    <xf numFmtId="0" fontId="16" fillId="27" borderId="18" applyNumberFormat="0" applyFont="0" applyAlignment="0" applyProtection="0"/>
    <xf numFmtId="5" fontId="35" fillId="0" borderId="27" applyAlignment="0" applyProtection="0"/>
    <xf numFmtId="5" fontId="35" fillId="0" borderId="27" applyAlignment="0" applyProtection="0"/>
    <xf numFmtId="0" fontId="16" fillId="0" borderId="0"/>
    <xf numFmtId="5" fontId="35" fillId="0" borderId="27" applyAlignment="0" applyProtection="0"/>
    <xf numFmtId="0" fontId="18" fillId="0" borderId="0"/>
    <xf numFmtId="168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0" fontId="16" fillId="0" borderId="0"/>
    <xf numFmtId="0" fontId="84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8" fillId="0" borderId="0"/>
    <xf numFmtId="4" fontId="41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9" fontId="2" fillId="0" borderId="0" applyFont="0" applyFill="0" applyBorder="0" applyAlignment="0" applyProtection="0"/>
    <xf numFmtId="0" fontId="2" fillId="0" borderId="0"/>
    <xf numFmtId="0" fontId="18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0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227" fontId="1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168" fontId="9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08" fillId="0" borderId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3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8" fillId="0" borderId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5" fontId="35" fillId="0" borderId="27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0" fontId="18" fillId="0" borderId="0"/>
    <xf numFmtId="5" fontId="35" fillId="0" borderId="27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5" fontId="35" fillId="0" borderId="27" applyAlignment="0" applyProtection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5" fontId="35" fillId="0" borderId="27" applyAlignment="0" applyProtection="0"/>
    <xf numFmtId="0" fontId="18" fillId="0" borderId="0"/>
    <xf numFmtId="0" fontId="2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39" fontId="27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8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6" fontId="3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192" fontId="3" fillId="0" borderId="0" applyNumberFormat="0" applyFill="0" applyBorder="0" applyAlignment="0" applyProtection="0">
      <alignment horizontal="left"/>
    </xf>
    <xf numFmtId="221" fontId="3" fillId="0" borderId="0" applyFont="0" applyFill="0" applyBorder="0" applyAlignment="0" applyProtection="0"/>
    <xf numFmtId="0" fontId="3" fillId="0" borderId="25" quotePrefix="1">
      <alignment horizontal="justify" vertical="justify" textRotation="127" wrapText="1" justifyLastLine="1"/>
      <protection hidden="1"/>
    </xf>
    <xf numFmtId="0" fontId="3" fillId="0" borderId="0" applyBorder="0"/>
    <xf numFmtId="0" fontId="3" fillId="0" borderId="0"/>
    <xf numFmtId="0" fontId="3" fillId="0" borderId="0"/>
    <xf numFmtId="0" fontId="3" fillId="0" borderId="0" applyFill="0" applyBorder="0" applyAlignment="0"/>
    <xf numFmtId="193" fontId="3" fillId="0" borderId="0" applyFill="0" applyBorder="0" applyAlignment="0"/>
    <xf numFmtId="0" fontId="1" fillId="0" borderId="0"/>
    <xf numFmtId="0" fontId="1" fillId="0" borderId="0"/>
    <xf numFmtId="0" fontId="10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6" fontId="8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85" fillId="0" borderId="0"/>
    <xf numFmtId="0" fontId="1" fillId="0" borderId="0"/>
    <xf numFmtId="0" fontId="1" fillId="0" borderId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85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29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3" fillId="0" borderId="0"/>
    <xf numFmtId="0" fontId="16" fillId="0" borderId="0"/>
    <xf numFmtId="168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6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0" fontId="16" fillId="0" borderId="0"/>
    <xf numFmtId="0" fontId="3" fillId="0" borderId="0"/>
    <xf numFmtId="168" fontId="16" fillId="0" borderId="0" applyFont="0" applyFill="0" applyBorder="0" applyAlignment="0" applyProtection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9" fontId="16" fillId="0" borderId="0" applyFont="0" applyFill="0" applyBorder="0" applyAlignment="0" applyProtection="0"/>
    <xf numFmtId="0" fontId="3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0" fontId="1" fillId="0" borderId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168" fontId="16" fillId="0" borderId="0" applyFont="0" applyFill="0" applyBorder="0" applyAlignment="0" applyProtection="0"/>
    <xf numFmtId="0" fontId="3" fillId="0" borderId="0"/>
    <xf numFmtId="0" fontId="3" fillId="0" borderId="0"/>
    <xf numFmtId="168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/>
    <xf numFmtId="0" fontId="16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1" fillId="0" borderId="0">
      <alignment vertical="center"/>
    </xf>
    <xf numFmtId="0" fontId="86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3" fillId="0" borderId="0"/>
    <xf numFmtId="0" fontId="16" fillId="0" borderId="0"/>
    <xf numFmtId="168" fontId="16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8" fontId="16" fillId="0" borderId="0" applyFont="0" applyFill="0" applyBorder="0" applyAlignment="0" applyProtection="0"/>
    <xf numFmtId="0" fontId="16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30" fillId="0" borderId="0"/>
    <xf numFmtId="0" fontId="18" fillId="0" borderId="0"/>
    <xf numFmtId="168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98" fillId="0" borderId="0"/>
    <xf numFmtId="0" fontId="1" fillId="0" borderId="0"/>
    <xf numFmtId="168" fontId="18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8" fillId="0" borderId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0" fontId="3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168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168" fontId="1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168" fontId="1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3" fillId="0" borderId="0"/>
    <xf numFmtId="0" fontId="18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39" fontId="27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10" fillId="0" borderId="0" xfId="0" applyFont="1" applyProtection="1">
      <protection locked="0"/>
    </xf>
    <xf numFmtId="41" fontId="0" fillId="0" borderId="0" xfId="1" applyNumberFormat="1" applyFont="1" applyFill="1" applyProtection="1">
      <protection locked="0"/>
    </xf>
    <xf numFmtId="41" fontId="0" fillId="0" borderId="0" xfId="0" applyNumberFormat="1" applyProtection="1">
      <protection locked="0"/>
    </xf>
    <xf numFmtId="41" fontId="5" fillId="0" borderId="0" xfId="0" applyNumberFormat="1" applyFon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0" fontId="7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41" fontId="8" fillId="0" borderId="0" xfId="1" applyNumberFormat="1" applyFont="1" applyFill="1" applyProtection="1">
      <protection locked="0"/>
    </xf>
    <xf numFmtId="41" fontId="8" fillId="0" borderId="0" xfId="0" applyNumberFormat="1" applyFont="1" applyProtection="1">
      <protection locked="0"/>
    </xf>
    <xf numFmtId="0" fontId="0" fillId="0" borderId="0" xfId="0" applyAlignment="1" applyProtection="1">
      <alignment wrapText="1"/>
      <protection locked="0"/>
    </xf>
    <xf numFmtId="165" fontId="6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Border="1" applyAlignment="1" applyProtection="1">
      <protection locked="0"/>
    </xf>
    <xf numFmtId="41" fontId="6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41" fontId="6" fillId="0" borderId="5" xfId="0" applyNumberFormat="1" applyFont="1" applyBorder="1" applyProtection="1">
      <protection locked="0"/>
    </xf>
    <xf numFmtId="41" fontId="0" fillId="0" borderId="1" xfId="1" applyNumberFormat="1" applyFont="1" applyFill="1" applyBorder="1" applyProtection="1">
      <protection locked="0"/>
    </xf>
    <xf numFmtId="41" fontId="0" fillId="0" borderId="0" xfId="1" applyNumberFormat="1" applyFont="1" applyFill="1" applyBorder="1" applyProtection="1">
      <protection locked="0"/>
    </xf>
    <xf numFmtId="0" fontId="0" fillId="0" borderId="0" xfId="0" applyAlignment="1" applyProtection="1">
      <alignment horizontal="left" indent="2"/>
      <protection locked="0"/>
    </xf>
    <xf numFmtId="41" fontId="0" fillId="0" borderId="0" xfId="6859" applyNumberFormat="1" applyFont="1" applyFill="1" applyProtection="1">
      <protection locked="0"/>
    </xf>
    <xf numFmtId="41" fontId="0" fillId="0" borderId="0" xfId="3" applyNumberFormat="1" applyFont="1" applyFill="1" applyProtection="1"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41" fontId="6" fillId="0" borderId="0" xfId="1" applyNumberFormat="1" applyFont="1" applyFill="1" applyProtection="1">
      <protection locked="0"/>
    </xf>
    <xf numFmtId="0" fontId="155" fillId="0" borderId="0" xfId="0" applyFont="1" applyProtection="1">
      <protection locked="0"/>
    </xf>
    <xf numFmtId="41" fontId="6" fillId="0" borderId="2" xfId="1" applyNumberFormat="1" applyFont="1" applyFill="1" applyBorder="1" applyProtection="1"/>
    <xf numFmtId="41" fontId="6" fillId="0" borderId="1" xfId="1" applyNumberFormat="1" applyFont="1" applyFill="1" applyBorder="1" applyProtection="1"/>
    <xf numFmtId="41" fontId="6" fillId="0" borderId="2" xfId="0" applyNumberFormat="1" applyFont="1" applyBorder="1"/>
    <xf numFmtId="41" fontId="6" fillId="0" borderId="3" xfId="0" applyNumberFormat="1" applyFont="1" applyBorder="1"/>
    <xf numFmtId="41" fontId="6" fillId="0" borderId="1" xfId="0" applyNumberFormat="1" applyFont="1" applyBorder="1" applyAlignment="1">
      <alignment horizontal="right"/>
    </xf>
    <xf numFmtId="41" fontId="5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1" fontId="0" fillId="0" borderId="3" xfId="1" applyNumberFormat="1" applyFont="1" applyFill="1" applyBorder="1" applyAlignment="1" applyProtection="1">
      <protection locked="0"/>
    </xf>
    <xf numFmtId="41" fontId="0" fillId="0" borderId="3" xfId="1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41" fontId="6" fillId="0" borderId="0" xfId="1" applyNumberFormat="1" applyFont="1" applyFill="1" applyBorder="1" applyAlignment="1" applyProtection="1">
      <protection locked="0"/>
    </xf>
    <xf numFmtId="43" fontId="6" fillId="0" borderId="1" xfId="0" applyNumberFormat="1" applyFont="1" applyBorder="1" applyAlignment="1" applyProtection="1">
      <alignment horizontal="right"/>
      <protection locked="0"/>
    </xf>
    <xf numFmtId="43" fontId="6" fillId="0" borderId="0" xfId="0" applyNumberFormat="1" applyFont="1" applyProtection="1">
      <protection locked="0"/>
    </xf>
    <xf numFmtId="43" fontId="6" fillId="0" borderId="0" xfId="1" quotePrefix="1" applyFont="1" applyFill="1" applyBorder="1" applyAlignment="1" applyProtection="1">
      <alignment horizontal="right"/>
      <protection locked="0"/>
    </xf>
    <xf numFmtId="2" fontId="0" fillId="0" borderId="0" xfId="0" applyNumberFormat="1" applyProtection="1">
      <protection locked="0"/>
    </xf>
    <xf numFmtId="43" fontId="155" fillId="0" borderId="0" xfId="1" applyFont="1" applyFill="1" applyAlignment="1" applyProtection="1">
      <protection locked="0"/>
    </xf>
    <xf numFmtId="9" fontId="11" fillId="0" borderId="0" xfId="5" applyFont="1" applyFill="1" applyAlignme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41" fontId="6" fillId="0" borderId="0" xfId="0" applyNumberFormat="1" applyFont="1" applyAlignment="1">
      <alignment horizontal="center"/>
    </xf>
    <xf numFmtId="41" fontId="6" fillId="0" borderId="0" xfId="1" applyNumberFormat="1" applyFont="1" applyFill="1" applyBorder="1" applyAlignment="1" applyProtection="1"/>
    <xf numFmtId="41" fontId="6" fillId="0" borderId="1" xfId="0" applyNumberFormat="1" applyFont="1" applyBorder="1"/>
    <xf numFmtId="41" fontId="6" fillId="0" borderId="4" xfId="0" applyNumberFormat="1" applyFont="1" applyBorder="1" applyAlignment="1">
      <alignment horizontal="right"/>
    </xf>
    <xf numFmtId="43" fontId="0" fillId="0" borderId="0" xfId="1" applyFont="1" applyFill="1" applyAlignment="1" applyProtection="1">
      <protection locked="0"/>
    </xf>
    <xf numFmtId="43" fontId="0" fillId="0" borderId="0" xfId="0" applyNumberFormat="1" applyProtection="1">
      <protection locked="0"/>
    </xf>
    <xf numFmtId="9" fontId="0" fillId="0" borderId="0" xfId="5" applyFont="1" applyFill="1" applyAlignment="1" applyProtection="1">
      <protection locked="0"/>
    </xf>
    <xf numFmtId="3" fontId="0" fillId="0" borderId="0" xfId="0" applyNumberFormat="1" applyProtection="1">
      <protection locked="0"/>
    </xf>
    <xf numFmtId="10" fontId="0" fillId="0" borderId="0" xfId="5" applyNumberFormat="1" applyFont="1" applyFill="1" applyAlignment="1" applyProtection="1">
      <protection locked="0"/>
    </xf>
    <xf numFmtId="4" fontId="6" fillId="0" borderId="0" xfId="1" quotePrefix="1" applyNumberFormat="1" applyFont="1" applyFill="1" applyBorder="1" applyAlignment="1" applyProtection="1">
      <alignment horizontal="right"/>
      <protection locked="0"/>
    </xf>
    <xf numFmtId="44" fontId="11" fillId="0" borderId="0" xfId="54202" applyFont="1" applyFill="1" applyAlignment="1" applyProtection="1">
      <protection locked="0"/>
    </xf>
    <xf numFmtId="0" fontId="15" fillId="0" borderId="0" xfId="0" applyFont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41" fontId="6" fillId="0" borderId="0" xfId="0" applyNumberFormat="1" applyFon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6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41" fontId="6" fillId="0" borderId="2" xfId="0" applyNumberFormat="1" applyFont="1" applyBorder="1" applyAlignment="1">
      <alignment horizontal="right"/>
    </xf>
    <xf numFmtId="41" fontId="0" fillId="0" borderId="0" xfId="0" applyNumberFormat="1" applyAlignment="1">
      <alignment horizontal="center"/>
    </xf>
    <xf numFmtId="41" fontId="5" fillId="0" borderId="0" xfId="3" applyNumberFormat="1" applyFont="1" applyFill="1" applyBorder="1" applyAlignment="1" applyProtection="1">
      <protection locked="0"/>
    </xf>
    <xf numFmtId="43" fontId="0" fillId="0" borderId="0" xfId="1" applyFont="1" applyBorder="1" applyAlignment="1" applyProtection="1">
      <alignment horizontal="center"/>
      <protection locked="0"/>
    </xf>
    <xf numFmtId="43" fontId="0" fillId="0" borderId="0" xfId="1" applyFont="1" applyBorder="1" applyAlignment="1" applyProtection="1">
      <alignment horizontal="right"/>
      <protection locked="0"/>
    </xf>
    <xf numFmtId="41" fontId="155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5" fillId="0" borderId="3" xfId="1" applyNumberFormat="1" applyFont="1" applyFill="1" applyBorder="1" applyAlignment="1" applyProtection="1">
      <protection locked="0"/>
    </xf>
    <xf numFmtId="41" fontId="0" fillId="0" borderId="0" xfId="1" applyNumberFormat="1" applyFont="1" applyFill="1" applyBorder="1" applyAlignment="1" applyProtection="1">
      <alignment horizontal="center"/>
      <protection locked="0"/>
    </xf>
    <xf numFmtId="165" fontId="0" fillId="0" borderId="0" xfId="1" applyNumberFormat="1" applyFont="1" applyFill="1" applyAlignment="1" applyProtection="1">
      <protection locked="0"/>
    </xf>
    <xf numFmtId="165" fontId="0" fillId="0" borderId="0" xfId="1" applyNumberFormat="1" applyFont="1" applyFill="1" applyAlignment="1" applyProtection="1">
      <alignment horizontal="center"/>
      <protection locked="0"/>
    </xf>
    <xf numFmtId="41" fontId="5" fillId="0" borderId="0" xfId="1" applyNumberFormat="1" applyFont="1" applyFill="1" applyBorder="1" applyAlignment="1" applyProtection="1"/>
    <xf numFmtId="41" fontId="6" fillId="0" borderId="3" xfId="1" applyNumberFormat="1" applyFont="1" applyFill="1" applyBorder="1" applyAlignment="1" applyProtection="1"/>
    <xf numFmtId="166" fontId="0" fillId="0" borderId="0" xfId="0" applyNumberFormat="1" applyProtection="1">
      <protection locked="0"/>
    </xf>
    <xf numFmtId="0" fontId="156" fillId="0" borderId="0" xfId="0" applyFont="1" applyProtection="1">
      <protection locked="0"/>
    </xf>
    <xf numFmtId="41" fontId="0" fillId="0" borderId="3" xfId="0" applyNumberForma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164" fontId="11" fillId="0" borderId="0" xfId="0" applyNumberFormat="1" applyFont="1" applyAlignment="1" applyProtection="1">
      <alignment horizontal="center"/>
      <protection locked="0"/>
    </xf>
  </cellXfs>
  <cellStyles count="54203">
    <cellStyle name="_x000a_386grabber=M" xfId="7" xr:uid="{0B3BEABA-083B-49D3-A308-6D5355A7C503}"/>
    <cellStyle name="%" xfId="8" xr:uid="{21776C95-29A6-4E58-B2D2-1CAB2306AAF8}"/>
    <cellStyle name="%_R-1" xfId="9" xr:uid="{1F934A32-87BD-4260-A885-4936910B42FD}"/>
    <cellStyle name="%_R-1 2" xfId="53108" xr:uid="{1ED4BDF0-7D67-4856-B107-02D6D870450C}"/>
    <cellStyle name="??" xfId="10" xr:uid="{25382F08-C38C-4A39-89DD-E3E46081284B}"/>
    <cellStyle name="?? [0.00]_ADMAG" xfId="11" xr:uid="{6DE81557-39ED-457C-BC07-CA1F922080B1}"/>
    <cellStyle name="?? 10" xfId="1066" xr:uid="{7DDCF7FE-3D49-4719-95F6-500B0DDACBAE}"/>
    <cellStyle name="?? 11" xfId="1240" xr:uid="{0757A322-7568-409F-81F5-F25AB9D6360A}"/>
    <cellStyle name="?? 11 2" xfId="53192" xr:uid="{7CCC098E-7175-4222-825E-794F837DB49D}"/>
    <cellStyle name="?? 12" xfId="1331" xr:uid="{D4C0AAD3-2270-4B27-94CC-7C4F965DB0F2}"/>
    <cellStyle name="?? 13" xfId="1332" xr:uid="{0C675E7B-4E34-44F7-9BBF-C56C02A2E569}"/>
    <cellStyle name="?? 14" xfId="1508" xr:uid="{14347943-AAA1-4ADD-954F-BB49703BDA47}"/>
    <cellStyle name="?? 15" xfId="1601" xr:uid="{6A2C96C9-4555-4B10-8B23-D3483F18766F}"/>
    <cellStyle name="?? 16" xfId="1736" xr:uid="{8BC1DD81-7246-405D-B389-AC6C61AE543F}"/>
    <cellStyle name="?? 17" xfId="1813" xr:uid="{21539DCB-4D81-46CC-BB88-06215D9180E4}"/>
    <cellStyle name="?? 18" xfId="1814" xr:uid="{C4F6CC33-EF7E-4C69-80DA-AC5228754003}"/>
    <cellStyle name="?? 19" xfId="1815" xr:uid="{B136A0A7-B87C-4D3A-81BC-40A432F2EB2C}"/>
    <cellStyle name="?? 2" xfId="12" xr:uid="{7BA6FD7A-9A51-4B9F-8A88-C87DF5B2E683}"/>
    <cellStyle name="?? 20" xfId="1816" xr:uid="{ED4E7AB0-12A7-4A53-84D7-2070EC7CCB7A}"/>
    <cellStyle name="?? 21" xfId="1921" xr:uid="{3D1B7984-662F-4AF3-9252-8558DC90AEE4}"/>
    <cellStyle name="?? 22" xfId="1922" xr:uid="{9FD015B4-5607-4258-99E2-BCCB84FEE7FA}"/>
    <cellStyle name="?? 23" xfId="2020" xr:uid="{E69F2D24-2286-43B5-9DC5-56927262FBCC}"/>
    <cellStyle name="?? 24" xfId="2162" xr:uid="{2AD98C15-2380-40BF-A3C2-DB69033034CE}"/>
    <cellStyle name="?? 25" xfId="2169" xr:uid="{4DF560BE-9CEE-4FE5-BEC0-660A7A790799}"/>
    <cellStyle name="?? 26" xfId="2256" xr:uid="{1FF5462F-03FC-4571-BC31-D49F825F5E78}"/>
    <cellStyle name="?? 27" xfId="2273" xr:uid="{10CEBBAF-A649-4962-B4FD-B5CA4C87810C}"/>
    <cellStyle name="?? 28" xfId="2259" xr:uid="{364BCED3-D1A9-4923-B9DB-DAD2A9A139D4}"/>
    <cellStyle name="?? 29" xfId="2267" xr:uid="{B6202F0E-5A01-4D7B-8FBE-B03CD3E77E7C}"/>
    <cellStyle name="?? 3" xfId="13" xr:uid="{72C68B63-8889-4E35-8159-DE9E6658CB73}"/>
    <cellStyle name="?? 3 2" xfId="53109" xr:uid="{80BAAD7B-5F52-4FC8-9045-29918F92A514}"/>
    <cellStyle name="?? 30" xfId="2358" xr:uid="{8E64EAB0-103E-40DA-A63D-38F78BE4E552}"/>
    <cellStyle name="?? 31" xfId="2374" xr:uid="{3EC45DA3-065B-437B-91D3-74540883205A}"/>
    <cellStyle name="?? 32" xfId="2364" xr:uid="{1AFBE17C-2261-4003-8937-C24AC3E1F529}"/>
    <cellStyle name="?? 33" xfId="753" xr:uid="{3612C6D0-6476-41D7-979F-54F559FB3161}"/>
    <cellStyle name="?? 33 2" xfId="53334" xr:uid="{C4D434E7-6525-4BEA-B1B8-124419B4DC38}"/>
    <cellStyle name="?? 34" xfId="3335" xr:uid="{43537CF3-C894-447B-9A0C-AECFF7A3BA17}"/>
    <cellStyle name="?? 35" xfId="6708" xr:uid="{80BC444F-9128-47B9-886E-CD0A92BDA5A3}"/>
    <cellStyle name="?? 36" xfId="6065" xr:uid="{A6C6AA3F-C7E2-48BC-BD6C-59FCED3AA01C}"/>
    <cellStyle name="?? 37" xfId="6378" xr:uid="{BE2F5E63-57EA-432B-81A8-5D426E6717AA}"/>
    <cellStyle name="?? 37 2" xfId="53433" xr:uid="{95AF31AC-580A-4A79-A75A-FD9DCB5928A6}"/>
    <cellStyle name="?? 38" xfId="6921" xr:uid="{8B7A5DEE-9006-40FF-BC2A-99D0E71E4CC6}"/>
    <cellStyle name="?? 38 2" xfId="53360" xr:uid="{0CF08374-5D53-4F06-B44D-428E9408D608}"/>
    <cellStyle name="?? 39" xfId="5377" xr:uid="{7A148C10-9B80-4CEE-8AAA-A7501D391919}"/>
    <cellStyle name="?? 39 2" xfId="53339" xr:uid="{3B77D023-D33F-4A05-AB1A-5256A75A8B30}"/>
    <cellStyle name="?? 4" xfId="14" xr:uid="{3FEDE872-BFE9-4DBE-979C-4ACB25F7AE9C}"/>
    <cellStyle name="?? 4 2" xfId="818" xr:uid="{FC8069DF-A6AD-4F33-AB35-E769C54C5A53}"/>
    <cellStyle name="?? 4 3" xfId="817" xr:uid="{C8FBD90F-0AA6-4C2A-8FC5-E25C00469823}"/>
    <cellStyle name="?? 40" xfId="3802" xr:uid="{8AA74CE3-4342-43E9-948B-639754835E8F}"/>
    <cellStyle name="?? 41" xfId="3810" xr:uid="{81751317-1583-4DC9-B3F8-073C7E2A5306}"/>
    <cellStyle name="?? 42" xfId="6945" xr:uid="{2EC176D7-FBCB-4A15-947A-D862B8BBB43B}"/>
    <cellStyle name="?? 42 2" xfId="53340" xr:uid="{D6A13520-343F-4DDD-90B3-243E03D0BB26}"/>
    <cellStyle name="?? 43" xfId="6942" xr:uid="{76FADBB4-09E4-477B-9FCD-E7875F6F133B}"/>
    <cellStyle name="?? 44" xfId="2990" xr:uid="{BD5398ED-3E77-4F3A-9533-A784C17DB4BE}"/>
    <cellStyle name="?? 44 2" xfId="53376" xr:uid="{46C42DF8-1008-4D8E-A4DF-87C5D2652485}"/>
    <cellStyle name="?? 45" xfId="53411" xr:uid="{58A22589-BCCF-4949-AE71-CB3D8766A0C0}"/>
    <cellStyle name="?? 46" xfId="53381" xr:uid="{2C47598C-8C4D-491A-9996-C881C4AFDFCA}"/>
    <cellStyle name="?? 47" xfId="53345" xr:uid="{191F22FC-5797-48A1-BC90-815C3002B298}"/>
    <cellStyle name="?? 48" xfId="53358" xr:uid="{42A8A036-8AF2-401D-AB9D-78429BB6882D}"/>
    <cellStyle name="?? 49" xfId="53417" xr:uid="{43C5D8D2-5B10-4F54-BC59-35F27B88640E}"/>
    <cellStyle name="?? 5" xfId="964" xr:uid="{DED3CE88-AAAC-4532-A7ED-3ED76CC1113B}"/>
    <cellStyle name="?? 50" xfId="53338" xr:uid="{14CA6793-CC7F-49CE-9B7E-D2DFEDFFAC29}"/>
    <cellStyle name="?? 51" xfId="53335" xr:uid="{5DCA3D4E-1E08-41D6-BFF3-60B369F50049}"/>
    <cellStyle name="?? 52" xfId="53348" xr:uid="{97E9308B-6540-4A37-A6C8-2F522AF7DD09}"/>
    <cellStyle name="?? 53" xfId="53431" xr:uid="{A3641F1F-6943-4A33-B0A7-2C23B8A0DF8B}"/>
    <cellStyle name="?? 54" xfId="53326" xr:uid="{37024D44-9D96-4917-B2B6-BBB1509AEB62}"/>
    <cellStyle name="?? 55" xfId="53342" xr:uid="{008C4D9B-E4F9-4B98-B43D-B4DA3960C323}"/>
    <cellStyle name="?? 56" xfId="53373" xr:uid="{21A3E278-7ACF-43F9-A5CB-F69BC1BBCFF7}"/>
    <cellStyle name="?? 57" xfId="53427" xr:uid="{957A73E1-E132-4AA4-9D16-2206CB8C246F}"/>
    <cellStyle name="?? 58" xfId="53352" xr:uid="{873563C9-B526-4BED-B410-C8488351A246}"/>
    <cellStyle name="?? 59" xfId="53436" xr:uid="{A2995061-EDA9-4B39-8BDF-31DB8716B619}"/>
    <cellStyle name="?? 6" xfId="965" xr:uid="{6C288892-973C-46A7-8633-151538E7C32C}"/>
    <cellStyle name="?? 60" xfId="53324" xr:uid="{4C3BA6CB-B3CB-49B2-8498-EA11AC8CFAB1}"/>
    <cellStyle name="?? 61" xfId="53367" xr:uid="{9626BA45-3157-453F-AE98-8E75C5326052}"/>
    <cellStyle name="?? 62" xfId="53424" xr:uid="{690E1A5A-4784-4E61-8F56-181AAB677056}"/>
    <cellStyle name="?? 63" xfId="53320" xr:uid="{97D108B7-4FAE-4E00-8E06-9244DA91F3A4}"/>
    <cellStyle name="?? 64" xfId="53434" xr:uid="{54977CCE-2225-498F-8285-EB3A27904222}"/>
    <cellStyle name="?? 65" xfId="53347" xr:uid="{53B1B184-E367-47F2-AE0E-A721CD879143}"/>
    <cellStyle name="?? 66" xfId="53401" xr:uid="{E6B5A5D5-B808-47BB-ACA3-7E5150E38555}"/>
    <cellStyle name="?? 67" xfId="53413" xr:uid="{9601702F-C20A-4BC1-A139-3863E8609E15}"/>
    <cellStyle name="?? 68" xfId="53467" xr:uid="{1F8D70C8-4ED9-4C43-9CCB-AB05CFF25F23}"/>
    <cellStyle name="?? 69" xfId="53623" xr:uid="{C4867E90-CFD1-4FE2-9195-615FC07C88EB}"/>
    <cellStyle name="?? 7" xfId="1067" xr:uid="{A3DB9F59-0A6C-4489-9EBE-55F7240307BC}"/>
    <cellStyle name="?? 70" xfId="53632" xr:uid="{300D8C37-0954-40EC-A1B3-64062764802B}"/>
    <cellStyle name="?? 71" xfId="53626" xr:uid="{DADDCB57-39D4-43D8-A330-DEFF987E0975}"/>
    <cellStyle name="?? 72" xfId="53680" xr:uid="{EBCC316D-A2E8-4B75-A50A-1782BDC7960F}"/>
    <cellStyle name="?? 73" xfId="53706" xr:uid="{43C1E5DE-A1AB-49D6-9E98-B5435D50B4FE}"/>
    <cellStyle name="?? 74" xfId="53683" xr:uid="{6EB35B49-5340-4194-9AE3-A7FBA7BE5574}"/>
    <cellStyle name="?? 75" xfId="53697" xr:uid="{DA1D9E00-E5AE-49F4-A4B9-12D91BD75EED}"/>
    <cellStyle name="?? 76" xfId="53789" xr:uid="{F38CD2A3-0B6D-4ABB-9DB5-499366271E54}"/>
    <cellStyle name="?? 77" xfId="53797" xr:uid="{290EA9F3-D62B-466F-926F-EBD3D6E1A6CD}"/>
    <cellStyle name="?? 78" xfId="53684" xr:uid="{3C7716D3-D8BA-4F78-A526-816D95F0D75C}"/>
    <cellStyle name="?? 79" xfId="53801" xr:uid="{CB2E0CFE-F608-47F3-869E-4F98E072242F}"/>
    <cellStyle name="?? 8" xfId="1068" xr:uid="{78D246AD-F4FB-4F11-9144-99281D83B1B7}"/>
    <cellStyle name="?? 80" xfId="53810" xr:uid="{93CFDCB3-4608-40AB-B303-7CB6F143357C}"/>
    <cellStyle name="?? 81" xfId="53816" xr:uid="{86934D0B-6C50-4786-B9C2-CE422888CEE3}"/>
    <cellStyle name="?? 82" xfId="53833" xr:uid="{27A8E157-322A-4B4E-B63F-4E5A1BB87F37}"/>
    <cellStyle name="?? 9" xfId="1069" xr:uid="{70B0AABE-AD4A-47D0-8D3F-81F813675328}"/>
    <cellStyle name="???" xfId="15" xr:uid="{6018FB59-9A1F-4EA5-88E7-8C367CE90D97}"/>
    <cellStyle name="???? [0.00]_ADMAG" xfId="16" xr:uid="{8545917F-B704-4D36-9097-6BC50BBCF026}"/>
    <cellStyle name="?????????????????" xfId="17" xr:uid="{D3718380-7E45-4480-BC62-E257756550D7}"/>
    <cellStyle name="????????????????? [0]_MOGAS97" xfId="18" xr:uid="{810FD1E4-962E-4E18-8F13-4A5773D7A4BC}"/>
    <cellStyle name="??????????????????? [0]_MOGAS97" xfId="19" xr:uid="{ADCFE8FB-98AB-4AE2-87C9-B147E591C01E}"/>
    <cellStyle name="???????????????????_MOGAS97" xfId="20" xr:uid="{C8139323-9597-43C6-A588-5D6E29520DF6}"/>
    <cellStyle name="?????????????????_MOGAS97" xfId="21" xr:uid="{D2D12DB7-40C9-4A3F-A2DF-264C93B95DC6}"/>
    <cellStyle name="????_ADMAG" xfId="22" xr:uid="{E20E8463-773D-47AE-8B48-1AD14DFB8732}"/>
    <cellStyle name="???[0]_liz-ss" xfId="23" xr:uid="{52493F44-1FE5-48C8-9B00-9E7F1559DEF4}"/>
    <cellStyle name="???_'01.11" xfId="24" xr:uid="{365FB551-51D0-4F7D-81B7-E4C39B467721}"/>
    <cellStyle name="??_ADMAG" xfId="25" xr:uid="{28956CE3-74F3-4784-8463-712A16FE1C35}"/>
    <cellStyle name="_Oishi Group04-Accounts-A3103e" xfId="26" xr:uid="{10BC0BE6-0B09-4632-AB50-F609059A4F27}"/>
    <cellStyle name="_Oishi Group04-Accounts-A3103e_1" xfId="27" xr:uid="{CD487F1E-1358-4C8D-B572-F64BEAB3D57A}"/>
    <cellStyle name="_Oishi Group04-Accounts-A3103e_2" xfId="28" xr:uid="{362F457F-44AB-4A24-81FF-BAB29AE82700}"/>
    <cellStyle name="_Oishi Group04-Accounts-A3103e_3" xfId="29" xr:uid="{2E0BE798-9158-4FBC-8D4E-3B137CA08E63}"/>
    <cellStyle name="_Oishi Group04-Accounts-A3103e_4" xfId="30" xr:uid="{FC0F9F0F-FD2E-4D2A-9E37-643CFF349028}"/>
    <cellStyle name="_Oishi Group04-Accounts-A3103e_5" xfId="31" xr:uid="{ACB12AD4-3E67-41D9-A7F2-640C8ECCF6B4}"/>
    <cellStyle name="_Oishi Group04-Accounts-A3103e_5 2" xfId="32" xr:uid="{71CF8791-C9E7-45B0-A2A1-939499784E5C}"/>
    <cellStyle name="_Oishi Group04-Accounts-A3103e_6" xfId="33" xr:uid="{E2A09461-1953-4878-851A-66A3A34B0935}"/>
    <cellStyle name="_Oishi Group04-Accounts-A3103e_7" xfId="34" xr:uid="{50BD83F5-C055-49F4-A509-AF960FC8CF12}"/>
    <cellStyle name="_Oishi Group04-Accounts-A3103e_7 2" xfId="35" xr:uid="{7E1BB363-B647-406B-8E17-2DC34A593DCB}"/>
    <cellStyle name="_Oishi Group04-Accounts-A3103e_8" xfId="36" xr:uid="{376A75A0-74AE-4DE3-A9EE-304B8B0261FD}"/>
    <cellStyle name="_Oishi Group04-Accounts-A3103e_9" xfId="37" xr:uid="{691D027F-C9F7-4780-9EE4-4AFDDD326267}"/>
    <cellStyle name="_Oishi Group04-Accounts-A3103e_9 2" xfId="38" xr:uid="{F2D0B3D9-3F97-4969-A41B-A24B306F363D}"/>
    <cellStyle name="_Oishi Group04-Accounts-A3103e_9 2 2" xfId="53111" xr:uid="{C0E6101B-5753-4BF0-986E-A7295E48D59F}"/>
    <cellStyle name="_Oishi Group04-Accounts-A3103e_9 3" xfId="53110" xr:uid="{4FF6BC08-81B9-49BE-BF8E-3FE49E52642B}"/>
    <cellStyle name="_Oishi Group04-Accounts-A3103e_9_TotalBeverage" xfId="39" xr:uid="{C9AC5A3A-AF2E-4D27-BFB4-58E7E8CA37F0}"/>
    <cellStyle name="_Oishi Group04-Accounts-A3103e_9_TotalBeverage 2" xfId="53112" xr:uid="{DDF13FD7-40CC-4124-B269-A203C11415DB}"/>
    <cellStyle name="_Oishi Group04-Accounts-A3103e_A" xfId="40" xr:uid="{546C0791-B6E6-4D90-87E9-C0A9D8776C04}"/>
    <cellStyle name="_Oishi Group04-Accounts-A3103e_A 2" xfId="41" xr:uid="{159355E5-7730-4FDB-83DD-E6C4D574BE40}"/>
    <cellStyle name="_Oishi Group04-Accounts-A3103e_A 2 2" xfId="53114" xr:uid="{921AC73F-0F02-43BC-9698-25529AA81B0B}"/>
    <cellStyle name="_Oishi Group04-Accounts-A3103e_A 3" xfId="53113" xr:uid="{3A776C2F-3D35-4474-9101-D7D6EE3F2D3B}"/>
    <cellStyle name="_Oishi Group04-Accounts-A3103e_A_TotalBeverage" xfId="42" xr:uid="{D840BAA9-2655-477B-8045-EDDA4BBCA826}"/>
    <cellStyle name="_Oishi Group04-Accounts-A3103e_A_TotalBeverage 2" xfId="53115" xr:uid="{FB6115D6-C9F6-45D7-A0ED-9F0B4D353766}"/>
    <cellStyle name="_Oishi Group04-Accounts-A3103e_B" xfId="43" xr:uid="{399AAC77-3435-4145-B0C6-C464A55FBFF8}"/>
    <cellStyle name="_Oishi Group04-Accounts-A3103e_B 10" xfId="819" xr:uid="{6C087F1D-BC4C-4789-A1AC-52C04A92FE51}"/>
    <cellStyle name="_Oishi Group04-Accounts-A3103e_B 11" xfId="820" xr:uid="{88B9A966-53FB-4B37-BEB7-6041087922B6}"/>
    <cellStyle name="_Oishi Group04-Accounts-A3103e_B 12" xfId="821" xr:uid="{32D40980-72A6-4CBF-B987-27B1AABA37BE}"/>
    <cellStyle name="_Oishi Group04-Accounts-A3103e_B 13" xfId="822" xr:uid="{3234EE99-AEEA-4792-987F-05D074FB8BDC}"/>
    <cellStyle name="_Oishi Group04-Accounts-A3103e_B 2" xfId="44" xr:uid="{01CFCC08-805D-4880-B821-57A73B8B2F77}"/>
    <cellStyle name="_Oishi Group04-Accounts-A3103e_B 2 2" xfId="824" xr:uid="{62CFABE7-1096-480E-94EC-58A89487E68D}"/>
    <cellStyle name="_Oishi Group04-Accounts-A3103e_B 2 3" xfId="823" xr:uid="{D390F6E0-6E77-4BE7-A81A-C3B7D46EB5EC}"/>
    <cellStyle name="_Oishi Group04-Accounts-A3103e_B 3" xfId="825" xr:uid="{8E371A08-2A72-4220-9FB6-295E08B6F78D}"/>
    <cellStyle name="_Oishi Group04-Accounts-A3103e_B 4" xfId="826" xr:uid="{306ECF02-7AD1-46D1-A72A-FF2CD68AC1B3}"/>
    <cellStyle name="_Oishi Group04-Accounts-A3103e_B 5" xfId="827" xr:uid="{DCC5338C-6228-4723-9D7D-78D14939823E}"/>
    <cellStyle name="_Oishi Group04-Accounts-A3103e_B 6" xfId="828" xr:uid="{0245F7EB-2023-46FF-AE5E-4662C044AF71}"/>
    <cellStyle name="_Oishi Group04-Accounts-A3103e_B 7" xfId="829" xr:uid="{3110585C-8389-4DB8-BEEF-C98791A479D3}"/>
    <cellStyle name="_Oishi Group04-Accounts-A3103e_B 8" xfId="830" xr:uid="{5DDF8C1F-6D93-40F2-96A0-A51FB3D14A36}"/>
    <cellStyle name="_Oishi Group04-Accounts-A3103e_B 9" xfId="831" xr:uid="{40554727-1E55-477C-9D43-32EAB94BB9F2}"/>
    <cellStyle name="_Oishi Group04-Accounts-A3103e_C" xfId="45" xr:uid="{32A44930-3FAC-476B-A4C4-69D205F860B7}"/>
    <cellStyle name="_Oishi Group04-Accounts-A3103e_D" xfId="46" xr:uid="{DB18D9C9-8D04-4FF3-AF6E-A9E4E5D6F627}"/>
    <cellStyle name="_Oishi_Group04-Accounts-A3006e" xfId="47" xr:uid="{418C3773-919B-4EF0-A506-AE3BC2E42631}"/>
    <cellStyle name="_Oishi_Group04-Accounts-A3006e_1" xfId="48" xr:uid="{D7F6206F-1786-42FB-AECE-CEB6EC010A3A}"/>
    <cellStyle name="_Oishi_Group04-Accounts-A3006e_2" xfId="49" xr:uid="{BB91B7FD-D60F-46B7-8011-022F03E3217F}"/>
    <cellStyle name="_Oishi_Group04-Accounts-A3006e_2 2" xfId="50" xr:uid="{05CF0B55-F118-4D1B-B6A1-DD3A7BC64AF6}"/>
    <cellStyle name="_Oishi_Group04-Accounts-A3006e_2 2 2" xfId="53117" xr:uid="{C934B1E1-E00A-417A-A758-4ABA48303C75}"/>
    <cellStyle name="_Oishi_Group04-Accounts-A3006e_2 3" xfId="53116" xr:uid="{3B3427FE-146C-4591-B6C4-8D664452F593}"/>
    <cellStyle name="_Oishi_Group04-Accounts-A3006e_2_TotalBeverage" xfId="51" xr:uid="{0D40CF4B-7F41-4002-B3DD-658A9DEDC534}"/>
    <cellStyle name="_Oishi_Group04-Accounts-A3006e_2_TotalBeverage 2" xfId="53118" xr:uid="{D9B05225-DEB7-4357-AC07-01F56282D0CC}"/>
    <cellStyle name="_Oishi_Group04-Accounts-A3006e_3" xfId="52" xr:uid="{05BDB5D0-53D8-4D3C-8095-725704C1A191}"/>
    <cellStyle name="_Oishi_Group04-Accounts-A3006e_3 2" xfId="53" xr:uid="{8A50F278-F807-44A1-9ED7-4D4C95354D18}"/>
    <cellStyle name="_Oishi_Group04-Accounts-A3006e_3 2 2" xfId="53120" xr:uid="{F3F385B5-15FD-41FE-954D-D1403422EEB0}"/>
    <cellStyle name="_Oishi_Group04-Accounts-A3006e_3 3" xfId="53119" xr:uid="{6946C9AA-D10D-4798-BDFA-C50193566252}"/>
    <cellStyle name="_Oishi_Group04-Accounts-A3006e_3_TotalBeverage" xfId="54" xr:uid="{D7E8E859-44C5-462B-927D-594F3E2B5F51}"/>
    <cellStyle name="_Oishi_Group04-Accounts-A3006e_3_TotalBeverage 2" xfId="53121" xr:uid="{CC0F09C8-A5F5-48E4-84BA-28288401B525}"/>
    <cellStyle name="_Oishi_Group04-Accounts-A3006e_4" xfId="55" xr:uid="{AC9A2D83-11C8-47BA-B651-6C0430A6E50E}"/>
    <cellStyle name="_Oishi_Group04-Accounts-A3006e_4 2" xfId="56" xr:uid="{8121525A-7DE4-4266-97EF-23A20431F854}"/>
    <cellStyle name="_Oishi_Group04-Accounts-A3006e_5" xfId="57" xr:uid="{3B28EED7-B685-44ED-9523-1C9326FC200D}"/>
    <cellStyle name="_Oishi_Group04-Accounts-A3006e_6" xfId="58" xr:uid="{21A42C30-EF43-4472-BDCD-9335D36352D5}"/>
    <cellStyle name="_Oishi_Group04-Accounts-A3006e_7" xfId="59" xr:uid="{42F7B58C-6A37-4FB2-9CE6-B725203BCC26}"/>
    <cellStyle name="_Oishi_Group04-Accounts-A3006e_8" xfId="60" xr:uid="{3BEDD842-EB1F-4E48-9E60-59A6DB908714}"/>
    <cellStyle name="_Oishi_Group04-Accounts-A3006e_8 10" xfId="832" xr:uid="{38B7FF62-2B26-48CF-9D83-707FB6B1F20C}"/>
    <cellStyle name="_Oishi_Group04-Accounts-A3006e_8 11" xfId="833" xr:uid="{42C99BC2-735D-41DF-8F20-0AA8176E005B}"/>
    <cellStyle name="_Oishi_Group04-Accounts-A3006e_8 12" xfId="834" xr:uid="{3AE2124C-A521-4AFC-A422-DBD61BE256FA}"/>
    <cellStyle name="_Oishi_Group04-Accounts-A3006e_8 13" xfId="835" xr:uid="{C1FCF9C2-850A-4EE1-8CA0-C83BC585ACEA}"/>
    <cellStyle name="_Oishi_Group04-Accounts-A3006e_8 2" xfId="61" xr:uid="{7CA053CE-2196-4D96-B73B-8B647A7781DE}"/>
    <cellStyle name="_Oishi_Group04-Accounts-A3006e_8 2 2" xfId="837" xr:uid="{E87DD531-6B3F-495E-8655-CA96DF27757F}"/>
    <cellStyle name="_Oishi_Group04-Accounts-A3006e_8 2 3" xfId="836" xr:uid="{7737EC66-25EF-4C76-90AE-EC9F30F8F0AD}"/>
    <cellStyle name="_Oishi_Group04-Accounts-A3006e_8 3" xfId="838" xr:uid="{6E39D63F-ADD2-49E4-90BA-5D75B194050F}"/>
    <cellStyle name="_Oishi_Group04-Accounts-A3006e_8 4" xfId="839" xr:uid="{7FD49399-0202-4282-AC81-B352B511F00D}"/>
    <cellStyle name="_Oishi_Group04-Accounts-A3006e_8 5" xfId="840" xr:uid="{50416E24-4B4F-4D56-BB88-8614DE3DE2F5}"/>
    <cellStyle name="_Oishi_Group04-Accounts-A3006e_8 6" xfId="841" xr:uid="{E465EEC6-EF91-4422-9C48-CAD3BF58F05A}"/>
    <cellStyle name="_Oishi_Group04-Accounts-A3006e_8 7" xfId="842" xr:uid="{AAAA9D60-A45D-4BF9-8AF2-899369BAF0C3}"/>
    <cellStyle name="_Oishi_Group04-Accounts-A3006e_8 8" xfId="843" xr:uid="{476A7EDB-2496-441B-9E22-60053FCA4402}"/>
    <cellStyle name="_Oishi_Group04-Accounts-A3006e_8 9" xfId="844" xr:uid="{B4EE12C2-8AD2-4FC2-B698-3292623D011A}"/>
    <cellStyle name="_Oishi_Group04-Accounts-A3006e_9" xfId="62" xr:uid="{091DFAB0-E1EC-43DE-BDBB-442FD2E323A1}"/>
    <cellStyle name="_Oishi_Group04-Accounts-A3006e_9 2" xfId="63" xr:uid="{815A3017-706B-45E9-B208-B5B5515FCFD2}"/>
    <cellStyle name="_Oishi_Group04-Accounts-A3006e_A" xfId="64" xr:uid="{05C050FF-ECD6-4E0E-A528-94342CE0EB3A}"/>
    <cellStyle name="_Oishi_Group04-Accounts-A3006e_B" xfId="65" xr:uid="{6225EB9A-7229-46D8-8AD3-174470624556}"/>
    <cellStyle name="_Oishi_Group04-Accounts-A3006e_C" xfId="66" xr:uid="{654A3E67-625D-47FB-98CA-3AEA95521C6E}"/>
    <cellStyle name="_Oishi_Group04-Accounts-A3006e_D" xfId="67" xr:uid="{C0BC9A1A-9F59-43FB-BACD-84B86FC4C793}"/>
    <cellStyle name="_Oishi_Res03-Accounts-A3112e" xfId="68" xr:uid="{B732C37F-8F47-44AE-9D96-AAAC818CC6FB}"/>
    <cellStyle name="_Oishi_Res03-Accounts-A3112e_1" xfId="69" xr:uid="{A63EBC58-008C-4B2D-8031-99F39F0F795A}"/>
    <cellStyle name="_Oishi_Res03-Accounts-A3112e_2" xfId="70" xr:uid="{B71F062D-39B2-4A65-A1CA-8C6E02D95B5E}"/>
    <cellStyle name="_Oishi_Res03-Accounts-A3112e_3" xfId="71" xr:uid="{EFE004D4-056E-44C0-952B-6283F1D95FC9}"/>
    <cellStyle name="_Oishi_Res03-Accounts-A3112e_3 2" xfId="72" xr:uid="{257DDAC7-CC02-4F9F-8591-D7EC7BF8C796}"/>
    <cellStyle name="_Oishi_Res03-Accounts-A3112e_3 2 2" xfId="53123" xr:uid="{2D99130E-EC4D-4F75-A5A6-43479322FCF7}"/>
    <cellStyle name="_Oishi_Res03-Accounts-A3112e_3 3" xfId="53122" xr:uid="{14E76AA9-2F0C-48D4-9D8C-B4E7EDC70E8E}"/>
    <cellStyle name="_Oishi_Res03-Accounts-A3112e_3_TotalBeverage" xfId="73" xr:uid="{09BF314D-29F3-4859-91DA-1CCAE6BEBBBA}"/>
    <cellStyle name="_Oishi_Res03-Accounts-A3112e_3_TotalBeverage 2" xfId="53124" xr:uid="{3825F0FF-6A1A-4162-AAF3-C8F9327C8CDC}"/>
    <cellStyle name="_Oishi_Res03-Accounts-A3112e_4" xfId="74" xr:uid="{7DE1B7C9-40E1-48D8-94EC-9619C1796847}"/>
    <cellStyle name="_Oishi_Res03-Accounts-A3112e_5" xfId="75" xr:uid="{2AC16509-62B3-4488-AE31-2C78F7F9F760}"/>
    <cellStyle name="_Oishi_Res03-Accounts-A3112e_6" xfId="76" xr:uid="{F2E95E71-2B9C-49BF-818C-A4D15FA9AC09}"/>
    <cellStyle name="_Oishi_Res03-Accounts-A3112e_7" xfId="77" xr:uid="{29374F12-1406-47F7-BE89-8633D51C0DB7}"/>
    <cellStyle name="_Oishi_Res03-Accounts-A3112e_7 10" xfId="845" xr:uid="{3F5FE2EC-3460-488C-85C5-4A8E9C276117}"/>
    <cellStyle name="_Oishi_Res03-Accounts-A3112e_7 11" xfId="846" xr:uid="{B1026632-CA38-4D96-AA23-4C2399ACD507}"/>
    <cellStyle name="_Oishi_Res03-Accounts-A3112e_7 12" xfId="847" xr:uid="{5E614B5F-34A8-4DCA-A081-EB850B3FC2AD}"/>
    <cellStyle name="_Oishi_Res03-Accounts-A3112e_7 13" xfId="848" xr:uid="{C5525CE9-D71D-4205-AACC-0FEDC404B7BD}"/>
    <cellStyle name="_Oishi_Res03-Accounts-A3112e_7 2" xfId="78" xr:uid="{35A7861D-950D-4F23-A109-EB8185F0173B}"/>
    <cellStyle name="_Oishi_Res03-Accounts-A3112e_7 2 2" xfId="850" xr:uid="{800216BB-7D8E-439D-8B03-0B33CE105B05}"/>
    <cellStyle name="_Oishi_Res03-Accounts-A3112e_7 2 3" xfId="849" xr:uid="{6FF03B33-D036-4088-B6DD-649F2F198BC5}"/>
    <cellStyle name="_Oishi_Res03-Accounts-A3112e_7 3" xfId="851" xr:uid="{B6759FF6-57E0-439C-A410-A4A3D7EED5AD}"/>
    <cellStyle name="_Oishi_Res03-Accounts-A3112e_7 4" xfId="852" xr:uid="{9608C591-D4A9-4D70-9255-509D4450BFBA}"/>
    <cellStyle name="_Oishi_Res03-Accounts-A3112e_7 5" xfId="853" xr:uid="{89559CCC-C2DB-4340-AB64-6A98FECB929A}"/>
    <cellStyle name="_Oishi_Res03-Accounts-A3112e_7 6" xfId="854" xr:uid="{3C76C54F-9CEF-483C-B934-7F1017A37364}"/>
    <cellStyle name="_Oishi_Res03-Accounts-A3112e_7 7" xfId="855" xr:uid="{4B54EC80-77FF-4F78-B3D7-9A1A9EB816E9}"/>
    <cellStyle name="_Oishi_Res03-Accounts-A3112e_7 8" xfId="856" xr:uid="{711D27CF-1265-45B2-96D5-24EC36EF3FF2}"/>
    <cellStyle name="_Oishi_Res03-Accounts-A3112e_7 9" xfId="857" xr:uid="{C77A3E09-C9AC-4C92-AF0B-D87EC0DA1318}"/>
    <cellStyle name="_Oishi_Res03-Accounts-A3112e_8" xfId="79" xr:uid="{7BDB351A-8951-4177-BD55-0F116331B93A}"/>
    <cellStyle name="_Oishi_Res03-Accounts-A3112e_8 2" xfId="80" xr:uid="{E80DDC7D-1E0F-42DF-81DD-4C9565FA58D8}"/>
    <cellStyle name="_Oishi_Res03-Accounts-A3112e_8 2 2" xfId="53126" xr:uid="{73C314AE-33CC-457D-9DD8-7B96F01AEC01}"/>
    <cellStyle name="_Oishi_Res03-Accounts-A3112e_8 3" xfId="53125" xr:uid="{9094A5E7-985B-4D25-8EB0-586378271102}"/>
    <cellStyle name="_Oishi_Res03-Accounts-A3112e_8_TotalBeverage" xfId="81" xr:uid="{ADE4BDAA-EF51-430D-88A7-FF776DDF572C}"/>
    <cellStyle name="_Oishi_Res03-Accounts-A3112e_8_TotalBeverage 2" xfId="53127" xr:uid="{ADD229AD-A096-4D21-9571-5D59962E15EC}"/>
    <cellStyle name="_Oishi_Res03-Accounts-A3112e_9" xfId="82" xr:uid="{4C946EC9-6D3E-451A-862E-D060D27FF751}"/>
    <cellStyle name="_Oishi_Res03-Accounts-A3112e_A" xfId="83" xr:uid="{4B4C5163-82F1-41A4-8746-FA2F074667EE}"/>
    <cellStyle name="_Oishi_Res03-Accounts-A3112e_A 2" xfId="84" xr:uid="{C61EA0F2-3E27-4A70-9B29-B1474777D077}"/>
    <cellStyle name="_Oishi_Res03-Accounts-A3112e_B" xfId="85" xr:uid="{E4A3AC5C-2593-4E12-88D8-9DECCAF04B73}"/>
    <cellStyle name="_Oishi_Res03-Accounts-A3112e_C" xfId="86" xr:uid="{2B71C44E-B950-4355-A3C4-CA54D5CAB26B}"/>
    <cellStyle name="_Oishi_Res03-Accounts-A3112e_C 2" xfId="87" xr:uid="{EE342E94-9D1B-40DC-870E-518F7E72324C}"/>
    <cellStyle name="_Oishi_Res03-Accounts-A3112e_D" xfId="88" xr:uid="{84D539FB-9A84-404E-9111-CA88F97B3634}"/>
    <cellStyle name="_UM-เงินเดือน 10 ณ12-09" xfId="89" xr:uid="{36E51203-70C2-4598-B98D-17E931CC0291}"/>
    <cellStyle name="’??? [0.00]_TMCA Spreadsheet(body)" xfId="90" xr:uid="{D5135DA8-BBBC-4F8F-A3D9-87B3AEBDBB5D}"/>
    <cellStyle name="’???_TMCA Spreadsheet(body)" xfId="91" xr:uid="{F9BBD5C3-C181-4E5E-BABD-6C52BDBA66B1}"/>
    <cellStyle name="•W?_TMCA Spreadsheet(body)" xfId="92" xr:uid="{69A5705F-4A93-4924-8C6B-248B331D5B66}"/>
    <cellStyle name="0,0_x000d__x000a_NA_x000d__x000a_" xfId="93" xr:uid="{91F6C3F1-498A-4713-A828-8C14DE49F6D9}"/>
    <cellStyle name="20% - Accent1 2" xfId="94" xr:uid="{5402CFCC-1AA9-4108-A6B5-2D49DA9F0BEF}"/>
    <cellStyle name="20% - Accent2 2" xfId="95" xr:uid="{012521E3-3519-409B-8DF3-1A3513054038}"/>
    <cellStyle name="20% - Accent3 2" xfId="96" xr:uid="{BCC4133D-055C-4839-9970-7996853ED2D5}"/>
    <cellStyle name="20% - Accent4 2" xfId="97" xr:uid="{3ED02830-A2BC-4586-8125-C65BD63FE506}"/>
    <cellStyle name="20% - Accent5 2" xfId="98" xr:uid="{9984E35E-7B67-4D9F-88DB-D7ECBEC4F9E2}"/>
    <cellStyle name="20% - Accent6 2" xfId="99" xr:uid="{49DE206E-F450-4D2A-B6E9-C220B631CE62}"/>
    <cellStyle name="40% - Accent1 2" xfId="100" xr:uid="{E764B25D-C1B2-49D9-B0AC-2FC8A643A65F}"/>
    <cellStyle name="40% - Accent2 2" xfId="101" xr:uid="{F9D5F180-BA6E-4AB0-A124-4609F07E7066}"/>
    <cellStyle name="40% - Accent3 2" xfId="102" xr:uid="{B7EA2F04-C97E-46D8-A06B-1C1722C59B8B}"/>
    <cellStyle name="40% - Accent4 2" xfId="103" xr:uid="{16E24985-8282-43A3-AA1C-1C1E8B41E9DD}"/>
    <cellStyle name="40% - Accent5 2" xfId="104" xr:uid="{C2DE4456-C16D-41DE-9835-5F018C66A712}"/>
    <cellStyle name="40% - Accent6 2" xfId="105" xr:uid="{CBF81B3A-EADD-4852-9B6A-056441C09D59}"/>
    <cellStyle name="60% - Accent1 2" xfId="106" xr:uid="{7EC86E08-8387-4CF4-A236-D74659E04B62}"/>
    <cellStyle name="60% - Accent2 2" xfId="107" xr:uid="{E47847AA-35E5-43B9-9376-25D9D88F492B}"/>
    <cellStyle name="60% - Accent3 2" xfId="108" xr:uid="{7E1A2BF4-29F6-4577-B79F-AE87AE61A7B8}"/>
    <cellStyle name="60% - Accent4 2" xfId="109" xr:uid="{4FEF0E8E-9323-4EA0-8382-C0BF8BE3DFA1}"/>
    <cellStyle name="60% - Accent5 2" xfId="110" xr:uid="{72753897-81B7-4794-A09D-5F3828C541D6}"/>
    <cellStyle name="60% - Accent6 2" xfId="111" xr:uid="{59907A3D-CA44-401D-8E34-42F2BEA57D75}"/>
    <cellStyle name="75" xfId="112" xr:uid="{612B1D61-BD87-42B5-A13E-3A787B96BC08}"/>
    <cellStyle name="75 2" xfId="113" xr:uid="{A81AB17B-C892-44D7-9579-484511FE82A6}"/>
    <cellStyle name="abc" xfId="114" xr:uid="{5EAA9A4A-DCBF-405E-8F9C-715FD4655E1A}"/>
    <cellStyle name="Accent1 2" xfId="115" xr:uid="{A7D28613-51AB-483C-928C-679505C4B492}"/>
    <cellStyle name="Accent2 2" xfId="116" xr:uid="{27AE2044-8F84-4AE8-81ED-A237497A7455}"/>
    <cellStyle name="Accent3 2" xfId="117" xr:uid="{464B3C73-C9D8-43EF-BA09-BDFCB7ABDAA7}"/>
    <cellStyle name="Accent4 2" xfId="118" xr:uid="{F05B040A-5050-42A0-B1DE-64F58164F222}"/>
    <cellStyle name="Accent5 2" xfId="119" xr:uid="{4144C143-E405-49AC-9D36-179EC4BA7B38}"/>
    <cellStyle name="Accent6 2" xfId="120" xr:uid="{E9EC02D6-4951-44EB-9B7F-0F87966D4C72}"/>
    <cellStyle name="Bad 2" xfId="121" xr:uid="{A322E266-1939-4E15-815E-94A5AA3D047D}"/>
    <cellStyle name="Border" xfId="122" xr:uid="{A83D36ED-8F41-4BDF-BEED-A418E5B3ADDA}"/>
    <cellStyle name="Border 2" xfId="4219" xr:uid="{D709DDE3-7865-4374-BAF9-615C973F55FA}"/>
    <cellStyle name="Border 2 2" xfId="5655" xr:uid="{4A11D38E-D5C0-4C51-971F-3E072C649BD5}"/>
    <cellStyle name="Border 2 2 2" xfId="6250" xr:uid="{E1FBC396-097D-4F31-9AE5-664A8CFD055C}"/>
    <cellStyle name="Border 2 2 2 2" xfId="6953" xr:uid="{8A1BD63C-1B1F-4CEB-9F60-8164345788B0}"/>
    <cellStyle name="Border 2 2 2 3" xfId="6939" xr:uid="{5A637CFF-B599-4FA2-85E7-88AFC5ED1789}"/>
    <cellStyle name="Border 2 2 2 3 2" xfId="53085" xr:uid="{A3DD881E-ABCF-424A-8AA4-18BB1808C3C9}"/>
    <cellStyle name="Border 2 3" xfId="6239" xr:uid="{16EA3586-B812-490D-8197-7B65D57E9B9A}"/>
    <cellStyle name="Border 2 3 2" xfId="6952" xr:uid="{E578EE7D-F5F0-4DFC-B891-3FC11C3AAE0D}"/>
    <cellStyle name="Border 2 3 3" xfId="6938" xr:uid="{E334B3F2-14E4-4E81-8AA2-54FA3EF81B88}"/>
    <cellStyle name="Border 2 3 3 2" xfId="53061" xr:uid="{7ED1456E-F3B7-41AD-9430-87640776C521}"/>
    <cellStyle name="Border 3" xfId="4502" xr:uid="{48899B9E-0A30-48BA-B7F8-325C1ACF54FB}"/>
    <cellStyle name="Border 3 2" xfId="6947" xr:uid="{844879ED-46D6-4FB6-8EBE-D3C4B2AE77AE}"/>
    <cellStyle name="Border 3 3" xfId="6940" xr:uid="{890BFB5D-82E6-441C-B7A6-821377EADC54}"/>
    <cellStyle name="Border 3 3 2" xfId="53075" xr:uid="{22510CFC-AB3C-4E7A-A4D9-74CCD470D656}"/>
    <cellStyle name="Border 4" xfId="4794" xr:uid="{CD0163DC-94AF-4B66-9179-91950A33809F}"/>
    <cellStyle name="Border 4 2" xfId="6919" xr:uid="{4F2C14CD-8997-48BE-A1C1-D3B91FBAA55C}"/>
    <cellStyle name="Border 4 2 2" xfId="6955" xr:uid="{4F458F94-4FFF-408A-BC87-B1B9C770DF27}"/>
    <cellStyle name="Border 4 2 3" xfId="6949" xr:uid="{1B59967C-AD07-4688-9803-0D8EEDF35262}"/>
    <cellStyle name="Border 4 2 3 2" xfId="53070" xr:uid="{66BCC5B1-02D9-4E13-A565-382C54EEF8C4}"/>
    <cellStyle name="Calc Currency (0)" xfId="123" xr:uid="{9F597CD7-8CD4-4D45-8AF6-7DE642146EFA}"/>
    <cellStyle name="Calc Currency (0) 2" xfId="53128" xr:uid="{EFD6952B-ADB8-412E-A6F0-08E81C1A9499}"/>
    <cellStyle name="Calc Currency (2)" xfId="124" xr:uid="{1D572F93-3056-4C7A-8843-CB977C81D955}"/>
    <cellStyle name="Calc Currency (2) 2" xfId="53129" xr:uid="{33DA07BC-E171-4B4F-B2B0-FF7C78E56F68}"/>
    <cellStyle name="Calc Percent (0)" xfId="125" xr:uid="{FDE46AB2-0B1F-49B7-B3C9-2278E630A3BC}"/>
    <cellStyle name="Calc Percent (0) 2" xfId="53130" xr:uid="{CD176593-E1CE-4765-829D-8FD5296F2E55}"/>
    <cellStyle name="Calc Percent (1)" xfId="126" xr:uid="{1FC25521-3CD0-475E-947F-46D171465A87}"/>
    <cellStyle name="Calc Percent (1) 2" xfId="53131" xr:uid="{A412289F-C388-4EF2-9C67-0D6CF375679A}"/>
    <cellStyle name="Calc Percent (2)" xfId="127" xr:uid="{F98FAE30-75CF-471F-A726-DF9C1E9230FC}"/>
    <cellStyle name="Calc Percent (2) 2" xfId="53132" xr:uid="{824913EF-35CF-460D-B2EE-F0EFD5F06CC4}"/>
    <cellStyle name="Calc Units (0)" xfId="128" xr:uid="{5B78C2AB-FADA-4B0F-A8DA-FC51607DA080}"/>
    <cellStyle name="Calc Units (0) 2" xfId="53133" xr:uid="{C1F9136B-FD3A-4BA7-A9C7-2F15ED5A8705}"/>
    <cellStyle name="Calc Units (1)" xfId="129" xr:uid="{627F3E57-38BB-4199-801B-804F59EB37AF}"/>
    <cellStyle name="Calc Units (1) 2" xfId="53134" xr:uid="{DCDACB3D-868A-4C97-9270-4A9C241EC832}"/>
    <cellStyle name="Calc Units (2)" xfId="130" xr:uid="{A90BE5DE-4A2D-494A-A14C-B082CA71C357}"/>
    <cellStyle name="Calc Units (2) 2" xfId="53135" xr:uid="{F1E191D1-F240-40E6-ACD2-FABA2EB93D98}"/>
    <cellStyle name="Calculation 2" xfId="131" xr:uid="{91B1CA23-BAAB-4379-BB25-831D9FC9CFA3}"/>
    <cellStyle name="Calculation 2 2" xfId="4220" xr:uid="{DAE9C507-3856-445F-B29F-6FC72CF4EE60}"/>
    <cellStyle name="Calculation 2 2 2" xfId="5656" xr:uid="{D5A9C29B-EF7C-4979-B0EB-5ADE8593B0E5}"/>
    <cellStyle name="Calculation 2 3" xfId="4786" xr:uid="{9BF260A2-34BF-4E8E-A43E-8ADDC34BE7F4}"/>
    <cellStyle name="Check Cell 2" xfId="132" xr:uid="{5D0936F8-7FE1-4C16-BE99-FEF1E9BCAE9F}"/>
    <cellStyle name="Comma" xfId="1" builtinId="3"/>
    <cellStyle name="Comma  - Style1" xfId="134" xr:uid="{86C53F78-A2B6-49AA-8EFF-04CE47663698}"/>
    <cellStyle name="Comma  - Style2" xfId="135" xr:uid="{2119453B-634A-4536-9DBD-92B3252822CA}"/>
    <cellStyle name="Comma  - Style3" xfId="136" xr:uid="{049D7F45-F278-43B8-A25C-07C5FE8F37EB}"/>
    <cellStyle name="Comma  - Style4" xfId="137" xr:uid="{28F49F44-3B2B-4DF1-BAD6-2740C726BD38}"/>
    <cellStyle name="Comma  - Style5" xfId="138" xr:uid="{0997A2F2-2852-4969-B413-2725798F24CF}"/>
    <cellStyle name="Comma  - Style6" xfId="139" xr:uid="{ACDC38B6-847E-4E56-B866-1F233018394A}"/>
    <cellStyle name="Comma  - Style7" xfId="140" xr:uid="{DE5785F3-B255-4B6C-B3F9-4793E227CF6A}"/>
    <cellStyle name="Comma  - Style8" xfId="141" xr:uid="{C9431774-0003-4DE6-92DE-4C80D24EDE23}"/>
    <cellStyle name="Comma [0] 2" xfId="3841" xr:uid="{EB607F26-033A-4616-9463-9CCE3EDEE5C7}"/>
    <cellStyle name="Comma [0] 2 2" xfId="3997" xr:uid="{8AE4896B-A717-40FF-A811-CEB199B6DA2C}"/>
    <cellStyle name="Comma [0] 2 2 2" xfId="4273" xr:uid="{27EDEBB8-44F1-4BAD-B303-91451E31259F}"/>
    <cellStyle name="Comma [0] 2 2 3" xfId="4285" xr:uid="{48182192-2FCE-484F-84EA-2B3EFC609182}"/>
    <cellStyle name="Comma [0] 2 3 2" xfId="3995" xr:uid="{49DF7CEF-C7E0-433E-95B9-71A636313242}"/>
    <cellStyle name="Comma [0] 3" xfId="3863" xr:uid="{63D375EA-4901-49B4-BE4A-8CBAACA9245B}"/>
    <cellStyle name="Comma [0] 3 2" xfId="4283" xr:uid="{65D19EE3-0E8F-4ABF-B7A5-3B8220C9B06B}"/>
    <cellStyle name="Comma [0] 3 2 2" xfId="4276" xr:uid="{2C225311-E997-469E-830E-1801D7CCD01E}"/>
    <cellStyle name="Comma [0] 3 2 2 2" xfId="4641" xr:uid="{380E4725-CAC4-4515-BF63-A5FA89F7B457}"/>
    <cellStyle name="Comma [0] 3 2 2 2 2" xfId="6036" xr:uid="{CD9CF806-E3F9-40EF-8D2E-DED72D3AA880}"/>
    <cellStyle name="Comma [0] 3 2 2 2 2 2" xfId="10536" xr:uid="{A8813E9E-BC02-46CB-8EBE-B1B3C881B63E}"/>
    <cellStyle name="Comma [0] 3 2 2 2 2 2 2" xfId="18889" xr:uid="{07D1CCE5-2A01-43E4-A682-9976A1FAA9B2}"/>
    <cellStyle name="Comma [0] 3 2 2 2 2 2 2 2" xfId="44031" xr:uid="{19880734-F63F-449D-A6A6-D4FE61ED87AF}"/>
    <cellStyle name="Comma [0] 3 2 2 2 2 2 3" xfId="27245" xr:uid="{87E60D1B-78FA-4D3B-B11B-2AEFA32C7A88}"/>
    <cellStyle name="Comma [0] 3 2 2 2 2 2 3 2" xfId="52383" xr:uid="{94617C13-233E-43B2-A04E-BADEB90067F6}"/>
    <cellStyle name="Comma [0] 3 2 2 2 2 2 4" xfId="35679" xr:uid="{3C081941-1284-49BF-B662-2D25D36183F6}"/>
    <cellStyle name="Comma [0] 3 2 2 2 2 3" xfId="14661" xr:uid="{FB4C0AB0-FC8F-4FA3-82CD-86DE58B36EEC}"/>
    <cellStyle name="Comma [0] 3 2 2 2 2 3 2" xfId="39803" xr:uid="{1D9877BE-03D8-4B6B-A853-3586458E8893}"/>
    <cellStyle name="Comma [0] 3 2 2 2 2 4" xfId="23017" xr:uid="{A1942AC0-85E5-4CDC-9297-E951DE6AF2EE}"/>
    <cellStyle name="Comma [0] 3 2 2 2 2 4 2" xfId="48155" xr:uid="{313D073A-6D49-438C-8A75-5A54B86A8FEE}"/>
    <cellStyle name="Comma [0] 3 2 2 2 2 5" xfId="31451" xr:uid="{C5B287E1-2ED7-4C4C-896A-E801B8D02B9F}"/>
    <cellStyle name="Comma [0] 3 2 2 2 3" xfId="9383" xr:uid="{2E84916B-38C1-4EF0-BCC5-954316937344}"/>
    <cellStyle name="Comma [0] 3 2 2 2 3 2" xfId="17736" xr:uid="{C39F564B-8B41-4332-9D08-6494DA6BA334}"/>
    <cellStyle name="Comma [0] 3 2 2 2 3 2 2" xfId="42878" xr:uid="{9C8BDF81-F377-4F40-A45C-BDB313964CCD}"/>
    <cellStyle name="Comma [0] 3 2 2 2 3 3" xfId="26092" xr:uid="{004A75B7-86AA-4895-AB06-A74B7FD64F3B}"/>
    <cellStyle name="Comma [0] 3 2 2 2 3 3 2" xfId="51230" xr:uid="{6F09F65E-8275-416F-8BB8-C86591AA0841}"/>
    <cellStyle name="Comma [0] 3 2 2 2 3 4" xfId="34526" xr:uid="{74F30821-54EC-4071-BB80-542D58959B4B}"/>
    <cellStyle name="Comma [0] 3 2 2 2 4" xfId="13508" xr:uid="{CB351C92-C385-4C88-9D20-396E12A6A9A6}"/>
    <cellStyle name="Comma [0] 3 2 2 2 4 2" xfId="38650" xr:uid="{46D6BC8D-9DA1-4B26-8C4A-7438DDFC533F}"/>
    <cellStyle name="Comma [0] 3 2 2 2 5" xfId="21864" xr:uid="{E57F49A1-7A05-4D17-B7EA-5C746C9F196A}"/>
    <cellStyle name="Comma [0] 3 2 2 2 5 2" xfId="47002" xr:uid="{F3C2E7D7-93FD-4062-96FB-84188A7C51A8}"/>
    <cellStyle name="Comma [0] 3 2 2 2 6" xfId="30298" xr:uid="{E594F4F4-30AA-407D-AD4D-DF29E1EC5E86}"/>
    <cellStyle name="Comma [0] 3 2 2 3" xfId="5702" xr:uid="{25762401-7E7A-472C-85C4-F0108DD0597E}"/>
    <cellStyle name="Comma [0] 3 2 2 3 2" xfId="10207" xr:uid="{D13D21EB-3E23-45CD-97E9-F34B0B6689E2}"/>
    <cellStyle name="Comma [0] 3 2 2 3 2 2" xfId="18560" xr:uid="{37E81A92-D95D-46C9-A382-7FED5A6058A9}"/>
    <cellStyle name="Comma [0] 3 2 2 3 2 2 2" xfId="43702" xr:uid="{617D5579-9E4F-4BFB-AC72-A83DC1905BCF}"/>
    <cellStyle name="Comma [0] 3 2 2 3 2 3" xfId="26916" xr:uid="{0B68E00D-02F6-4E94-AF06-5E38B0E6F5A0}"/>
    <cellStyle name="Comma [0] 3 2 2 3 2 3 2" xfId="52054" xr:uid="{23D44CD7-5BC8-45BA-8412-A09895A5C047}"/>
    <cellStyle name="Comma [0] 3 2 2 3 2 4" xfId="35350" xr:uid="{D0D3FD31-8DDA-4F18-81B9-6D2FA5DFEAB5}"/>
    <cellStyle name="Comma [0] 3 2 2 3 3" xfId="14332" xr:uid="{255325F3-78DA-46A3-8BDD-3284F22F9484}"/>
    <cellStyle name="Comma [0] 3 2 2 3 3 2" xfId="39474" xr:uid="{D78C745D-86B8-4915-864A-9681DCB8020A}"/>
    <cellStyle name="Comma [0] 3 2 2 3 4" xfId="22688" xr:uid="{4CB8450E-B0A3-4382-AB8C-A1583CBC55C2}"/>
    <cellStyle name="Comma [0] 3 2 2 3 4 2" xfId="47826" xr:uid="{882BA061-72E6-4290-8FB9-6DD55F257590}"/>
    <cellStyle name="Comma [0] 3 2 2 3 5" xfId="31122" xr:uid="{227F881A-A1AD-4660-B65D-EE13D4C2222A}"/>
    <cellStyle name="Comma [0] 3 2 2 4" xfId="9055" xr:uid="{66026FD4-7E2C-41E5-B0B4-9244C61032F9}"/>
    <cellStyle name="Comma [0] 3 2 2 4 2" xfId="17408" xr:uid="{5773AEC6-D203-43D6-88A8-C7F3D22888DD}"/>
    <cellStyle name="Comma [0] 3 2 2 4 2 2" xfId="42550" xr:uid="{7520AE06-A36C-4058-937B-E1532F0C3F6A}"/>
    <cellStyle name="Comma [0] 3 2 2 4 3" xfId="25764" xr:uid="{86884951-647D-4919-82E7-096AC443F257}"/>
    <cellStyle name="Comma [0] 3 2 2 4 3 2" xfId="50902" xr:uid="{18005F4F-76DF-4FC5-88DD-DDEAA20C62D8}"/>
    <cellStyle name="Comma [0] 3 2 2 4 4" xfId="34198" xr:uid="{3A4C8FFE-633C-4A71-BBB5-4DAD98C816F0}"/>
    <cellStyle name="Comma [0] 3 2 2 5" xfId="13180" xr:uid="{9D6ED7E4-E3F1-4041-A4D5-7E522396EDFD}"/>
    <cellStyle name="Comma [0] 3 2 2 5 2" xfId="38322" xr:uid="{A48963F9-6F3A-499E-9321-33D7A4507C67}"/>
    <cellStyle name="Comma [0] 3 2 2 6" xfId="21536" xr:uid="{9CCD70D5-9D6F-4D2F-8AA0-BD6EB4436F23}"/>
    <cellStyle name="Comma [0] 3 2 2 6 2" xfId="46674" xr:uid="{4BBA5513-F164-47D9-BE6B-F6D8928575AB}"/>
    <cellStyle name="Comma [0] 3 2 2 7" xfId="29970" xr:uid="{98B74951-4284-4AA6-9EA2-43794451D588}"/>
    <cellStyle name="Comma [0] 3 2 3" xfId="4644" xr:uid="{E8C72ABA-03CA-489D-9D37-E15246BA99C8}"/>
    <cellStyle name="Comma [0] 3 2 3 2" xfId="6038" xr:uid="{E1D997E2-350E-43D3-A676-203BBDA9995F}"/>
    <cellStyle name="Comma [0] 3 2 3 2 2" xfId="10538" xr:uid="{72185B10-42B7-4D3C-86EE-0987D0677507}"/>
    <cellStyle name="Comma [0] 3 2 3 2 2 2" xfId="18891" xr:uid="{B399BFA3-9B8A-466F-B58A-040C57982294}"/>
    <cellStyle name="Comma [0] 3 2 3 2 2 2 2" xfId="44033" xr:uid="{3052C9DE-7323-48C2-88EF-B295E9D7DC2F}"/>
    <cellStyle name="Comma [0] 3 2 3 2 2 3" xfId="27247" xr:uid="{50B43068-51F4-42B3-94BA-5F0A49F4D1E2}"/>
    <cellStyle name="Comma [0] 3 2 3 2 2 3 2" xfId="52385" xr:uid="{83AB9045-EAF0-4BB7-9B99-CED52ED083A8}"/>
    <cellStyle name="Comma [0] 3 2 3 2 2 4" xfId="35681" xr:uid="{FBABF9C1-5381-4E77-8B95-68810400B827}"/>
    <cellStyle name="Comma [0] 3 2 3 2 3" xfId="14663" xr:uid="{25AA2CBF-FA1E-4220-A378-BBF98A2677B5}"/>
    <cellStyle name="Comma [0] 3 2 3 2 3 2" xfId="39805" xr:uid="{7588E88B-483A-4BC0-B9A0-2C6F960678DC}"/>
    <cellStyle name="Comma [0] 3 2 3 2 4" xfId="23019" xr:uid="{49D0BF72-5543-4A20-B5B8-AC79CEF94E36}"/>
    <cellStyle name="Comma [0] 3 2 3 2 4 2" xfId="48157" xr:uid="{5737671C-E5A7-4B7B-9F22-EA5C35ACAB61}"/>
    <cellStyle name="Comma [0] 3 2 3 2 5" xfId="31453" xr:uid="{89809C31-7902-4769-9913-7840D39E1CFB}"/>
    <cellStyle name="Comma [0] 3 2 3 3" xfId="9385" xr:uid="{5BC45AC4-1D72-4261-A6E2-B149C4E8ED89}"/>
    <cellStyle name="Comma [0] 3 2 3 3 2" xfId="17738" xr:uid="{940D6DDA-7B14-412B-B449-4E282AF135CE}"/>
    <cellStyle name="Comma [0] 3 2 3 3 2 2" xfId="42880" xr:uid="{DA80F212-E313-44F5-87CB-9A297DFB5CBF}"/>
    <cellStyle name="Comma [0] 3 2 3 3 3" xfId="26094" xr:uid="{FE57C5F5-3000-428E-B83B-8673C1480459}"/>
    <cellStyle name="Comma [0] 3 2 3 3 3 2" xfId="51232" xr:uid="{4258F58D-D2D0-430D-872F-47935925480A}"/>
    <cellStyle name="Comma [0] 3 2 3 3 4" xfId="34528" xr:uid="{179EE237-01CA-4803-B03C-D538DA4C1F4D}"/>
    <cellStyle name="Comma [0] 3 2 3 4" xfId="13510" xr:uid="{AD8A514C-509A-4415-B293-78E1E56E6EDD}"/>
    <cellStyle name="Comma [0] 3 2 3 4 2" xfId="38652" xr:uid="{AE7F147E-1BB7-40E3-8186-E4491A429603}"/>
    <cellStyle name="Comma [0] 3 2 3 5" xfId="21866" xr:uid="{4F88C670-C919-4064-B591-EF930C09DD21}"/>
    <cellStyle name="Comma [0] 3 2 3 5 2" xfId="47004" xr:uid="{539C75DA-B1F6-4578-8333-23974E195324}"/>
    <cellStyle name="Comma [0] 3 2 3 6" xfId="30300" xr:uid="{0211ECB6-F9FB-46B2-8A25-1682F65E0D1E}"/>
    <cellStyle name="Comma [0] 3 2 4" xfId="5707" xr:uid="{D2915212-4E00-4636-9CB2-3551C5A50868}"/>
    <cellStyle name="Comma [0] 3 2 4 2" xfId="10210" xr:uid="{12A96CE8-B900-45FD-B2ED-6A888EF4BD01}"/>
    <cellStyle name="Comma [0] 3 2 4 2 2" xfId="18563" xr:uid="{C11BB051-0747-43CE-A352-DAF31CB98A7D}"/>
    <cellStyle name="Comma [0] 3 2 4 2 2 2" xfId="43705" xr:uid="{DBC3AE20-24C8-480F-A15A-23CBDCC4424E}"/>
    <cellStyle name="Comma [0] 3 2 4 2 3" xfId="26919" xr:uid="{CB0E6336-24D9-4D1A-B2EF-A254E6BC7BA2}"/>
    <cellStyle name="Comma [0] 3 2 4 2 3 2" xfId="52057" xr:uid="{852C23A4-66F1-4C91-9942-0234CE537BD7}"/>
    <cellStyle name="Comma [0] 3 2 4 2 4" xfId="35353" xr:uid="{6BE4B043-6167-4C8F-9BDC-A5C1BAFB8AED}"/>
    <cellStyle name="Comma [0] 3 2 4 3" xfId="14335" xr:uid="{4CA25501-BE09-4607-8C3A-0DEBA7288A87}"/>
    <cellStyle name="Comma [0] 3 2 4 3 2" xfId="39477" xr:uid="{C695665E-8A67-428F-A51F-FD2898CBF2FB}"/>
    <cellStyle name="Comma [0] 3 2 4 4" xfId="22691" xr:uid="{E0E8E760-9DB8-4A83-BCF0-4975B313AB1E}"/>
    <cellStyle name="Comma [0] 3 2 4 4 2" xfId="47829" xr:uid="{F094EA0F-70F6-4A35-AD45-01C3633DE2E2}"/>
    <cellStyle name="Comma [0] 3 2 4 5" xfId="31125" xr:uid="{69934288-D622-4B8E-BAA1-D5806D27684A}"/>
    <cellStyle name="Comma [0] 3 2 5" xfId="9057" xr:uid="{8960C85A-6409-4FD4-BD9F-625C113534F2}"/>
    <cellStyle name="Comma [0] 3 2 5 2" xfId="17410" xr:uid="{F191A1AE-6671-4956-ADD9-1EC74DDE431B}"/>
    <cellStyle name="Comma [0] 3 2 5 2 2" xfId="42552" xr:uid="{E93A0129-33A3-4B7C-BF21-849F0F40C209}"/>
    <cellStyle name="Comma [0] 3 2 5 3" xfId="25766" xr:uid="{AB2CD36C-15C9-4710-A10F-7D6C2D7BC92E}"/>
    <cellStyle name="Comma [0] 3 2 5 3 2" xfId="50904" xr:uid="{C366D57A-6E5B-4912-A387-D493B3D8E054}"/>
    <cellStyle name="Comma [0] 3 2 5 4" xfId="34200" xr:uid="{5BF9AD66-F793-4158-9B77-08D6C6C95985}"/>
    <cellStyle name="Comma [0] 3 2 6" xfId="13182" xr:uid="{43840407-F602-41F7-B332-15283D67F518}"/>
    <cellStyle name="Comma [0] 3 2 6 2" xfId="38324" xr:uid="{F00A85D3-DB5E-414C-800F-ECC7E8E85B52}"/>
    <cellStyle name="Comma [0] 3 2 7" xfId="21538" xr:uid="{22154545-7B20-4C3E-8A6F-33D92FD227D1}"/>
    <cellStyle name="Comma [0] 3 2 7 2" xfId="46676" xr:uid="{DA8955CE-1678-4DE1-A932-25FE2594B202}"/>
    <cellStyle name="Comma [0] 3 2 8" xfId="29972" xr:uid="{F4D01812-7622-4A75-BEB9-A04B39545184}"/>
    <cellStyle name="Comma [0] 4" xfId="3902" xr:uid="{013254A7-F759-4C93-9C63-483E7D4F0C94}"/>
    <cellStyle name="Comma [0] 4 2" xfId="4278" xr:uid="{C1D4F254-50EB-41A2-8D66-590EB808122A}"/>
    <cellStyle name="Comma [0] 4 2 2" xfId="4642" xr:uid="{9B549337-F3C5-4311-A64A-DA91D4E77CF3}"/>
    <cellStyle name="Comma [0] 4 2 2 2" xfId="6037" xr:uid="{0B8246EF-DA43-4FD3-AF16-A26304FB45DE}"/>
    <cellStyle name="Comma [0] 4 2 2 2 2" xfId="10537" xr:uid="{F52EA8ED-86D6-4128-85DD-6601C7630445}"/>
    <cellStyle name="Comma [0] 4 2 2 2 2 2" xfId="18890" xr:uid="{D3AB5EA4-6863-4996-B593-E94E22077D10}"/>
    <cellStyle name="Comma [0] 4 2 2 2 2 2 2" xfId="44032" xr:uid="{13FEC2DF-53FB-4ADE-9A9C-CDBD907EE750}"/>
    <cellStyle name="Comma [0] 4 2 2 2 2 3" xfId="27246" xr:uid="{CA14ADB5-5A8A-4B00-A51E-5B565C5F6726}"/>
    <cellStyle name="Comma [0] 4 2 2 2 2 3 2" xfId="52384" xr:uid="{A5A21FC7-222B-4790-AC82-84B660D81311}"/>
    <cellStyle name="Comma [0] 4 2 2 2 2 4" xfId="35680" xr:uid="{2897676D-DFF7-4CBB-84AF-D41F09301F78}"/>
    <cellStyle name="Comma [0] 4 2 2 2 3" xfId="14662" xr:uid="{71C1F7FC-0362-4DFE-A03C-A06DE76B2978}"/>
    <cellStyle name="Comma [0] 4 2 2 2 3 2" xfId="39804" xr:uid="{61625118-AE26-4310-941B-C5B7CC99D523}"/>
    <cellStyle name="Comma [0] 4 2 2 2 4" xfId="23018" xr:uid="{B6FACCB3-5247-42B8-88D1-EB52700B57C4}"/>
    <cellStyle name="Comma [0] 4 2 2 2 4 2" xfId="48156" xr:uid="{119784DF-23BA-43E1-A5DB-ABF83A1F300F}"/>
    <cellStyle name="Comma [0] 4 2 2 2 5" xfId="31452" xr:uid="{78A4E227-E02B-45CC-A868-ADEEE9977F3B}"/>
    <cellStyle name="Comma [0] 4 2 2 3" xfId="9384" xr:uid="{49053FE1-C7DE-455A-990B-D63F2F3EED0C}"/>
    <cellStyle name="Comma [0] 4 2 2 3 2" xfId="17737" xr:uid="{D223F719-83B0-4F6E-AE34-A06A4293C97A}"/>
    <cellStyle name="Comma [0] 4 2 2 3 2 2" xfId="42879" xr:uid="{EAFD97EE-8CD7-44A8-B9AC-52DE9E758370}"/>
    <cellStyle name="Comma [0] 4 2 2 3 3" xfId="26093" xr:uid="{5900E051-7AC5-4FE3-A328-90814BC00427}"/>
    <cellStyle name="Comma [0] 4 2 2 3 3 2" xfId="51231" xr:uid="{FDCB1328-F471-44AE-BDCF-BBBF57CFCF13}"/>
    <cellStyle name="Comma [0] 4 2 2 3 4" xfId="34527" xr:uid="{D8DCE919-2ED6-4F7E-BC69-27CB7642FA69}"/>
    <cellStyle name="Comma [0] 4 2 2 4" xfId="13509" xr:uid="{6FF33214-6E24-42C7-A3C1-D604F00FFA38}"/>
    <cellStyle name="Comma [0] 4 2 2 4 2" xfId="38651" xr:uid="{4AAB7D9A-E794-4390-9E1D-94BDFC87E25E}"/>
    <cellStyle name="Comma [0] 4 2 2 5" xfId="21865" xr:uid="{E17D41A3-C406-4E36-98E0-88189295EBA9}"/>
    <cellStyle name="Comma [0] 4 2 2 5 2" xfId="47003" xr:uid="{2713791E-81E3-4A6F-B365-E87A9AD5C224}"/>
    <cellStyle name="Comma [0] 4 2 2 6" xfId="30299" xr:uid="{297CFBE0-8C16-471D-9F91-45158DE36D73}"/>
    <cellStyle name="Comma [0] 4 2 3" xfId="5703" xr:uid="{23535EB1-90C0-4BB4-B952-14A036867A0C}"/>
    <cellStyle name="Comma [0] 4 2 3 2" xfId="10208" xr:uid="{7084CA89-5D85-4709-AC02-A857664D8EBE}"/>
    <cellStyle name="Comma [0] 4 2 3 2 2" xfId="18561" xr:uid="{6726BFA2-18E2-4722-95BE-E8DE0745CDA1}"/>
    <cellStyle name="Comma [0] 4 2 3 2 2 2" xfId="43703" xr:uid="{515E7EA2-D916-4B68-B3FA-BF91EA64E6F1}"/>
    <cellStyle name="Comma [0] 4 2 3 2 3" xfId="26917" xr:uid="{AA4C1F1F-C243-4EE5-8E03-25B5BAAA0887}"/>
    <cellStyle name="Comma [0] 4 2 3 2 3 2" xfId="52055" xr:uid="{B81A3E47-C6EA-4032-BEF7-82CE18D2EEB5}"/>
    <cellStyle name="Comma [0] 4 2 3 2 4" xfId="35351" xr:uid="{A0B60360-20C2-423D-9B63-4DEE95559B1B}"/>
    <cellStyle name="Comma [0] 4 2 3 3" xfId="14333" xr:uid="{05C526D5-8C6B-44FB-A771-2EA70BC5EDF2}"/>
    <cellStyle name="Comma [0] 4 2 3 3 2" xfId="39475" xr:uid="{E2BFBE70-A372-4D89-808E-3668017B96A8}"/>
    <cellStyle name="Comma [0] 4 2 3 4" xfId="22689" xr:uid="{2A6644C4-B22E-4B42-840E-022B39048221}"/>
    <cellStyle name="Comma [0] 4 2 3 4 2" xfId="47827" xr:uid="{D9475D40-43C4-482C-89AA-724523C5881F}"/>
    <cellStyle name="Comma [0] 4 2 3 5" xfId="31123" xr:uid="{9CD18EB4-E0EF-40E6-8EC2-C096D04EFA18}"/>
    <cellStyle name="Comma [0] 4 2 4" xfId="9056" xr:uid="{68A042D5-80AE-4521-9B73-6BBDC739A33F}"/>
    <cellStyle name="Comma [0] 4 2 4 2" xfId="17409" xr:uid="{349BA20E-A36E-46C5-8031-ED80C9821E31}"/>
    <cellStyle name="Comma [0] 4 2 4 2 2" xfId="42551" xr:uid="{147B98EE-B34A-4EE8-9AB7-D6B362FEE2A8}"/>
    <cellStyle name="Comma [0] 4 2 4 3" xfId="25765" xr:uid="{8829816A-DF3A-466C-B904-CE0F389827CB}"/>
    <cellStyle name="Comma [0] 4 2 4 3 2" xfId="50903" xr:uid="{C6DEC4C3-AA3D-40DC-8F44-64233AFD1481}"/>
    <cellStyle name="Comma [0] 4 2 4 4" xfId="34199" xr:uid="{21F71C93-01EE-41FC-AC6E-0F5CFC2E0372}"/>
    <cellStyle name="Comma [0] 4 2 5" xfId="13181" xr:uid="{C17E83F2-08C0-4A7F-8F42-21C38597B909}"/>
    <cellStyle name="Comma [0] 4 2 5 2" xfId="38323" xr:uid="{4881E923-0111-420B-975F-AED966B8B544}"/>
    <cellStyle name="Comma [0] 4 2 6" xfId="21537" xr:uid="{B93083CC-E82F-44CC-8B44-9C632A3E1B51}"/>
    <cellStyle name="Comma [0] 4 2 6 2" xfId="46675" xr:uid="{A7D6C93A-C4AA-4C7E-A6EE-2DF3F8E3A3B3}"/>
    <cellStyle name="Comma [0] 4 2 7" xfId="29971" xr:uid="{2DD265FE-FE4D-4EBC-B562-887A2739D489}"/>
    <cellStyle name="Comma [0] 5" xfId="4274" xr:uid="{B3FDFAB0-77E8-4D54-9176-E2E799A44F9F}"/>
    <cellStyle name="Comma [0] 9" xfId="4272" xr:uid="{51EA19FC-550C-4B8B-A119-E0B23EC291CC}"/>
    <cellStyle name="Comma [0] 9 2" xfId="4640" xr:uid="{1B83BDE9-B1F0-4D6D-98B2-D468AE230012}"/>
    <cellStyle name="Comma [0] 9 2 2" xfId="6035" xr:uid="{EBAEF828-032C-47EB-9C10-BE86ED04EFE2}"/>
    <cellStyle name="Comma [0] 9 2 2 2" xfId="10535" xr:uid="{B3B71EA6-8426-41E3-8F35-BAA98217FE53}"/>
    <cellStyle name="Comma [0] 9 2 2 2 2" xfId="18888" xr:uid="{CA0ADE44-A72E-4FC0-81AA-DF895C43153E}"/>
    <cellStyle name="Comma [0] 9 2 2 2 2 2" xfId="44030" xr:uid="{02E8CCDD-02D5-4017-8B44-8CD72F51C01D}"/>
    <cellStyle name="Comma [0] 9 2 2 2 3" xfId="27244" xr:uid="{C4C543A9-CFE8-4B53-AD63-C058711AD1EF}"/>
    <cellStyle name="Comma [0] 9 2 2 2 3 2" xfId="52382" xr:uid="{DCC155F1-4946-4A6F-8715-A0B2C2F57AF8}"/>
    <cellStyle name="Comma [0] 9 2 2 2 4" xfId="35678" xr:uid="{75F80EE3-1DFD-43A6-B1B7-242750C05140}"/>
    <cellStyle name="Comma [0] 9 2 2 3" xfId="14660" xr:uid="{D0534ED8-CB20-4DE3-888A-E7AD43A4E05E}"/>
    <cellStyle name="Comma [0] 9 2 2 3 2" xfId="39802" xr:uid="{34D8623E-278C-431A-8005-F4A91CEFCC4F}"/>
    <cellStyle name="Comma [0] 9 2 2 4" xfId="23016" xr:uid="{C05B944F-EC13-4FFF-BB8C-A5316A5850B2}"/>
    <cellStyle name="Comma [0] 9 2 2 4 2" xfId="48154" xr:uid="{63412735-A985-4BB7-AF32-838659E44CAB}"/>
    <cellStyle name="Comma [0] 9 2 2 5" xfId="31450" xr:uid="{C3762F02-3D8B-4773-9AFC-9AAB516D02D4}"/>
    <cellStyle name="Comma [0] 9 2 3" xfId="9382" xr:uid="{84E72D79-BC61-48B7-A2B3-FE9C50C8E17F}"/>
    <cellStyle name="Comma [0] 9 2 3 2" xfId="17735" xr:uid="{90ACCDF2-12F8-4294-8C42-35DEDB4B3D0C}"/>
    <cellStyle name="Comma [0] 9 2 3 2 2" xfId="42877" xr:uid="{DFEF83A1-C86A-4B2F-BE6C-F3314D711813}"/>
    <cellStyle name="Comma [0] 9 2 3 3" xfId="26091" xr:uid="{8B504656-A9F0-44E5-AC18-5A120493A503}"/>
    <cellStyle name="Comma [0] 9 2 3 3 2" xfId="51229" xr:uid="{F5A02766-B771-42C5-BB80-27B4F14313C4}"/>
    <cellStyle name="Comma [0] 9 2 3 4" xfId="34525" xr:uid="{EF621A88-F58B-46E8-9459-C32ED287CE47}"/>
    <cellStyle name="Comma [0] 9 2 4" xfId="13507" xr:uid="{3B115292-C35F-45F7-902F-A5FB9D48CFA2}"/>
    <cellStyle name="Comma [0] 9 2 4 2" xfId="38649" xr:uid="{2C7E5B57-E2E8-4B82-A3C3-4624826F77DE}"/>
    <cellStyle name="Comma [0] 9 2 5" xfId="21863" xr:uid="{E90DA8B8-CA2C-4339-ACC1-EB57060AC76C}"/>
    <cellStyle name="Comma [0] 9 2 5 2" xfId="47001" xr:uid="{2F54A40D-2123-4F13-8C64-A329A148D22A}"/>
    <cellStyle name="Comma [0] 9 2 6" xfId="30297" xr:uid="{7909F87A-1BFA-44BB-844B-15A8801E4F0B}"/>
    <cellStyle name="Comma [0] 9 3" xfId="5701" xr:uid="{1010AEFC-16E4-4347-BF5C-8774CD884D8B}"/>
    <cellStyle name="Comma [0] 9 3 2" xfId="10206" xr:uid="{9C6D726E-16AA-49E5-8E25-F21F65AB8AFA}"/>
    <cellStyle name="Comma [0] 9 3 2 2" xfId="18559" xr:uid="{1DB41DF0-41D1-443B-9BBD-FADDF59C677B}"/>
    <cellStyle name="Comma [0] 9 3 2 2 2" xfId="43701" xr:uid="{357B7118-C43D-4881-BDD6-F83393D5ACF9}"/>
    <cellStyle name="Comma [0] 9 3 2 3" xfId="26915" xr:uid="{2749AF39-51A7-43B8-9681-8647566F841B}"/>
    <cellStyle name="Comma [0] 9 3 2 3 2" xfId="52053" xr:uid="{096F0C5A-17F9-471B-82D3-8866F729C103}"/>
    <cellStyle name="Comma [0] 9 3 2 4" xfId="35349" xr:uid="{F5AD44B4-3C09-4751-B8BF-34D8592F2E29}"/>
    <cellStyle name="Comma [0] 9 3 3" xfId="14331" xr:uid="{96B343B0-6AE6-4CD2-A8A0-76E9766C0B9D}"/>
    <cellStyle name="Comma [0] 9 3 3 2" xfId="39473" xr:uid="{9DC4B010-22C2-4F5A-BAF1-5F7B21D48365}"/>
    <cellStyle name="Comma [0] 9 3 4" xfId="22687" xr:uid="{35E8BA24-4DF5-4060-94C8-036287493B41}"/>
    <cellStyle name="Comma [0] 9 3 4 2" xfId="47825" xr:uid="{E5134379-AE4D-43D5-BFA9-531BA63752BB}"/>
    <cellStyle name="Comma [0] 9 3 5" xfId="31121" xr:uid="{2E450058-E551-4C2F-9397-3B6EBD4D7210}"/>
    <cellStyle name="Comma [0] 9 4" xfId="9054" xr:uid="{72560AE6-930A-4806-8C16-FAEA564C845C}"/>
    <cellStyle name="Comma [0] 9 4 2" xfId="17407" xr:uid="{96653F36-F88F-428E-ACF8-D9D0A5108CBA}"/>
    <cellStyle name="Comma [0] 9 4 2 2" xfId="42549" xr:uid="{C73BB547-7EED-4C1B-8586-1204D4336236}"/>
    <cellStyle name="Comma [0] 9 4 3" xfId="25763" xr:uid="{6BD68202-1834-465E-83D4-EBD6BC77F387}"/>
    <cellStyle name="Comma [0] 9 4 3 2" xfId="50901" xr:uid="{9F971C31-E48E-4F78-ABD0-76519A575760}"/>
    <cellStyle name="Comma [0] 9 4 4" xfId="34197" xr:uid="{2A0267BE-098F-44D7-B479-9D4E8AB7CA10}"/>
    <cellStyle name="Comma [0] 9 5" xfId="13179" xr:uid="{D3A44A26-D9A6-4F7E-B852-A99D4A1EA256}"/>
    <cellStyle name="Comma [0] 9 5 2" xfId="38321" xr:uid="{A4FD3E1F-3C38-4EBF-8E39-C0F202B895A6}"/>
    <cellStyle name="Comma [0] 9 6" xfId="21535" xr:uid="{FBB5C6A2-6EB1-48EE-9148-BB90979D042D}"/>
    <cellStyle name="Comma [0] 9 6 2" xfId="46673" xr:uid="{EC93ACD4-FB1F-4463-BD49-72E53E2399CE}"/>
    <cellStyle name="Comma [0] 9 7" xfId="29969" xr:uid="{F28CBE0D-DA17-48D3-A8B1-2389E7B6A924}"/>
    <cellStyle name="Comma [00]" xfId="142" xr:uid="{4D58043E-7499-449A-ADAE-FE93791E9F7B}"/>
    <cellStyle name="Comma [00] 2" xfId="53137" xr:uid="{1C1AEB7C-6222-41BA-9C9A-DC3A88D17C07}"/>
    <cellStyle name="Comma 10" xfId="143" xr:uid="{8874BA9A-21D4-4F70-B5CD-A7DA0212E969}"/>
    <cellStyle name="Comma 10 10" xfId="788" xr:uid="{0D7756AE-8DB1-49B7-B662-6373EEBBFD4E}"/>
    <cellStyle name="Comma 10 10 2" xfId="2360" xr:uid="{C86EC6DD-6741-4D4E-8AC2-67AAE59C4357}"/>
    <cellStyle name="Comma 10 11" xfId="798" xr:uid="{FAD733D5-C1A8-46C2-A1AF-BA40A94E6235}"/>
    <cellStyle name="Comma 10 11 2" xfId="6364" xr:uid="{71B44B55-89FE-4C45-B0F7-B4BE33067FF9}"/>
    <cellStyle name="Comma 10 12" xfId="801" xr:uid="{2A84C763-9530-4C3C-8D24-0BC6047FFA69}"/>
    <cellStyle name="Comma 10 12 2" xfId="6376" xr:uid="{55FD36A4-C872-482C-82E6-71B73AC65725}"/>
    <cellStyle name="Comma 10 13" xfId="803" xr:uid="{749F6FAF-8EFC-468E-9FB6-7AD03186D822}"/>
    <cellStyle name="Comma 10 13 2" xfId="5395" xr:uid="{BCA2ACAD-BD81-490B-BA11-3C6810BF91CE}"/>
    <cellStyle name="Comma 10 14" xfId="806" xr:uid="{824278E4-56EF-485B-8299-6530ED662A12}"/>
    <cellStyle name="Comma 10 14 2" xfId="6244" xr:uid="{5EE2021A-EFAD-4FB1-BF5E-7D853D942224}"/>
    <cellStyle name="Comma 10 15" xfId="961" xr:uid="{0ABD66AE-E012-4A92-A6E0-49762F451F27}"/>
    <cellStyle name="Comma 10 16" xfId="966" xr:uid="{BECEEDD0-9C70-4466-B3FE-F8F384299766}"/>
    <cellStyle name="Comma 10 17" xfId="967" xr:uid="{8E5D82D7-6BAB-4B2E-B937-BD9D8981B2A2}"/>
    <cellStyle name="Comma 10 18" xfId="1048" xr:uid="{D2B376A1-9062-446C-920B-DF192B9730F4}"/>
    <cellStyle name="Comma 10 19" xfId="1051" xr:uid="{530CF430-ACE9-416D-954A-67E07C3FAE1E}"/>
    <cellStyle name="Comma 10 2" xfId="144" xr:uid="{EF82B691-E92B-4321-88E8-AA27F4565EC3}"/>
    <cellStyle name="Comma 10 2 2" xfId="968" xr:uid="{67A19F47-8B8D-45E8-9D1F-BC13E8CA8C00}"/>
    <cellStyle name="Comma 10 2 2 2" xfId="4937" xr:uid="{79179F0E-A63F-4B9A-ADA4-1E5C21B40C38}"/>
    <cellStyle name="Comma 10 2 2 3" xfId="6859" xr:uid="{8EA8C25C-CF6C-4822-A598-E2776C0E4338}"/>
    <cellStyle name="Comma 10 2 2 4" xfId="4332" xr:uid="{CADD5B5F-4C05-4BA7-8C4B-B73ED862FE66}"/>
    <cellStyle name="Comma 10 2 2 5" xfId="7003" xr:uid="{FD6F7708-9A1C-46FC-BCEF-67486677991A}"/>
    <cellStyle name="Comma 10 2 3" xfId="1714" xr:uid="{A6FEAC89-49F4-46D7-A06E-5BE8735AE4F9}"/>
    <cellStyle name="Comma 10 2 3 2" xfId="1772" xr:uid="{1C6CED6F-22E9-4C93-A976-275BEED224E2}"/>
    <cellStyle name="Comma 10 2 4" xfId="6993" xr:uid="{42FA332C-3C88-46A5-851D-3B4C1DE4084E}"/>
    <cellStyle name="Comma 10 2 4 2" xfId="15359" xr:uid="{BFB6C127-99E1-4BC1-8EFC-C81D9BFF7132}"/>
    <cellStyle name="Comma 10 2 4 2 2" xfId="40501" xr:uid="{F2E8BE0B-230C-423F-A927-65DFC4F5F8AC}"/>
    <cellStyle name="Comma 10 2 4 3" xfId="23715" xr:uid="{A68F6F62-9DF9-4563-81F6-B62196A0F499}"/>
    <cellStyle name="Comma 10 2 4 3 2" xfId="48853" xr:uid="{346FE090-E91B-4842-87D5-1C78AB3EA0D2}"/>
    <cellStyle name="Comma 10 2 4 4" xfId="32149" xr:uid="{9F6F9BB1-0830-43CA-90EB-56B534897084}"/>
    <cellStyle name="Comma 10 20" xfId="1058" xr:uid="{ED964C87-1F02-4FAA-AE5B-82476228FD1F}"/>
    <cellStyle name="Comma 10 21" xfId="1060" xr:uid="{3ECD1584-A42C-4971-8E53-3690286B44F8}"/>
    <cellStyle name="Comma 10 22" xfId="1062" xr:uid="{7C5CF612-5E5B-41BE-96AE-00557A3F3297}"/>
    <cellStyle name="Comma 10 23" xfId="1070" xr:uid="{85E8DBAE-EA0F-43E4-A9A7-BB57FCBE6EAF}"/>
    <cellStyle name="Comma 10 24" xfId="1071" xr:uid="{19903461-B6C8-4D1B-8526-05CC8E69E41D}"/>
    <cellStyle name="Comma 10 25" xfId="1072" xr:uid="{D6529CCC-0144-4B49-880D-3684F298050A}"/>
    <cellStyle name="Comma 10 26" xfId="1241" xr:uid="{46BA71C7-5A71-413B-9CB5-AB263EA9E61E}"/>
    <cellStyle name="Comma 10 27" xfId="1242" xr:uid="{B65283B6-6D70-42D7-9A54-AB9013A47BA4}"/>
    <cellStyle name="Comma 10 28" xfId="1333" xr:uid="{ED30C59F-E3C3-47C5-85E0-466572B4EFC0}"/>
    <cellStyle name="Comma 10 29" xfId="1334" xr:uid="{524F3EE1-90DC-4744-9687-08B5440CFA7D}"/>
    <cellStyle name="Comma 10 3" xfId="145" xr:uid="{139B9B21-BE3C-4D43-9E0F-42CF02BA0CDD}"/>
    <cellStyle name="Comma 10 3 10" xfId="1817" xr:uid="{20823215-66D2-4342-9D6A-F10D542D0D2C}"/>
    <cellStyle name="Comma 10 3 11" xfId="1923" xr:uid="{90A95B35-C2D5-4E9F-B0B4-757D2648497E}"/>
    <cellStyle name="Comma 10 3 12" xfId="2021" xr:uid="{554EB0CA-0FEF-428D-9215-3D2B93D32E4D}"/>
    <cellStyle name="Comma 10 3 2" xfId="969" xr:uid="{8BF24FCC-0DDB-4B60-A63B-D76B2236E42D}"/>
    <cellStyle name="Comma 10 3 3" xfId="1073" xr:uid="{03B2859B-A9A3-415D-A6C3-285F07533E35}"/>
    <cellStyle name="Comma 10 3 4" xfId="1074" xr:uid="{EED37F0C-2C1B-4DA9-B865-7BEAF074FD34}"/>
    <cellStyle name="Comma 10 3 5" xfId="1243" xr:uid="{32AEC91A-A823-4464-B797-CD3A271D40F5}"/>
    <cellStyle name="Comma 10 3 6" xfId="1335" xr:uid="{812A54CA-3C89-4427-B219-367815110B38}"/>
    <cellStyle name="Comma 10 3 7" xfId="1336" xr:uid="{C3BF9A7D-A279-4116-88B8-F5D7CCA8C6E5}"/>
    <cellStyle name="Comma 10 3 8" xfId="1509" xr:uid="{D4D454FD-C125-4943-A7D0-46113E917964}"/>
    <cellStyle name="Comma 10 3 9" xfId="1602" xr:uid="{E8E59373-4DC1-4FC5-AAF6-BAC4206C873B}"/>
    <cellStyle name="Comma 10 30" xfId="1510" xr:uid="{6432E805-457D-4BBF-879B-E1F0370AC055}"/>
    <cellStyle name="Comma 10 31" xfId="1511" xr:uid="{E8189182-0CBD-40B7-8F1A-1ABE4170C13E}"/>
    <cellStyle name="Comma 10 32" xfId="1603" xr:uid="{2BBD5124-F497-4C7F-BAD6-E7DF6980BB0D}"/>
    <cellStyle name="Comma 10 33" xfId="1688" xr:uid="{A4B30E8F-2C48-4978-B409-BA60B0803B19}"/>
    <cellStyle name="Comma 10 34" xfId="1691" xr:uid="{BE469961-EB53-4828-80E8-B10725D5A2EE}"/>
    <cellStyle name="Comma 10 35" xfId="1693" xr:uid="{FF0F570A-A85B-401A-A465-DD4419735D6B}"/>
    <cellStyle name="Comma 10 36" xfId="1699" xr:uid="{35548824-741E-4CBE-83BF-70C3277AEDAA}"/>
    <cellStyle name="Comma 10 37" xfId="1701" xr:uid="{09B67E09-EA8F-4007-82BE-2461A97416BD}"/>
    <cellStyle name="Comma 10 38" xfId="1705" xr:uid="{F9640D4F-B7D5-44FD-99E8-21E12319E911}"/>
    <cellStyle name="Comma 10 39" xfId="1709" xr:uid="{A4F662C5-2A82-41D7-A830-23923AAF4011}"/>
    <cellStyle name="Comma 10 4" xfId="146" xr:uid="{17C2E7BE-D98C-467C-BCCC-031289C66D3F}"/>
    <cellStyle name="Comma 10 4 10" xfId="1818" xr:uid="{53825C2E-FF83-42A5-A40F-2A711BE11021}"/>
    <cellStyle name="Comma 10 4 11" xfId="1924" xr:uid="{B472A288-5504-47EA-BD14-130E49024B81}"/>
    <cellStyle name="Comma 10 4 12" xfId="2022" xr:uid="{20730C4A-E05A-4716-ACC2-81990B70554B}"/>
    <cellStyle name="Comma 10 4 2" xfId="970" xr:uid="{852EC147-36E6-4C4E-A15D-AE01BFFCBBDE}"/>
    <cellStyle name="Comma 10 4 3" xfId="1075" xr:uid="{43E05A71-40BB-4613-9007-055D7D991C61}"/>
    <cellStyle name="Comma 10 4 4" xfId="1076" xr:uid="{8FB3842E-47E2-4215-A711-C443ACE40AE6}"/>
    <cellStyle name="Comma 10 4 5" xfId="1244" xr:uid="{583645B2-E55C-46E0-96CC-A620A27F5713}"/>
    <cellStyle name="Comma 10 4 6" xfId="1337" xr:uid="{006CDB83-74C4-4709-940F-B00E89DED50F}"/>
    <cellStyle name="Comma 10 4 7" xfId="1338" xr:uid="{6AB91FEF-4DCF-4F28-912C-C8A69D1A2535}"/>
    <cellStyle name="Comma 10 4 8" xfId="1512" xr:uid="{3C17E9D7-25D8-45CA-8D21-FC474030EBE1}"/>
    <cellStyle name="Comma 10 4 9" xfId="1604" xr:uid="{E64D0C3B-E43A-41EC-92C3-15BC0F56477B}"/>
    <cellStyle name="Comma 10 40" xfId="1807" xr:uid="{565ED2B1-4D2A-461D-BAB4-B730634AAA88}"/>
    <cellStyle name="Comma 10 41" xfId="1811" xr:uid="{38F60F47-4161-41BD-8C7A-5D3198876154}"/>
    <cellStyle name="Comma 10 42" xfId="1819" xr:uid="{55445EB9-0CD8-4498-A989-2D1069790721}"/>
    <cellStyle name="Comma 10 43" xfId="1925" xr:uid="{7AA13D04-A751-4B35-86AA-22593260CCB8}"/>
    <cellStyle name="Comma 10 44" xfId="2023" xr:uid="{32B01A0C-17E0-42CE-8785-CEB440E6E421}"/>
    <cellStyle name="Comma 10 45" xfId="6995" xr:uid="{30CC8D80-92B0-4E1E-9B03-ED9ADFF379CD}"/>
    <cellStyle name="Comma 10 45 2" xfId="15361" xr:uid="{0A5DC8F6-4156-4DD4-8FB0-B56615EBD570}"/>
    <cellStyle name="Comma 10 45 2 2" xfId="40503" xr:uid="{0C887B8C-3772-4FCA-828E-872A3FD9F05D}"/>
    <cellStyle name="Comma 10 45 3" xfId="23717" xr:uid="{1F900536-2320-42C2-BB23-3A82C07D5225}"/>
    <cellStyle name="Comma 10 45 3 2" xfId="48855" xr:uid="{3B00835F-0CF7-4B70-8BCA-1AC156B48E38}"/>
    <cellStyle name="Comma 10 45 4" xfId="32151" xr:uid="{E99F039A-F731-499F-89B3-90872131F806}"/>
    <cellStyle name="Comma 10 5" xfId="147" xr:uid="{D3F2411A-8B1D-499B-8DC9-121AF8A9905F}"/>
    <cellStyle name="Comma 10 5 10" xfId="1820" xr:uid="{C6056B2C-1100-4616-B3F8-C33743355CCB}"/>
    <cellStyle name="Comma 10 5 11" xfId="1926" xr:uid="{4D6C8EBF-14D6-4AF3-A9AA-E74071EC1700}"/>
    <cellStyle name="Comma 10 5 12" xfId="2024" xr:uid="{A855AC42-9ACE-41F6-AD3B-36542F004E2B}"/>
    <cellStyle name="Comma 10 5 2" xfId="971" xr:uid="{4E79D9C0-5441-4832-8E79-719934413326}"/>
    <cellStyle name="Comma 10 5 3" xfId="1077" xr:uid="{AF5BC320-1B30-4388-B152-29C2FE836630}"/>
    <cellStyle name="Comma 10 5 4" xfId="1078" xr:uid="{8DD6CB48-F84A-49BB-9D26-7DE7BDFF1BFB}"/>
    <cellStyle name="Comma 10 5 5" xfId="1245" xr:uid="{FC6367D6-08B4-447F-B0A0-A16E7091D558}"/>
    <cellStyle name="Comma 10 5 6" xfId="1339" xr:uid="{E602765C-F6F0-45D9-946A-4E400F9A8AA3}"/>
    <cellStyle name="Comma 10 5 7" xfId="1340" xr:uid="{0CB447EA-1F2F-465D-AF97-57DEA1C5FB5E}"/>
    <cellStyle name="Comma 10 5 8" xfId="1513" xr:uid="{349CC883-8252-484C-8F5D-8DDD73E1DF56}"/>
    <cellStyle name="Comma 10 5 9" xfId="1605" xr:uid="{14120792-517C-400E-AF93-C425F3A39B2A}"/>
    <cellStyle name="Comma 10 6" xfId="754" xr:uid="{6FD16219-0DB0-4D4E-B399-EEA34FFC409E}"/>
    <cellStyle name="Comma 10 6 2" xfId="6508" xr:uid="{92C6E05D-CE8C-402B-87AF-5407581586BD}"/>
    <cellStyle name="Comma 10 7" xfId="755" xr:uid="{CE7DA198-991E-4BBD-83CE-07D00915A097}"/>
    <cellStyle name="Comma 10 7 2" xfId="6436" xr:uid="{30DFCF32-9A7F-4411-80C5-A1A7FBEF46F4}"/>
    <cellStyle name="Comma 10 8" xfId="778" xr:uid="{A586716F-30D3-4B0B-881C-BFCAD2998783}"/>
    <cellStyle name="Comma 10 8 2" xfId="6256" xr:uid="{6A51FC92-1F85-4940-A7D4-8D065D9440C6}"/>
    <cellStyle name="Comma 10 9" xfId="789" xr:uid="{F0FA1DD0-CEF0-4357-9184-F2F0CEF141D0}"/>
    <cellStyle name="Comma 10 9 2" xfId="6273" xr:uid="{BD242F42-AF9C-4EC4-9BA4-7731FB3C5E2A}"/>
    <cellStyle name="Comma 100" xfId="2998" xr:uid="{9287CF55-1BBF-476B-A209-08FC7C8E5A4C}"/>
    <cellStyle name="Comma 101" xfId="53323" xr:uid="{0F59092B-CE92-4F18-B954-0D6E1A6BF3CD}"/>
    <cellStyle name="Comma 102" xfId="53432" xr:uid="{BC988DAD-CE93-4588-83CD-CE378D3B835A}"/>
    <cellStyle name="Comma 103" xfId="53355" xr:uid="{562E8E33-73B7-4BBD-A729-05997FDD1CB0}"/>
    <cellStyle name="Comma 104" xfId="53461" xr:uid="{85190BEC-601B-411D-A2AC-132E093FC312}"/>
    <cellStyle name="Comma 104 2" xfId="53604" xr:uid="{BF48222B-F973-49B9-AD81-3A007DD80C36}"/>
    <cellStyle name="Comma 104 2 2" xfId="54075" xr:uid="{EC8A02B9-3ECD-4E52-98B7-BF7D5A1C6F90}"/>
    <cellStyle name="Comma 104 3" xfId="53943" xr:uid="{BD9FE60A-DE2E-4106-9F20-94D1FA2B0AFA}"/>
    <cellStyle name="Comma 105" xfId="53468" xr:uid="{C3780CD5-5937-4FCA-8890-A0B7B1551C2F}"/>
    <cellStyle name="Comma 106" xfId="53606" xr:uid="{FFFB1BD7-BE1D-448A-B4E1-21C3871C413A}"/>
    <cellStyle name="Comma 107" xfId="53608" xr:uid="{766A3EA6-8AFB-4B82-88B2-40F9911CF502}"/>
    <cellStyle name="Comma 108" xfId="53612" xr:uid="{C30D53C5-E325-4D7E-83CD-2E21F4A6A4DE}"/>
    <cellStyle name="Comma 109" xfId="53610" xr:uid="{0552D35B-DCD0-4060-9245-B9D1FC0FBD74}"/>
    <cellStyle name="Comma 11" xfId="148" xr:uid="{19151180-0E9C-4AAB-BEAB-319E3ABEE19B}"/>
    <cellStyle name="Comma 11 10" xfId="1341" xr:uid="{13849BED-0E3C-4E23-9CD8-E01C3B3ECFB1}"/>
    <cellStyle name="Comma 11 11" xfId="1514" xr:uid="{83832953-77DD-452B-A7E4-335B75B0DFA4}"/>
    <cellStyle name="Comma 11 12" xfId="1606" xr:uid="{FF8C9E1F-A53E-46D4-8290-4D9BE26F9BCC}"/>
    <cellStyle name="Comma 11 13" xfId="1821" xr:uid="{743CBA5A-7AED-48EF-9E01-E1619C3EDE6C}"/>
    <cellStyle name="Comma 11 14" xfId="1927" xr:uid="{3344330C-411A-4D47-85E2-E465366AF5B7}"/>
    <cellStyle name="Comma 11 15" xfId="2025" xr:uid="{1763A5DC-8B57-45AB-89FF-389F7907C152}"/>
    <cellStyle name="Comma 11 16" xfId="7073" xr:uid="{F9929AC5-4F9E-45BE-86F4-7B31134BBD2D}"/>
    <cellStyle name="Comma 11 16 2" xfId="15431" xr:uid="{4D055EF9-BEA1-4CEF-BBFA-E165AEE459DE}"/>
    <cellStyle name="Comma 11 16 2 2" xfId="40573" xr:uid="{02351764-6392-438D-BD12-2D56C4F83E25}"/>
    <cellStyle name="Comma 11 16 3" xfId="23787" xr:uid="{5C680D83-F70B-4730-978D-46E7518580FA}"/>
    <cellStyle name="Comma 11 16 3 2" xfId="48925" xr:uid="{631E288D-E377-449B-A295-119547CD6A3D}"/>
    <cellStyle name="Comma 11 16 4" xfId="32221" xr:uid="{16EE917B-5367-47E8-92B7-58C5F603687E}"/>
    <cellStyle name="Comma 11 2" xfId="149" xr:uid="{5CC99700-F76F-4187-857F-BDB66D8DB842}"/>
    <cellStyle name="Comma 11 2 10" xfId="1607" xr:uid="{9527B80F-83AF-4D5B-BDB3-A429F8FCBD39}"/>
    <cellStyle name="Comma 11 2 11" xfId="1822" xr:uid="{C5A37F05-8DAD-46CA-9DF7-4E146AB23F7D}"/>
    <cellStyle name="Comma 11 2 12" xfId="1928" xr:uid="{70122E4B-2567-4D55-BCBA-7734FB67A788}"/>
    <cellStyle name="Comma 11 2 13" xfId="2026" xr:uid="{97A41D21-D3CA-4E1A-94F7-7FDB40100E04}"/>
    <cellStyle name="Comma 11 2 2" xfId="600" xr:uid="{A8AF590B-9385-4619-8F4E-C78379FC7B42}"/>
    <cellStyle name="Comma 11 2 2 2" xfId="1079" xr:uid="{98E94E75-87B5-41F3-96A8-021786B866A7}"/>
    <cellStyle name="Comma 11 2 2 3" xfId="1246" xr:uid="{69C19018-EDD1-44A7-ACBD-A1B78F487E87}"/>
    <cellStyle name="Comma 11 2 2 4" xfId="1342" xr:uid="{8A8FFDE8-8135-4EAE-A5EB-A54E1F57E3D5}"/>
    <cellStyle name="Comma 11 2 2 5" xfId="1343" xr:uid="{70EC06BE-F183-491A-B09A-989AEB1A590F}"/>
    <cellStyle name="Comma 11 2 2 6" xfId="1515" xr:uid="{DE6B1F79-AA88-4DDF-95F6-BB6C02B15669}"/>
    <cellStyle name="Comma 11 2 2 7" xfId="1608" xr:uid="{206E1A7E-EE88-4042-A10E-8A18A7DE65ED}"/>
    <cellStyle name="Comma 11 2 2 8" xfId="2027" xr:uid="{10D1BEA2-74C7-4B9C-97E1-5D3789B9D0D7}"/>
    <cellStyle name="Comma 11 2 3" xfId="972" xr:uid="{F38D9056-2C2B-493A-A6AC-812AE70379C9}"/>
    <cellStyle name="Comma 11 2 4" xfId="1080" xr:uid="{5C2F783A-FA30-4E7E-A797-675EAFAA5A02}"/>
    <cellStyle name="Comma 11 2 5" xfId="1081" xr:uid="{5250C5B1-E322-4F73-8D01-5CBA32B9D369}"/>
    <cellStyle name="Comma 11 2 6" xfId="1247" xr:uid="{1FC75F38-C4C6-458E-84F1-80D526A8C743}"/>
    <cellStyle name="Comma 11 2 7" xfId="1344" xr:uid="{E7A41B5C-0618-494A-9FE3-FC3DA93B5047}"/>
    <cellStyle name="Comma 11 2 8" xfId="1345" xr:uid="{207D7007-7E66-46EE-BEF8-054411BBA714}"/>
    <cellStyle name="Comma 11 2 9" xfId="1516" xr:uid="{96613F71-BC3C-4C2F-83B1-49633CBC1DE5}"/>
    <cellStyle name="Comma 11 3" xfId="150" xr:uid="{C00EF6D8-3691-444F-B488-438525EBDE85}"/>
    <cellStyle name="Comma 11 3 10" xfId="1929" xr:uid="{144A1B16-F604-43B9-BE4E-D7F913A54AF5}"/>
    <cellStyle name="Comma 11 3 11" xfId="2028" xr:uid="{9D12AA3B-27A9-4682-9F3B-CBA0DB8A4C56}"/>
    <cellStyle name="Comma 11 3 2" xfId="1082" xr:uid="{18AFE22E-493E-4A47-A54B-F270579206F1}"/>
    <cellStyle name="Comma 11 3 3" xfId="1083" xr:uid="{26958B8B-A393-4A18-90FB-8D08DC442A2C}"/>
    <cellStyle name="Comma 11 3 4" xfId="1248" xr:uid="{CDEF2AF2-DB2C-41F6-8375-67EDD4FC14A1}"/>
    <cellStyle name="Comma 11 3 5" xfId="1346" xr:uid="{5B27E02E-DD91-48C2-901B-15FA71DE6B4F}"/>
    <cellStyle name="Comma 11 3 6" xfId="1347" xr:uid="{F175D9F7-DEB8-45A5-9BD9-B06A2DF5EAAC}"/>
    <cellStyle name="Comma 11 3 7" xfId="1517" xr:uid="{72F8A99E-70A5-4DCB-98A0-3DAC8765D248}"/>
    <cellStyle name="Comma 11 3 8" xfId="1609" xr:uid="{FE6DCB43-C81B-455F-9BE2-8ABCEAF44DE0}"/>
    <cellStyle name="Comma 11 3 9" xfId="1823" xr:uid="{42BFF5FE-2B85-49E9-B349-051DE2B89845}"/>
    <cellStyle name="Comma 11 4" xfId="599" xr:uid="{60E3584D-4AE0-41B1-89B7-28402FC67807}"/>
    <cellStyle name="Comma 11 4 2" xfId="1084" xr:uid="{9ED38880-6D22-49C0-B263-8F66B0A495A5}"/>
    <cellStyle name="Comma 11 4 3" xfId="1249" xr:uid="{794EDB1A-5974-4F79-A9BD-07A4029429B7}"/>
    <cellStyle name="Comma 11 4 4" xfId="1348" xr:uid="{A3B04EF7-9EEC-4B45-8816-1227DA769D92}"/>
    <cellStyle name="Comma 11 4 5" xfId="1349" xr:uid="{FAB9578E-B68C-47F4-9A1E-BDB9EF5DB064}"/>
    <cellStyle name="Comma 11 4 6" xfId="1518" xr:uid="{73EB0EC8-3089-4792-AF9C-3507BF7B1747}"/>
    <cellStyle name="Comma 11 4 7" xfId="1610" xr:uid="{CFFB16E1-76BF-4BC2-8FA5-DA43720C941D}"/>
    <cellStyle name="Comma 11 4 8" xfId="2029" xr:uid="{B6E80D79-F377-4B59-908D-4A72B81F5A6D}"/>
    <cellStyle name="Comma 11 5" xfId="973" xr:uid="{ECBB841E-A717-4207-957A-00B69146B28B}"/>
    <cellStyle name="Comma 11 6" xfId="1085" xr:uid="{3034A971-9B6D-41BC-B57C-5826253DF6D5}"/>
    <cellStyle name="Comma 11 7" xfId="1086" xr:uid="{D966B6C0-11D0-4EBC-A7FA-9FD4B9254243}"/>
    <cellStyle name="Comma 11 8" xfId="1250" xr:uid="{02076BBC-D4F8-4EFD-ADB0-D083AF618B57}"/>
    <cellStyle name="Comma 11 9" xfId="1350" xr:uid="{7E09468A-D417-4017-971D-B27CA677D2DF}"/>
    <cellStyle name="Comma 110" xfId="53614" xr:uid="{218A332D-0C7E-4552-A098-4EA62059010A}"/>
    <cellStyle name="Comma 111" xfId="53634" xr:uid="{4B465046-1764-449B-9DC2-31647422F422}"/>
    <cellStyle name="Comma 112" xfId="53625" xr:uid="{2A173597-5A23-4744-85D7-C3F2851B1405}"/>
    <cellStyle name="Comma 113" xfId="53675" xr:uid="{EB69112D-C3EC-4D12-BB42-27A33526037C}"/>
    <cellStyle name="Comma 114" xfId="53696" xr:uid="{39C616BD-56CF-401A-8BDC-CB1AA5CA845B}"/>
    <cellStyle name="Comma 115" xfId="53733" xr:uid="{0EE6B9FA-2556-4600-9787-E70FDE4B062D}"/>
    <cellStyle name="Comma 116" xfId="53693" xr:uid="{7D34C27D-B309-4E43-95FC-D486386D95BF}"/>
    <cellStyle name="Comma 117" xfId="53700" xr:uid="{B5C6AFAD-F5F0-435B-A19F-258953AE76A3}"/>
    <cellStyle name="Comma 118" xfId="53718" xr:uid="{8EF60135-1627-49D6-90A1-2D2233928186}"/>
    <cellStyle name="Comma 119" xfId="53794" xr:uid="{C6F6FAFE-5487-4A86-93C6-29EB86215440}"/>
    <cellStyle name="Comma 12" xfId="151" xr:uid="{99A8983A-44FC-42FC-B049-E632A51F65DE}"/>
    <cellStyle name="Comma 12 2" xfId="152" xr:uid="{5AD7CA00-0D26-442E-8BC2-D5D6347C22E5}"/>
    <cellStyle name="Comma 12 2 10" xfId="1930" xr:uid="{CC929F80-272A-4CDF-A6E2-D0C6A95D870F}"/>
    <cellStyle name="Comma 12 2 11" xfId="2030" xr:uid="{3897B62C-74C7-4875-9590-F62DD7196B88}"/>
    <cellStyle name="Comma 12 2 2" xfId="1087" xr:uid="{8AF30228-66E7-4F08-887E-516CD4349C60}"/>
    <cellStyle name="Comma 12 2 3" xfId="1088" xr:uid="{F87B4A8F-5FB2-4804-AB92-C8A57DDE7987}"/>
    <cellStyle name="Comma 12 2 4" xfId="1251" xr:uid="{BA094C57-9152-4532-9984-B2EB0220641E}"/>
    <cellStyle name="Comma 12 2 5" xfId="1351" xr:uid="{B2A3F848-486A-4FB8-85C6-CF98751C042D}"/>
    <cellStyle name="Comma 12 2 6" xfId="1352" xr:uid="{1B43793E-A3BE-400E-8BDE-4A818313C2DB}"/>
    <cellStyle name="Comma 12 2 7" xfId="1519" xr:uid="{19335632-E217-40F1-A637-1F996FBC2EE0}"/>
    <cellStyle name="Comma 12 2 8" xfId="1611" xr:uid="{6622C691-9447-4814-964B-1F751B5EAD46}"/>
    <cellStyle name="Comma 12 2 9" xfId="1824" xr:uid="{736ED171-BCE6-461E-B78E-495A74893A1B}"/>
    <cellStyle name="Comma 12 3" xfId="601" xr:uid="{1320A752-692B-442C-BB89-749B76E982DE}"/>
    <cellStyle name="Comma 12 4" xfId="4010" xr:uid="{3DFC8530-44BF-4752-A62E-FFEB0DB6EB97}"/>
    <cellStyle name="Comma 12 5" xfId="4004" xr:uid="{97DE1DDB-DF90-450B-BE9C-F5A1B8BD2430}"/>
    <cellStyle name="Comma 120" xfId="53691" xr:uid="{C49C87B3-CA9C-443B-AE9A-298B32A73E04}"/>
    <cellStyle name="Comma 121" xfId="53695" xr:uid="{32A3A510-0204-4047-8213-DB6BAA472BDD}"/>
    <cellStyle name="Comma 122" xfId="53720" xr:uid="{1F428CF4-BA5B-4FA0-B7F7-91AFC6B4970C}"/>
    <cellStyle name="Comma 123" xfId="53795" xr:uid="{3E287437-BB85-4FBF-9A2F-B73C39816AFA}"/>
    <cellStyle name="Comma 124" xfId="53688" xr:uid="{D102727E-BF12-4103-80A4-A4E60BD54939}"/>
    <cellStyle name="Comma 125" xfId="53694" xr:uid="{53C659AE-1FE1-4D6B-9F9E-283755D1D16A}"/>
    <cellStyle name="Comma 126" xfId="53802" xr:uid="{8C99B0E6-FFF0-4425-AD3C-9FE4DBD6B34F}"/>
    <cellStyle name="Comma 13" xfId="153" xr:uid="{F4B683C2-D3B7-4474-9D58-2DF00F33CD74}"/>
    <cellStyle name="Comma 13 10" xfId="756" xr:uid="{632FFC2A-8992-4250-8D10-2DD944CD8119}"/>
    <cellStyle name="Comma 13 10 2" xfId="2585" xr:uid="{82119672-E844-4BA9-B43E-9129F899F324}"/>
    <cellStyle name="Comma 13 10 2 2" xfId="6226" xr:uid="{4980EF26-96B8-4808-A442-F1998C2949EF}"/>
    <cellStyle name="Comma 13 10 2 2 2" xfId="10725" xr:uid="{BE3841D4-6D9A-4733-B70F-35191A8DACA5}"/>
    <cellStyle name="Comma 13 10 2 2 2 2" xfId="19078" xr:uid="{78C334BB-E4A5-46A0-BFCE-CE213583557D}"/>
    <cellStyle name="Comma 13 10 2 2 2 2 2" xfId="44220" xr:uid="{BF5FB23F-770E-4F0F-8D87-731A51BB8556}"/>
    <cellStyle name="Comma 13 10 2 2 2 3" xfId="27434" xr:uid="{FA388755-5819-48DF-862D-67D11AD14793}"/>
    <cellStyle name="Comma 13 10 2 2 2 3 2" xfId="52572" xr:uid="{7612A333-A5B8-47E8-9F25-E3E3A9E032E8}"/>
    <cellStyle name="Comma 13 10 2 2 2 4" xfId="35868" xr:uid="{B96E0C3A-1A26-476B-A294-3E582E455AD9}"/>
    <cellStyle name="Comma 13 10 2 2 3" xfId="14850" xr:uid="{770181DE-C709-4998-805D-10A6246B8B66}"/>
    <cellStyle name="Comma 13 10 2 2 3 2" xfId="39992" xr:uid="{85FF9EBA-2D91-45BE-ADD3-06273A3C7F2F}"/>
    <cellStyle name="Comma 13 10 2 2 4" xfId="23206" xr:uid="{707AC4FA-8120-41FD-AB82-05BDE1156B81}"/>
    <cellStyle name="Comma 13 10 2 2 4 2" xfId="48344" xr:uid="{E8DAA172-E19D-4A77-8786-F82DFF57927D}"/>
    <cellStyle name="Comma 13 10 2 2 5" xfId="31640" xr:uid="{C97EB24A-989F-4E56-9580-E62B7C784F46}"/>
    <cellStyle name="Comma 13 10 2 3" xfId="7604" xr:uid="{0FE09EF1-A81C-4D2D-A2D7-004C7FC03466}"/>
    <cellStyle name="Comma 13 10 2 3 2" xfId="15957" xr:uid="{F4771871-1267-4E4F-A756-E7ACD2373174}"/>
    <cellStyle name="Comma 13 10 2 3 2 2" xfId="41099" xr:uid="{24D5F816-1616-4CDF-BE78-0C7A74539447}"/>
    <cellStyle name="Comma 13 10 2 3 3" xfId="24313" xr:uid="{61E0CBE2-92B8-4281-B22D-59E5178CBA8F}"/>
    <cellStyle name="Comma 13 10 2 3 3 2" xfId="49451" xr:uid="{17D03FE8-8817-40BC-8E16-EB19A8B92CFC}"/>
    <cellStyle name="Comma 13 10 2 3 4" xfId="32747" xr:uid="{FDE88D0A-7789-4E22-8769-C308888686D7}"/>
    <cellStyle name="Comma 13 10 2 4" xfId="11729" xr:uid="{29E15151-4EE7-4802-B80F-B9482E12E88F}"/>
    <cellStyle name="Comma 13 10 2 4 2" xfId="36871" xr:uid="{2B79BCF8-14F7-43FC-86F2-CAFB3F5A6C4A}"/>
    <cellStyle name="Comma 13 10 2 5" xfId="20085" xr:uid="{05BE6A60-1B26-47B7-A743-7700140CF1C6}"/>
    <cellStyle name="Comma 13 10 2 5 2" xfId="45223" xr:uid="{812469D2-1D00-419E-8505-0519A8C88050}"/>
    <cellStyle name="Comma 13 10 2 6" xfId="28513" xr:uid="{B6690D5A-3B50-4E2B-839D-FF84C9E249AA}"/>
    <cellStyle name="Comma 13 10 3" xfId="4897" xr:uid="{9D984EE1-BC16-47F6-BCAD-B1F0B8CA5D15}"/>
    <cellStyle name="Comma 13 10 3 2" xfId="9572" xr:uid="{34B6E7EA-89B6-4F68-876E-EC20583AF7E6}"/>
    <cellStyle name="Comma 13 10 3 2 2" xfId="17925" xr:uid="{4531CFB1-703E-4118-BA74-AC64A06B183E}"/>
    <cellStyle name="Comma 13 10 3 2 2 2" xfId="43067" xr:uid="{262FC5E6-5391-47AF-8691-65A439B0668A}"/>
    <cellStyle name="Comma 13 10 3 2 3" xfId="26281" xr:uid="{F917564E-E184-48CC-A125-BBA40CCBD469}"/>
    <cellStyle name="Comma 13 10 3 2 3 2" xfId="51419" xr:uid="{6D13E3E2-8965-40E0-945B-3B9807B9D3D6}"/>
    <cellStyle name="Comma 13 10 3 2 4" xfId="34715" xr:uid="{48766FE2-C212-4FF9-A0C3-5140A5E9079D}"/>
    <cellStyle name="Comma 13 10 3 3" xfId="13697" xr:uid="{917D8C80-CD6E-4472-8C78-770B8BDEA25A}"/>
    <cellStyle name="Comma 13 10 3 3 2" xfId="38839" xr:uid="{6A232993-DECA-4799-B42E-8F27ED7BA28C}"/>
    <cellStyle name="Comma 13 10 3 4" xfId="22053" xr:uid="{8BCCA2BD-ABA1-42CC-87B9-2C0F5D3F747E}"/>
    <cellStyle name="Comma 13 10 3 4 2" xfId="47191" xr:uid="{EFB82692-B3B9-464D-85AA-75F8E2CD9721}"/>
    <cellStyle name="Comma 13 10 3 5" xfId="30487" xr:uid="{9EC81469-3E05-4D8E-A3EC-4770A61B7944}"/>
    <cellStyle name="Comma 13 10 4" xfId="3404" xr:uid="{396877FE-9F95-4325-9A9D-98E399191F12}"/>
    <cellStyle name="Comma 13 10 4 2" xfId="8382" xr:uid="{49F3B869-F9B6-4D73-82DF-2532A27F70F9}"/>
    <cellStyle name="Comma 13 10 4 2 2" xfId="16735" xr:uid="{7D5A0681-E358-4DCF-9A39-98553A816BCF}"/>
    <cellStyle name="Comma 13 10 4 2 2 2" xfId="41877" xr:uid="{9264C172-6ED9-4B5C-812E-9A6BB6DACDAF}"/>
    <cellStyle name="Comma 13 10 4 2 3" xfId="25091" xr:uid="{3E5A9E04-C08A-47D7-B3EF-FD24F218FC2B}"/>
    <cellStyle name="Comma 13 10 4 2 3 2" xfId="50229" xr:uid="{1550BC50-AA1B-4038-930B-21A2DB38B38B}"/>
    <cellStyle name="Comma 13 10 4 2 4" xfId="33525" xr:uid="{C54E5E13-8467-46B1-8FB1-65BE17F52969}"/>
    <cellStyle name="Comma 13 10 4 3" xfId="12507" xr:uid="{A9A134FE-C1D6-4BAE-B504-3CF3C009EDD6}"/>
    <cellStyle name="Comma 13 10 4 3 2" xfId="37649" xr:uid="{E6F74CCD-477D-4058-A535-96CAF2B4D9CE}"/>
    <cellStyle name="Comma 13 10 4 4" xfId="20863" xr:uid="{CDB0B28F-F1A2-4196-81ED-7A84A0BFD9F3}"/>
    <cellStyle name="Comma 13 10 4 4 2" xfId="46001" xr:uid="{7C62F723-3F84-4170-8D9A-062DB2C32280}"/>
    <cellStyle name="Comma 13 10 4 5" xfId="29293" xr:uid="{CC1894A2-EC29-4237-B90C-E06586B26641}"/>
    <cellStyle name="Comma 13 10 5" xfId="7156" xr:uid="{0E513CC1-08D0-4DDD-8D7A-0DC5F72AAC0D}"/>
    <cellStyle name="Comma 13 10 5 2" xfId="15509" xr:uid="{A329598B-A6DA-4353-A1A7-E250DF8B97CD}"/>
    <cellStyle name="Comma 13 10 5 2 2" xfId="40651" xr:uid="{E0B051E5-6DA2-4AD8-A7D1-84B18D97402D}"/>
    <cellStyle name="Comma 13 10 5 3" xfId="23865" xr:uid="{962E496A-853A-462E-829C-CA293D10FFF2}"/>
    <cellStyle name="Comma 13 10 5 3 2" xfId="49003" xr:uid="{09A7E72D-0A17-43FE-9974-46D7CC1399CB}"/>
    <cellStyle name="Comma 13 10 5 4" xfId="32299" xr:uid="{0FF3687F-FC08-4FCF-B482-E20F1295FD6F}"/>
    <cellStyle name="Comma 13 10 6" xfId="11281" xr:uid="{B177123C-5A79-4643-9EC3-B1D91CD6E852}"/>
    <cellStyle name="Comma 13 10 6 2" xfId="36423" xr:uid="{52997D20-CF6D-438F-8F6B-5596C0E78395}"/>
    <cellStyle name="Comma 13 10 7" xfId="19636" xr:uid="{F2A33B22-B2ED-4949-AB21-6D8AFBC570F2}"/>
    <cellStyle name="Comma 13 10 7 2" xfId="44775" xr:uid="{F39C97BC-D6C6-4CED-A733-453ACB162FA0}"/>
    <cellStyle name="Comma 13 10 8" xfId="28063" xr:uid="{8386FA7E-262D-429F-BFE7-5FF85D1975ED}"/>
    <cellStyle name="Comma 13 10 9" xfId="53811" xr:uid="{E9D8796C-900A-4AD4-ACC1-041A19915C66}"/>
    <cellStyle name="Comma 13 11" xfId="2507" xr:uid="{8A5D0829-A53F-4932-94BA-DD1A3D51868A}"/>
    <cellStyle name="Comma 13 11 2" xfId="6158" xr:uid="{B005230F-22C9-4A1F-9367-F1B41E71E684}"/>
    <cellStyle name="Comma 13 11 2 2" xfId="10657" xr:uid="{EE3C791C-9CD1-49B4-84E5-83ABF2EE1F30}"/>
    <cellStyle name="Comma 13 11 2 2 2" xfId="19010" xr:uid="{63870503-3C93-4752-83D9-CD25F6B62248}"/>
    <cellStyle name="Comma 13 11 2 2 2 2" xfId="44152" xr:uid="{3F95A783-A5ED-47D6-B084-68F82797D87D}"/>
    <cellStyle name="Comma 13 11 2 2 3" xfId="27366" xr:uid="{51001418-0B66-4D64-943F-E0BFA45938A9}"/>
    <cellStyle name="Comma 13 11 2 2 3 2" xfId="52504" xr:uid="{6D198035-24BE-42BC-9F6D-7552756D9257}"/>
    <cellStyle name="Comma 13 11 2 2 4" xfId="35800" xr:uid="{CD765566-E468-47E1-B3AE-E45057DE5424}"/>
    <cellStyle name="Comma 13 11 2 3" xfId="14782" xr:uid="{347B8341-D7C7-47D7-B43D-44CE8A853060}"/>
    <cellStyle name="Comma 13 11 2 3 2" xfId="39924" xr:uid="{757BD90F-A7AB-400B-8B47-41A319044171}"/>
    <cellStyle name="Comma 13 11 2 4" xfId="23138" xr:uid="{F8A8D3AC-F058-4A95-998F-7C6386F3537D}"/>
    <cellStyle name="Comma 13 11 2 4 2" xfId="48276" xr:uid="{A13842A2-EF97-4961-B379-EA2E6CD6D8D4}"/>
    <cellStyle name="Comma 13 11 2 5" xfId="31572" xr:uid="{493D63EE-632A-4D5B-A6EF-C9E0A7CAA404}"/>
    <cellStyle name="Comma 13 11 3" xfId="4787" xr:uid="{3E5334CB-F1DA-43FF-B42C-B0D8B490C33B}"/>
    <cellStyle name="Comma 13 11 3 2" xfId="9504" xr:uid="{783116E8-B75F-411B-AB79-AC268AF276C1}"/>
    <cellStyle name="Comma 13 11 3 2 2" xfId="17857" xr:uid="{4473D078-E72A-4E81-8735-46ABB73AFBCA}"/>
    <cellStyle name="Comma 13 11 3 2 2 2" xfId="42999" xr:uid="{AB29C48E-5F46-4FEF-8B02-8E46302478F4}"/>
    <cellStyle name="Comma 13 11 3 2 3" xfId="26213" xr:uid="{5CA80C66-1EF9-471F-80C5-D47ACB684FE9}"/>
    <cellStyle name="Comma 13 11 3 2 3 2" xfId="51351" xr:uid="{30C3776C-9647-43B5-9078-31A38159C48A}"/>
    <cellStyle name="Comma 13 11 3 2 4" xfId="34647" xr:uid="{FA7420BE-46BB-439B-B862-B1F0A527CDCF}"/>
    <cellStyle name="Comma 13 11 3 3" xfId="13629" xr:uid="{966D1DF3-FC53-4314-8888-301C52839740}"/>
    <cellStyle name="Comma 13 11 3 3 2" xfId="38771" xr:uid="{992AB645-A2DC-48E6-B969-53E42347778C}"/>
    <cellStyle name="Comma 13 11 3 4" xfId="21985" xr:uid="{BC3CE894-4C0E-46AF-8167-928D930D5970}"/>
    <cellStyle name="Comma 13 11 3 4 2" xfId="47123" xr:uid="{A7C97C65-A2F1-4A64-928F-7C3B84288DE2}"/>
    <cellStyle name="Comma 13 11 3 5" xfId="30419" xr:uid="{F2B5AFB4-D286-433A-A843-AD1FA7945582}"/>
    <cellStyle name="Comma 13 11 4" xfId="3336" xr:uid="{6DC1E02E-CF09-4B93-AE65-AEDB54CDD505}"/>
    <cellStyle name="Comma 13 11 4 2" xfId="8314" xr:uid="{60C8C394-86E8-4C94-A73E-6404C1D9C472}"/>
    <cellStyle name="Comma 13 11 4 2 2" xfId="16667" xr:uid="{80F9CBD6-BE1E-4421-9AEA-9D2AA36E250F}"/>
    <cellStyle name="Comma 13 11 4 2 2 2" xfId="41809" xr:uid="{04E96101-3AA3-43D9-B07D-FCB7A058A554}"/>
    <cellStyle name="Comma 13 11 4 2 3" xfId="25023" xr:uid="{0379185C-01B4-4B55-A5C7-5A7DA7AC3B18}"/>
    <cellStyle name="Comma 13 11 4 2 3 2" xfId="50161" xr:uid="{9A84C339-0B36-43F8-AB23-EB88FA436D2F}"/>
    <cellStyle name="Comma 13 11 4 2 4" xfId="33457" xr:uid="{CA09692E-0504-4954-8A84-29E7756B9CDA}"/>
    <cellStyle name="Comma 13 11 4 3" xfId="12439" xr:uid="{0DD9CDC1-6BB6-492A-98CC-3A9DE404A575}"/>
    <cellStyle name="Comma 13 11 4 3 2" xfId="37581" xr:uid="{85CDC122-AC2D-489C-9B76-5440B192753C}"/>
    <cellStyle name="Comma 13 11 4 4" xfId="20795" xr:uid="{42DF4FC2-8D5D-4E2E-AF05-2B8DEAD5555F}"/>
    <cellStyle name="Comma 13 11 4 4 2" xfId="45933" xr:uid="{42EE572C-7AC3-418B-82F7-4B6623C834E3}"/>
    <cellStyle name="Comma 13 11 4 5" xfId="29225" xr:uid="{DB91D88E-55E7-4950-9338-C5B6F42BA826}"/>
    <cellStyle name="Comma 13 11 5" xfId="7536" xr:uid="{A20AD7DB-6B09-48BC-B89A-FBFAC5CA7690}"/>
    <cellStyle name="Comma 13 11 5 2" xfId="15889" xr:uid="{029E6E0D-7627-4C3E-9506-ADA85B434140}"/>
    <cellStyle name="Comma 13 11 5 2 2" xfId="41031" xr:uid="{245784D6-4175-403D-9165-2F0565082753}"/>
    <cellStyle name="Comma 13 11 5 3" xfId="24245" xr:uid="{9472E3C8-01B3-4861-AFD9-DFE619C39AFF}"/>
    <cellStyle name="Comma 13 11 5 3 2" xfId="49383" xr:uid="{12BB92D3-B270-46C7-BEAE-828A7C67AA32}"/>
    <cellStyle name="Comma 13 11 5 4" xfId="32679" xr:uid="{7EE5F4C6-E0D8-4D91-8AE6-652BEAF92468}"/>
    <cellStyle name="Comma 13 11 6" xfId="11661" xr:uid="{0263E6DB-1761-4B9E-888F-0D618A562C41}"/>
    <cellStyle name="Comma 13 11 6 2" xfId="36803" xr:uid="{A0997769-C99F-4098-916F-E278B0CB7680}"/>
    <cellStyle name="Comma 13 11 7" xfId="20017" xr:uid="{EDCB0756-9165-4F6D-AE7B-314C46CFB602}"/>
    <cellStyle name="Comma 13 11 7 2" xfId="45155" xr:uid="{D79BAA90-C351-4966-80E6-294A8C39FBC5}"/>
    <cellStyle name="Comma 13 11 8" xfId="28445" xr:uid="{1D0D7C89-4501-4334-B8AA-618B88C9F558}"/>
    <cellStyle name="Comma 13 12" xfId="2454" xr:uid="{16B826AA-BF00-4810-8969-49C93F5CC61C}"/>
    <cellStyle name="Comma 13 12 2" xfId="5355" xr:uid="{101F34B5-A64B-49F1-97D1-1E37F429F033}"/>
    <cellStyle name="Comma 13 12 2 2" xfId="9917" xr:uid="{A56F0543-EC6B-457A-9126-AA3AC1A337B6}"/>
    <cellStyle name="Comma 13 12 2 2 2" xfId="18270" xr:uid="{364265FB-2D2A-4610-93EC-9206DA909CEB}"/>
    <cellStyle name="Comma 13 12 2 2 2 2" xfId="43412" xr:uid="{D835FF25-0C1D-4EAF-B336-A6E083CF7835}"/>
    <cellStyle name="Comma 13 12 2 2 3" xfId="26626" xr:uid="{8307A9C3-1FFE-4FC2-B62D-FF0E101E873D}"/>
    <cellStyle name="Comma 13 12 2 2 3 2" xfId="51764" xr:uid="{1C8E7E41-1011-4296-AEF2-B5F82DB520D6}"/>
    <cellStyle name="Comma 13 12 2 2 4" xfId="35060" xr:uid="{704E359B-EB61-4D7C-912F-C92D42954EAD}"/>
    <cellStyle name="Comma 13 12 2 3" xfId="14042" xr:uid="{B689A5AD-FA9B-46FC-B3A0-1D1A7D4C4878}"/>
    <cellStyle name="Comma 13 12 2 3 2" xfId="39184" xr:uid="{153FE793-AFB8-49AF-9E48-1BC3A7B20E8F}"/>
    <cellStyle name="Comma 13 12 2 4" xfId="22398" xr:uid="{F7DC8688-0672-4377-9898-66BEB61BD9CF}"/>
    <cellStyle name="Comma 13 12 2 4 2" xfId="47536" xr:uid="{F9DA74A6-9A01-453E-974E-9159C0FFEC93}"/>
    <cellStyle name="Comma 13 12 2 5" xfId="30832" xr:uid="{B558BC3D-16D4-4877-8095-E68F8C036338}"/>
    <cellStyle name="Comma 13 12 3" xfId="3753" xr:uid="{2487BC01-DC75-4BD5-B96B-12C1BF7EFEF1}"/>
    <cellStyle name="Comma 13 12 3 2" xfId="8724" xr:uid="{D7982A89-5ED1-431F-8B21-3F326EBD2D3C}"/>
    <cellStyle name="Comma 13 12 3 2 2" xfId="17077" xr:uid="{8FA642AA-6143-43CA-8CB1-5A55B197E3FE}"/>
    <cellStyle name="Comma 13 12 3 2 2 2" xfId="42219" xr:uid="{3C1972B8-2F09-4352-83D2-5ADE9FAEEAE3}"/>
    <cellStyle name="Comma 13 12 3 2 3" xfId="25433" xr:uid="{DE651C39-A1A3-4135-9BD6-73E246E1592F}"/>
    <cellStyle name="Comma 13 12 3 2 3 2" xfId="50571" xr:uid="{29BFF871-1DEB-41C2-A2EA-5220D60C5715}"/>
    <cellStyle name="Comma 13 12 3 2 4" xfId="33867" xr:uid="{D216FAC0-7E35-4393-B156-7425E41217BF}"/>
    <cellStyle name="Comma 13 12 3 3" xfId="12849" xr:uid="{13CA760B-699C-4DC5-B241-0ED3CFFAA5B2}"/>
    <cellStyle name="Comma 13 12 3 3 2" xfId="37991" xr:uid="{B938BF1F-C66E-4207-AACA-6622A647551E}"/>
    <cellStyle name="Comma 13 12 3 4" xfId="21205" xr:uid="{3E379EA0-DA56-40F4-83CC-78E2AC8013D2}"/>
    <cellStyle name="Comma 13 12 3 4 2" xfId="46343" xr:uid="{D3027157-FAE9-497F-A38B-450D63B38CB6}"/>
    <cellStyle name="Comma 13 12 3 5" xfId="29635" xr:uid="{1267E952-B2FF-4FC8-941E-BEC828AC6AC2}"/>
    <cellStyle name="Comma 13 12 4" xfId="7503" xr:uid="{255E712C-36BE-44E7-99ED-CAB2A42B4663}"/>
    <cellStyle name="Comma 13 12 4 2" xfId="15856" xr:uid="{EBB3868E-44B6-4BDA-90DA-1E2AB0C19F56}"/>
    <cellStyle name="Comma 13 12 4 2 2" xfId="40998" xr:uid="{9E8DE7B3-27EA-4A23-AB69-31E0D4250BA7}"/>
    <cellStyle name="Comma 13 12 4 3" xfId="24212" xr:uid="{F2332E66-B47F-4E48-A096-DF752C999DB2}"/>
    <cellStyle name="Comma 13 12 4 3 2" xfId="49350" xr:uid="{A2E72F3C-E054-4BF9-85B7-3D5E5CE20975}"/>
    <cellStyle name="Comma 13 12 4 4" xfId="32646" xr:uid="{149ACF20-DBE2-4CE5-B32E-A0B617DD0785}"/>
    <cellStyle name="Comma 13 12 5" xfId="11628" xr:uid="{59140744-5915-4E31-84A5-E1EB2EF6C296}"/>
    <cellStyle name="Comma 13 12 5 2" xfId="36770" xr:uid="{65CAA7DC-4618-48B4-BDD1-58A6331C7008}"/>
    <cellStyle name="Comma 13 12 6" xfId="19984" xr:uid="{D55C8D09-E74F-4B2E-83B8-B0B4DB8BA1DF}"/>
    <cellStyle name="Comma 13 12 6 2" xfId="45122" xr:uid="{85EF4BD4-1214-4491-8C7A-3C757D88F978}"/>
    <cellStyle name="Comma 13 12 7" xfId="28412" xr:uid="{F6096EF7-3172-48C4-AB16-DD3F57BCE3A7}"/>
    <cellStyle name="Comma 13 13" xfId="2961" xr:uid="{9804F2AD-2B97-447B-91F5-3E5B2D747177}"/>
    <cellStyle name="Comma 13 13 2" xfId="6725" xr:uid="{F3FE53CE-D912-455E-8913-5FB1F18FD2A3}"/>
    <cellStyle name="Comma 13 13 2 2" xfId="11096" xr:uid="{511C7348-74C9-4567-906F-BB28EC575B63}"/>
    <cellStyle name="Comma 13 13 2 2 2" xfId="19449" xr:uid="{BEC59B55-FE36-4BF3-8E4F-6212E035A75D}"/>
    <cellStyle name="Comma 13 13 2 2 2 2" xfId="44591" xr:uid="{1DEB0912-A438-4AF6-B402-E62172D1EECE}"/>
    <cellStyle name="Comma 13 13 2 2 3" xfId="27805" xr:uid="{301071B9-108F-4334-9BAA-B425324860B5}"/>
    <cellStyle name="Comma 13 13 2 2 3 2" xfId="52943" xr:uid="{71713EF3-48FC-48B0-8EFC-C9E028A3B97B}"/>
    <cellStyle name="Comma 13 13 2 2 4" xfId="36239" xr:uid="{C73B600D-984F-45AF-81FD-D977442FE596}"/>
    <cellStyle name="Comma 13 13 2 3" xfId="15221" xr:uid="{B787F1B6-C95E-4D18-9276-5BFA3FF6CBE4}"/>
    <cellStyle name="Comma 13 13 2 3 2" xfId="40363" xr:uid="{5CD8D325-0B66-4ABE-90B2-5DF52F3A8A01}"/>
    <cellStyle name="Comma 13 13 2 4" xfId="23577" xr:uid="{114C08D6-66F5-4905-AC7F-EFE79E4B83CF}"/>
    <cellStyle name="Comma 13 13 2 4 2" xfId="48715" xr:uid="{B906D3BA-ADF7-4317-900D-615C0BA2C209}"/>
    <cellStyle name="Comma 13 13 2 5" xfId="32011" xr:uid="{5B171107-2F4B-45D5-A575-4343972396BB}"/>
    <cellStyle name="Comma 13 13 3" xfId="7946" xr:uid="{1C50E2F9-49FF-401D-84E3-49EFE08B9A78}"/>
    <cellStyle name="Comma 13 13 3 2" xfId="16299" xr:uid="{10B037CE-DE97-4D33-932A-0042205BDA42}"/>
    <cellStyle name="Comma 13 13 3 2 2" xfId="41441" xr:uid="{1473DF3C-2325-427A-9D0C-F9724F984DAC}"/>
    <cellStyle name="Comma 13 13 3 3" xfId="24655" xr:uid="{03D400F9-FC65-4025-A230-BDA4B84560B5}"/>
    <cellStyle name="Comma 13 13 3 3 2" xfId="49793" xr:uid="{3452E201-7E7C-472C-9122-0CB9F73FF24E}"/>
    <cellStyle name="Comma 13 13 3 4" xfId="33089" xr:uid="{92044B93-BCC3-4B91-AAC2-6101E1449FA2}"/>
    <cellStyle name="Comma 13 13 4" xfId="12071" xr:uid="{20268272-3195-4097-9AA0-BBCAC5DF570B}"/>
    <cellStyle name="Comma 13 13 4 2" xfId="37213" xr:uid="{0A5E42D2-F2D0-4571-A2F6-9B77E3A63532}"/>
    <cellStyle name="Comma 13 13 5" xfId="20427" xr:uid="{6C53F8DE-7DBD-4127-A5F6-3232B1186603}"/>
    <cellStyle name="Comma 13 13 5 2" xfId="45565" xr:uid="{DD750749-D760-49F6-8724-E23846449F3C}"/>
    <cellStyle name="Comma 13 13 6" xfId="28857" xr:uid="{8634E284-E44F-4448-A469-032F0B40AA5C}"/>
    <cellStyle name="Comma 13 14" xfId="3804" xr:uid="{D8FD7480-9CB7-4DBF-A5DA-8CD02F4927A2}"/>
    <cellStyle name="Comma 13 14 2" xfId="8772" xr:uid="{88E7FC12-6786-4ED5-962D-90D9AAADD634}"/>
    <cellStyle name="Comma 13 14 2 2" xfId="17125" xr:uid="{1E373920-2E3C-47FA-A36F-A7B930649727}"/>
    <cellStyle name="Comma 13 14 2 2 2" xfId="42267" xr:uid="{FDC4F84D-7928-4DEF-A371-EA888AE05CE7}"/>
    <cellStyle name="Comma 13 14 2 3" xfId="25481" xr:uid="{5509812B-60C2-4CE4-8FB5-08F45EC3FD1C}"/>
    <cellStyle name="Comma 13 14 2 3 2" xfId="50619" xr:uid="{6B9A62E7-5CB8-4589-A4A2-59EE6BDD10C1}"/>
    <cellStyle name="Comma 13 14 2 4" xfId="33915" xr:uid="{F33A620E-01B8-4437-8080-A3B601D32E2F}"/>
    <cellStyle name="Comma 13 14 3" xfId="12897" xr:uid="{D6914742-4E20-46BE-96C7-58D17951F951}"/>
    <cellStyle name="Comma 13 14 3 2" xfId="38039" xr:uid="{F5E0467E-5C47-468F-833F-4DA56F74DDE0}"/>
    <cellStyle name="Comma 13 14 4" xfId="21253" xr:uid="{1875E5C3-B5C4-462E-AE52-758F9131E188}"/>
    <cellStyle name="Comma 13 14 4 2" xfId="46391" xr:uid="{F86A0100-EE1B-4DD1-9E90-3BA7746598BF}"/>
    <cellStyle name="Comma 13 14 5" xfId="29683" xr:uid="{C1E8C6D2-4F7F-499C-9D9A-146547152DB0}"/>
    <cellStyle name="Comma 13 15" xfId="2991" xr:uid="{7883A6BC-4F52-47F8-9640-FF49AD3C13E7}"/>
    <cellStyle name="Comma 13 15 2" xfId="7972" xr:uid="{DBE9C543-3E3E-4D22-BA06-C5F9E3E022CA}"/>
    <cellStyle name="Comma 13 15 2 2" xfId="16325" xr:uid="{508B6590-2B8A-43A1-BDA9-CFB80CBE6A51}"/>
    <cellStyle name="Comma 13 15 2 2 2" xfId="41467" xr:uid="{F75D8B4E-514D-46B7-A357-3F0B98D7B095}"/>
    <cellStyle name="Comma 13 15 2 3" xfId="24681" xr:uid="{9717A48C-26F5-41DB-BFB4-C23806C446D5}"/>
    <cellStyle name="Comma 13 15 2 3 2" xfId="49819" xr:uid="{F0892CB8-2043-4B5B-9F78-2DFBC1F53FC8}"/>
    <cellStyle name="Comma 13 15 2 4" xfId="33115" xr:uid="{280A62A9-CC3F-480B-B30F-70852BDC99DD}"/>
    <cellStyle name="Comma 13 15 3" xfId="12097" xr:uid="{1126B822-C088-4E2E-BB53-F71854AECC62}"/>
    <cellStyle name="Comma 13 15 3 2" xfId="37239" xr:uid="{1BE686B9-B345-461B-A1BE-C51B09A2FD91}"/>
    <cellStyle name="Comma 13 15 4" xfId="20453" xr:uid="{AAE5E82D-FC41-4D2B-9322-23FF39F4F78A}"/>
    <cellStyle name="Comma 13 15 4 2" xfId="45591" xr:uid="{1CB4E3E3-BA00-4A32-8BF5-853607EB2AEE}"/>
    <cellStyle name="Comma 13 15 5" xfId="28883" xr:uid="{4E2CB848-1C92-4F76-98C5-E3400B2EDDF5}"/>
    <cellStyle name="Comma 13 16" xfId="6977" xr:uid="{4BF99F6D-131F-407D-9C66-757A5D872D9B}"/>
    <cellStyle name="Comma 13 16 2" xfId="15351" xr:uid="{A6A7CD8E-CEA2-4028-9D29-1AE5B4B52B26}"/>
    <cellStyle name="Comma 13 16 2 2" xfId="40493" xr:uid="{BE71A74F-C00A-4C58-AEDF-5F8E9501A5EE}"/>
    <cellStyle name="Comma 13 16 3" xfId="23707" xr:uid="{3EAF81BC-C816-4AFB-876A-09F6ADD39ECB}"/>
    <cellStyle name="Comma 13 16 3 2" xfId="48845" xr:uid="{1B16BD43-9FC2-47D3-BD69-78D4ECBFF337}"/>
    <cellStyle name="Comma 13 16 4" xfId="32141" xr:uid="{5ACC4C6C-85BB-486D-90B7-7431DD43DF9E}"/>
    <cellStyle name="Comma 13 17" xfId="7087" xr:uid="{655ACA98-7E85-4DCE-908E-13486DFA2B71}"/>
    <cellStyle name="Comma 13 17 2" xfId="15441" xr:uid="{C13F180E-E327-4AB6-AE00-D340904059E5}"/>
    <cellStyle name="Comma 13 17 2 2" xfId="40583" xr:uid="{458B7CA0-3032-4873-B61A-24D6E50E0503}"/>
    <cellStyle name="Comma 13 17 3" xfId="23797" xr:uid="{118DF1CA-4D2F-4E02-840C-927942DC9EAB}"/>
    <cellStyle name="Comma 13 17 3 2" xfId="48935" xr:uid="{D9686D50-4DF4-4DB5-9B3F-2C456FFB7A1D}"/>
    <cellStyle name="Comma 13 17 4" xfId="32231" xr:uid="{E6347481-8255-4381-BE82-BA2986B4C810}"/>
    <cellStyle name="Comma 13 18" xfId="11212" xr:uid="{2D288F03-65DC-45A4-9EC2-478A36C5A5C8}"/>
    <cellStyle name="Comma 13 18 2" xfId="36355" xr:uid="{89DF860A-324A-40B9-BCC6-7633FED094F5}"/>
    <cellStyle name="Comma 13 19" xfId="19566" xr:uid="{E69C7A88-FB70-44E1-B24B-C9593C02A433}"/>
    <cellStyle name="Comma 13 19 2" xfId="44707" xr:uid="{4B29F551-DE3E-4736-9E84-805E49E186BA}"/>
    <cellStyle name="Comma 13 2" xfId="602" xr:uid="{C71F71B3-2641-4BBC-B421-2A72407D1815}"/>
    <cellStyle name="Comma 13 2 10" xfId="2471" xr:uid="{F87E1AD1-5689-40E1-BBDE-B7F357B89EF7}"/>
    <cellStyle name="Comma 13 2 10 2" xfId="5522" xr:uid="{89FC63C0-387A-4DF8-955B-F64EBBB0F51B}"/>
    <cellStyle name="Comma 13 2 10 2 2" xfId="10067" xr:uid="{548AAFF1-11BB-4043-9FE4-922D4564D362}"/>
    <cellStyle name="Comma 13 2 10 2 2 2" xfId="18420" xr:uid="{92FF38CF-9605-409A-97FE-C71C2E7A8D4D}"/>
    <cellStyle name="Comma 13 2 10 2 2 2 2" xfId="43562" xr:uid="{7CFEA0F0-EB02-481F-ADE2-227D3B3798E1}"/>
    <cellStyle name="Comma 13 2 10 2 2 3" xfId="26776" xr:uid="{B9C04350-8B14-4B9E-B396-49FF549AC795}"/>
    <cellStyle name="Comma 13 2 10 2 2 3 2" xfId="51914" xr:uid="{FC8BA624-3107-4CC4-8B76-45F7807996E9}"/>
    <cellStyle name="Comma 13 2 10 2 2 4" xfId="35210" xr:uid="{57A854FD-47E4-4E27-9B53-1D44CB1A7178}"/>
    <cellStyle name="Comma 13 2 10 2 3" xfId="14192" xr:uid="{7269ABBA-5888-4419-9E75-FF315FBE82A6}"/>
    <cellStyle name="Comma 13 2 10 2 3 2" xfId="39334" xr:uid="{10E44B72-4976-4824-AE79-B4F5E0A9DDC9}"/>
    <cellStyle name="Comma 13 2 10 2 4" xfId="22548" xr:uid="{14A3561F-7800-4339-A380-55704798EF6F}"/>
    <cellStyle name="Comma 13 2 10 2 4 2" xfId="47686" xr:uid="{05907A62-1ABB-4556-8F5E-1707EF320B22}"/>
    <cellStyle name="Comma 13 2 10 2 5" xfId="30982" xr:uid="{D38AAA91-60DC-42C1-966F-6610A204B485}"/>
    <cellStyle name="Comma 13 2 10 3" xfId="3761" xr:uid="{E9ECD51F-5A14-45D4-A63E-9D2402C904C4}"/>
    <cellStyle name="Comma 13 2 10 3 2" xfId="8732" xr:uid="{7AE18CFD-8BFF-4DD6-89AE-D7AE1217C859}"/>
    <cellStyle name="Comma 13 2 10 3 2 2" xfId="17085" xr:uid="{28685888-E1FA-40B2-A22D-B407A6D44258}"/>
    <cellStyle name="Comma 13 2 10 3 2 2 2" xfId="42227" xr:uid="{A5ACD8C4-EA46-4343-B8F1-4D52A93F74CE}"/>
    <cellStyle name="Comma 13 2 10 3 2 3" xfId="25441" xr:uid="{6ABC5A36-A91A-4113-B054-CD1861979578}"/>
    <cellStyle name="Comma 13 2 10 3 2 3 2" xfId="50579" xr:uid="{F772EDD9-5BB5-4E98-8A4B-F1C39C6E2668}"/>
    <cellStyle name="Comma 13 2 10 3 2 4" xfId="33875" xr:uid="{C49F7733-2606-4E76-A6EE-83799FA97A4E}"/>
    <cellStyle name="Comma 13 2 10 3 3" xfId="12857" xr:uid="{5B31A06F-DD15-4FB5-B6F3-49CA079CDEF9}"/>
    <cellStyle name="Comma 13 2 10 3 3 2" xfId="37999" xr:uid="{F16E3F12-46D1-4F63-A231-06E6825AD191}"/>
    <cellStyle name="Comma 13 2 10 3 4" xfId="21213" xr:uid="{1478C681-7DB5-4B0C-BD72-958F2D2E07D9}"/>
    <cellStyle name="Comma 13 2 10 3 4 2" xfId="46351" xr:uid="{EEE7518D-4B93-4FE3-A3DA-D6FAD4D81814}"/>
    <cellStyle name="Comma 13 2 10 3 5" xfId="29643" xr:uid="{892198CE-AD0E-40F6-BF24-235410263D9F}"/>
    <cellStyle name="Comma 13 2 10 4" xfId="7516" xr:uid="{2513162C-34B5-4A52-9218-698CD02E4EEC}"/>
    <cellStyle name="Comma 13 2 10 4 2" xfId="15869" xr:uid="{6A3CD8CA-D44A-4592-B03F-9127FA45126D}"/>
    <cellStyle name="Comma 13 2 10 4 2 2" xfId="41011" xr:uid="{C675C0B3-D6F7-4E8D-A0DA-D096C2054913}"/>
    <cellStyle name="Comma 13 2 10 4 3" xfId="24225" xr:uid="{5150D543-09E8-4E9A-B43D-A0EFCDD65288}"/>
    <cellStyle name="Comma 13 2 10 4 3 2" xfId="49363" xr:uid="{C9C38C49-88CC-43BA-90F1-5ACA18E6E979}"/>
    <cellStyle name="Comma 13 2 10 4 4" xfId="32659" xr:uid="{71F53937-0AB4-4DD6-ABC7-5A27216BC3F1}"/>
    <cellStyle name="Comma 13 2 10 5" xfId="11641" xr:uid="{AC465543-8771-4F13-9853-6E67E0558A18}"/>
    <cellStyle name="Comma 13 2 10 5 2" xfId="36783" xr:uid="{BF062395-6A36-4AAC-BA4B-BCF3717CA205}"/>
    <cellStyle name="Comma 13 2 10 6" xfId="19997" xr:uid="{BCD2C969-4303-405C-B9DF-10DAAE778A29}"/>
    <cellStyle name="Comma 13 2 10 6 2" xfId="45135" xr:uid="{5FF65B40-EA86-4FDA-894F-B11372EBF6A9}"/>
    <cellStyle name="Comma 13 2 10 7" xfId="28425" xr:uid="{09744A7E-5FD2-4705-A6D4-6A796EBE02FD}"/>
    <cellStyle name="Comma 13 2 11" xfId="2975" xr:uid="{E95AFCD6-023A-4C1A-916A-A84F0DF6B094}"/>
    <cellStyle name="Comma 13 2 11 2" xfId="6738" xr:uid="{CAF1E339-9534-4586-9B9F-38B4751936DC}"/>
    <cellStyle name="Comma 13 2 11 2 2" xfId="11109" xr:uid="{8FC9CB07-5DCC-4FD4-A0E5-352A873B053C}"/>
    <cellStyle name="Comma 13 2 11 2 2 2" xfId="19462" xr:uid="{E1A7C4FD-1554-47C4-8818-C3EC94D4347E}"/>
    <cellStyle name="Comma 13 2 11 2 2 2 2" xfId="44604" xr:uid="{B801B116-6C83-4201-926A-2565E18F321C}"/>
    <cellStyle name="Comma 13 2 11 2 2 3" xfId="27818" xr:uid="{B0A1DF1A-4B27-45B4-8BFB-13F898A28117}"/>
    <cellStyle name="Comma 13 2 11 2 2 3 2" xfId="52956" xr:uid="{6DDDF93E-0F87-49F3-84F8-D5FA741D5678}"/>
    <cellStyle name="Comma 13 2 11 2 2 4" xfId="36252" xr:uid="{660872B1-C45D-4D60-8D63-2A47848A4337}"/>
    <cellStyle name="Comma 13 2 11 2 3" xfId="15234" xr:uid="{AE1C85E6-53BF-432D-A0AB-BC34DA6EB95D}"/>
    <cellStyle name="Comma 13 2 11 2 3 2" xfId="40376" xr:uid="{8FC338A4-E88C-457F-832B-F189FF944C59}"/>
    <cellStyle name="Comma 13 2 11 2 4" xfId="23590" xr:uid="{F387260C-D34B-4776-916B-06FF369DA3C3}"/>
    <cellStyle name="Comma 13 2 11 2 4 2" xfId="48728" xr:uid="{D3E70D8C-76BB-4C8A-BE4E-24DCF956CDB2}"/>
    <cellStyle name="Comma 13 2 11 2 5" xfId="32024" xr:uid="{350F693F-A9BE-4CED-9FB4-BDC63ECCE5ED}"/>
    <cellStyle name="Comma 13 2 11 3" xfId="7959" xr:uid="{124F62A6-4357-420F-A2BE-8F9DE9C4A640}"/>
    <cellStyle name="Comma 13 2 11 3 2" xfId="16312" xr:uid="{63DD02CD-AEEC-4817-9D4B-808D39249227}"/>
    <cellStyle name="Comma 13 2 11 3 2 2" xfId="41454" xr:uid="{1ACE630A-53A3-49AC-8FF3-24D5FE221316}"/>
    <cellStyle name="Comma 13 2 11 3 3" xfId="24668" xr:uid="{92690682-6807-4C0B-A59E-6A68EE1AC274}"/>
    <cellStyle name="Comma 13 2 11 3 3 2" xfId="49806" xr:uid="{DEFFBBE0-747A-4421-880B-4F12A2199789}"/>
    <cellStyle name="Comma 13 2 11 3 4" xfId="33102" xr:uid="{C0142B98-702B-47C5-A544-36FFD9B4DE59}"/>
    <cellStyle name="Comma 13 2 11 4" xfId="12084" xr:uid="{54C6C2BE-CFE8-4C99-A9A3-11D7E570B73E}"/>
    <cellStyle name="Comma 13 2 11 4 2" xfId="37226" xr:uid="{53E25B2A-1560-48D0-AAC2-5D03EE7AA7E5}"/>
    <cellStyle name="Comma 13 2 11 5" xfId="20440" xr:uid="{F23242A4-0529-4C1F-87BF-C02E0C8B3587}"/>
    <cellStyle name="Comma 13 2 11 5 2" xfId="45578" xr:uid="{13BDB8EB-5414-41A8-9D5A-A7CD15A804F0}"/>
    <cellStyle name="Comma 13 2 11 6" xfId="28870" xr:uid="{044146D3-0150-4325-806C-1A45B82813F4}"/>
    <cellStyle name="Comma 13 2 12" xfId="4079" xr:uid="{18710E0D-995D-471B-8AA2-6979D996956C}"/>
    <cellStyle name="Comma 13 2 12 2" xfId="8915" xr:uid="{0D526304-9304-46D9-9807-B6A094D84E50}"/>
    <cellStyle name="Comma 13 2 12 2 2" xfId="17268" xr:uid="{55E89C7F-62EC-46D3-80AF-A6204287C2AA}"/>
    <cellStyle name="Comma 13 2 12 2 2 2" xfId="42410" xr:uid="{C22CA597-0BCF-4AD1-A350-DBE07A5DB1EB}"/>
    <cellStyle name="Comma 13 2 12 2 3" xfId="25624" xr:uid="{4BF4A5A9-EB18-48D8-9EB0-B1DF2492977F}"/>
    <cellStyle name="Comma 13 2 12 2 3 2" xfId="50762" xr:uid="{8E9EFA01-7FDB-44D9-B15C-762DAE4E31DB}"/>
    <cellStyle name="Comma 13 2 12 2 4" xfId="34058" xr:uid="{7FCA27AD-BE4A-4139-9965-A62E5A41353D}"/>
    <cellStyle name="Comma 13 2 12 3" xfId="13040" xr:uid="{B627410D-B5E1-467C-8A9F-5197128FF409}"/>
    <cellStyle name="Comma 13 2 12 3 2" xfId="38182" xr:uid="{787AFA6A-B69D-4819-850B-1E54CEF65B89}"/>
    <cellStyle name="Comma 13 2 12 4" xfId="21396" xr:uid="{E6D3EF6C-61D6-43F1-B07A-D21D94BB1578}"/>
    <cellStyle name="Comma 13 2 12 4 2" xfId="46534" xr:uid="{4C44D579-9FD2-4C55-8BD5-89134CEDB235}"/>
    <cellStyle name="Comma 13 2 12 5" xfId="29830" xr:uid="{9E26C6CD-1980-45D0-8912-7DBCCD849DC0}"/>
    <cellStyle name="Comma 13 2 13" xfId="3000" xr:uid="{FEA54D04-7DAF-4C86-B07F-45EA54B2A054}"/>
    <cellStyle name="Comma 13 2 13 2" xfId="7980" xr:uid="{9EE0D129-240E-4B89-BEB5-A687EC66C771}"/>
    <cellStyle name="Comma 13 2 13 2 2" xfId="16333" xr:uid="{33FEDFFA-F756-402C-B109-2C9FF4CD9A07}"/>
    <cellStyle name="Comma 13 2 13 2 2 2" xfId="41475" xr:uid="{7760986B-960B-4229-867A-E52A3D05706B}"/>
    <cellStyle name="Comma 13 2 13 2 3" xfId="24689" xr:uid="{4685F90E-9B85-4A24-B856-847C3D87B5EE}"/>
    <cellStyle name="Comma 13 2 13 2 3 2" xfId="49827" xr:uid="{7CA52875-69FE-4B7C-BEA3-0A189CAEB414}"/>
    <cellStyle name="Comma 13 2 13 2 4" xfId="33123" xr:uid="{92B5BD52-B5C2-4123-BB7C-89B87D7A0122}"/>
    <cellStyle name="Comma 13 2 13 3" xfId="12105" xr:uid="{2C0E49CD-44BB-41E0-97F4-6E7DB47CA9F1}"/>
    <cellStyle name="Comma 13 2 13 3 2" xfId="37247" xr:uid="{D116205E-5800-41A6-BB9F-AE018A88DF5C}"/>
    <cellStyle name="Comma 13 2 13 4" xfId="20461" xr:uid="{148865A7-DD30-484E-AD37-7A232C50444C}"/>
    <cellStyle name="Comma 13 2 13 4 2" xfId="45599" xr:uid="{A321E8EB-4AAF-44ED-8319-674E7A7DDBBE}"/>
    <cellStyle name="Comma 13 2 13 5" xfId="28891" xr:uid="{F6F54EDB-F4D8-49A7-9D37-5F191A82FAE3}"/>
    <cellStyle name="Comma 13 2 14" xfId="7013" xr:uid="{4D6BBEE7-2622-4122-85D8-1800BD3F6494}"/>
    <cellStyle name="Comma 13 2 14 2" xfId="15374" xr:uid="{296EDE5B-FE4A-4AC4-9090-BDA08BE66B4C}"/>
    <cellStyle name="Comma 13 2 14 2 2" xfId="40516" xr:uid="{8FD636CE-F089-43BD-A725-26D46CF5279A}"/>
    <cellStyle name="Comma 13 2 14 3" xfId="23730" xr:uid="{7F55D18D-B1B8-46D0-B3A3-D9C503CBAEF8}"/>
    <cellStyle name="Comma 13 2 14 3 2" xfId="48868" xr:uid="{4D53BC03-35CA-48E4-96AE-0372C468FE81}"/>
    <cellStyle name="Comma 13 2 14 4" xfId="32164" xr:uid="{599299B5-8C22-4D34-9EE6-DF2838D1D39F}"/>
    <cellStyle name="Comma 13 2 15" xfId="7101" xr:uid="{7CA7A4F3-902D-4CFC-9B6D-D47C2E2664FA}"/>
    <cellStyle name="Comma 13 2 15 2" xfId="15454" xr:uid="{6BAA3D17-560C-47D5-AFDF-59105775BBB4}"/>
    <cellStyle name="Comma 13 2 15 2 2" xfId="40596" xr:uid="{2B3AAB39-6ECE-48F2-A8DB-4CCE7EC7AE16}"/>
    <cellStyle name="Comma 13 2 15 3" xfId="23810" xr:uid="{2CBF83DD-A66B-4CE9-8E77-B9CA4D2EE351}"/>
    <cellStyle name="Comma 13 2 15 3 2" xfId="48948" xr:uid="{AD414AAD-09A5-4C51-AAE2-2904A23BF769}"/>
    <cellStyle name="Comma 13 2 15 4" xfId="32244" xr:uid="{B1E188C1-5454-472E-84E5-578A4C15BBCA}"/>
    <cellStyle name="Comma 13 2 16" xfId="11226" xr:uid="{791A2D15-522B-40AF-91E9-537BD29FE2D7}"/>
    <cellStyle name="Comma 13 2 16 2" xfId="36368" xr:uid="{D1004A3B-7820-41D1-8A95-15C16732BEDE}"/>
    <cellStyle name="Comma 13 2 17" xfId="19581" xr:uid="{C4BA03D7-80B1-4131-9DB9-94847EEB0A72}"/>
    <cellStyle name="Comma 13 2 17 2" xfId="44720" xr:uid="{A1758DAE-14EC-48AE-94D0-F87F5B45E351}"/>
    <cellStyle name="Comma 13 2 18" xfId="28005" xr:uid="{7D55556F-57A4-4FEB-BC8F-637C3FD94CA9}"/>
    <cellStyle name="Comma 13 2 19" xfId="27945" xr:uid="{F53664AE-7D58-49D8-AF27-C32E53D87CE7}"/>
    <cellStyle name="Comma 13 2 2" xfId="730" xr:uid="{CBF36694-C6D9-445B-B064-453E3BE64136}"/>
    <cellStyle name="Comma 13 2 2 10" xfId="3075" xr:uid="{1D898A0C-1C9F-4244-8F21-51BFDA6248FD}"/>
    <cellStyle name="Comma 13 2 2 10 2" xfId="8055" xr:uid="{4C55E66B-BABE-4890-86A8-027FDE92D9C1}"/>
    <cellStyle name="Comma 13 2 2 10 2 2" xfId="16408" xr:uid="{8CDB797E-6801-4AEF-A184-3F1F87476E1E}"/>
    <cellStyle name="Comma 13 2 2 10 2 2 2" xfId="41550" xr:uid="{ECF43A9C-407E-4B20-9D63-4EF0DAB06054}"/>
    <cellStyle name="Comma 13 2 2 10 2 3" xfId="24764" xr:uid="{8692AFFF-B336-44DE-8C02-32F6EB45ADDF}"/>
    <cellStyle name="Comma 13 2 2 10 2 3 2" xfId="49902" xr:uid="{FCE8A668-90AB-4919-8EEA-3E45A4CFFFBC}"/>
    <cellStyle name="Comma 13 2 2 10 2 4" xfId="33198" xr:uid="{0C94E32C-8BE6-4BE0-9795-A3A7008837CE}"/>
    <cellStyle name="Comma 13 2 2 10 3" xfId="12180" xr:uid="{45C5AFB4-EA8F-4F6E-9D25-A2A0C7909D80}"/>
    <cellStyle name="Comma 13 2 2 10 3 2" xfId="37322" xr:uid="{B02CC600-A5AA-4649-A6F4-25137DA0E4C7}"/>
    <cellStyle name="Comma 13 2 2 10 4" xfId="20536" xr:uid="{7886FE2D-36A4-4ECE-9556-80EB727EFA9A}"/>
    <cellStyle name="Comma 13 2 2 10 4 2" xfId="45674" xr:uid="{5242AE72-552F-46A2-9310-36520D20EFA0}"/>
    <cellStyle name="Comma 13 2 2 10 5" xfId="28966" xr:uid="{99BB7586-3786-4210-828D-57D1F1E5ADC8}"/>
    <cellStyle name="Comma 13 2 2 11" xfId="7057" xr:uid="{DE04B866-08F1-4B73-95C3-D718B90B5DE8}"/>
    <cellStyle name="Comma 13 2 2 11 2" xfId="15416" xr:uid="{5B635036-7B24-4E89-921F-68D26E9FA891}"/>
    <cellStyle name="Comma 13 2 2 11 2 2" xfId="40558" xr:uid="{C1151511-9014-4DE8-9CD2-D943C3E6C289}"/>
    <cellStyle name="Comma 13 2 2 11 3" xfId="23772" xr:uid="{2AF2B0D4-212D-430A-9C8B-7D9185601123}"/>
    <cellStyle name="Comma 13 2 2 11 3 2" xfId="48910" xr:uid="{405AF7C5-C5D3-4B2B-BA93-CCD89521E080}"/>
    <cellStyle name="Comma 13 2 2 11 4" xfId="32206" xr:uid="{48293046-EC3E-45AC-9F6B-DDFBBF924587}"/>
    <cellStyle name="Comma 13 2 2 12" xfId="7141" xr:uid="{4C1AB418-8D6E-4C96-80FA-7598C42F6860}"/>
    <cellStyle name="Comma 13 2 2 12 2" xfId="15494" xr:uid="{3717AEDF-1BB7-4D24-B07F-2978F3F2D308}"/>
    <cellStyle name="Comma 13 2 2 12 2 2" xfId="40636" xr:uid="{AB928160-B70C-42A4-9E6D-1174BF565BD5}"/>
    <cellStyle name="Comma 13 2 2 12 3" xfId="23850" xr:uid="{DDA68585-5B91-48F9-BCAA-7A6F8C711E94}"/>
    <cellStyle name="Comma 13 2 2 12 3 2" xfId="48988" xr:uid="{37AD5F96-8C79-4972-A731-CD01E2F6BC91}"/>
    <cellStyle name="Comma 13 2 2 12 4" xfId="32284" xr:uid="{682F7B30-341F-47CD-BDDF-1F72DE7C6382}"/>
    <cellStyle name="Comma 13 2 2 13" xfId="11266" xr:uid="{E9DA5645-70E0-4C39-992D-51FACAF112A7}"/>
    <cellStyle name="Comma 13 2 2 13 2" xfId="36408" xr:uid="{887DBAD3-35FA-4306-AF35-C466E79C7195}"/>
    <cellStyle name="Comma 13 2 2 14" xfId="19621" xr:uid="{76094AF1-E439-455E-9719-A3E6F4A23A8A}"/>
    <cellStyle name="Comma 13 2 2 14 2" xfId="44760" xr:uid="{8C9635CE-A75D-46B5-934A-44A23F3C7922}"/>
    <cellStyle name="Comma 13 2 2 15" xfId="28048" xr:uid="{CD87D6CF-F095-4544-B7E9-04E94C7DD08E}"/>
    <cellStyle name="Comma 13 2 2 16" xfId="27972" xr:uid="{18B9EF69-0CD8-4FDD-852A-3A9681AF69F9}"/>
    <cellStyle name="Comma 13 2 2 17" xfId="53194" xr:uid="{D674087E-B21C-4659-BCE9-4BAC51689B00}"/>
    <cellStyle name="Comma 13 2 2 2" xfId="2187" xr:uid="{EC8B273D-8B1E-44E7-BDFE-CCEC75F08991}"/>
    <cellStyle name="Comma 13 2 2 2 10" xfId="28202" xr:uid="{B18FA0C5-E3F5-40F3-A00E-25092E4E4CCA}"/>
    <cellStyle name="Comma 13 2 2 2 11" xfId="53483" xr:uid="{90F7B99C-62F9-4C32-A042-44B1F9E572D3}"/>
    <cellStyle name="Comma 13 2 2 2 2" xfId="2731" xr:uid="{7AFAB77C-C410-485D-AFB4-DF9543759C89}"/>
    <cellStyle name="Comma 13 2 2 2 2 2" xfId="6441" xr:uid="{7DA130B4-5FF6-4760-BEC8-DA5E05399362}"/>
    <cellStyle name="Comma 13 2 2 2 2 2 2" xfId="10873" xr:uid="{EA667A11-1099-45D4-88ED-D123979AADF7}"/>
    <cellStyle name="Comma 13 2 2 2 2 2 2 2" xfId="19226" xr:uid="{8428618A-21AF-4670-852B-D6AD98768AFA}"/>
    <cellStyle name="Comma 13 2 2 2 2 2 2 2 2" xfId="44368" xr:uid="{3CDA3B98-3A95-45BC-8F4B-203E6036AFDC}"/>
    <cellStyle name="Comma 13 2 2 2 2 2 2 3" xfId="27582" xr:uid="{93956C1E-7EDA-4743-A96F-2DFDB0AC2F2B}"/>
    <cellStyle name="Comma 13 2 2 2 2 2 2 3 2" xfId="52720" xr:uid="{C2708CFA-4148-42FE-BE47-05328F7E91FA}"/>
    <cellStyle name="Comma 13 2 2 2 2 2 2 4" xfId="36016" xr:uid="{F862F9E9-3FEF-4001-9962-E23643FCC950}"/>
    <cellStyle name="Comma 13 2 2 2 2 2 3" xfId="14998" xr:uid="{3969F669-6CE2-4E7F-BD2C-215FEB0974BC}"/>
    <cellStyle name="Comma 13 2 2 2 2 2 3 2" xfId="40140" xr:uid="{617821AE-95AB-481A-99C1-C0810B64332A}"/>
    <cellStyle name="Comma 13 2 2 2 2 2 4" xfId="23354" xr:uid="{5F832A26-4FF8-411B-813D-6745FE528DA1}"/>
    <cellStyle name="Comma 13 2 2 2 2 2 4 2" xfId="48492" xr:uid="{14342BB9-44FD-46B5-98B8-C1DD844357B0}"/>
    <cellStyle name="Comma 13 2 2 2 2 2 5" xfId="31788" xr:uid="{C42C8611-C8CA-43D9-971B-1F114C3FC7A7}"/>
    <cellStyle name="Comma 13 2 2 2 2 3" xfId="5137" xr:uid="{6557B456-89EC-4879-AEA5-2CD4E18FA581}"/>
    <cellStyle name="Comma 13 2 2 2 2 3 2" xfId="9709" xr:uid="{90D90322-8025-4AAA-A89A-EF1271D41137}"/>
    <cellStyle name="Comma 13 2 2 2 2 3 2 2" xfId="18062" xr:uid="{BFC99E8C-A9B9-4498-81B4-9C6DA01B1AED}"/>
    <cellStyle name="Comma 13 2 2 2 2 3 2 2 2" xfId="43204" xr:uid="{7B93B7C2-3066-466A-8199-8D4D790E5699}"/>
    <cellStyle name="Comma 13 2 2 2 2 3 2 3" xfId="26418" xr:uid="{43B88B79-042C-4102-91BE-EA4EFE8A06FA}"/>
    <cellStyle name="Comma 13 2 2 2 2 3 2 3 2" xfId="51556" xr:uid="{5F29F1EF-048D-4987-81E0-D18646E93634}"/>
    <cellStyle name="Comma 13 2 2 2 2 3 2 4" xfId="34852" xr:uid="{72E5DFDD-89CF-43E3-9484-92AB67C37C03}"/>
    <cellStyle name="Comma 13 2 2 2 2 3 3" xfId="13834" xr:uid="{213044F8-DC33-4129-8982-3AA07377C1E0}"/>
    <cellStyle name="Comma 13 2 2 2 2 3 3 2" xfId="38976" xr:uid="{B1BD7BA0-00BD-40D9-9D48-D97F991AD1F8}"/>
    <cellStyle name="Comma 13 2 2 2 2 3 4" xfId="22190" xr:uid="{1450E534-06CD-4570-95F5-8B9191CBB1C2}"/>
    <cellStyle name="Comma 13 2 2 2 2 3 4 2" xfId="47328" xr:uid="{478FEC6E-B2A8-42C2-80C5-262E7562EB55}"/>
    <cellStyle name="Comma 13 2 2 2 2 3 5" xfId="30624" xr:uid="{262D7F4D-F5E6-4B94-B19B-4C93A9878F9F}"/>
    <cellStyle name="Comma 13 2 2 2 2 4" xfId="3546" xr:uid="{172B8E0D-1FCF-4940-9F8F-A956ED27BB26}"/>
    <cellStyle name="Comma 13 2 2 2 2 4 2" xfId="8519" xr:uid="{B12BC834-6D5E-4796-85B7-22166EBDF99B}"/>
    <cellStyle name="Comma 13 2 2 2 2 4 2 2" xfId="16872" xr:uid="{9F6CA73B-4AD6-4F83-A854-BD98096C8EDB}"/>
    <cellStyle name="Comma 13 2 2 2 2 4 2 2 2" xfId="42014" xr:uid="{F3FC5836-3026-43A6-80B9-5A90F1A33CEE}"/>
    <cellStyle name="Comma 13 2 2 2 2 4 2 3" xfId="25228" xr:uid="{A112599E-8B9F-4E59-B869-7FC1128545BF}"/>
    <cellStyle name="Comma 13 2 2 2 2 4 2 3 2" xfId="50366" xr:uid="{4904560C-92CD-4AAA-AB5C-646514B049E4}"/>
    <cellStyle name="Comma 13 2 2 2 2 4 2 4" xfId="33662" xr:uid="{46C86B9F-1792-4C6B-8F5F-14519F757020}"/>
    <cellStyle name="Comma 13 2 2 2 2 4 3" xfId="12644" xr:uid="{D6CAC3D3-FE21-4952-890A-F7810F1A0C2B}"/>
    <cellStyle name="Comma 13 2 2 2 2 4 3 2" xfId="37786" xr:uid="{65FAABA9-5BEA-4F63-8B27-CA3ED5CD22E6}"/>
    <cellStyle name="Comma 13 2 2 2 2 4 4" xfId="21000" xr:uid="{674D8BEF-5282-4796-85A2-C695F668B3B0}"/>
    <cellStyle name="Comma 13 2 2 2 2 4 4 2" xfId="46138" xr:uid="{AF0F8B8B-F8B4-42D2-8069-8C28A09C5CBA}"/>
    <cellStyle name="Comma 13 2 2 2 2 4 5" xfId="29430" xr:uid="{6CAF2EA4-D891-4E09-9CE4-999A89364D8D}"/>
    <cellStyle name="Comma 13 2 2 2 2 5" xfId="7741" xr:uid="{8A705749-15BD-43A7-B135-3F7C287DEFDF}"/>
    <cellStyle name="Comma 13 2 2 2 2 5 2" xfId="16094" xr:uid="{0DFB8AFE-5294-497B-80ED-976562FE7149}"/>
    <cellStyle name="Comma 13 2 2 2 2 5 2 2" xfId="41236" xr:uid="{44992A52-1E44-4CE1-8BF3-EE5ADB441DAC}"/>
    <cellStyle name="Comma 13 2 2 2 2 5 3" xfId="24450" xr:uid="{3691A371-8CA5-40A2-A286-E61202FA772D}"/>
    <cellStyle name="Comma 13 2 2 2 2 5 3 2" xfId="49588" xr:uid="{146751B5-13DC-473F-A08A-19A31E5A33DB}"/>
    <cellStyle name="Comma 13 2 2 2 2 5 4" xfId="32884" xr:uid="{E1431BFC-2520-4C55-A7EE-FF2433AFEA03}"/>
    <cellStyle name="Comma 13 2 2 2 2 6" xfId="11866" xr:uid="{3D755AC5-45FE-4E8A-8063-FD8B47C5BA76}"/>
    <cellStyle name="Comma 13 2 2 2 2 6 2" xfId="37008" xr:uid="{6CD409AB-7BBB-4978-A90A-367C5A8AC2B6}"/>
    <cellStyle name="Comma 13 2 2 2 2 7" xfId="20222" xr:uid="{17728093-2BB5-4B04-A4C6-5BCE6D1A2EB3}"/>
    <cellStyle name="Comma 13 2 2 2 2 7 2" xfId="45360" xr:uid="{361A1CC8-C805-43FD-A3D2-1210DA31F0A7}"/>
    <cellStyle name="Comma 13 2 2 2 2 8" xfId="28650" xr:uid="{EAD16BBA-C366-4FA9-953B-992D48F64D97}"/>
    <cellStyle name="Comma 13 2 2 2 2 9" xfId="53957" xr:uid="{D41D59D0-6196-4580-87A0-A2558095C599}"/>
    <cellStyle name="Comma 13 2 2 2 3" xfId="6145" xr:uid="{5087A88B-E6EE-4D6D-A6EF-613D75D707F2}"/>
    <cellStyle name="Comma 13 2 2 2 3 2" xfId="10644" xr:uid="{A2214892-7244-42E5-88F9-D8546FF23480}"/>
    <cellStyle name="Comma 13 2 2 2 3 2 2" xfId="18997" xr:uid="{0F722479-E488-44D7-B70D-C0EC966CB6CB}"/>
    <cellStyle name="Comma 13 2 2 2 3 2 2 2" xfId="44139" xr:uid="{10D1CC8F-51E3-487A-BE63-C11944E6EC3E}"/>
    <cellStyle name="Comma 13 2 2 2 3 2 3" xfId="27353" xr:uid="{CC9862A8-20BA-4AF2-A6C1-A5A4F7F6D732}"/>
    <cellStyle name="Comma 13 2 2 2 3 2 3 2" xfId="52491" xr:uid="{95EBC68B-E9DD-49FE-ACE4-94D8F89E4340}"/>
    <cellStyle name="Comma 13 2 2 2 3 2 4" xfId="35787" xr:uid="{6CA17C5D-395A-40C5-A30C-FFE90C6A4D9B}"/>
    <cellStyle name="Comma 13 2 2 2 3 3" xfId="14769" xr:uid="{87D0CADB-8F79-499F-812F-EBB0733BAD13}"/>
    <cellStyle name="Comma 13 2 2 2 3 3 2" xfId="39911" xr:uid="{9AB31E1C-1268-4677-8DFB-1F81E0FCD690}"/>
    <cellStyle name="Comma 13 2 2 2 3 4" xfId="23125" xr:uid="{30040D73-B508-473C-82DC-E7ED81B73516}"/>
    <cellStyle name="Comma 13 2 2 2 3 4 2" xfId="48263" xr:uid="{6908924D-8B28-4500-9A7F-24B06FAEA909}"/>
    <cellStyle name="Comma 13 2 2 2 3 5" xfId="31559" xr:uid="{CBFCAC30-9F59-4A93-A97A-388E838F64DA}"/>
    <cellStyle name="Comma 13 2 2 2 4" xfId="6909" xr:uid="{9C4E67FB-8568-4334-A890-E191F80B0DC1}"/>
    <cellStyle name="Comma 13 2 2 2 4 2" xfId="11199" xr:uid="{6046A82F-58DF-41B3-A9FA-5603C74FED08}"/>
    <cellStyle name="Comma 13 2 2 2 4 2 2" xfId="19552" xr:uid="{95D1AC07-88FE-4026-BC58-BCABB132F5CB}"/>
    <cellStyle name="Comma 13 2 2 2 4 2 2 2" xfId="44694" xr:uid="{1BDB3E08-2DBE-4C33-BBE3-9D3AC6A139D4}"/>
    <cellStyle name="Comma 13 2 2 2 4 2 3" xfId="27908" xr:uid="{D7B71157-88CA-47FA-86B5-472006BF7E12}"/>
    <cellStyle name="Comma 13 2 2 2 4 2 3 2" xfId="53046" xr:uid="{207162BC-B57F-4CF8-B53A-6DB5DE968CAC}"/>
    <cellStyle name="Comma 13 2 2 2 4 2 4" xfId="36342" xr:uid="{E360F2AA-B80C-4362-8912-F272090D5055}"/>
    <cellStyle name="Comma 13 2 2 2 4 3" xfId="15324" xr:uid="{EE36886D-44CD-494E-A79B-21D392B9B09A}"/>
    <cellStyle name="Comma 13 2 2 2 4 3 2" xfId="40466" xr:uid="{54176594-53EE-4D7C-BAA4-A5C8EB7B2661}"/>
    <cellStyle name="Comma 13 2 2 2 4 4" xfId="23680" xr:uid="{04A8D289-122E-4DF0-84E6-6E67ED89E97A}"/>
    <cellStyle name="Comma 13 2 2 2 4 4 2" xfId="48818" xr:uid="{0D2AE39F-E586-4F16-A985-F713733F5179}"/>
    <cellStyle name="Comma 13 2 2 2 4 5" xfId="32114" xr:uid="{135EDFAD-9091-4706-8764-0724FF38BD7E}"/>
    <cellStyle name="Comma 13 2 2 2 5" xfId="4773" xr:uid="{6DB5FF23-463D-4378-80A0-DBAB3CA48A61}"/>
    <cellStyle name="Comma 13 2 2 2 5 2" xfId="9491" xr:uid="{38D57E70-F325-451E-8467-E4FAAA725396}"/>
    <cellStyle name="Comma 13 2 2 2 5 2 2" xfId="17844" xr:uid="{0DB8D1B6-E4C2-45E4-8716-85EDAF67EC45}"/>
    <cellStyle name="Comma 13 2 2 2 5 2 2 2" xfId="42986" xr:uid="{56DD248B-5310-4DB1-958C-5C6FAA74CA62}"/>
    <cellStyle name="Comma 13 2 2 2 5 2 3" xfId="26200" xr:uid="{624A8BD0-418D-4503-BFBE-8B3C0DC61C95}"/>
    <cellStyle name="Comma 13 2 2 2 5 2 3 2" xfId="51338" xr:uid="{27B0BC32-E956-43B9-8282-B6530CFD9EAA}"/>
    <cellStyle name="Comma 13 2 2 2 5 2 4" xfId="34634" xr:uid="{C8674327-B0F0-46CA-8C57-1A9853736B4B}"/>
    <cellStyle name="Comma 13 2 2 2 5 3" xfId="13616" xr:uid="{88A661C4-8A02-46E2-8CC8-38EB45779B1E}"/>
    <cellStyle name="Comma 13 2 2 2 5 3 2" xfId="38758" xr:uid="{71408F73-4E68-4C98-9274-BD9251EFCBDA}"/>
    <cellStyle name="Comma 13 2 2 2 5 4" xfId="21972" xr:uid="{A9FBD17F-E034-4AFD-BC6A-FE5008FBA209}"/>
    <cellStyle name="Comma 13 2 2 2 5 4 2" xfId="47110" xr:uid="{DFA1003A-69E8-409C-937C-3CE412712D45}"/>
    <cellStyle name="Comma 13 2 2 2 5 5" xfId="30406" xr:uid="{A256F904-0560-447C-A521-71802220A700}"/>
    <cellStyle name="Comma 13 2 2 2 6" xfId="3129" xr:uid="{0C763C96-F680-49EE-9585-34BECD6FA587}"/>
    <cellStyle name="Comma 13 2 2 2 6 2" xfId="8109" xr:uid="{7C033682-743B-4112-9CB7-0F95459DB3E7}"/>
    <cellStyle name="Comma 13 2 2 2 6 2 2" xfId="16462" xr:uid="{BBBEA763-9AC4-46FA-A980-F8F02B05EBFF}"/>
    <cellStyle name="Comma 13 2 2 2 6 2 2 2" xfId="41604" xr:uid="{A3D6B64D-F103-412A-A54A-48D51250C2E2}"/>
    <cellStyle name="Comma 13 2 2 2 6 2 3" xfId="24818" xr:uid="{1281CF67-7278-42A4-9D30-3D74505D4852}"/>
    <cellStyle name="Comma 13 2 2 2 6 2 3 2" xfId="49956" xr:uid="{E6E670C1-11DA-4345-813C-D335B67BA626}"/>
    <cellStyle name="Comma 13 2 2 2 6 2 4" xfId="33252" xr:uid="{18F3B95C-E057-40B3-8512-9B26364E880F}"/>
    <cellStyle name="Comma 13 2 2 2 6 3" xfId="12234" xr:uid="{36214459-9D80-47F6-83D6-17D1A80803A0}"/>
    <cellStyle name="Comma 13 2 2 2 6 3 2" xfId="37376" xr:uid="{A758BA79-3A78-4FF5-BA9A-6E368F168AA8}"/>
    <cellStyle name="Comma 13 2 2 2 6 4" xfId="20590" xr:uid="{45FD37B3-7BBE-4327-B004-5BE3DDB75B85}"/>
    <cellStyle name="Comma 13 2 2 2 6 4 2" xfId="45728" xr:uid="{A25C7F68-5936-4327-B187-C0C1846ECFC1}"/>
    <cellStyle name="Comma 13 2 2 2 6 5" xfId="29020" xr:uid="{2C0BDEBF-0C1C-417B-8DF1-5069CA8122C2}"/>
    <cellStyle name="Comma 13 2 2 2 7" xfId="7293" xr:uid="{545C88F0-E321-4C51-9533-8917A9755E86}"/>
    <cellStyle name="Comma 13 2 2 2 7 2" xfId="15646" xr:uid="{DDF54087-129C-4B0B-9ED7-FBD4660F6BBA}"/>
    <cellStyle name="Comma 13 2 2 2 7 2 2" xfId="40788" xr:uid="{FAF2E39A-6871-4A31-8D12-374585BCABBD}"/>
    <cellStyle name="Comma 13 2 2 2 7 3" xfId="24002" xr:uid="{54138F92-0195-476B-9E2C-FABFBDD4B374}"/>
    <cellStyle name="Comma 13 2 2 2 7 3 2" xfId="49140" xr:uid="{0B0AE737-EF79-43E7-A127-CE3784A96996}"/>
    <cellStyle name="Comma 13 2 2 2 7 4" xfId="32436" xr:uid="{D6B6A852-F827-4BF2-8391-D4B90F6889AF}"/>
    <cellStyle name="Comma 13 2 2 2 8" xfId="11418" xr:uid="{891543D8-A7F8-48F9-A52A-B74D118D6E1F}"/>
    <cellStyle name="Comma 13 2 2 2 8 2" xfId="36560" xr:uid="{E927F027-D1EF-4C66-8593-6026D3557415}"/>
    <cellStyle name="Comma 13 2 2 2 9" xfId="19774" xr:uid="{45508962-17F0-4E38-A57C-D75CCB74598F}"/>
    <cellStyle name="Comma 13 2 2 2 9 2" xfId="44912" xr:uid="{72D21E74-0798-492F-B766-396E084C751F}"/>
    <cellStyle name="Comma 13 2 2 3" xfId="2236" xr:uid="{025873FC-57A8-4E08-A405-C4C1BE99C35D}"/>
    <cellStyle name="Comma 13 2 2 3 10" xfId="28250" xr:uid="{C28C03A4-431E-404C-8CC1-3EDD2C9A030A}"/>
    <cellStyle name="Comma 13 2 2 3 11" xfId="53774" xr:uid="{FCB1166C-FC9F-4EBD-9BF8-7A1A36EE331F}"/>
    <cellStyle name="Comma 13 2 2 3 2" xfId="2779" xr:uid="{E2FD88FC-C3C8-4667-96BC-701A4F3D0C62}"/>
    <cellStyle name="Comma 13 2 2 3 2 2" xfId="6489" xr:uid="{3DC755E6-E916-4B2A-8780-0893E4619FC1}"/>
    <cellStyle name="Comma 13 2 2 3 2 2 2" xfId="10921" xr:uid="{798499FF-13A8-4BF7-9D60-1FF5E6B3B1A8}"/>
    <cellStyle name="Comma 13 2 2 3 2 2 2 2" xfId="19274" xr:uid="{7503468F-71AD-41F2-B4FA-AB65FF4FC534}"/>
    <cellStyle name="Comma 13 2 2 3 2 2 2 2 2" xfId="44416" xr:uid="{B60772F4-CCF9-49A4-9B52-BFFDB8E903D8}"/>
    <cellStyle name="Comma 13 2 2 3 2 2 2 3" xfId="27630" xr:uid="{6D72BD31-7163-4CC9-AB76-2398A0AFD1E7}"/>
    <cellStyle name="Comma 13 2 2 3 2 2 2 3 2" xfId="52768" xr:uid="{89764AC9-5D37-4279-8BA6-D81CF3D9853D}"/>
    <cellStyle name="Comma 13 2 2 3 2 2 2 4" xfId="36064" xr:uid="{9A5ABA2E-1C1C-4D53-8896-A54239FA73E0}"/>
    <cellStyle name="Comma 13 2 2 3 2 2 3" xfId="15046" xr:uid="{23E69293-7E48-42C1-A1CF-138A90318DD8}"/>
    <cellStyle name="Comma 13 2 2 3 2 2 3 2" xfId="40188" xr:uid="{77E03B1E-CF8E-4E66-AE58-9B1A85489129}"/>
    <cellStyle name="Comma 13 2 2 3 2 2 4" xfId="23402" xr:uid="{31A249F1-B4E5-4FCB-865A-6ED422F7744F}"/>
    <cellStyle name="Comma 13 2 2 3 2 2 4 2" xfId="48540" xr:uid="{BDCE75E1-F828-4622-998F-25E070C4F714}"/>
    <cellStyle name="Comma 13 2 2 3 2 2 5" xfId="31836" xr:uid="{463FAB0A-5244-4B28-A7BE-A7DF572BF829}"/>
    <cellStyle name="Comma 13 2 2 3 2 3" xfId="5185" xr:uid="{D6C9FCEE-9BC5-4226-8F20-20389767AAE6}"/>
    <cellStyle name="Comma 13 2 2 3 2 3 2" xfId="9757" xr:uid="{C7525D54-BC44-4BDA-A094-2E5F4BBE9D57}"/>
    <cellStyle name="Comma 13 2 2 3 2 3 2 2" xfId="18110" xr:uid="{1B2D47BF-C51C-4E26-AF78-FA54613A731F}"/>
    <cellStyle name="Comma 13 2 2 3 2 3 2 2 2" xfId="43252" xr:uid="{CB63FD38-ABFC-405A-BA6C-5DFF5C6BE7D8}"/>
    <cellStyle name="Comma 13 2 2 3 2 3 2 3" xfId="26466" xr:uid="{580FC55E-4EAE-4FC8-9DAF-372B36A13DBC}"/>
    <cellStyle name="Comma 13 2 2 3 2 3 2 3 2" xfId="51604" xr:uid="{09602037-589C-414B-ACBF-E68A3FDED9C7}"/>
    <cellStyle name="Comma 13 2 2 3 2 3 2 4" xfId="34900" xr:uid="{3DC37DC3-8AFB-4E5D-A8A2-3DA144D8992D}"/>
    <cellStyle name="Comma 13 2 2 3 2 3 3" xfId="13882" xr:uid="{87E19737-EA34-45BA-A76B-246F93BF03AB}"/>
    <cellStyle name="Comma 13 2 2 3 2 3 3 2" xfId="39024" xr:uid="{7CED7EEF-F2DB-4B0E-9103-FA58AF5A6BBA}"/>
    <cellStyle name="Comma 13 2 2 3 2 3 4" xfId="22238" xr:uid="{E24E41DE-ABD1-498D-94E8-C8C3F76FADC9}"/>
    <cellStyle name="Comma 13 2 2 3 2 3 4 2" xfId="47376" xr:uid="{0AED3FEE-7688-4ADC-B859-0F5A6B64BCEE}"/>
    <cellStyle name="Comma 13 2 2 3 2 3 5" xfId="30672" xr:uid="{1412C8A7-926F-43B7-9C6F-2B184B1AAEB1}"/>
    <cellStyle name="Comma 13 2 2 3 2 4" xfId="3595" xr:uid="{1AC55E3C-D823-41AE-B9DB-5FAB43464525}"/>
    <cellStyle name="Comma 13 2 2 3 2 4 2" xfId="8567" xr:uid="{31861A14-73B3-4115-9D65-4F689A063095}"/>
    <cellStyle name="Comma 13 2 2 3 2 4 2 2" xfId="16920" xr:uid="{9A2C047E-A2B8-4CA6-9EF5-AF6D357BD906}"/>
    <cellStyle name="Comma 13 2 2 3 2 4 2 2 2" xfId="42062" xr:uid="{F2B05D0D-792D-4488-90BA-1AA6C00DCAF1}"/>
    <cellStyle name="Comma 13 2 2 3 2 4 2 3" xfId="25276" xr:uid="{C6FD9012-1DFB-43D4-871E-7D49D2F0D7D5}"/>
    <cellStyle name="Comma 13 2 2 3 2 4 2 3 2" xfId="50414" xr:uid="{3C8C0081-B210-4053-B95C-0D78C87A731C}"/>
    <cellStyle name="Comma 13 2 2 3 2 4 2 4" xfId="33710" xr:uid="{848F8DB7-F776-49FB-88A1-50F1E8C71DB7}"/>
    <cellStyle name="Comma 13 2 2 3 2 4 3" xfId="12692" xr:uid="{F2D24391-D0ED-4652-B906-887AC49F174F}"/>
    <cellStyle name="Comma 13 2 2 3 2 4 3 2" xfId="37834" xr:uid="{E2459203-E671-40D5-A59F-2D5A72A1C1BB}"/>
    <cellStyle name="Comma 13 2 2 3 2 4 4" xfId="21048" xr:uid="{D873D060-A19B-4C10-9DAB-3E41651EBE94}"/>
    <cellStyle name="Comma 13 2 2 3 2 4 4 2" xfId="46186" xr:uid="{CB32612B-2CA2-4BF4-A161-AA83AFA3F76D}"/>
    <cellStyle name="Comma 13 2 2 3 2 4 5" xfId="29478" xr:uid="{81C52DF5-F3B4-4D35-A4D1-43011943A200}"/>
    <cellStyle name="Comma 13 2 2 3 2 5" xfId="7789" xr:uid="{5C206F98-9590-49D8-AD2D-B2EA76FC7502}"/>
    <cellStyle name="Comma 13 2 2 3 2 5 2" xfId="16142" xr:uid="{FEDF6422-E1C0-487B-8E07-321C9818E9BC}"/>
    <cellStyle name="Comma 13 2 2 3 2 5 2 2" xfId="41284" xr:uid="{A1350676-2632-4332-88E3-EE7B48FD2911}"/>
    <cellStyle name="Comma 13 2 2 3 2 5 3" xfId="24498" xr:uid="{01E8EA2B-0102-4350-8096-1C2FF3CCCF45}"/>
    <cellStyle name="Comma 13 2 2 3 2 5 3 2" xfId="49636" xr:uid="{71F91CD5-370A-4DE6-8ACE-AA4E5CDD1058}"/>
    <cellStyle name="Comma 13 2 2 3 2 5 4" xfId="32932" xr:uid="{FF3F84D3-77AF-4721-8FA1-6518562E49D2}"/>
    <cellStyle name="Comma 13 2 2 3 2 6" xfId="11914" xr:uid="{8AC90C6B-C738-4231-A359-4BD2F24128C2}"/>
    <cellStyle name="Comma 13 2 2 3 2 6 2" xfId="37056" xr:uid="{83A6B4C2-CF4B-4D10-9C33-EC0D984C9DCF}"/>
    <cellStyle name="Comma 13 2 2 3 2 7" xfId="20270" xr:uid="{9B440174-8B47-4900-A069-253890E30124}"/>
    <cellStyle name="Comma 13 2 2 3 2 7 2" xfId="45408" xr:uid="{F48F985D-AE33-4F85-9539-660C36C07F99}"/>
    <cellStyle name="Comma 13 2 2 3 2 8" xfId="28698" xr:uid="{686296E2-1954-4DEF-B1C4-3478F843EF9F}"/>
    <cellStyle name="Comma 13 2 2 3 2 9" xfId="54181" xr:uid="{76412AED-C1B8-453E-B3CC-354627632F4D}"/>
    <cellStyle name="Comma 13 2 2 3 3" xfId="6049" xr:uid="{3E97CBB5-EC4E-493C-BFBD-FFADF8E43E40}"/>
    <cellStyle name="Comma 13 2 2 3 3 2" xfId="10549" xr:uid="{95BEDC79-3279-4D33-990A-86B0F8C68090}"/>
    <cellStyle name="Comma 13 2 2 3 3 2 2" xfId="18902" xr:uid="{9AE951B4-A779-46A3-AD9C-0AC50F520682}"/>
    <cellStyle name="Comma 13 2 2 3 3 2 2 2" xfId="44044" xr:uid="{C03A2EE4-8A64-420E-AD80-EA16D44AD28B}"/>
    <cellStyle name="Comma 13 2 2 3 3 2 3" xfId="27258" xr:uid="{F9CB56D0-EE19-45DC-BFA8-E90B775F3BE0}"/>
    <cellStyle name="Comma 13 2 2 3 3 2 3 2" xfId="52396" xr:uid="{51480E76-5098-409D-86A1-A98E822E8B3F}"/>
    <cellStyle name="Comma 13 2 2 3 3 2 4" xfId="35692" xr:uid="{6DE8C09F-6F17-4C6F-A6AD-3DAA77571B7B}"/>
    <cellStyle name="Comma 13 2 2 3 3 3" xfId="14674" xr:uid="{E5BE7BDE-E4FC-4035-8A26-4456AE66F6D8}"/>
    <cellStyle name="Comma 13 2 2 3 3 3 2" xfId="39816" xr:uid="{17FE622E-5548-4E9B-88EB-BF20916D1E94}"/>
    <cellStyle name="Comma 13 2 2 3 3 4" xfId="23030" xr:uid="{C9AF99FE-87E2-41E9-9EAF-51D6B3DD2742}"/>
    <cellStyle name="Comma 13 2 2 3 3 4 2" xfId="48168" xr:uid="{0E313A2A-1356-4782-9C1A-DF2029BE5C97}"/>
    <cellStyle name="Comma 13 2 2 3 3 5" xfId="31464" xr:uid="{3CA1F6B1-106B-4FEB-ADA5-51E0206D361D}"/>
    <cellStyle name="Comma 13 2 2 3 4" xfId="6891" xr:uid="{21222689-2501-4869-B790-198FC5845277}"/>
    <cellStyle name="Comma 13 2 2 3 4 2" xfId="11187" xr:uid="{C2021601-1305-4527-A500-6ED4D6979387}"/>
    <cellStyle name="Comma 13 2 2 3 4 2 2" xfId="19540" xr:uid="{BF0E07C2-C24D-4BB4-8C67-A28E1057E207}"/>
    <cellStyle name="Comma 13 2 2 3 4 2 2 2" xfId="44682" xr:uid="{6159FCFC-DD2D-4B6B-95E9-418AD79088C1}"/>
    <cellStyle name="Comma 13 2 2 3 4 2 3" xfId="27896" xr:uid="{72CAC084-7DB9-4D65-852E-E2913D3FF7D2}"/>
    <cellStyle name="Comma 13 2 2 3 4 2 3 2" xfId="53034" xr:uid="{3BD63058-3EBE-4448-B2C4-91E6DC638D1D}"/>
    <cellStyle name="Comma 13 2 2 3 4 2 4" xfId="36330" xr:uid="{DFE712ED-76B7-4955-B395-94A68B40E9AF}"/>
    <cellStyle name="Comma 13 2 2 3 4 3" xfId="15312" xr:uid="{FC59B77A-B3E2-4773-8F55-8032C2124331}"/>
    <cellStyle name="Comma 13 2 2 3 4 3 2" xfId="40454" xr:uid="{AF31B473-1E33-4904-AC23-10F7BD877F04}"/>
    <cellStyle name="Comma 13 2 2 3 4 4" xfId="23668" xr:uid="{978E1A31-181B-43F4-BC6A-4DF6B79BB62A}"/>
    <cellStyle name="Comma 13 2 2 3 4 4 2" xfId="48806" xr:uid="{F89999A6-FD50-441F-AFD6-6476F01AFB7D}"/>
    <cellStyle name="Comma 13 2 2 3 4 5" xfId="32102" xr:uid="{262605E9-922A-43C1-8596-9DD3980B7DEE}"/>
    <cellStyle name="Comma 13 2 2 3 5" xfId="4660" xr:uid="{7218A542-08C2-4D26-B5D8-1F379C162E71}"/>
    <cellStyle name="Comma 13 2 2 3 5 2" xfId="9396" xr:uid="{8D6C6D2D-3627-40B4-9B99-C715943A9828}"/>
    <cellStyle name="Comma 13 2 2 3 5 2 2" xfId="17749" xr:uid="{01253F20-35BE-4945-95C3-4871F1393F55}"/>
    <cellStyle name="Comma 13 2 2 3 5 2 2 2" xfId="42891" xr:uid="{8ACDB5BE-A86D-49A9-B40A-E036C8840466}"/>
    <cellStyle name="Comma 13 2 2 3 5 2 3" xfId="26105" xr:uid="{A26AEEBA-8CAC-4579-9070-30EFAC2EBB8E}"/>
    <cellStyle name="Comma 13 2 2 3 5 2 3 2" xfId="51243" xr:uid="{CE208745-7D02-4234-9625-DF48238C9803}"/>
    <cellStyle name="Comma 13 2 2 3 5 2 4" xfId="34539" xr:uid="{C047CFFA-7F48-4AE3-9D08-40D4A53FD2FB}"/>
    <cellStyle name="Comma 13 2 2 3 5 3" xfId="13521" xr:uid="{4077ADF0-71CB-49AB-BF7D-D90341E5EDA2}"/>
    <cellStyle name="Comma 13 2 2 3 5 3 2" xfId="38663" xr:uid="{48A45A91-13D2-4774-9826-6E9B64B38659}"/>
    <cellStyle name="Comma 13 2 2 3 5 4" xfId="21877" xr:uid="{5D985993-0394-4464-90DC-CA53693A6B76}"/>
    <cellStyle name="Comma 13 2 2 3 5 4 2" xfId="47015" xr:uid="{D8C7252C-3EA2-40C8-9BC2-3D878EF97EA0}"/>
    <cellStyle name="Comma 13 2 2 3 5 5" xfId="30311" xr:uid="{D26D6DF4-E4AF-415B-B1B1-DDA9FA827940}"/>
    <cellStyle name="Comma 13 2 2 3 6" xfId="3177" xr:uid="{F674F53C-D343-40F6-94FE-D68074D53B0A}"/>
    <cellStyle name="Comma 13 2 2 3 6 2" xfId="8157" xr:uid="{A7B06509-7B6C-427F-A45C-7A934CEBEA1B}"/>
    <cellStyle name="Comma 13 2 2 3 6 2 2" xfId="16510" xr:uid="{457E6737-F66F-4ABE-AD00-4E82F043AA1A}"/>
    <cellStyle name="Comma 13 2 2 3 6 2 2 2" xfId="41652" xr:uid="{606E5FAB-922A-4820-A23B-F8651E6CA557}"/>
    <cellStyle name="Comma 13 2 2 3 6 2 3" xfId="24866" xr:uid="{ACEF0E55-B56B-4B7A-8300-CB49885D32A2}"/>
    <cellStyle name="Comma 13 2 2 3 6 2 3 2" xfId="50004" xr:uid="{D23DDFED-33C9-4753-8DC2-E50B098DBE18}"/>
    <cellStyle name="Comma 13 2 2 3 6 2 4" xfId="33300" xr:uid="{F0DF3EB7-448D-44B9-BFC2-398CA1C070F5}"/>
    <cellStyle name="Comma 13 2 2 3 6 3" xfId="12282" xr:uid="{F6BF32CF-B359-4C62-BDE3-72375FCD2EE6}"/>
    <cellStyle name="Comma 13 2 2 3 6 3 2" xfId="37424" xr:uid="{EC8106A3-CD26-4B98-B0E4-AB91468134B7}"/>
    <cellStyle name="Comma 13 2 2 3 6 4" xfId="20638" xr:uid="{17F049D9-1624-4670-BBAC-0008DB73D847}"/>
    <cellStyle name="Comma 13 2 2 3 6 4 2" xfId="45776" xr:uid="{93BF8C4D-8C53-4E92-A464-FE275E23C10E}"/>
    <cellStyle name="Comma 13 2 2 3 6 5" xfId="29068" xr:uid="{BFB5E5F9-1BB9-48B0-BA3D-7B11A5B508E2}"/>
    <cellStyle name="Comma 13 2 2 3 7" xfId="7341" xr:uid="{AC4D691E-D9B8-43D5-BBCD-88F893A13E8C}"/>
    <cellStyle name="Comma 13 2 2 3 7 2" xfId="15694" xr:uid="{ED5A0C50-F712-4305-BB85-34A09E53C878}"/>
    <cellStyle name="Comma 13 2 2 3 7 2 2" xfId="40836" xr:uid="{BC0B5203-E82D-4D49-B7C7-C6E4602CD9B5}"/>
    <cellStyle name="Comma 13 2 2 3 7 3" xfId="24050" xr:uid="{C33AF255-7634-4F5E-A74A-7E7889D8BE95}"/>
    <cellStyle name="Comma 13 2 2 3 7 3 2" xfId="49188" xr:uid="{73D7F671-79FF-4F11-9318-A8ADAF9EA14F}"/>
    <cellStyle name="Comma 13 2 2 3 7 4" xfId="32484" xr:uid="{DA42B7E3-77A8-4696-B3AC-62B557101123}"/>
    <cellStyle name="Comma 13 2 2 3 8" xfId="11466" xr:uid="{B89FC405-9D06-4032-A467-077E538C8B49}"/>
    <cellStyle name="Comma 13 2 2 3 8 2" xfId="36608" xr:uid="{CDF68405-84C8-45F4-ADCF-5BF77A9464A1}"/>
    <cellStyle name="Comma 13 2 2 3 9" xfId="19822" xr:uid="{7835C121-96DC-40F8-9263-E92A4D71631D}"/>
    <cellStyle name="Comma 13 2 2 3 9 2" xfId="44960" xr:uid="{C20F55A1-0322-4E37-B6A6-E393EB625355}"/>
    <cellStyle name="Comma 13 2 2 4" xfId="2341" xr:uid="{71654129-9ABB-45CB-AF11-85ECE8E911E3}"/>
    <cellStyle name="Comma 13 2 2 4 2" xfId="2851" xr:uid="{9EEFE0F6-3918-4286-9FD3-013CB84922B6}"/>
    <cellStyle name="Comma 13 2 2 4 2 2" xfId="6564" xr:uid="{707523F7-762A-4E4D-B3C4-C1DAF92E132F}"/>
    <cellStyle name="Comma 13 2 2 4 2 2 2" xfId="10993" xr:uid="{3DD03D63-0F58-4646-87DC-B7224EBF7DFE}"/>
    <cellStyle name="Comma 13 2 2 4 2 2 2 2" xfId="19346" xr:uid="{855292AA-AC9F-4C95-8413-3CB10B6D523E}"/>
    <cellStyle name="Comma 13 2 2 4 2 2 2 2 2" xfId="44488" xr:uid="{7B720338-2A81-45CE-B11A-BB0618D9DE24}"/>
    <cellStyle name="Comma 13 2 2 4 2 2 2 3" xfId="27702" xr:uid="{FB8BEFAE-5DC8-45B8-9F64-F0FFD7F250B5}"/>
    <cellStyle name="Comma 13 2 2 4 2 2 2 3 2" xfId="52840" xr:uid="{EBA1C992-46EE-479A-A5D7-CBFD2F8B7C0B}"/>
    <cellStyle name="Comma 13 2 2 4 2 2 2 4" xfId="36136" xr:uid="{8E8982AC-DF26-4028-B6CA-9B22BF2440EE}"/>
    <cellStyle name="Comma 13 2 2 4 2 2 3" xfId="15118" xr:uid="{B21231F7-5125-4786-B10D-978F3EAD44BE}"/>
    <cellStyle name="Comma 13 2 2 4 2 2 3 2" xfId="40260" xr:uid="{96284278-0C1F-4D85-9566-845F0D2A31E9}"/>
    <cellStyle name="Comma 13 2 2 4 2 2 4" xfId="23474" xr:uid="{4CA2630A-D42A-4A5C-A985-8E9A0553ABD7}"/>
    <cellStyle name="Comma 13 2 2 4 2 2 4 2" xfId="48612" xr:uid="{731E942C-812D-4D93-9F98-5661B15CABDD}"/>
    <cellStyle name="Comma 13 2 2 4 2 2 5" xfId="31908" xr:uid="{45DB12AB-33A8-4688-9316-E179AAC12F95}"/>
    <cellStyle name="Comma 13 2 2 4 2 3" xfId="3668" xr:uid="{B8D1504C-89B0-41B6-A2C8-B0F199EF95C1}"/>
    <cellStyle name="Comma 13 2 2 4 2 3 2" xfId="8639" xr:uid="{2DCF2C70-DE7C-4C6E-89F8-3F5AFC6F95D6}"/>
    <cellStyle name="Comma 13 2 2 4 2 3 2 2" xfId="16992" xr:uid="{CA6CB795-B761-4A3E-9486-D8191E0190C3}"/>
    <cellStyle name="Comma 13 2 2 4 2 3 2 2 2" xfId="42134" xr:uid="{DB58299D-3E8D-4E7B-9048-333E2EF68EBC}"/>
    <cellStyle name="Comma 13 2 2 4 2 3 2 3" xfId="25348" xr:uid="{2766A65A-0ACE-4FE3-B5CE-A6A513BFDA2C}"/>
    <cellStyle name="Comma 13 2 2 4 2 3 2 3 2" xfId="50486" xr:uid="{9485CE3F-6759-42B5-A208-EF7E3C92B717}"/>
    <cellStyle name="Comma 13 2 2 4 2 3 2 4" xfId="33782" xr:uid="{4F14C1A3-59CD-44A0-8A5D-C7F422BE6BF8}"/>
    <cellStyle name="Comma 13 2 2 4 2 3 3" xfId="12764" xr:uid="{9B3708AB-C04E-4484-824D-2F5B53F35CEA}"/>
    <cellStyle name="Comma 13 2 2 4 2 3 3 2" xfId="37906" xr:uid="{60A3861D-4A0F-4E47-A036-7085F5EDDB9C}"/>
    <cellStyle name="Comma 13 2 2 4 2 3 4" xfId="21120" xr:uid="{1CC237B1-37B5-4B02-A0CC-4535FA6C8692}"/>
    <cellStyle name="Comma 13 2 2 4 2 3 4 2" xfId="46258" xr:uid="{02BDA6AA-26CC-4BB4-A7B9-653AFC94C51D}"/>
    <cellStyle name="Comma 13 2 2 4 2 3 5" xfId="29550" xr:uid="{2D8D3B27-F9F0-45A2-87B7-02D0B0A2DFCC}"/>
    <cellStyle name="Comma 13 2 2 4 2 4" xfId="7861" xr:uid="{F8694485-0C26-4F81-8B45-EFA1C8C80794}"/>
    <cellStyle name="Comma 13 2 2 4 2 4 2" xfId="16214" xr:uid="{33A86478-14F5-4B18-AAC8-08834DFD4DBB}"/>
    <cellStyle name="Comma 13 2 2 4 2 4 2 2" xfId="41356" xr:uid="{05678D31-22DF-49D2-9DF9-33EB813440AD}"/>
    <cellStyle name="Comma 13 2 2 4 2 4 3" xfId="24570" xr:uid="{E3948752-8460-4E0D-92B7-B968E8848D24}"/>
    <cellStyle name="Comma 13 2 2 4 2 4 3 2" xfId="49708" xr:uid="{DB522625-2794-4F11-BA34-CB3A472FC2B0}"/>
    <cellStyle name="Comma 13 2 2 4 2 4 4" xfId="33004" xr:uid="{C508A4CC-A6DE-4625-9E92-22431396B212}"/>
    <cellStyle name="Comma 13 2 2 4 2 5" xfId="11986" xr:uid="{AC52F545-C031-42C2-B9D3-D7E3D2503043}"/>
    <cellStyle name="Comma 13 2 2 4 2 5 2" xfId="37128" xr:uid="{4AC0E307-D0C8-4203-A951-753C271E4320}"/>
    <cellStyle name="Comma 13 2 2 4 2 6" xfId="20342" xr:uid="{3452A69F-4033-4F4B-B211-5FE9D3D5A1CB}"/>
    <cellStyle name="Comma 13 2 2 4 2 6 2" xfId="45480" xr:uid="{98539AF3-911F-49B6-8CDA-C9294FD45E68}"/>
    <cellStyle name="Comma 13 2 2 4 2 7" xfId="28770" xr:uid="{CDDADA5F-161C-4787-BE47-94E5134499BB}"/>
    <cellStyle name="Comma 13 2 2 4 3" xfId="5261" xr:uid="{1E2DBB74-C780-42E6-B6E4-BE9AF3E13740}"/>
    <cellStyle name="Comma 13 2 2 4 3 2" xfId="9829" xr:uid="{725E46B9-D131-4B52-BC1E-C7762F34AA20}"/>
    <cellStyle name="Comma 13 2 2 4 3 2 2" xfId="18182" xr:uid="{006FE0E7-563A-4A10-AD19-E72ED5A440BB}"/>
    <cellStyle name="Comma 13 2 2 4 3 2 2 2" xfId="43324" xr:uid="{86E78049-6C14-41A7-84AD-6D3900A48837}"/>
    <cellStyle name="Comma 13 2 2 4 3 2 3" xfId="26538" xr:uid="{DDC70216-7D75-4D3B-8CFF-E399E21AE1DF}"/>
    <cellStyle name="Comma 13 2 2 4 3 2 3 2" xfId="51676" xr:uid="{F9E32AB6-50D9-4CED-8DE0-B3DF06926843}"/>
    <cellStyle name="Comma 13 2 2 4 3 2 4" xfId="34972" xr:uid="{B08A83DB-BBDA-4035-9D59-9DC8D699B8E9}"/>
    <cellStyle name="Comma 13 2 2 4 3 3" xfId="13954" xr:uid="{A0423F9C-A505-477A-8698-3ABB68556553}"/>
    <cellStyle name="Comma 13 2 2 4 3 3 2" xfId="39096" xr:uid="{DD6AD7D6-D288-4F40-BC7A-5441A1520025}"/>
    <cellStyle name="Comma 13 2 2 4 3 4" xfId="22310" xr:uid="{C737969A-4D10-4659-B1C6-CED22B43DFBD}"/>
    <cellStyle name="Comma 13 2 2 4 3 4 2" xfId="47448" xr:uid="{CC816495-5AF4-49D5-8D33-0D4ADDB2563D}"/>
    <cellStyle name="Comma 13 2 2 4 3 5" xfId="30744" xr:uid="{22E95248-5774-4782-A9F6-56D7CC086455}"/>
    <cellStyle name="Comma 13 2 2 4 4" xfId="3249" xr:uid="{7C6FB3F0-99D5-4DA7-93EF-4F9A50294B96}"/>
    <cellStyle name="Comma 13 2 2 4 4 2" xfId="8229" xr:uid="{A7F8FD9C-D3DF-4EB2-BD28-3559FBEBEFD4}"/>
    <cellStyle name="Comma 13 2 2 4 4 2 2" xfId="16582" xr:uid="{25AD0918-B432-4E8F-AFF7-776924C90437}"/>
    <cellStyle name="Comma 13 2 2 4 4 2 2 2" xfId="41724" xr:uid="{0541E37B-E71B-4ADC-B0F3-B593BE3AF960}"/>
    <cellStyle name="Comma 13 2 2 4 4 2 3" xfId="24938" xr:uid="{58DCCCDC-D5ED-4467-A0F2-717831B7DDA1}"/>
    <cellStyle name="Comma 13 2 2 4 4 2 3 2" xfId="50076" xr:uid="{0C8C9456-D80C-4A1A-8FAE-044FBA298458}"/>
    <cellStyle name="Comma 13 2 2 4 4 2 4" xfId="33372" xr:uid="{9315121F-C679-4D00-8D0E-A54DE73E2034}"/>
    <cellStyle name="Comma 13 2 2 4 4 3" xfId="12354" xr:uid="{BFA27268-4BEC-4AF8-BB16-161C4F1A3D8A}"/>
    <cellStyle name="Comma 13 2 2 4 4 3 2" xfId="37496" xr:uid="{EC1712E9-F04B-4577-ADCB-CA248490067B}"/>
    <cellStyle name="Comma 13 2 2 4 4 4" xfId="20710" xr:uid="{01DE7AC0-2C01-4622-9DAB-01AAA66ABB95}"/>
    <cellStyle name="Comma 13 2 2 4 4 4 2" xfId="45848" xr:uid="{F1588CE3-B5E2-4987-88AB-B6D6A9B9A292}"/>
    <cellStyle name="Comma 13 2 2 4 4 5" xfId="29140" xr:uid="{1604B30E-BA5A-406C-99D4-4EC84304F9D1}"/>
    <cellStyle name="Comma 13 2 2 4 5" xfId="7413" xr:uid="{CD10CB17-B4E5-4586-95FA-7FAE654BAA6F}"/>
    <cellStyle name="Comma 13 2 2 4 5 2" xfId="15766" xr:uid="{EB966D4F-3561-434D-8BE0-F31F60E7E476}"/>
    <cellStyle name="Comma 13 2 2 4 5 2 2" xfId="40908" xr:uid="{BBB5F9B7-4400-4555-9998-12F482BF82F7}"/>
    <cellStyle name="Comma 13 2 2 4 5 3" xfId="24122" xr:uid="{93610353-D749-4A64-82C3-1BEDAE9981C1}"/>
    <cellStyle name="Comma 13 2 2 4 5 3 2" xfId="49260" xr:uid="{40D936BE-956E-427F-AF92-DAA08C68AEEF}"/>
    <cellStyle name="Comma 13 2 2 4 5 4" xfId="32556" xr:uid="{3B1D435A-5F68-4D4F-8401-0312C0DD6E79}"/>
    <cellStyle name="Comma 13 2 2 4 6" xfId="11538" xr:uid="{4E777A21-7585-4985-8AF7-476B09693CE2}"/>
    <cellStyle name="Comma 13 2 2 4 6 2" xfId="36680" xr:uid="{CB0BED76-61BF-4890-BF04-DC206C31F646}"/>
    <cellStyle name="Comma 13 2 2 4 7" xfId="19894" xr:uid="{C31E8DCA-6B81-498C-9860-F262A7B323E5}"/>
    <cellStyle name="Comma 13 2 2 4 7 2" xfId="45032" xr:uid="{1D1986FA-F519-4620-AD72-BD2E4742D6EC}"/>
    <cellStyle name="Comma 13 2 2 4 8" xfId="28322" xr:uid="{546CEE9D-AB41-4F3E-96DF-F4F6815CFFEC}"/>
    <cellStyle name="Comma 13 2 2 4 9" xfId="53824" xr:uid="{D74867E2-853E-4A95-8205-EDAEC4670BF2}"/>
    <cellStyle name="Comma 13 2 2 5" xfId="2425" xr:uid="{6FFF78F0-AF8E-48D5-80A5-F494CEC521DE}"/>
    <cellStyle name="Comma 13 2 2 5 2" xfId="2923" xr:uid="{D6A425DA-F3D8-43D6-B12C-9133B25FFC14}"/>
    <cellStyle name="Comma 13 2 2 5 2 2" xfId="6633" xr:uid="{A436F421-9687-4D04-9EED-75FC565433C2}"/>
    <cellStyle name="Comma 13 2 2 5 2 2 2" xfId="11062" xr:uid="{F06320C8-34C4-4A70-A024-54755A7A1637}"/>
    <cellStyle name="Comma 13 2 2 5 2 2 2 2" xfId="19415" xr:uid="{D226C52C-E521-4089-85C3-C22ECF46C610}"/>
    <cellStyle name="Comma 13 2 2 5 2 2 2 2 2" xfId="44557" xr:uid="{7C490379-BCBA-4E4D-86F3-8C56B8C84408}"/>
    <cellStyle name="Comma 13 2 2 5 2 2 2 3" xfId="27771" xr:uid="{13DF1F7F-1809-4ABB-B063-A5CB25287493}"/>
    <cellStyle name="Comma 13 2 2 5 2 2 2 3 2" xfId="52909" xr:uid="{036E6423-61FA-4662-B08A-3B786BEE7972}"/>
    <cellStyle name="Comma 13 2 2 5 2 2 2 4" xfId="36205" xr:uid="{C3F6754B-A147-480F-802B-314B61F04482}"/>
    <cellStyle name="Comma 13 2 2 5 2 2 3" xfId="15187" xr:uid="{7AFB73B3-8F4F-4C8B-8260-BC65E8592C63}"/>
    <cellStyle name="Comma 13 2 2 5 2 2 3 2" xfId="40329" xr:uid="{F6719DF4-EC18-4FC5-8ADB-98100E842DEF}"/>
    <cellStyle name="Comma 13 2 2 5 2 2 4" xfId="23543" xr:uid="{49201AD3-D7A3-40BF-B4C2-F6A487A7D7D7}"/>
    <cellStyle name="Comma 13 2 2 5 2 2 4 2" xfId="48681" xr:uid="{91799299-C0D5-472D-9999-1006A0E7FC67}"/>
    <cellStyle name="Comma 13 2 2 5 2 2 5" xfId="31977" xr:uid="{5301E7C4-B0DF-4CF2-9421-CAF4CC6EBC38}"/>
    <cellStyle name="Comma 13 2 2 5 2 3" xfId="3737" xr:uid="{4EEA47CF-9718-4B22-BED7-BD821864B289}"/>
    <cellStyle name="Comma 13 2 2 5 2 3 2" xfId="8708" xr:uid="{6CDBC592-B362-4EE2-B875-0080CFE123F6}"/>
    <cellStyle name="Comma 13 2 2 5 2 3 2 2" xfId="17061" xr:uid="{DA2C4F48-A5F4-4BC6-88DC-671EF239B6B5}"/>
    <cellStyle name="Comma 13 2 2 5 2 3 2 2 2" xfId="42203" xr:uid="{98CBDF46-3641-42F6-BAAC-FBC83B11767F}"/>
    <cellStyle name="Comma 13 2 2 5 2 3 2 3" xfId="25417" xr:uid="{8C219B78-79F9-4216-A961-4D1D33BD0BAD}"/>
    <cellStyle name="Comma 13 2 2 5 2 3 2 3 2" xfId="50555" xr:uid="{BD9DF30F-C595-4861-81CE-D4EF3EDFE799}"/>
    <cellStyle name="Comma 13 2 2 5 2 3 2 4" xfId="33851" xr:uid="{294182A5-2523-4E8B-AD5A-0DEAFCEA45D3}"/>
    <cellStyle name="Comma 13 2 2 5 2 3 3" xfId="12833" xr:uid="{C0ACD708-A336-415A-A2AB-AF82AE0D925D}"/>
    <cellStyle name="Comma 13 2 2 5 2 3 3 2" xfId="37975" xr:uid="{032B3D8C-68DF-4E9B-8A64-9DF8592AEF19}"/>
    <cellStyle name="Comma 13 2 2 5 2 3 4" xfId="21189" xr:uid="{5C1138E0-5549-48A4-934B-AC117C0B17B5}"/>
    <cellStyle name="Comma 13 2 2 5 2 3 4 2" xfId="46327" xr:uid="{3D161901-DBC7-492B-BE2F-9C90140B4A6C}"/>
    <cellStyle name="Comma 13 2 2 5 2 3 5" xfId="29619" xr:uid="{D9D05B8A-8366-486D-BE89-B606E89920E8}"/>
    <cellStyle name="Comma 13 2 2 5 2 4" xfId="7930" xr:uid="{C40FCEF6-5BF7-4992-9CDA-48B6811EA5A3}"/>
    <cellStyle name="Comma 13 2 2 5 2 4 2" xfId="16283" xr:uid="{8F21E5AF-D57B-491B-8145-45234C78C149}"/>
    <cellStyle name="Comma 13 2 2 5 2 4 2 2" xfId="41425" xr:uid="{41A52A0A-9A22-4D94-8488-99CB1FF9C9EF}"/>
    <cellStyle name="Comma 13 2 2 5 2 4 3" xfId="24639" xr:uid="{023C80B0-B0F6-4C5A-8291-DA1E7BB16A63}"/>
    <cellStyle name="Comma 13 2 2 5 2 4 3 2" xfId="49777" xr:uid="{5C76E0FA-8714-4217-AD68-F9C265447A41}"/>
    <cellStyle name="Comma 13 2 2 5 2 4 4" xfId="33073" xr:uid="{15497A8A-2BFF-4EF8-A948-CE310550EC55}"/>
    <cellStyle name="Comma 13 2 2 5 2 5" xfId="12055" xr:uid="{F7EF16A2-3902-4A05-B6A8-D6D676AC17B0}"/>
    <cellStyle name="Comma 13 2 2 5 2 5 2" xfId="37197" xr:uid="{504524C6-E3A6-4FBC-98FF-6F6F576C18C0}"/>
    <cellStyle name="Comma 13 2 2 5 2 6" xfId="20411" xr:uid="{3A6E5357-4582-41C1-8C45-BEE1B98A1D2A}"/>
    <cellStyle name="Comma 13 2 2 5 2 6 2" xfId="45549" xr:uid="{A2A70900-769D-4AFF-9AB9-632B4AE75E08}"/>
    <cellStyle name="Comma 13 2 2 5 2 7" xfId="28839" xr:uid="{1BF7E542-3BFC-4962-8EB6-C4FFF0DA5D74}"/>
    <cellStyle name="Comma 13 2 2 5 3" xfId="5333" xr:uid="{80912603-C2F2-4ADD-AD4C-1FF96CC0720A}"/>
    <cellStyle name="Comma 13 2 2 5 3 2" xfId="9898" xr:uid="{68C021DD-89B1-4412-8AA2-55EA2F25670C}"/>
    <cellStyle name="Comma 13 2 2 5 3 2 2" xfId="18251" xr:uid="{37CAF6CE-EFF4-4D99-9ACE-F7961864EEE8}"/>
    <cellStyle name="Comma 13 2 2 5 3 2 2 2" xfId="43393" xr:uid="{671D34CB-2B67-43C7-8F20-365722988EFB}"/>
    <cellStyle name="Comma 13 2 2 5 3 2 3" xfId="26607" xr:uid="{3ABD5D04-2554-4744-A31E-DB7EF14F451E}"/>
    <cellStyle name="Comma 13 2 2 5 3 2 3 2" xfId="51745" xr:uid="{71A59B76-F39B-47B4-8B5A-D6B55BF37794}"/>
    <cellStyle name="Comma 13 2 2 5 3 2 4" xfId="35041" xr:uid="{CFAF6DAA-3FD0-4082-9605-CB0069B50485}"/>
    <cellStyle name="Comma 13 2 2 5 3 3" xfId="14023" xr:uid="{AA7ADA97-EA49-4910-AB86-3FACF05EE7BA}"/>
    <cellStyle name="Comma 13 2 2 5 3 3 2" xfId="39165" xr:uid="{19198A41-C231-4F6B-9D8B-F0687C07ABFC}"/>
    <cellStyle name="Comma 13 2 2 5 3 4" xfId="22379" xr:uid="{254BCF77-DBC3-4378-9017-C17C79BC9505}"/>
    <cellStyle name="Comma 13 2 2 5 3 4 2" xfId="47517" xr:uid="{7BBF56FE-9F80-47EC-8AC1-CAC4C469E6F2}"/>
    <cellStyle name="Comma 13 2 2 5 3 5" xfId="30813" xr:uid="{07E6C441-2DB5-4FC1-870F-90C8D9034A7F}"/>
    <cellStyle name="Comma 13 2 2 5 4" xfId="3318" xr:uid="{6F65F4FF-7CFF-4802-8FF0-E61D6FDE3A83}"/>
    <cellStyle name="Comma 13 2 2 5 4 2" xfId="8298" xr:uid="{A0EAED1F-443E-4E16-B0FB-060BE95AB0F2}"/>
    <cellStyle name="Comma 13 2 2 5 4 2 2" xfId="16651" xr:uid="{A1963D5A-38AC-442C-A511-A08CD3B7845F}"/>
    <cellStyle name="Comma 13 2 2 5 4 2 2 2" xfId="41793" xr:uid="{921AAC4C-CF1E-46DF-AB1F-4B7FA2B4FD0B}"/>
    <cellStyle name="Comma 13 2 2 5 4 2 3" xfId="25007" xr:uid="{17215B54-00F5-4DA6-BCB0-F1D9CF11FF3E}"/>
    <cellStyle name="Comma 13 2 2 5 4 2 3 2" xfId="50145" xr:uid="{47BBF76D-B8B7-4A3F-94E3-06DADBC344EB}"/>
    <cellStyle name="Comma 13 2 2 5 4 2 4" xfId="33441" xr:uid="{4B4910E3-0D8C-477D-B49B-671938DC0F56}"/>
    <cellStyle name="Comma 13 2 2 5 4 3" xfId="12423" xr:uid="{A6B49571-FD3B-437E-B72E-20D908C7EE5C}"/>
    <cellStyle name="Comma 13 2 2 5 4 3 2" xfId="37565" xr:uid="{B91E6550-4099-45DC-9B29-30FB265ECFA4}"/>
    <cellStyle name="Comma 13 2 2 5 4 4" xfId="20779" xr:uid="{7CDCEE73-FAD5-42B9-85F6-E6746627DE37}"/>
    <cellStyle name="Comma 13 2 2 5 4 4 2" xfId="45917" xr:uid="{CD53B901-62D4-4DA6-BA5D-9BD91CA59B44}"/>
    <cellStyle name="Comma 13 2 2 5 4 5" xfId="29209" xr:uid="{907DEF54-7679-4AAC-ABFB-1F259F54F7C1}"/>
    <cellStyle name="Comma 13 2 2 5 5" xfId="7482" xr:uid="{89855A21-E4F0-4B2F-8EA1-2DF940463998}"/>
    <cellStyle name="Comma 13 2 2 5 5 2" xfId="15835" xr:uid="{B671E427-ACAF-4EE9-A7C7-13C4978354F6}"/>
    <cellStyle name="Comma 13 2 2 5 5 2 2" xfId="40977" xr:uid="{D53BC8AA-23D4-4373-A5D7-EEA9D43A46F6}"/>
    <cellStyle name="Comma 13 2 2 5 5 3" xfId="24191" xr:uid="{4235BACB-E6D5-4D69-9FE9-CADA1641751C}"/>
    <cellStyle name="Comma 13 2 2 5 5 3 2" xfId="49329" xr:uid="{95072555-483A-4151-87E1-1E6E0012D3D4}"/>
    <cellStyle name="Comma 13 2 2 5 5 4" xfId="32625" xr:uid="{0C5F8786-B599-483B-833D-4E1A0882EC95}"/>
    <cellStyle name="Comma 13 2 2 5 6" xfId="11607" xr:uid="{26000E23-233E-47B7-BA1A-71AD29CFB519}"/>
    <cellStyle name="Comma 13 2 2 5 6 2" xfId="36749" xr:uid="{EA4B2D73-A9F6-43C6-AAB9-3EB012955CB2}"/>
    <cellStyle name="Comma 13 2 2 5 7" xfId="19963" xr:uid="{5445AE55-F2F1-4BE5-8D08-9D45519C6F61}"/>
    <cellStyle name="Comma 13 2 2 5 7 2" xfId="45101" xr:uid="{A72C6DF2-7A4B-41A7-B60E-42A473CA5BC4}"/>
    <cellStyle name="Comma 13 2 2 5 8" xfId="28391" xr:uid="{F583D4D8-43F4-461C-A684-88BD3CCE0CF9}"/>
    <cellStyle name="Comma 13 2 2 6" xfId="2031" xr:uid="{F4AB7C4A-2C78-4365-BF27-AE50E8D700C5}"/>
    <cellStyle name="Comma 13 2 2 6 2" xfId="2676" xr:uid="{585E5D74-37EF-4CB1-8A7D-09EAA801BAC0}"/>
    <cellStyle name="Comma 13 2 2 6 2 2" xfId="6381" xr:uid="{7D644EB5-BF54-4BE8-9AD2-85FAED57659A}"/>
    <cellStyle name="Comma 13 2 2 6 2 2 2" xfId="10818" xr:uid="{8700E367-F5AA-455B-AC4B-B52BDB4CA519}"/>
    <cellStyle name="Comma 13 2 2 6 2 2 2 2" xfId="19171" xr:uid="{51AE9B49-3AD6-4271-9E43-257400B9EE86}"/>
    <cellStyle name="Comma 13 2 2 6 2 2 2 2 2" xfId="44313" xr:uid="{F7C2C5A9-6C1F-49F1-929F-9A83C9323E1D}"/>
    <cellStyle name="Comma 13 2 2 6 2 2 2 3" xfId="27527" xr:uid="{6BAF7459-A4C7-4316-A504-0D5E6DFAA258}"/>
    <cellStyle name="Comma 13 2 2 6 2 2 2 3 2" xfId="52665" xr:uid="{7DDC21D0-3799-4A1F-A4F9-B144FEBB10D1}"/>
    <cellStyle name="Comma 13 2 2 6 2 2 2 4" xfId="35961" xr:uid="{BFE6DBE7-FAD2-4D49-B4A9-3FABBE504AF5}"/>
    <cellStyle name="Comma 13 2 2 6 2 2 3" xfId="14943" xr:uid="{500A5DA1-B1F6-4F7D-8331-904B3ED619B6}"/>
    <cellStyle name="Comma 13 2 2 6 2 2 3 2" xfId="40085" xr:uid="{29FCD01B-A3F0-4233-B35D-BA2D57DD58BE}"/>
    <cellStyle name="Comma 13 2 2 6 2 2 4" xfId="23299" xr:uid="{43CFFB8E-06CE-4D99-A0C6-D9B5944E2B7B}"/>
    <cellStyle name="Comma 13 2 2 6 2 2 4 2" xfId="48437" xr:uid="{E3F61D61-86D9-476C-A01A-70F956CF3110}"/>
    <cellStyle name="Comma 13 2 2 6 2 2 5" xfId="31733" xr:uid="{05751807-C7EA-4D90-9AE4-490910F2F83B}"/>
    <cellStyle name="Comma 13 2 2 6 2 3" xfId="7687" xr:uid="{4EDCB2EB-896D-41C8-BAD2-576E4B95E6A6}"/>
    <cellStyle name="Comma 13 2 2 6 2 3 2" xfId="16040" xr:uid="{1E821BBA-8C2C-4615-8C11-6C79F7A82B47}"/>
    <cellStyle name="Comma 13 2 2 6 2 3 2 2" xfId="41182" xr:uid="{7EF200D9-0EBF-466E-9CE7-DF7810640B46}"/>
    <cellStyle name="Comma 13 2 2 6 2 3 3" xfId="24396" xr:uid="{81289F3D-2529-4D3C-BCCB-135A611399CF}"/>
    <cellStyle name="Comma 13 2 2 6 2 3 3 2" xfId="49534" xr:uid="{12849298-AC1B-4E6D-862C-25568039020B}"/>
    <cellStyle name="Comma 13 2 2 6 2 3 4" xfId="32830" xr:uid="{FF79AB14-62A5-45A9-86B1-F69F96A1E790}"/>
    <cellStyle name="Comma 13 2 2 6 2 4" xfId="11812" xr:uid="{12633BDE-1B0F-4CE5-B41D-B7C0E58C4BA5}"/>
    <cellStyle name="Comma 13 2 2 6 2 4 2" xfId="36954" xr:uid="{07DBDB46-01D1-4C3A-A67D-11A2CD37E59A}"/>
    <cellStyle name="Comma 13 2 2 6 2 5" xfId="20168" xr:uid="{8956A338-AA4E-4885-8C86-795D0A7F1340}"/>
    <cellStyle name="Comma 13 2 2 6 2 5 2" xfId="45306" xr:uid="{216A4E17-4597-40F6-840E-E454A809BAAA}"/>
    <cellStyle name="Comma 13 2 2 6 2 6" xfId="28596" xr:uid="{AC4AB69A-F126-43C5-B2D0-E0834FF1B768}"/>
    <cellStyle name="Comma 13 2 2 6 3" xfId="5077" xr:uid="{A606671C-89D9-4716-816A-84C5D23E8220}"/>
    <cellStyle name="Comma 13 2 2 6 3 2" xfId="9655" xr:uid="{B3C6792B-49DD-40B5-9E6F-E5082FEEA175}"/>
    <cellStyle name="Comma 13 2 2 6 3 2 2" xfId="18008" xr:uid="{B38D6D52-B192-4F83-9B3C-8435390BAE16}"/>
    <cellStyle name="Comma 13 2 2 6 3 2 2 2" xfId="43150" xr:uid="{CF3342A0-4EE8-4A27-9060-A82E09F22576}"/>
    <cellStyle name="Comma 13 2 2 6 3 2 3" xfId="26364" xr:uid="{AAA59A67-08D3-4107-AFA4-62089A293448}"/>
    <cellStyle name="Comma 13 2 2 6 3 2 3 2" xfId="51502" xr:uid="{0C6C0B76-882C-43D4-B123-ADC938BC7CD7}"/>
    <cellStyle name="Comma 13 2 2 6 3 2 4" xfId="34798" xr:uid="{64722515-E1D8-4823-8A18-F69DBDED3A58}"/>
    <cellStyle name="Comma 13 2 2 6 3 3" xfId="13780" xr:uid="{0F97C65A-0C6A-4E82-A43C-72C6FE724AE4}"/>
    <cellStyle name="Comma 13 2 2 6 3 3 2" xfId="38922" xr:uid="{7C375934-9785-419A-8F86-7558630BE1BE}"/>
    <cellStyle name="Comma 13 2 2 6 3 4" xfId="22136" xr:uid="{CA2A2953-E469-41D3-93E0-990D2957022E}"/>
    <cellStyle name="Comma 13 2 2 6 3 4 2" xfId="47274" xr:uid="{42EAA311-0332-4BB1-8A7D-90B0AB9680B8}"/>
    <cellStyle name="Comma 13 2 2 6 3 5" xfId="30570" xr:uid="{8AB24A96-B740-46F9-94AC-861D3F602BC8}"/>
    <cellStyle name="Comma 13 2 2 6 4" xfId="3490" xr:uid="{C9EAF342-ED5A-472F-9C68-C49B32107D1D}"/>
    <cellStyle name="Comma 13 2 2 6 4 2" xfId="8465" xr:uid="{7DC6CB1E-A1FB-4013-8351-1CF8C74D7315}"/>
    <cellStyle name="Comma 13 2 2 6 4 2 2" xfId="16818" xr:uid="{97EC8422-6A2B-4A30-ADC5-27A0D8C0B510}"/>
    <cellStyle name="Comma 13 2 2 6 4 2 2 2" xfId="41960" xr:uid="{E2050850-2D73-43FD-BC6D-7AE771857789}"/>
    <cellStyle name="Comma 13 2 2 6 4 2 3" xfId="25174" xr:uid="{DBB3B52E-1ED0-4CBD-8EB8-AC9CC919E737}"/>
    <cellStyle name="Comma 13 2 2 6 4 2 3 2" xfId="50312" xr:uid="{0038AAF7-01AD-4C31-B1D4-E48D57658E25}"/>
    <cellStyle name="Comma 13 2 2 6 4 2 4" xfId="33608" xr:uid="{3E10038F-18A1-43F1-98C7-9E7EE191ABAA}"/>
    <cellStyle name="Comma 13 2 2 6 4 3" xfId="12590" xr:uid="{E6582EEF-03E5-4D12-B51D-2CCF9B0944C5}"/>
    <cellStyle name="Comma 13 2 2 6 4 3 2" xfId="37732" xr:uid="{3F03846E-8F9C-4DA6-B886-14CA94DEB621}"/>
    <cellStyle name="Comma 13 2 2 6 4 4" xfId="20946" xr:uid="{2F55AC08-81FF-48C2-A36F-500192E8A473}"/>
    <cellStyle name="Comma 13 2 2 6 4 4 2" xfId="46084" xr:uid="{2B88783E-D3EB-4C35-BD9B-0744F2DB93F5}"/>
    <cellStyle name="Comma 13 2 2 6 4 5" xfId="29376" xr:uid="{C5A7F538-A4C4-4D0C-BFF3-8013FFC3DB3F}"/>
    <cellStyle name="Comma 13 2 2 6 5" xfId="7239" xr:uid="{CDBDEF1B-FE43-4D3A-BD2D-7985A1AF678C}"/>
    <cellStyle name="Comma 13 2 2 6 5 2" xfId="15592" xr:uid="{414A7825-A1AF-4158-A571-722F0EC2F233}"/>
    <cellStyle name="Comma 13 2 2 6 5 2 2" xfId="40734" xr:uid="{33216EFA-E8B3-4169-80BF-892E77C8797E}"/>
    <cellStyle name="Comma 13 2 2 6 5 3" xfId="23948" xr:uid="{AC24216E-13DB-4C87-90F8-22AF9D108849}"/>
    <cellStyle name="Comma 13 2 2 6 5 3 2" xfId="49086" xr:uid="{32DBBC95-AD62-486F-8159-DDEB00BBF110}"/>
    <cellStyle name="Comma 13 2 2 6 5 4" xfId="32382" xr:uid="{3F958F44-D2BC-4E4B-B3B5-751C5E80A15C}"/>
    <cellStyle name="Comma 13 2 2 6 6" xfId="11364" xr:uid="{10ED2B68-4DCC-45D0-B13E-E0307A5C2B5C}"/>
    <cellStyle name="Comma 13 2 2 6 6 2" xfId="36506" xr:uid="{589D80AD-168B-4023-9FCD-AA886BD135D3}"/>
    <cellStyle name="Comma 13 2 2 6 7" xfId="19720" xr:uid="{E98C42DE-F44A-4028-88CD-554EC5DCB6EA}"/>
    <cellStyle name="Comma 13 2 2 6 7 2" xfId="44858" xr:uid="{1DC5C148-55D9-445D-83CE-D31A46CF109A}"/>
    <cellStyle name="Comma 13 2 2 6 8" xfId="28148" xr:uid="{665E4260-DA27-406B-94D6-3C9347EAFDE8}"/>
    <cellStyle name="Comma 13 2 2 7" xfId="2570" xr:uid="{278B0911-1FC2-49DA-A4C7-FEF0191D566B}"/>
    <cellStyle name="Comma 13 2 2 7 2" xfId="6211" xr:uid="{C7226343-ACBD-4681-82AB-954577D40C59}"/>
    <cellStyle name="Comma 13 2 2 7 2 2" xfId="10710" xr:uid="{842DFD97-A270-4538-A5AF-03EC42CFC317}"/>
    <cellStyle name="Comma 13 2 2 7 2 2 2" xfId="19063" xr:uid="{797E69CC-E248-40E4-9507-49D7A22AB0A8}"/>
    <cellStyle name="Comma 13 2 2 7 2 2 2 2" xfId="44205" xr:uid="{AB20A783-E226-4CC8-8D1B-9639DE8E43C9}"/>
    <cellStyle name="Comma 13 2 2 7 2 2 3" xfId="27419" xr:uid="{6CA015EE-6A83-4E99-9D3F-76E9A4EEE5C0}"/>
    <cellStyle name="Comma 13 2 2 7 2 2 3 2" xfId="52557" xr:uid="{5B100B70-A5E4-4E02-9D68-DD995B9529ED}"/>
    <cellStyle name="Comma 13 2 2 7 2 2 4" xfId="35853" xr:uid="{1821EF40-FEC0-4768-8F64-703BA50A2FD1}"/>
    <cellStyle name="Comma 13 2 2 7 2 3" xfId="14835" xr:uid="{AE8FAD81-C6CA-4F49-AF46-02323DA7E1F6}"/>
    <cellStyle name="Comma 13 2 2 7 2 3 2" xfId="39977" xr:uid="{85CA7C65-F83E-4DCF-9608-7D3147948515}"/>
    <cellStyle name="Comma 13 2 2 7 2 4" xfId="23191" xr:uid="{D0A57A17-A97F-49FF-A06C-709FE443D33A}"/>
    <cellStyle name="Comma 13 2 2 7 2 4 2" xfId="48329" xr:uid="{8738CD15-7A4A-4822-BFD0-059709373B54}"/>
    <cellStyle name="Comma 13 2 2 7 2 5" xfId="31625" xr:uid="{A47B804B-70C7-4EFB-882A-D0C0720E9A07}"/>
    <cellStyle name="Comma 13 2 2 7 3" xfId="4881" xr:uid="{CEE1CE30-FD50-43D4-81FC-6DDF15F48E60}"/>
    <cellStyle name="Comma 13 2 2 7 3 2" xfId="9557" xr:uid="{DE8CB2AC-890A-4A92-80B7-BBB65E4702C9}"/>
    <cellStyle name="Comma 13 2 2 7 3 2 2" xfId="17910" xr:uid="{4EA2C453-A43F-43F5-991A-9DEF7AC72CD0}"/>
    <cellStyle name="Comma 13 2 2 7 3 2 2 2" xfId="43052" xr:uid="{CE66195C-B839-43C8-A8B6-139EC7DF3263}"/>
    <cellStyle name="Comma 13 2 2 7 3 2 3" xfId="26266" xr:uid="{AB4270E5-FFE7-4182-8BBC-168B4B08EB53}"/>
    <cellStyle name="Comma 13 2 2 7 3 2 3 2" xfId="51404" xr:uid="{4A5C8F51-F535-43E8-B53D-064945E65E9D}"/>
    <cellStyle name="Comma 13 2 2 7 3 2 4" xfId="34700" xr:uid="{B00DA507-3CF7-4A6C-A8C9-72D226410457}"/>
    <cellStyle name="Comma 13 2 2 7 3 3" xfId="13682" xr:uid="{3B2A9BD1-74C6-443A-A5C4-54D99EC2303B}"/>
    <cellStyle name="Comma 13 2 2 7 3 3 2" xfId="38824" xr:uid="{6B9419E4-32A7-4648-81F8-DE4A3EF829CD}"/>
    <cellStyle name="Comma 13 2 2 7 3 4" xfId="22038" xr:uid="{F7AF6DD5-91AA-47FD-8D50-1CD81F5FF9A6}"/>
    <cellStyle name="Comma 13 2 2 7 3 4 2" xfId="47176" xr:uid="{17BE756A-E08D-4586-B769-59FB54EE2C82}"/>
    <cellStyle name="Comma 13 2 2 7 3 5" xfId="30472" xr:uid="{97ADDE4E-03D9-43C6-A2CA-8D7EAA40BD5D}"/>
    <cellStyle name="Comma 13 2 2 7 4" xfId="3389" xr:uid="{9ABC9623-D16A-40A5-A971-B46E51AED54A}"/>
    <cellStyle name="Comma 13 2 2 7 4 2" xfId="8367" xr:uid="{251C2B71-1692-4C0A-BC9E-F765772ECB87}"/>
    <cellStyle name="Comma 13 2 2 7 4 2 2" xfId="16720" xr:uid="{535232BB-2EC3-4BEE-9F8E-8B4E5F4BA244}"/>
    <cellStyle name="Comma 13 2 2 7 4 2 2 2" xfId="41862" xr:uid="{A92ED593-A11D-4FA8-A1DE-038EB8EA1C44}"/>
    <cellStyle name="Comma 13 2 2 7 4 2 3" xfId="25076" xr:uid="{AC9D9567-1C8B-407C-BB1A-194975B1DE62}"/>
    <cellStyle name="Comma 13 2 2 7 4 2 3 2" xfId="50214" xr:uid="{6A1B488D-A240-437B-82B7-ADE3196A70D3}"/>
    <cellStyle name="Comma 13 2 2 7 4 2 4" xfId="33510" xr:uid="{8DB717A5-1440-4F1B-97CF-12EB54C7EF09}"/>
    <cellStyle name="Comma 13 2 2 7 4 3" xfId="12492" xr:uid="{A792F20F-D89E-469C-AF12-ECF66421867B}"/>
    <cellStyle name="Comma 13 2 2 7 4 3 2" xfId="37634" xr:uid="{657ADCCD-893F-405C-B730-AC1170876F9B}"/>
    <cellStyle name="Comma 13 2 2 7 4 4" xfId="20848" xr:uid="{6EA0D9E5-474B-4CEC-B4B7-0ABD688D699F}"/>
    <cellStyle name="Comma 13 2 2 7 4 4 2" xfId="45986" xr:uid="{D6580C5B-965D-43CB-AE92-B6FAC5AA7AF5}"/>
    <cellStyle name="Comma 13 2 2 7 4 5" xfId="29278" xr:uid="{C2EC0B18-2FFC-4440-A3B9-8C0EAC5D9C5D}"/>
    <cellStyle name="Comma 13 2 2 7 5" xfId="7589" xr:uid="{1BE2FE6D-E746-48FF-9FAB-FF20BE8A2777}"/>
    <cellStyle name="Comma 13 2 2 7 5 2" xfId="15942" xr:uid="{6D89F52A-DC81-4413-BFC0-863BF5D9B96F}"/>
    <cellStyle name="Comma 13 2 2 7 5 2 2" xfId="41084" xr:uid="{D7DDC111-B291-4D83-A03E-75A32AE4035C}"/>
    <cellStyle name="Comma 13 2 2 7 5 3" xfId="24298" xr:uid="{FC0FF1B6-0848-4842-80DC-7BE93F7B66A8}"/>
    <cellStyle name="Comma 13 2 2 7 5 3 2" xfId="49436" xr:uid="{237DC3A7-A84A-4BD0-9CFE-46F2F6900FC8}"/>
    <cellStyle name="Comma 13 2 2 7 5 4" xfId="32732" xr:uid="{E802CC11-5675-49D3-9163-63CDD838E978}"/>
    <cellStyle name="Comma 13 2 2 7 6" xfId="11714" xr:uid="{48B26B7C-C52D-4FEA-842E-B1097C30C640}"/>
    <cellStyle name="Comma 13 2 2 7 6 2" xfId="36856" xr:uid="{71DE809C-BE5C-4145-9790-304F49AC472C}"/>
    <cellStyle name="Comma 13 2 2 7 7" xfId="20070" xr:uid="{E10EEE46-AD0F-4882-B2AA-0A787D68CCA8}"/>
    <cellStyle name="Comma 13 2 2 7 7 2" xfId="45208" xr:uid="{CAE1B16C-1C91-4CE2-892F-DF8A6B8A9767}"/>
    <cellStyle name="Comma 13 2 2 7 8" xfId="28498" xr:uid="{7C237F54-4FB4-4286-B4A3-DF1B1D0F3C1D}"/>
    <cellStyle name="Comma 13 2 2 8" xfId="3781" xr:uid="{16A2846D-F6FC-4F33-ADAD-C0001CA7FBF7}"/>
    <cellStyle name="Comma 13 2 2 8 2" xfId="6926" xr:uid="{6D1E23A5-C796-4D57-A0A9-7A5AB33F8E22}"/>
    <cellStyle name="Comma 13 2 2 8 2 2" xfId="11206" xr:uid="{09D25BD0-EA65-481B-ABCC-AB42EC55EB12}"/>
    <cellStyle name="Comma 13 2 2 8 2 2 2" xfId="19559" xr:uid="{384D0700-8D8F-4440-9348-84E766A5474F}"/>
    <cellStyle name="Comma 13 2 2 8 2 2 2 2" xfId="44701" xr:uid="{9D54D935-5989-4CED-B6B9-2E3A785DB783}"/>
    <cellStyle name="Comma 13 2 2 8 2 2 3" xfId="27915" xr:uid="{6C452043-0AB2-40A8-A828-2E125381681E}"/>
    <cellStyle name="Comma 13 2 2 8 2 2 3 2" xfId="53053" xr:uid="{4E9B6235-DC50-4354-BE21-1E616F76F4E9}"/>
    <cellStyle name="Comma 13 2 2 8 2 2 4" xfId="36349" xr:uid="{23D78BE8-66CC-45B5-B36E-0C39FB0386DA}"/>
    <cellStyle name="Comma 13 2 2 8 2 3" xfId="15331" xr:uid="{EA412842-9CE3-4EA2-B68F-ED94347BE0AB}"/>
    <cellStyle name="Comma 13 2 2 8 2 3 2" xfId="40473" xr:uid="{CAB8581E-8EBF-4398-A535-5CA5FBD6B8C2}"/>
    <cellStyle name="Comma 13 2 2 8 2 4" xfId="23687" xr:uid="{F8C02A05-3822-4785-A9FA-04C4E6D9CC81}"/>
    <cellStyle name="Comma 13 2 2 8 2 4 2" xfId="48825" xr:uid="{BDC2070F-7E3D-46CA-99A3-BB36077ED9A0}"/>
    <cellStyle name="Comma 13 2 2 8 2 5" xfId="32121" xr:uid="{745FDF0B-BD06-4C58-8046-A6BA937AB0E2}"/>
    <cellStyle name="Comma 13 2 2 8 3" xfId="6702" xr:uid="{4732263C-5496-4E7E-A39D-2D7A267A007D}"/>
    <cellStyle name="Comma 13 2 2 8 3 2" xfId="11094" xr:uid="{056D9DFC-2B1B-4A3C-AEF2-BCB921A4A2CF}"/>
    <cellStyle name="Comma 13 2 2 8 3 2 2" xfId="19447" xr:uid="{084CB746-5E16-4F03-9FAE-DD99EFD14E01}"/>
    <cellStyle name="Comma 13 2 2 8 3 2 2 2" xfId="44589" xr:uid="{4464C4A6-18D8-409B-9EF8-D557FAB4B067}"/>
    <cellStyle name="Comma 13 2 2 8 3 2 3" xfId="27803" xr:uid="{AEE0A8F6-FE29-492E-9F51-36C46DB9674A}"/>
    <cellStyle name="Comma 13 2 2 8 3 2 3 2" xfId="52941" xr:uid="{8F2B2A76-D331-4471-8615-67C75229CD84}"/>
    <cellStyle name="Comma 13 2 2 8 3 2 4" xfId="36237" xr:uid="{3596B43E-6630-4B20-991C-6BA081D0B5D6}"/>
    <cellStyle name="Comma 13 2 2 8 3 3" xfId="15219" xr:uid="{73E906F5-704C-4E1C-A3B7-883B46B22B62}"/>
    <cellStyle name="Comma 13 2 2 8 3 3 2" xfId="40361" xr:uid="{C47E7A11-1DBA-4DB7-A015-459086EA15BC}"/>
    <cellStyle name="Comma 13 2 2 8 3 4" xfId="23575" xr:uid="{FDEF9B6E-7C34-4CFA-809B-0B6D8E36F6C3}"/>
    <cellStyle name="Comma 13 2 2 8 3 4 2" xfId="48713" xr:uid="{00291BB6-775C-43D4-89F5-6BB1E8CBA87F}"/>
    <cellStyle name="Comma 13 2 2 8 3 5" xfId="32009" xr:uid="{610FD55D-AF45-45BE-A9FE-9251E3CCA2B8}"/>
    <cellStyle name="Comma 13 2 2 8 4" xfId="5719" xr:uid="{40416088-602F-4833-A1B7-1ADDD65C5709}"/>
    <cellStyle name="Comma 13 2 2 8 4 2" xfId="10221" xr:uid="{2CF2AA4F-679D-44A9-8856-3CB0A723C47A}"/>
    <cellStyle name="Comma 13 2 2 8 4 2 2" xfId="18574" xr:uid="{989A9F0A-70CF-492F-A78B-162B7FFE019C}"/>
    <cellStyle name="Comma 13 2 2 8 4 2 2 2" xfId="43716" xr:uid="{05AA5531-D785-40C8-9D69-51D41A0B0FDC}"/>
    <cellStyle name="Comma 13 2 2 8 4 2 3" xfId="26930" xr:uid="{65BB73F0-5C50-4F25-9447-E6E91717FBDF}"/>
    <cellStyle name="Comma 13 2 2 8 4 2 3 2" xfId="52068" xr:uid="{23C2FE4C-4FC0-4D78-9649-7BB3BBFD3C00}"/>
    <cellStyle name="Comma 13 2 2 8 4 2 4" xfId="35364" xr:uid="{19F8F863-D00C-408B-B6AB-C7F2AD6CE02A}"/>
    <cellStyle name="Comma 13 2 2 8 4 3" xfId="14346" xr:uid="{9A3F3AE1-C644-4A51-BFF0-48F58FB20A24}"/>
    <cellStyle name="Comma 13 2 2 8 4 3 2" xfId="39488" xr:uid="{6A6D17DA-57E3-4D90-BF18-F2F0D68A538D}"/>
    <cellStyle name="Comma 13 2 2 8 4 4" xfId="22702" xr:uid="{9E21770E-1213-4C1E-9CA1-B34A72249C4F}"/>
    <cellStyle name="Comma 13 2 2 8 4 4 2" xfId="47840" xr:uid="{51384CDF-11E3-483F-919F-F0562AEAD5C0}"/>
    <cellStyle name="Comma 13 2 2 8 4 5" xfId="31136" xr:uid="{1901F055-09D8-4878-96CA-2D015034095B}"/>
    <cellStyle name="Comma 13 2 2 8 5" xfId="8752" xr:uid="{3800A634-1DD4-4FEE-86B6-C3297B4119DC}"/>
    <cellStyle name="Comma 13 2 2 8 5 2" xfId="17105" xr:uid="{5D3DFDA7-5501-4523-8DB1-C6C40D78D5B4}"/>
    <cellStyle name="Comma 13 2 2 8 5 2 2" xfId="42247" xr:uid="{D315BE72-8B03-4280-AAFF-5AD5B91BE257}"/>
    <cellStyle name="Comma 13 2 2 8 5 3" xfId="25461" xr:uid="{067CA503-944C-429B-97CA-01B0B6838885}"/>
    <cellStyle name="Comma 13 2 2 8 5 3 2" xfId="50599" xr:uid="{2603EA4C-9EF6-4D3D-A395-E9C37EAD88FE}"/>
    <cellStyle name="Comma 13 2 2 8 5 4" xfId="33895" xr:uid="{AE02ECD6-366F-422F-920A-AF7E71AFAFFE}"/>
    <cellStyle name="Comma 13 2 2 8 6" xfId="12877" xr:uid="{17641AB5-8CA0-4EB5-BBBE-DD18C191819E}"/>
    <cellStyle name="Comma 13 2 2 8 6 2" xfId="38019" xr:uid="{4D8B7BEE-E0BD-462E-8368-4136700DE2A9}"/>
    <cellStyle name="Comma 13 2 2 8 7" xfId="21233" xr:uid="{290DD6C8-2479-40FD-8159-5F815BAE31E5}"/>
    <cellStyle name="Comma 13 2 2 8 7 2" xfId="46371" xr:uid="{68B3B583-A763-4732-8ECA-F0DAE6BF3116}"/>
    <cellStyle name="Comma 13 2 2 8 8" xfId="29663" xr:uid="{25EAE485-0839-4065-81ED-48FAC1C32F3E}"/>
    <cellStyle name="Comma 13 2 2 9" xfId="4317" xr:uid="{77C243D7-EAA7-4D18-ADE9-0CECB0F17C13}"/>
    <cellStyle name="Comma 13 2 2 9 2" xfId="9068" xr:uid="{AF9EFA6E-A789-42E8-B061-CE93D2EBAD7C}"/>
    <cellStyle name="Comma 13 2 2 9 2 2" xfId="17421" xr:uid="{E12C349B-F63F-482E-87E9-EA3A4AB5E44C}"/>
    <cellStyle name="Comma 13 2 2 9 2 2 2" xfId="42563" xr:uid="{66FB8CE3-B7F2-49BA-9888-B8EC456A07D1}"/>
    <cellStyle name="Comma 13 2 2 9 2 3" xfId="25777" xr:uid="{ED1C8FC2-DE20-48FA-8F70-FEC345AEB345}"/>
    <cellStyle name="Comma 13 2 2 9 2 3 2" xfId="50915" xr:uid="{F035A42B-1E34-4456-B350-B6B4564DC169}"/>
    <cellStyle name="Comma 13 2 2 9 2 4" xfId="34211" xr:uid="{3106647F-750C-4FF6-9FB7-FD3F6FFED002}"/>
    <cellStyle name="Comma 13 2 2 9 3" xfId="13193" xr:uid="{1AE42461-E05D-4266-AEFD-9D0A8BE614A4}"/>
    <cellStyle name="Comma 13 2 2 9 3 2" xfId="38335" xr:uid="{7CADC8B6-DECA-4B20-BC34-046459050B0C}"/>
    <cellStyle name="Comma 13 2 2 9 4" xfId="21549" xr:uid="{E540FE3F-8829-4DDF-9891-2A92708B717C}"/>
    <cellStyle name="Comma 13 2 2 9 4 2" xfId="46687" xr:uid="{F6AE1C1C-BE73-494F-B129-28D16C3B3F09}"/>
    <cellStyle name="Comma 13 2 2 9 5" xfId="29983" xr:uid="{6ED4718C-A6F7-48FE-805E-64739D528296}"/>
    <cellStyle name="Comma 13 2 20" xfId="53138" xr:uid="{7596A4BD-FF44-456A-B4E5-B318DD0877E7}"/>
    <cellStyle name="Comma 13 2 3" xfId="1786" xr:uid="{AC3E4947-8E18-4834-B9D0-D510CBCB96FF}"/>
    <cellStyle name="Comma 13 2 3 10" xfId="28128" xr:uid="{B1A4C9D1-B879-4857-934E-B2D8D027403E}"/>
    <cellStyle name="Comma 13 2 3 11" xfId="53239" xr:uid="{39AB0C78-C582-4EE5-B4FA-3390EAF98479}"/>
    <cellStyle name="Comma 13 2 3 2" xfId="2656" xr:uid="{131C4F55-E5AB-457B-9572-474B8BFAB796}"/>
    <cellStyle name="Comma 13 2 3 2 2" xfId="6079" xr:uid="{C49D8453-5453-4461-BD32-5414E2F5BA06}"/>
    <cellStyle name="Comma 13 2 3 2 2 2" xfId="10578" xr:uid="{4C152F92-D65F-423A-B844-A5EE0CC6A808}"/>
    <cellStyle name="Comma 13 2 3 2 2 2 2" xfId="18931" xr:uid="{03C42FB2-6492-48A1-8B41-43A3B95B9559}"/>
    <cellStyle name="Comma 13 2 3 2 2 2 2 2" xfId="44073" xr:uid="{FAF372BA-DCBF-4E14-BACC-02455D86BE5F}"/>
    <cellStyle name="Comma 13 2 3 2 2 2 3" xfId="27287" xr:uid="{68212A8E-8C09-4AE0-8847-2262E3A65036}"/>
    <cellStyle name="Comma 13 2 3 2 2 2 3 2" xfId="52425" xr:uid="{E36FB772-5E93-43DA-8D13-9357EC4114F4}"/>
    <cellStyle name="Comma 13 2 3 2 2 2 4" xfId="35721" xr:uid="{B50B854C-6E42-4606-863D-14A5A4DE4736}"/>
    <cellStyle name="Comma 13 2 3 2 2 3" xfId="14703" xr:uid="{B6935155-6A38-4B33-B0FD-FAA348BF9F9D}"/>
    <cellStyle name="Comma 13 2 3 2 2 3 2" xfId="39845" xr:uid="{156653C0-6FD0-46E3-986A-02DF561E7B79}"/>
    <cellStyle name="Comma 13 2 3 2 2 4" xfId="23059" xr:uid="{0D06FD01-2BC4-4E0A-B36B-1E5BA860094A}"/>
    <cellStyle name="Comma 13 2 3 2 2 4 2" xfId="48197" xr:uid="{A732FE13-9658-4F39-A36B-0FEDF016761C}"/>
    <cellStyle name="Comma 13 2 3 2 2 5" xfId="31493" xr:uid="{C8DE550B-A9BB-40DB-BF08-C33F49F1190B}"/>
    <cellStyle name="Comma 13 2 3 2 2 6" xfId="53981" xr:uid="{44A76D51-4679-463B-AB39-5BCAFD041641}"/>
    <cellStyle name="Comma 13 2 3 2 3" xfId="4690" xr:uid="{0CCC0AE7-B570-41E2-8E3F-68183230BC67}"/>
    <cellStyle name="Comma 13 2 3 2 3 2" xfId="9425" xr:uid="{12515F76-040B-4FD3-86D5-239E88753880}"/>
    <cellStyle name="Comma 13 2 3 2 3 2 2" xfId="17778" xr:uid="{4A4545FD-A2CE-45DE-9BE5-E8F2EC55DDA6}"/>
    <cellStyle name="Comma 13 2 3 2 3 2 2 2" xfId="42920" xr:uid="{A190EE96-6C32-441F-8829-CAB7FCF14A49}"/>
    <cellStyle name="Comma 13 2 3 2 3 2 3" xfId="26134" xr:uid="{67C7E0E7-04AA-43BC-9E63-D0138A75D324}"/>
    <cellStyle name="Comma 13 2 3 2 3 2 3 2" xfId="51272" xr:uid="{EF773369-5DD0-48AF-8C74-CFB051ACE9DE}"/>
    <cellStyle name="Comma 13 2 3 2 3 2 4" xfId="34568" xr:uid="{3E9D7A47-D744-48E5-BA25-6D674A3BA5A9}"/>
    <cellStyle name="Comma 13 2 3 2 3 3" xfId="13550" xr:uid="{A238A9AF-E33B-433B-92F5-7DC7AF124C1F}"/>
    <cellStyle name="Comma 13 2 3 2 3 3 2" xfId="38692" xr:uid="{CD754D10-A075-46F6-A94D-7E580C7B86A5}"/>
    <cellStyle name="Comma 13 2 3 2 3 4" xfId="21906" xr:uid="{FD8902D2-2275-4F88-9347-1972503E0610}"/>
    <cellStyle name="Comma 13 2 3 2 3 4 2" xfId="47044" xr:uid="{0C29E5F9-BE20-43B1-B025-CB6E18123396}"/>
    <cellStyle name="Comma 13 2 3 2 3 5" xfId="30340" xr:uid="{691CBADA-7D41-4707-B188-76DAAF3086C3}"/>
    <cellStyle name="Comma 13 2 3 2 4" xfId="3470" xr:uid="{E9E5E90D-3A1A-4353-AC4E-F4AAB219F7FA}"/>
    <cellStyle name="Comma 13 2 3 2 4 2" xfId="8445" xr:uid="{B1AA059F-FDD0-4373-BFB7-E0CAF8E99D98}"/>
    <cellStyle name="Comma 13 2 3 2 4 2 2" xfId="16798" xr:uid="{FD0F78B2-17B9-4858-BD8E-41C99C145BA2}"/>
    <cellStyle name="Comma 13 2 3 2 4 2 2 2" xfId="41940" xr:uid="{F996EE3E-BFBD-4CCB-AA2B-5C504C977488}"/>
    <cellStyle name="Comma 13 2 3 2 4 2 3" xfId="25154" xr:uid="{13EB9BB3-645C-4A1D-9958-2EC19F3C2454}"/>
    <cellStyle name="Comma 13 2 3 2 4 2 3 2" xfId="50292" xr:uid="{B2FDB923-A304-4557-8CFD-D152F7140B42}"/>
    <cellStyle name="Comma 13 2 3 2 4 2 4" xfId="33588" xr:uid="{CEA19675-CAAA-44D4-BA20-5ACDE1DB2207}"/>
    <cellStyle name="Comma 13 2 3 2 4 3" xfId="12570" xr:uid="{25367CC0-2761-4868-A9C0-7E16DA625B1B}"/>
    <cellStyle name="Comma 13 2 3 2 4 3 2" xfId="37712" xr:uid="{5BED9419-CE81-431F-B723-12734062E668}"/>
    <cellStyle name="Comma 13 2 3 2 4 4" xfId="20926" xr:uid="{BC57DA9C-7BEE-4B63-B2F6-89892501BA8E}"/>
    <cellStyle name="Comma 13 2 3 2 4 4 2" xfId="46064" xr:uid="{64D9326D-1F6B-438E-B2EE-7A066E1EE604}"/>
    <cellStyle name="Comma 13 2 3 2 4 5" xfId="29356" xr:uid="{4F9E6EF8-9BB7-48E1-AC5B-5C07FA85390D}"/>
    <cellStyle name="Comma 13 2 3 2 5" xfId="7667" xr:uid="{F4EE630C-01C0-4F0D-AAD1-F04C0BCC2D77}"/>
    <cellStyle name="Comma 13 2 3 2 5 2" xfId="16020" xr:uid="{D59270A9-2A1D-46CC-8F47-E2532AEB886C}"/>
    <cellStyle name="Comma 13 2 3 2 5 2 2" xfId="41162" xr:uid="{EC81D20A-29A1-43F0-924F-DDC8ECBA4344}"/>
    <cellStyle name="Comma 13 2 3 2 5 3" xfId="24376" xr:uid="{B841F874-C50B-405A-8177-03CD1511A4F7}"/>
    <cellStyle name="Comma 13 2 3 2 5 3 2" xfId="49514" xr:uid="{04384507-7E63-4D2D-8957-F79A505E508A}"/>
    <cellStyle name="Comma 13 2 3 2 5 4" xfId="32810" xr:uid="{AAE85561-46BF-4FE9-9F24-8768BB507108}"/>
    <cellStyle name="Comma 13 2 3 2 6" xfId="11792" xr:uid="{22F6F68D-EDF1-4915-AE79-AF413BD1B838}"/>
    <cellStyle name="Comma 13 2 3 2 6 2" xfId="36934" xr:uid="{722842D5-B2D7-45F9-8ACB-E70DC9132A9F}"/>
    <cellStyle name="Comma 13 2 3 2 7" xfId="20148" xr:uid="{BA907EE9-D260-46D6-8AC0-A6CB6B25220F}"/>
    <cellStyle name="Comma 13 2 3 2 7 2" xfId="45286" xr:uid="{B93CE256-CC3D-4CAD-A710-0F5ED4DD8015}"/>
    <cellStyle name="Comma 13 2 3 2 8" xfId="28576" xr:uid="{A6D7DA2F-8512-4466-9D47-1A6FD0DAE176}"/>
    <cellStyle name="Comma 13 2 3 2 9" xfId="53510" xr:uid="{4F009B93-F260-4582-AEE0-84731A9A78B4}"/>
    <cellStyle name="Comma 13 2 3 3" xfId="5040" xr:uid="{A4770F1F-8FF6-414E-97AA-AE1D917A2019}"/>
    <cellStyle name="Comma 13 2 3 3 2" xfId="6344" xr:uid="{A93D7ABE-CE94-4B44-9A26-86AE851965C8}"/>
    <cellStyle name="Comma 13 2 3 3 2 2" xfId="10796" xr:uid="{F4C01E2C-85B7-4C75-9D64-520AC2D48BD5}"/>
    <cellStyle name="Comma 13 2 3 3 2 2 2" xfId="19149" xr:uid="{ED0F9D10-F9B5-4882-BCF1-39B5E7F5D8BA}"/>
    <cellStyle name="Comma 13 2 3 3 2 2 2 2" xfId="44291" xr:uid="{9716FACB-7A4A-4FB0-83EE-0384375C990B}"/>
    <cellStyle name="Comma 13 2 3 3 2 2 3" xfId="27505" xr:uid="{D85341F4-53B4-424A-9CFF-D92E6349E13D}"/>
    <cellStyle name="Comma 13 2 3 3 2 2 3 2" xfId="52643" xr:uid="{F39A2ACD-56D6-48E1-8DB3-764C6C4D59CB}"/>
    <cellStyle name="Comma 13 2 3 3 2 2 4" xfId="35939" xr:uid="{3BF217FF-D49B-44A9-ACEF-7D2F72AB0206}"/>
    <cellStyle name="Comma 13 2 3 3 2 3" xfId="14921" xr:uid="{8E1720F5-B9B1-4871-8D63-34C8FFEDABAB}"/>
    <cellStyle name="Comma 13 2 3 3 2 3 2" xfId="40063" xr:uid="{DFA91282-3B58-4462-BBFF-8827EB3E1A0A}"/>
    <cellStyle name="Comma 13 2 3 3 2 4" xfId="23277" xr:uid="{CCBC32B4-49E4-4BFA-8A06-895E57B1EECD}"/>
    <cellStyle name="Comma 13 2 3 3 2 4 2" xfId="48415" xr:uid="{7C162E87-CE13-4017-ACD1-08BD1B62D975}"/>
    <cellStyle name="Comma 13 2 3 3 2 5" xfId="31711" xr:uid="{B7B7E3A8-B046-4937-8C48-951A80169C9E}"/>
    <cellStyle name="Comma 13 2 3 3 3" xfId="9635" xr:uid="{991D0A05-223B-4478-8348-540DB2776F28}"/>
    <cellStyle name="Comma 13 2 3 3 3 2" xfId="17988" xr:uid="{785158DB-BF55-4A07-8336-C20E4549A561}"/>
    <cellStyle name="Comma 13 2 3 3 3 2 2" xfId="43130" xr:uid="{982446A6-6F18-4D01-909D-76B438075863}"/>
    <cellStyle name="Comma 13 2 3 3 3 3" xfId="26344" xr:uid="{18CB31E6-D317-46B2-B3FD-FA5152DE6108}"/>
    <cellStyle name="Comma 13 2 3 3 3 3 2" xfId="51482" xr:uid="{966FEE43-7B58-40FE-A9F6-5900DCE0038B}"/>
    <cellStyle name="Comma 13 2 3 3 3 4" xfId="34778" xr:uid="{097FE33B-4F2A-470F-9DB8-2E4114FE91D4}"/>
    <cellStyle name="Comma 13 2 3 3 4" xfId="13760" xr:uid="{4C181E11-CF9F-43E6-A122-9D5CEC9E180D}"/>
    <cellStyle name="Comma 13 2 3 3 4 2" xfId="38902" xr:uid="{3965D783-1302-4770-92C2-784535ADF942}"/>
    <cellStyle name="Comma 13 2 3 3 5" xfId="22116" xr:uid="{B87CA5CA-3B3B-4A6A-87E2-D6D9F5F7F798}"/>
    <cellStyle name="Comma 13 2 3 3 5 2" xfId="47254" xr:uid="{18472EAE-E666-4909-A6C9-4A7ED96DDB48}"/>
    <cellStyle name="Comma 13 2 3 3 6" xfId="30550" xr:uid="{1ACA0B2B-3623-4DD7-A378-FEAC03E810BA}"/>
    <cellStyle name="Comma 13 2 3 3 7" xfId="53849" xr:uid="{23BC474B-4C16-47B4-9D19-A60968181437}"/>
    <cellStyle name="Comma 13 2 3 4" xfId="5749" xr:uid="{04ACA3B2-F259-4558-89F1-86A1BC39F2DE}"/>
    <cellStyle name="Comma 13 2 3 4 2" xfId="10250" xr:uid="{845A2708-F3CE-46D9-9352-C394DD069180}"/>
    <cellStyle name="Comma 13 2 3 4 2 2" xfId="18603" xr:uid="{13EF6323-489D-457D-A7C9-A5EF90565F5A}"/>
    <cellStyle name="Comma 13 2 3 4 2 2 2" xfId="43745" xr:uid="{A2E5A850-6793-4BF1-9E2F-81D323C44BD1}"/>
    <cellStyle name="Comma 13 2 3 4 2 3" xfId="26959" xr:uid="{5AE110A6-71B8-4855-91A2-7CF71D90F12F}"/>
    <cellStyle name="Comma 13 2 3 4 2 3 2" xfId="52097" xr:uid="{CB2D2DEB-630E-4DD7-A8BE-AB6B015A8117}"/>
    <cellStyle name="Comma 13 2 3 4 2 4" xfId="35393" xr:uid="{FDB766C3-1D8D-4B45-84F3-A82674E648A7}"/>
    <cellStyle name="Comma 13 2 3 4 3" xfId="14375" xr:uid="{E2A2A235-1C69-438B-89CE-545C568BAAC8}"/>
    <cellStyle name="Comma 13 2 3 4 3 2" xfId="39517" xr:uid="{B893C4B4-28C3-44C1-BAD0-A9C3B6B54DBB}"/>
    <cellStyle name="Comma 13 2 3 4 4" xfId="22731" xr:uid="{10F3EF0A-51F1-4D70-B493-B19472B291F8}"/>
    <cellStyle name="Comma 13 2 3 4 4 2" xfId="47869" xr:uid="{055930ED-0044-4C6B-BCBB-50AE978E612D}"/>
    <cellStyle name="Comma 13 2 3 4 5" xfId="31165" xr:uid="{52F12BBA-FE64-4D45-8869-879783091260}"/>
    <cellStyle name="Comma 13 2 3 5" xfId="4350" xr:uid="{1789805A-E093-4FBF-BFD4-A46A12A2DC15}"/>
    <cellStyle name="Comma 13 2 3 5 2" xfId="9097" xr:uid="{F7E41321-6D40-465E-8316-6B791D5692E1}"/>
    <cellStyle name="Comma 13 2 3 5 2 2" xfId="17450" xr:uid="{A5E9B73E-91C5-43DD-A19A-EE3EECDDDABF}"/>
    <cellStyle name="Comma 13 2 3 5 2 2 2" xfId="42592" xr:uid="{719ED7D7-51A4-46DF-BD3A-B94E33CA9E7B}"/>
    <cellStyle name="Comma 13 2 3 5 2 3" xfId="25806" xr:uid="{BCEDCE71-0C91-4314-AE52-092F54FA6545}"/>
    <cellStyle name="Comma 13 2 3 5 2 3 2" xfId="50944" xr:uid="{2FB48173-3B5E-447F-823B-EEB51FFEA744}"/>
    <cellStyle name="Comma 13 2 3 5 2 4" xfId="34240" xr:uid="{F4036064-876B-4EB7-9674-50F3AF91EA49}"/>
    <cellStyle name="Comma 13 2 3 5 3" xfId="13222" xr:uid="{1115166B-630A-49E9-8E44-EAFB4041D2CC}"/>
    <cellStyle name="Comma 13 2 3 5 3 2" xfId="38364" xr:uid="{51CE3143-CCAA-4B73-BC5C-491DF6D80DB8}"/>
    <cellStyle name="Comma 13 2 3 5 4" xfId="21578" xr:uid="{583922F9-4B01-49A6-B8AB-D6AC4A4D81E4}"/>
    <cellStyle name="Comma 13 2 3 5 4 2" xfId="46716" xr:uid="{81F6A89D-5FCB-4064-868A-C49A443D0845}"/>
    <cellStyle name="Comma 13 2 3 5 5" xfId="30012" xr:uid="{92B0E9D8-1FA2-43AC-A3F2-8945A5B8350D}"/>
    <cellStyle name="Comma 13 2 3 6" xfId="3055" xr:uid="{3BCFC3F7-F1EC-403A-AB44-EBF4C01328B7}"/>
    <cellStyle name="Comma 13 2 3 6 2" xfId="8035" xr:uid="{0C1E5B9A-B319-49BF-A45C-C95DBD2ED00E}"/>
    <cellStyle name="Comma 13 2 3 6 2 2" xfId="16388" xr:uid="{A2DE74B5-BB66-48BD-BB81-F5BEA0FE80D9}"/>
    <cellStyle name="Comma 13 2 3 6 2 2 2" xfId="41530" xr:uid="{0E083EFC-9B7F-4ACA-9808-0216919CEE46}"/>
    <cellStyle name="Comma 13 2 3 6 2 3" xfId="24744" xr:uid="{93461A0D-9D1E-4260-999D-C8EEDF79C6E1}"/>
    <cellStyle name="Comma 13 2 3 6 2 3 2" xfId="49882" xr:uid="{69356EFE-4A4B-4BAD-B1D8-12AC34861B79}"/>
    <cellStyle name="Comma 13 2 3 6 2 4" xfId="33178" xr:uid="{29582914-560F-42D5-968B-7BCA69AFD553}"/>
    <cellStyle name="Comma 13 2 3 6 3" xfId="12160" xr:uid="{DDD4C681-B11D-43CD-BB49-DDB9F10BD919}"/>
    <cellStyle name="Comma 13 2 3 6 3 2" xfId="37302" xr:uid="{732F1687-D4E7-40F1-9CE4-9F6141FD42B9}"/>
    <cellStyle name="Comma 13 2 3 6 4" xfId="20516" xr:uid="{2538CE61-2045-4250-9600-E11525B80264}"/>
    <cellStyle name="Comma 13 2 3 6 4 2" xfId="45654" xr:uid="{8E886E2C-2E23-4D89-9E59-FE14D4B6496D}"/>
    <cellStyle name="Comma 13 2 3 6 5" xfId="28946" xr:uid="{C2AC5600-3542-4252-A6D2-2FAA19B109C5}"/>
    <cellStyle name="Comma 13 2 3 7" xfId="7219" xr:uid="{0BA8F192-D7B2-439B-A26E-F85507F80060}"/>
    <cellStyle name="Comma 13 2 3 7 2" xfId="15572" xr:uid="{030ACDB6-31E0-4E06-9936-3C9AE2A58669}"/>
    <cellStyle name="Comma 13 2 3 7 2 2" xfId="40714" xr:uid="{8E5A1DE5-2C02-43D4-9166-B592EF76981B}"/>
    <cellStyle name="Comma 13 2 3 7 3" xfId="23928" xr:uid="{D0EB2B94-50C0-449F-B93F-DFF5432666B4}"/>
    <cellStyle name="Comma 13 2 3 7 3 2" xfId="49066" xr:uid="{DF0D0C8B-3C2C-49A0-A1EF-99FEB2583909}"/>
    <cellStyle name="Comma 13 2 3 7 4" xfId="32362" xr:uid="{6A04FE19-7998-4CD1-B050-B4AC30B90628}"/>
    <cellStyle name="Comma 13 2 3 8" xfId="11344" xr:uid="{AB863081-951A-4621-BE47-9EF6ADEF86FD}"/>
    <cellStyle name="Comma 13 2 3 8 2" xfId="36486" xr:uid="{A58884B3-161D-4ED0-B256-8BFE6E958030}"/>
    <cellStyle name="Comma 13 2 3 9" xfId="19700" xr:uid="{7A556259-2969-4080-B800-5E14E9AB5D7E}"/>
    <cellStyle name="Comma 13 2 3 9 2" xfId="44838" xr:uid="{99C970EA-E3B8-49C4-97FC-EC6E4D66EAF3}"/>
    <cellStyle name="Comma 13 2 4" xfId="2156" xr:uid="{DDED8D08-F582-4760-BE7C-4B80E74D29ED}"/>
    <cellStyle name="Comma 13 2 4 10" xfId="53396" xr:uid="{27AADD99-3C1E-455A-9CFA-E02CEBC29420}"/>
    <cellStyle name="Comma 13 2 4 2" xfId="2708" xr:uid="{63FB0D13-9540-452D-8C49-F265F069BC3B}"/>
    <cellStyle name="Comma 13 2 4 2 2" xfId="6417" xr:uid="{615F2224-4F45-4B01-BDBC-A2DA14EFD45C}"/>
    <cellStyle name="Comma 13 2 4 2 2 2" xfId="10850" xr:uid="{AC752F57-D82B-4A82-94F5-2CDA609ACD16}"/>
    <cellStyle name="Comma 13 2 4 2 2 2 2" xfId="19203" xr:uid="{1EB64883-AB60-43B6-8A6F-81D3308731E5}"/>
    <cellStyle name="Comma 13 2 4 2 2 2 2 2" xfId="44345" xr:uid="{A6E5E246-ADEE-4E4E-8CB1-942E1156945B}"/>
    <cellStyle name="Comma 13 2 4 2 2 2 3" xfId="27559" xr:uid="{3C23B55D-04B2-4DA2-BD3D-96FC9F114A86}"/>
    <cellStyle name="Comma 13 2 4 2 2 2 3 2" xfId="52697" xr:uid="{7AA07DC9-2F4B-4B57-B236-AD573C1C9BE5}"/>
    <cellStyle name="Comma 13 2 4 2 2 2 4" xfId="35993" xr:uid="{6DEBA919-9E0E-4FD1-86E2-42200215F0BA}"/>
    <cellStyle name="Comma 13 2 4 2 2 3" xfId="14975" xr:uid="{8876E36D-01C7-485B-845A-FD287CF3A89E}"/>
    <cellStyle name="Comma 13 2 4 2 2 3 2" xfId="40117" xr:uid="{31035B8D-B8BD-48AA-B5D5-F7D49277B0DA}"/>
    <cellStyle name="Comma 13 2 4 2 2 4" xfId="23331" xr:uid="{90D88C73-0D0A-4B35-886C-FF01FF3D5D54}"/>
    <cellStyle name="Comma 13 2 4 2 2 4 2" xfId="48469" xr:uid="{9963A928-0EE1-42E6-AF47-245941566006}"/>
    <cellStyle name="Comma 13 2 4 2 2 5" xfId="31765" xr:uid="{803A3B45-A7B2-43F2-96DE-A63460750A55}"/>
    <cellStyle name="Comma 13 2 4 2 2 6" xfId="54062" xr:uid="{7E1495A9-92F4-4C0C-8BA5-98E0FFF91B71}"/>
    <cellStyle name="Comma 13 2 4 2 3" xfId="5113" xr:uid="{7FDC1311-D0DE-4B07-829A-F0A67F2F30C8}"/>
    <cellStyle name="Comma 13 2 4 2 3 2" xfId="9686" xr:uid="{DEBF9898-5651-4A99-8270-074046A4C8A4}"/>
    <cellStyle name="Comma 13 2 4 2 3 2 2" xfId="18039" xr:uid="{2C268BDD-AB3A-45EE-A755-1794B20CE6D9}"/>
    <cellStyle name="Comma 13 2 4 2 3 2 2 2" xfId="43181" xr:uid="{1B295953-8577-451E-BEB2-3A2CD095CA13}"/>
    <cellStyle name="Comma 13 2 4 2 3 2 3" xfId="26395" xr:uid="{3A046FA2-95A2-4E44-A818-0996A6C5BF1F}"/>
    <cellStyle name="Comma 13 2 4 2 3 2 3 2" xfId="51533" xr:uid="{38C87187-00D7-4A49-9E5B-5E15EBFCADB5}"/>
    <cellStyle name="Comma 13 2 4 2 3 2 4" xfId="34829" xr:uid="{55DEF444-29F5-4947-A46B-A33B1787F06A}"/>
    <cellStyle name="Comma 13 2 4 2 3 3" xfId="13811" xr:uid="{3EC80F45-81E1-4B8B-B2C6-2C53ACD8593B}"/>
    <cellStyle name="Comma 13 2 4 2 3 3 2" xfId="38953" xr:uid="{E45857A9-036A-4114-96D3-A9BA9AE5B26F}"/>
    <cellStyle name="Comma 13 2 4 2 3 4" xfId="22167" xr:uid="{E6A1AE4D-B390-47FC-9DDD-FF9FED5F484B}"/>
    <cellStyle name="Comma 13 2 4 2 3 4 2" xfId="47305" xr:uid="{979C4375-29FE-4A15-B30E-7006CB987A95}"/>
    <cellStyle name="Comma 13 2 4 2 3 5" xfId="30601" xr:uid="{6C1B4399-701D-436A-B6BD-4441A9247052}"/>
    <cellStyle name="Comma 13 2 4 2 4" xfId="3521" xr:uid="{F1B675B5-89D2-4FC6-A8FA-FCEC60370CD4}"/>
    <cellStyle name="Comma 13 2 4 2 4 2" xfId="8496" xr:uid="{2D3D02EF-B83F-4BA4-9643-AFCDD01C0FA0}"/>
    <cellStyle name="Comma 13 2 4 2 4 2 2" xfId="16849" xr:uid="{685B4FDD-056C-424C-B7A9-CBF83AD24187}"/>
    <cellStyle name="Comma 13 2 4 2 4 2 2 2" xfId="41991" xr:uid="{86CEF46A-8471-4A5E-9E60-633501687F2D}"/>
    <cellStyle name="Comma 13 2 4 2 4 2 3" xfId="25205" xr:uid="{1784C2F4-9C26-43A5-AC18-0A8FD11DD56B}"/>
    <cellStyle name="Comma 13 2 4 2 4 2 3 2" xfId="50343" xr:uid="{F4CFCD73-1C32-4C26-A9C3-CD4D72828856}"/>
    <cellStyle name="Comma 13 2 4 2 4 2 4" xfId="33639" xr:uid="{F100D986-3D12-4921-BFCB-78E1D1114621}"/>
    <cellStyle name="Comma 13 2 4 2 4 3" xfId="12621" xr:uid="{36700C8D-9BCE-45F0-8CC7-9DE5D204DEBB}"/>
    <cellStyle name="Comma 13 2 4 2 4 3 2" xfId="37763" xr:uid="{4BF774E9-68FA-49BB-84CD-CE8B47317C1F}"/>
    <cellStyle name="Comma 13 2 4 2 4 4" xfId="20977" xr:uid="{B24F0234-F227-412E-9D3E-D0A10604AC98}"/>
    <cellStyle name="Comma 13 2 4 2 4 4 2" xfId="46115" xr:uid="{DCC76B23-F9D8-4A42-82CA-A6BD50FE06F2}"/>
    <cellStyle name="Comma 13 2 4 2 4 5" xfId="29407" xr:uid="{575BBD3E-7FA2-4294-94F9-CE2E1428CFB2}"/>
    <cellStyle name="Comma 13 2 4 2 5" xfId="7718" xr:uid="{FABCD387-DC5B-4D41-A006-0679890A0668}"/>
    <cellStyle name="Comma 13 2 4 2 5 2" xfId="16071" xr:uid="{B7303F8C-7947-4A7E-98DF-185FA32AC262}"/>
    <cellStyle name="Comma 13 2 4 2 5 2 2" xfId="41213" xr:uid="{5DDB03F7-11B4-45B4-A088-405AC0A4E692}"/>
    <cellStyle name="Comma 13 2 4 2 5 3" xfId="24427" xr:uid="{014F1A5C-72D6-42E4-A3D0-487B5221AA06}"/>
    <cellStyle name="Comma 13 2 4 2 5 3 2" xfId="49565" xr:uid="{0741A193-196C-4E67-81ED-686CFDB92EEC}"/>
    <cellStyle name="Comma 13 2 4 2 5 4" xfId="32861" xr:uid="{03FFEB3C-7CD5-485B-9E61-0D192B8196CF}"/>
    <cellStyle name="Comma 13 2 4 2 6" xfId="11843" xr:uid="{EE327163-E4C0-498A-89AF-71AE0569764B}"/>
    <cellStyle name="Comma 13 2 4 2 6 2" xfId="36985" xr:uid="{C9C8D892-3893-4096-B9FE-34AA254B42CD}"/>
    <cellStyle name="Comma 13 2 4 2 7" xfId="20199" xr:uid="{31C3FB4E-38EE-4960-A0AF-4D8AD7063953}"/>
    <cellStyle name="Comma 13 2 4 2 7 2" xfId="45337" xr:uid="{F3FB1693-A6A6-4E73-92BD-9256A9664762}"/>
    <cellStyle name="Comma 13 2 4 2 8" xfId="28627" xr:uid="{8D15F636-5C45-449C-BEB8-50BBD4678B8B}"/>
    <cellStyle name="Comma 13 2 4 2 9" xfId="53591" xr:uid="{13EFD654-A583-4887-92E4-5FE9D293EC46}"/>
    <cellStyle name="Comma 13 2 4 3" xfId="6105" xr:uid="{C569B386-34EC-40A8-A7E0-8E19FDD87F9A}"/>
    <cellStyle name="Comma 13 2 4 3 2" xfId="10604" xr:uid="{6A3D7DAB-8B17-4A56-9D70-2E2176704F3F}"/>
    <cellStyle name="Comma 13 2 4 3 2 2" xfId="18957" xr:uid="{EBCE6746-7D67-4CBA-8C79-CD6625647E3E}"/>
    <cellStyle name="Comma 13 2 4 3 2 2 2" xfId="44099" xr:uid="{BB7CEAC9-697C-4778-81F2-B578FC12926C}"/>
    <cellStyle name="Comma 13 2 4 3 2 3" xfId="27313" xr:uid="{F615B922-A00A-4AC4-A933-F5BD41F2C1EE}"/>
    <cellStyle name="Comma 13 2 4 3 2 3 2" xfId="52451" xr:uid="{BADD9881-86E6-4698-9586-180EBD43D140}"/>
    <cellStyle name="Comma 13 2 4 3 2 4" xfId="35747" xr:uid="{F9BA535E-BD2E-4EAC-9B03-3F1DB2056875}"/>
    <cellStyle name="Comma 13 2 4 3 3" xfId="14729" xr:uid="{5A922649-9EDB-4982-B4B5-0AAFCA35974E}"/>
    <cellStyle name="Comma 13 2 4 3 3 2" xfId="39871" xr:uid="{D2F84F7C-273C-4A0C-B66B-E29B2117F7DA}"/>
    <cellStyle name="Comma 13 2 4 3 4" xfId="23085" xr:uid="{739CEFA2-4C31-4399-AF6D-45B31502D3B6}"/>
    <cellStyle name="Comma 13 2 4 3 4 2" xfId="48223" xr:uid="{2F330B39-3388-4CD5-A22E-3180D15DD284}"/>
    <cellStyle name="Comma 13 2 4 3 5" xfId="31519" xr:uid="{CBC022D1-178F-46F8-A9CA-9FA3ECE2E021}"/>
    <cellStyle name="Comma 13 2 4 3 6" xfId="53930" xr:uid="{552204E6-C1AB-4551-BCC2-B37254ACB2BA}"/>
    <cellStyle name="Comma 13 2 4 4" xfId="4716" xr:uid="{FB2BE75D-D3B9-45F8-86E6-FD16D6623BBA}"/>
    <cellStyle name="Comma 13 2 4 4 2" xfId="9451" xr:uid="{F135BB9D-6AF2-4865-9B20-EE243BA7AB7D}"/>
    <cellStyle name="Comma 13 2 4 4 2 2" xfId="17804" xr:uid="{7F9F6B42-05EA-4719-9063-C3507086D3EE}"/>
    <cellStyle name="Comma 13 2 4 4 2 2 2" xfId="42946" xr:uid="{1B2B5B3D-2DB9-44AF-AA4C-7A5FA689E9D8}"/>
    <cellStyle name="Comma 13 2 4 4 2 3" xfId="26160" xr:uid="{8E46F77B-693C-4D88-89CB-C1967BEDCEA8}"/>
    <cellStyle name="Comma 13 2 4 4 2 3 2" xfId="51298" xr:uid="{DC65C305-CAFE-41AA-9043-3E02DE466247}"/>
    <cellStyle name="Comma 13 2 4 4 2 4" xfId="34594" xr:uid="{F17CD559-76B3-4D92-BD00-C55D88856CA3}"/>
    <cellStyle name="Comma 13 2 4 4 3" xfId="13576" xr:uid="{D1635805-4F9D-4727-9C04-375885D8D3C4}"/>
    <cellStyle name="Comma 13 2 4 4 3 2" xfId="38718" xr:uid="{5E97299D-C509-49CB-A547-6622F117DE0F}"/>
    <cellStyle name="Comma 13 2 4 4 4" xfId="21932" xr:uid="{3F194694-E0E1-4445-B26C-7EC757C1AD7F}"/>
    <cellStyle name="Comma 13 2 4 4 4 2" xfId="47070" xr:uid="{94E6C34A-0F66-462F-91B1-931673063F80}"/>
    <cellStyle name="Comma 13 2 4 4 5" xfId="30366" xr:uid="{E76449EE-26D6-4B87-9806-1C64316141F9}"/>
    <cellStyle name="Comma 13 2 4 5" xfId="3106" xr:uid="{57CA420A-1A52-40DE-BF70-51B312EE6E89}"/>
    <cellStyle name="Comma 13 2 4 5 2" xfId="8086" xr:uid="{785AD156-E055-4C71-BCF7-BC8CD365D614}"/>
    <cellStyle name="Comma 13 2 4 5 2 2" xfId="16439" xr:uid="{79AD3E86-A8CB-48A9-8A7B-40BDBCF6A73C}"/>
    <cellStyle name="Comma 13 2 4 5 2 2 2" xfId="41581" xr:uid="{0F0F53CC-B878-4917-91A8-4097F9D90B26}"/>
    <cellStyle name="Comma 13 2 4 5 2 3" xfId="24795" xr:uid="{9EC4FB7B-D6BE-487E-A4A2-AF377FE61677}"/>
    <cellStyle name="Comma 13 2 4 5 2 3 2" xfId="49933" xr:uid="{DB30F5B4-C5A8-4ECF-8E04-EC0FDA3FAB2B}"/>
    <cellStyle name="Comma 13 2 4 5 2 4" xfId="33229" xr:uid="{9E7636A9-58ED-4A2E-9783-DCF1B3A9160B}"/>
    <cellStyle name="Comma 13 2 4 5 3" xfId="12211" xr:uid="{8E01D302-D076-406D-B9E3-46A2899ED3AC}"/>
    <cellStyle name="Comma 13 2 4 5 3 2" xfId="37353" xr:uid="{DF35C089-2A71-40BA-B71A-20721F2ED32D}"/>
    <cellStyle name="Comma 13 2 4 5 4" xfId="20567" xr:uid="{39C22706-D7E3-4AA1-B9D2-851909C7A936}"/>
    <cellStyle name="Comma 13 2 4 5 4 2" xfId="45705" xr:uid="{B79FE834-567F-4D97-B420-CBB638AAB0C7}"/>
    <cellStyle name="Comma 13 2 4 5 5" xfId="28997" xr:uid="{75E0E646-0247-46D8-9CC1-D1C7D5155D87}"/>
    <cellStyle name="Comma 13 2 4 6" xfId="7270" xr:uid="{605FD638-F6D9-44CD-A319-A76E2409C7A4}"/>
    <cellStyle name="Comma 13 2 4 6 2" xfId="15623" xr:uid="{BAFE1A17-8ED8-4002-B92E-6515456C266C}"/>
    <cellStyle name="Comma 13 2 4 6 2 2" xfId="40765" xr:uid="{6E2555F4-46CA-4E68-92BD-694EA1F70610}"/>
    <cellStyle name="Comma 13 2 4 6 3" xfId="23979" xr:uid="{EE9AB029-6E1E-4845-9044-F43C11D7680E}"/>
    <cellStyle name="Comma 13 2 4 6 3 2" xfId="49117" xr:uid="{0ABA2236-63E8-48EE-B9E3-2FDAEA21A72A}"/>
    <cellStyle name="Comma 13 2 4 6 4" xfId="32413" xr:uid="{1E848AAD-ABB5-40B8-9605-BFA23FF2B641}"/>
    <cellStyle name="Comma 13 2 4 7" xfId="11395" xr:uid="{09BABB00-115E-4F66-9FE9-12ACB36E608B}"/>
    <cellStyle name="Comma 13 2 4 7 2" xfId="36537" xr:uid="{349D022F-B4E1-4612-BD20-5811754163B1}"/>
    <cellStyle name="Comma 13 2 4 8" xfId="19751" xr:uid="{0386EF62-96C9-48C6-8B4A-910C8A8E4C29}"/>
    <cellStyle name="Comma 13 2 4 8 2" xfId="44889" xr:uid="{1A865CA9-D4BE-482B-8B3B-119A05FFCC5A}"/>
    <cellStyle name="Comma 13 2 4 9" xfId="28179" xr:uid="{00FF7439-89BC-4631-8747-B9BC646DEB7C}"/>
    <cellStyle name="Comma 13 2 5" xfId="2215" xr:uid="{D457E0C3-05E8-4907-A0EC-879A07D95235}"/>
    <cellStyle name="Comma 13 2 5 10" xfId="53476" xr:uid="{F87CDA56-7606-4BBA-9526-B2E574B48554}"/>
    <cellStyle name="Comma 13 2 5 2" xfId="2758" xr:uid="{6C09F407-23E2-458E-96C4-BF8BBE90008C}"/>
    <cellStyle name="Comma 13 2 5 2 2" xfId="6468" xr:uid="{B5424932-A0D3-4268-8E80-4317900413D5}"/>
    <cellStyle name="Comma 13 2 5 2 2 2" xfId="10900" xr:uid="{8D466584-DACF-4834-AE79-7410E39BEB71}"/>
    <cellStyle name="Comma 13 2 5 2 2 2 2" xfId="19253" xr:uid="{89329DF5-E31D-4418-BABB-35DA4F288331}"/>
    <cellStyle name="Comma 13 2 5 2 2 2 2 2" xfId="44395" xr:uid="{3BE43935-55F6-461E-AF9B-E5E8C29CFAEA}"/>
    <cellStyle name="Comma 13 2 5 2 2 2 3" xfId="27609" xr:uid="{6BA99EF5-A470-4CAA-9EBA-FA0030F94993}"/>
    <cellStyle name="Comma 13 2 5 2 2 2 3 2" xfId="52747" xr:uid="{504CDBCC-94EC-42BA-AD20-1A5ECB4C9E4B}"/>
    <cellStyle name="Comma 13 2 5 2 2 2 4" xfId="36043" xr:uid="{E68631D5-1835-45DB-BE0D-3896B29922B5}"/>
    <cellStyle name="Comma 13 2 5 2 2 3" xfId="15025" xr:uid="{8E3F3694-8451-4324-A13B-E3E073FFAC3A}"/>
    <cellStyle name="Comma 13 2 5 2 2 3 2" xfId="40167" xr:uid="{C2271A27-F1D2-4F78-A576-71982492ABD9}"/>
    <cellStyle name="Comma 13 2 5 2 2 4" xfId="23381" xr:uid="{A212D3A3-1EAF-4828-9CDF-8C87C255A8ED}"/>
    <cellStyle name="Comma 13 2 5 2 2 4 2" xfId="48519" xr:uid="{4B5A542F-2F91-4291-BD41-2D4148443A8A}"/>
    <cellStyle name="Comma 13 2 5 2 2 5" xfId="31815" xr:uid="{F4615DDA-EF8B-42D3-BD79-AC510B610FC6}"/>
    <cellStyle name="Comma 13 2 5 2 3" xfId="5164" xr:uid="{25E705C5-1DD5-4832-9CEB-456F915F7A7F}"/>
    <cellStyle name="Comma 13 2 5 2 3 2" xfId="9736" xr:uid="{E6B5F277-639C-4CFA-9EB8-906B1C2B9A36}"/>
    <cellStyle name="Comma 13 2 5 2 3 2 2" xfId="18089" xr:uid="{2F02765B-6425-4D84-9256-9E927216E081}"/>
    <cellStyle name="Comma 13 2 5 2 3 2 2 2" xfId="43231" xr:uid="{AE457EAB-20EB-4F76-953B-3E94A560E1F2}"/>
    <cellStyle name="Comma 13 2 5 2 3 2 3" xfId="26445" xr:uid="{367A5230-85F1-4735-9392-4C6109C50695}"/>
    <cellStyle name="Comma 13 2 5 2 3 2 3 2" xfId="51583" xr:uid="{B4D22E77-D641-48FD-A347-121F39226E03}"/>
    <cellStyle name="Comma 13 2 5 2 3 2 4" xfId="34879" xr:uid="{CEA46CF5-4606-4A2B-A330-62CFBF262EE2}"/>
    <cellStyle name="Comma 13 2 5 2 3 3" xfId="13861" xr:uid="{7E54F29A-9119-4507-9965-EF432A1AFD29}"/>
    <cellStyle name="Comma 13 2 5 2 3 3 2" xfId="39003" xr:uid="{EEDC2A8A-F71F-41F7-AAD1-7250B2DA24C3}"/>
    <cellStyle name="Comma 13 2 5 2 3 4" xfId="22217" xr:uid="{FA9E1E1C-6C09-4D52-A5AD-7A00E5C5F646}"/>
    <cellStyle name="Comma 13 2 5 2 3 4 2" xfId="47355" xr:uid="{A5E3A6D8-5253-4BEE-8CD3-77E4AE601866}"/>
    <cellStyle name="Comma 13 2 5 2 3 5" xfId="30651" xr:uid="{C7F2AADE-8A78-46DD-B986-6FA571064047}"/>
    <cellStyle name="Comma 13 2 5 2 4" xfId="3574" xr:uid="{705C8FEA-1DAE-4A41-B676-4B678AC09ECC}"/>
    <cellStyle name="Comma 13 2 5 2 4 2" xfId="8546" xr:uid="{801F7718-5300-4AE4-8816-618618CB82D6}"/>
    <cellStyle name="Comma 13 2 5 2 4 2 2" xfId="16899" xr:uid="{F12C1B9F-E282-4F67-BCBD-E8EF9F4CFEA4}"/>
    <cellStyle name="Comma 13 2 5 2 4 2 2 2" xfId="42041" xr:uid="{3AD16107-0EF0-4A07-905B-4EBB1B78257D}"/>
    <cellStyle name="Comma 13 2 5 2 4 2 3" xfId="25255" xr:uid="{33AC0AC1-068E-4702-A27B-0B173CCBC79D}"/>
    <cellStyle name="Comma 13 2 5 2 4 2 3 2" xfId="50393" xr:uid="{BDC6FFA2-7A12-4FD7-9083-2EB2160648B5}"/>
    <cellStyle name="Comma 13 2 5 2 4 2 4" xfId="33689" xr:uid="{317252DD-9FD1-4652-BD36-BE9CBB64A8BF}"/>
    <cellStyle name="Comma 13 2 5 2 4 3" xfId="12671" xr:uid="{A1B62BD2-D542-449F-A6FA-0F9D752A9E75}"/>
    <cellStyle name="Comma 13 2 5 2 4 3 2" xfId="37813" xr:uid="{63F2CCBE-4221-4ADC-A135-900DA8CFE298}"/>
    <cellStyle name="Comma 13 2 5 2 4 4" xfId="21027" xr:uid="{899DC730-4825-4FF1-8B67-DB7C2550BC43}"/>
    <cellStyle name="Comma 13 2 5 2 4 4 2" xfId="46165" xr:uid="{F8975E4B-D6FE-46E7-A975-21406F22BC0C}"/>
    <cellStyle name="Comma 13 2 5 2 4 5" xfId="29457" xr:uid="{90496C84-041F-43E5-8FD7-646400E795B8}"/>
    <cellStyle name="Comma 13 2 5 2 5" xfId="7768" xr:uid="{D31F2B40-D4B2-4834-BBA2-F8FC16FBE73A}"/>
    <cellStyle name="Comma 13 2 5 2 5 2" xfId="16121" xr:uid="{00DC1DE5-54DE-46CB-8F94-DAA7AE114197}"/>
    <cellStyle name="Comma 13 2 5 2 5 2 2" xfId="41263" xr:uid="{229463BB-4BBD-47A1-809B-6FDABA65DC3F}"/>
    <cellStyle name="Comma 13 2 5 2 5 3" xfId="24477" xr:uid="{5DE16F0B-6947-4B60-B0F8-E1A46A7C68F4}"/>
    <cellStyle name="Comma 13 2 5 2 5 3 2" xfId="49615" xr:uid="{B14F7F7E-177A-4527-AD08-81AC26B62183}"/>
    <cellStyle name="Comma 13 2 5 2 5 4" xfId="32911" xr:uid="{4CB59A9F-4CE9-4A80-98D5-D92BA0C8CC12}"/>
    <cellStyle name="Comma 13 2 5 2 6" xfId="11893" xr:uid="{AB94C5F2-9F48-40E4-8D15-C38A03102F5A}"/>
    <cellStyle name="Comma 13 2 5 2 6 2" xfId="37035" xr:uid="{AE97DC27-433C-4842-A6B7-DF765A17B376}"/>
    <cellStyle name="Comma 13 2 5 2 7" xfId="20249" xr:uid="{0B0F740C-1625-4672-9312-EC93C4DC759A}"/>
    <cellStyle name="Comma 13 2 5 2 7 2" xfId="45387" xr:uid="{E3F48EB8-80E1-41ED-9099-621FCD5AC2BD}"/>
    <cellStyle name="Comma 13 2 5 2 8" xfId="28677" xr:uid="{D68A978D-E0D4-4A4A-B62A-3F609DD41EE8}"/>
    <cellStyle name="Comma 13 2 5 2 9" xfId="53950" xr:uid="{87810175-A4F7-43CC-938D-08291961F9E7}"/>
    <cellStyle name="Comma 13 2 5 3" xfId="5895" xr:uid="{AFC0CA62-9638-456B-AD7A-ACD66F874A61}"/>
    <cellStyle name="Comma 13 2 5 3 2" xfId="10396" xr:uid="{1AD54F49-3DF9-4959-B431-9CBAC8AED1D6}"/>
    <cellStyle name="Comma 13 2 5 3 2 2" xfId="18749" xr:uid="{558860EF-8F09-46D0-90BE-B5C973415EC7}"/>
    <cellStyle name="Comma 13 2 5 3 2 2 2" xfId="43891" xr:uid="{C540D833-5A79-4348-9111-60C8A1C2711E}"/>
    <cellStyle name="Comma 13 2 5 3 2 3" xfId="27105" xr:uid="{C379A8A0-B548-4487-A1D8-980B90DBC6B1}"/>
    <cellStyle name="Comma 13 2 5 3 2 3 2" xfId="52243" xr:uid="{5F553C80-59BB-46DD-B750-A8A075DA7579}"/>
    <cellStyle name="Comma 13 2 5 3 2 4" xfId="35539" xr:uid="{5005B124-58F9-4FDD-827C-42CF7A858FEE}"/>
    <cellStyle name="Comma 13 2 5 3 3" xfId="14521" xr:uid="{FE923884-8C19-4034-9EA8-E1FC8C99890A}"/>
    <cellStyle name="Comma 13 2 5 3 3 2" xfId="39663" xr:uid="{3151DA07-E658-43BA-85ED-77E19F486D8C}"/>
    <cellStyle name="Comma 13 2 5 3 4" xfId="22877" xr:uid="{C39F3A21-D438-467A-A681-A0933AB54072}"/>
    <cellStyle name="Comma 13 2 5 3 4 2" xfId="48015" xr:uid="{765ED99A-F819-4E1B-90B2-92649907716E}"/>
    <cellStyle name="Comma 13 2 5 3 5" xfId="31311" xr:uid="{895682E8-5ED6-42F4-A34A-002C613F33D8}"/>
    <cellStyle name="Comma 13 2 5 4" xfId="4498" xr:uid="{7D6CF273-61DB-43C0-9089-BAC5BEFE6BCB}"/>
    <cellStyle name="Comma 13 2 5 4 2" xfId="9243" xr:uid="{909B334C-C12F-4888-9376-91F25C408EBB}"/>
    <cellStyle name="Comma 13 2 5 4 2 2" xfId="17596" xr:uid="{B4E71D4C-D2E7-4B11-A449-8155EF1A181C}"/>
    <cellStyle name="Comma 13 2 5 4 2 2 2" xfId="42738" xr:uid="{A5BD8245-CBC2-4865-98CE-31279BB62BD2}"/>
    <cellStyle name="Comma 13 2 5 4 2 3" xfId="25952" xr:uid="{9CDBC053-BB6C-4EE5-A019-01BF18DF92E3}"/>
    <cellStyle name="Comma 13 2 5 4 2 3 2" xfId="51090" xr:uid="{F479DB2F-1E65-441C-A0C5-A92438641541}"/>
    <cellStyle name="Comma 13 2 5 4 2 4" xfId="34386" xr:uid="{296D088B-8C13-449D-99E2-EA4361CEF79F}"/>
    <cellStyle name="Comma 13 2 5 4 3" xfId="13368" xr:uid="{45C74485-46BB-4E81-9C0C-5C4445B9EDE2}"/>
    <cellStyle name="Comma 13 2 5 4 3 2" xfId="38510" xr:uid="{CECB3858-BC36-4B02-9C0D-B8108587BE74}"/>
    <cellStyle name="Comma 13 2 5 4 4" xfId="21724" xr:uid="{0779ADE2-6CE2-48E8-AB71-490AE1A6F6CA}"/>
    <cellStyle name="Comma 13 2 5 4 4 2" xfId="46862" xr:uid="{BF4CB077-CCB4-47B4-B4DC-440759D66AFF}"/>
    <cellStyle name="Comma 13 2 5 4 5" xfId="30158" xr:uid="{99A79603-F22B-4A7D-B9D5-7F219F8A529A}"/>
    <cellStyle name="Comma 13 2 5 5" xfId="3156" xr:uid="{48E222C4-BCE3-468F-83CF-032E9ABC6ED9}"/>
    <cellStyle name="Comma 13 2 5 5 2" xfId="8136" xr:uid="{F396D719-8FA6-4F8D-9D84-64C2B2364E5C}"/>
    <cellStyle name="Comma 13 2 5 5 2 2" xfId="16489" xr:uid="{FE374516-BB2F-4C7C-ADB4-0B85CA40A6EC}"/>
    <cellStyle name="Comma 13 2 5 5 2 2 2" xfId="41631" xr:uid="{147B8D2C-E22F-405C-8608-D9823A502C7E}"/>
    <cellStyle name="Comma 13 2 5 5 2 3" xfId="24845" xr:uid="{DCB73CD4-6B22-4F11-88CF-30AC2DB93608}"/>
    <cellStyle name="Comma 13 2 5 5 2 3 2" xfId="49983" xr:uid="{4D5080E2-A47E-45DA-AD40-89D547112FBF}"/>
    <cellStyle name="Comma 13 2 5 5 2 4" xfId="33279" xr:uid="{BEC56831-2679-4227-9538-F74789860CE9}"/>
    <cellStyle name="Comma 13 2 5 5 3" xfId="12261" xr:uid="{94B25C15-A882-4F32-B4D0-053B9BD8177A}"/>
    <cellStyle name="Comma 13 2 5 5 3 2" xfId="37403" xr:uid="{F570B2C7-E190-4979-8508-97D42682FF65}"/>
    <cellStyle name="Comma 13 2 5 5 4" xfId="20617" xr:uid="{AB99FE9D-2944-4C50-81FD-64A9C20C840E}"/>
    <cellStyle name="Comma 13 2 5 5 4 2" xfId="45755" xr:uid="{BF6F02A5-AB9A-464C-A520-C360E4E6A234}"/>
    <cellStyle name="Comma 13 2 5 5 5" xfId="29047" xr:uid="{EBD8BDCD-79AE-442E-A954-67DF0A0B0762}"/>
    <cellStyle name="Comma 13 2 5 6" xfId="7320" xr:uid="{B2D4E7CA-0A2B-4D62-9CFB-42B9FB7E2CCA}"/>
    <cellStyle name="Comma 13 2 5 6 2" xfId="15673" xr:uid="{92990F4F-08BC-4B7E-BA84-596E19B0F27A}"/>
    <cellStyle name="Comma 13 2 5 6 2 2" xfId="40815" xr:uid="{E7B240EC-E208-4694-AC9A-A66D9E7EAE95}"/>
    <cellStyle name="Comma 13 2 5 6 3" xfId="24029" xr:uid="{CD06C76F-858D-4F85-A29C-72C2486FA6BC}"/>
    <cellStyle name="Comma 13 2 5 6 3 2" xfId="49167" xr:uid="{75399BB0-0A2F-4062-BD0A-28222A1E3D98}"/>
    <cellStyle name="Comma 13 2 5 6 4" xfId="32463" xr:uid="{3C132AC3-9BE2-4DB3-BABD-17E1A643450E}"/>
    <cellStyle name="Comma 13 2 5 7" xfId="11445" xr:uid="{1C3B29F8-914B-4AC6-8C04-CDDB8A78B2D4}"/>
    <cellStyle name="Comma 13 2 5 7 2" xfId="36587" xr:uid="{8C20E70E-02DE-49CF-9C0C-560E0DC869D0}"/>
    <cellStyle name="Comma 13 2 5 8" xfId="19801" xr:uid="{1801585B-C557-433B-8D9E-9250AD5030C8}"/>
    <cellStyle name="Comma 13 2 5 8 2" xfId="44939" xr:uid="{7E03254B-7E80-4426-B473-0D1C153E3CA2}"/>
    <cellStyle name="Comma 13 2 5 9" xfId="28229" xr:uid="{CC0FFF8C-2044-43B5-A0E6-34A5A6842327}"/>
    <cellStyle name="Comma 13 2 6" xfId="2284" xr:uid="{D59EE4DA-D0AF-4F1C-B8BE-D15395A1B298}"/>
    <cellStyle name="Comma 13 2 6 2" xfId="2811" xr:uid="{1E67B532-7205-4455-91EC-CE7E0CC8498A}"/>
    <cellStyle name="Comma 13 2 6 2 2" xfId="6524" xr:uid="{A8B4D7AC-BAD8-4A3A-A14B-AA8C4F8AA017}"/>
    <cellStyle name="Comma 13 2 6 2 2 2" xfId="10953" xr:uid="{0F45D0EF-7BAB-4438-80D5-315A7F52ECA0}"/>
    <cellStyle name="Comma 13 2 6 2 2 2 2" xfId="19306" xr:uid="{EC449D13-C607-41F3-9B66-99ECCB5CDA49}"/>
    <cellStyle name="Comma 13 2 6 2 2 2 2 2" xfId="44448" xr:uid="{1A1D2299-65E1-4DB6-A67C-15822A09097F}"/>
    <cellStyle name="Comma 13 2 6 2 2 2 3" xfId="27662" xr:uid="{29180BBE-CB3E-43B3-967A-6EA8C92B49B6}"/>
    <cellStyle name="Comma 13 2 6 2 2 2 3 2" xfId="52800" xr:uid="{B0020115-C15F-4819-8307-10264CFDCD31}"/>
    <cellStyle name="Comma 13 2 6 2 2 2 4" xfId="36096" xr:uid="{1B1C7979-56F0-4F05-8540-CE7EFE11651F}"/>
    <cellStyle name="Comma 13 2 6 2 2 3" xfId="15078" xr:uid="{BBCA6580-F803-45E5-BD8F-000FC9AC734E}"/>
    <cellStyle name="Comma 13 2 6 2 2 3 2" xfId="40220" xr:uid="{0B3A12A0-6FFD-4691-BC40-7E4F014CA4FD}"/>
    <cellStyle name="Comma 13 2 6 2 2 4" xfId="23434" xr:uid="{8FFB3F28-3B30-4462-981D-3926F33F97C5}"/>
    <cellStyle name="Comma 13 2 6 2 2 4 2" xfId="48572" xr:uid="{3813FF2F-C8FE-454E-B67D-69218FBC66EF}"/>
    <cellStyle name="Comma 13 2 6 2 2 5" xfId="31868" xr:uid="{B15EACFA-BEB2-4F7E-AA92-DAAE50CEF740}"/>
    <cellStyle name="Comma 13 2 6 2 3" xfId="3628" xr:uid="{64180B31-7D77-44D8-B8FC-4A50E6EE37F8}"/>
    <cellStyle name="Comma 13 2 6 2 3 2" xfId="8599" xr:uid="{F2A54B7B-7784-4B8B-B1F4-CEABE2D16999}"/>
    <cellStyle name="Comma 13 2 6 2 3 2 2" xfId="16952" xr:uid="{9A756E39-50A5-4B8D-9A4E-8727A2C227BB}"/>
    <cellStyle name="Comma 13 2 6 2 3 2 2 2" xfId="42094" xr:uid="{B385137D-CA94-4148-83A2-9C9CF6236877}"/>
    <cellStyle name="Comma 13 2 6 2 3 2 3" xfId="25308" xr:uid="{2621CA69-0A0D-4C1E-A2A2-B3261819398D}"/>
    <cellStyle name="Comma 13 2 6 2 3 2 3 2" xfId="50446" xr:uid="{F77AD64A-8330-47CD-A5DC-9095BFB7115D}"/>
    <cellStyle name="Comma 13 2 6 2 3 2 4" xfId="33742" xr:uid="{B2EC6F4E-5962-4117-AEEE-954C29C4175F}"/>
    <cellStyle name="Comma 13 2 6 2 3 3" xfId="12724" xr:uid="{72D343AE-B758-448A-AADB-3215CD9A06A1}"/>
    <cellStyle name="Comma 13 2 6 2 3 3 2" xfId="37866" xr:uid="{36C938E3-6AA5-412F-B528-6AD2257D1B1A}"/>
    <cellStyle name="Comma 13 2 6 2 3 4" xfId="21080" xr:uid="{6CE8D1A5-06E4-499C-ADE3-68E84957AA6F}"/>
    <cellStyle name="Comma 13 2 6 2 3 4 2" xfId="46218" xr:uid="{C02DB49F-B78E-4382-B4DB-0F9C71065410}"/>
    <cellStyle name="Comma 13 2 6 2 3 5" xfId="29510" xr:uid="{DED9DAA4-EC39-4CE2-B758-2C15548A1E3E}"/>
    <cellStyle name="Comma 13 2 6 2 4" xfId="7821" xr:uid="{A2F03701-01F3-4302-A623-CF5729440FAD}"/>
    <cellStyle name="Comma 13 2 6 2 4 2" xfId="16174" xr:uid="{69548623-AFEE-45DB-8732-9AD76AA0E1C4}"/>
    <cellStyle name="Comma 13 2 6 2 4 2 2" xfId="41316" xr:uid="{E4EAC6B8-6FCB-4525-913B-1B22CD0FCABA}"/>
    <cellStyle name="Comma 13 2 6 2 4 3" xfId="24530" xr:uid="{85E3E696-1820-473C-A9AE-E3D2CDD30358}"/>
    <cellStyle name="Comma 13 2 6 2 4 3 2" xfId="49668" xr:uid="{E8A0DF76-CFD1-4064-B74F-0A47D332C5A4}"/>
    <cellStyle name="Comma 13 2 6 2 4 4" xfId="32964" xr:uid="{52693EE1-67FA-4224-A9B8-6826114B7893}"/>
    <cellStyle name="Comma 13 2 6 2 5" xfId="11946" xr:uid="{54FE0F04-5288-4F2C-B9E4-92C51EAD441F}"/>
    <cellStyle name="Comma 13 2 6 2 5 2" xfId="37088" xr:uid="{4E437E6A-2C7F-4C93-8E68-66960BF5A92B}"/>
    <cellStyle name="Comma 13 2 6 2 6" xfId="20302" xr:uid="{7372F4A7-331B-43EE-97A1-C46AAF443C50}"/>
    <cellStyle name="Comma 13 2 6 2 6 2" xfId="45440" xr:uid="{A7A7713D-FC50-4E74-9E23-572F7C952E86}"/>
    <cellStyle name="Comma 13 2 6 2 7" xfId="28730" xr:uid="{D97F91E5-BF67-4D6C-930A-75684F998D73}"/>
    <cellStyle name="Comma 13 2 6 2 8" xfId="54094" xr:uid="{CC0CAF1F-D377-4FD0-AF22-E3A11431EBD6}"/>
    <cellStyle name="Comma 13 2 6 3" xfId="5218" xr:uid="{F235FE79-AF5C-455A-8495-6F99BE303B80}"/>
    <cellStyle name="Comma 13 2 6 3 2" xfId="9789" xr:uid="{947E85B0-5D42-4BBA-A1EE-1F104A4F1CFA}"/>
    <cellStyle name="Comma 13 2 6 3 2 2" xfId="18142" xr:uid="{F8C6E5DF-8CF2-4963-8F03-953D685A8C9A}"/>
    <cellStyle name="Comma 13 2 6 3 2 2 2" xfId="43284" xr:uid="{E6EAE330-6287-467B-A109-7292B7D6E5E6}"/>
    <cellStyle name="Comma 13 2 6 3 2 3" xfId="26498" xr:uid="{F3E67908-1F33-436C-BA0A-70BF16470380}"/>
    <cellStyle name="Comma 13 2 6 3 2 3 2" xfId="51636" xr:uid="{CAB68ABD-2FFE-42AF-A59A-07A00018E160}"/>
    <cellStyle name="Comma 13 2 6 3 2 4" xfId="34932" xr:uid="{5BA37C83-B7B4-4014-9D6B-1866B65E5AB2}"/>
    <cellStyle name="Comma 13 2 6 3 3" xfId="13914" xr:uid="{1D843FD9-47EA-423F-A441-734051ABD4B4}"/>
    <cellStyle name="Comma 13 2 6 3 3 2" xfId="39056" xr:uid="{B90C9494-109A-401C-869E-DE4EA108A358}"/>
    <cellStyle name="Comma 13 2 6 3 4" xfId="22270" xr:uid="{2350FEFF-F203-49ED-ABB3-0524F44A97EA}"/>
    <cellStyle name="Comma 13 2 6 3 4 2" xfId="47408" xr:uid="{4BD27ADB-4716-41DF-8D3B-C01CE348E05C}"/>
    <cellStyle name="Comma 13 2 6 3 5" xfId="30704" xr:uid="{38A7CD1B-87C5-4BFE-AA9B-1C5A359BE3DC}"/>
    <cellStyle name="Comma 13 2 6 4" xfId="3209" xr:uid="{E4A3D547-7BE4-4555-A844-C08265C4D6EC}"/>
    <cellStyle name="Comma 13 2 6 4 2" xfId="8189" xr:uid="{E7296DDB-50DE-45B9-98E2-86570FCA5FDA}"/>
    <cellStyle name="Comma 13 2 6 4 2 2" xfId="16542" xr:uid="{0C7C6A91-A357-44DA-B9B9-CC5682D9D363}"/>
    <cellStyle name="Comma 13 2 6 4 2 2 2" xfId="41684" xr:uid="{4C8EEF62-0CED-468A-8D4D-9D963A901A60}"/>
    <cellStyle name="Comma 13 2 6 4 2 3" xfId="24898" xr:uid="{CC79A8B4-9CF8-4115-986D-82379A77705A}"/>
    <cellStyle name="Comma 13 2 6 4 2 3 2" xfId="50036" xr:uid="{F91521BE-FB1B-4081-8E57-E5B383036610}"/>
    <cellStyle name="Comma 13 2 6 4 2 4" xfId="33332" xr:uid="{774747E0-525F-48B9-B1DB-A41248A5C4E1}"/>
    <cellStyle name="Comma 13 2 6 4 3" xfId="12314" xr:uid="{94334C63-BE18-4EA7-9E68-56018D11B2D5}"/>
    <cellStyle name="Comma 13 2 6 4 3 2" xfId="37456" xr:uid="{84E6EE16-7E2E-4A9B-9C2A-950273E1F978}"/>
    <cellStyle name="Comma 13 2 6 4 4" xfId="20670" xr:uid="{24621930-00D9-4A45-9394-5FF83E031864}"/>
    <cellStyle name="Comma 13 2 6 4 4 2" xfId="45808" xr:uid="{BC1B5DD0-6100-47DD-BF1C-436C2C676AF6}"/>
    <cellStyle name="Comma 13 2 6 4 5" xfId="29100" xr:uid="{412BEE9E-A588-4CE9-9AFE-2BEE08EDA6AC}"/>
    <cellStyle name="Comma 13 2 6 5" xfId="7373" xr:uid="{787343F7-A6A7-4850-903B-897DA46E9285}"/>
    <cellStyle name="Comma 13 2 6 5 2" xfId="15726" xr:uid="{D46BDDF6-B2F2-42A7-88C5-5022778B1957}"/>
    <cellStyle name="Comma 13 2 6 5 2 2" xfId="40868" xr:uid="{762727A2-A207-4610-92DB-8944E85BCA52}"/>
    <cellStyle name="Comma 13 2 6 5 3" xfId="24082" xr:uid="{3A520E8A-4889-4834-9100-5156DB66D9F4}"/>
    <cellStyle name="Comma 13 2 6 5 3 2" xfId="49220" xr:uid="{0862D8F8-0041-47E3-BEFA-161BBB442879}"/>
    <cellStyle name="Comma 13 2 6 5 4" xfId="32516" xr:uid="{97C9271D-9EEA-43E9-9A52-F8579700A21A}"/>
    <cellStyle name="Comma 13 2 6 6" xfId="11498" xr:uid="{09C34201-687F-4200-BD6F-53E2F50F3F3E}"/>
    <cellStyle name="Comma 13 2 6 6 2" xfId="36640" xr:uid="{3DE77A5D-2150-4D16-B056-4349D46D7445}"/>
    <cellStyle name="Comma 13 2 6 7" xfId="19854" xr:uid="{62ADB81F-6473-4F5F-BE90-FF88B17044F2}"/>
    <cellStyle name="Comma 13 2 6 7 2" xfId="44992" xr:uid="{BDDEA10C-A9AA-4592-8011-D721ACA69002}"/>
    <cellStyle name="Comma 13 2 6 8" xfId="28282" xr:uid="{228B3C91-BF1A-446E-BF8F-A9D3DC46D2E6}"/>
    <cellStyle name="Comma 13 2 6 9" xfId="53646" xr:uid="{454ABE2C-00E8-49AA-93C2-40541579A1CB}"/>
    <cellStyle name="Comma 13 2 7" xfId="2385" xr:uid="{E9E4616C-C578-4543-B770-6ACD0840C37B}"/>
    <cellStyle name="Comma 13 2 7 2" xfId="2883" xr:uid="{2A2C6401-4BFC-46C5-8491-5B68D1D406BA}"/>
    <cellStyle name="Comma 13 2 7 2 2" xfId="6593" xr:uid="{F49FA213-DEAC-4CC5-88EE-480440190926}"/>
    <cellStyle name="Comma 13 2 7 2 2 2" xfId="11022" xr:uid="{45ED096E-F1CD-4741-9852-80EDAE3DAA62}"/>
    <cellStyle name="Comma 13 2 7 2 2 2 2" xfId="19375" xr:uid="{B1263449-BBC4-4FC2-BE10-E37F6A81E8AE}"/>
    <cellStyle name="Comma 13 2 7 2 2 2 2 2" xfId="44517" xr:uid="{CC2D4909-39F8-4AB1-BDB9-A80EC5C421E9}"/>
    <cellStyle name="Comma 13 2 7 2 2 2 3" xfId="27731" xr:uid="{CF9A1381-A357-487F-AA40-F5E817A51AFA}"/>
    <cellStyle name="Comma 13 2 7 2 2 2 3 2" xfId="52869" xr:uid="{53700C91-E67E-4B19-8BEB-E7757BF1D6AD}"/>
    <cellStyle name="Comma 13 2 7 2 2 2 4" xfId="36165" xr:uid="{B7FA7BA5-C646-4377-983C-C2F2DB763E1A}"/>
    <cellStyle name="Comma 13 2 7 2 2 3" xfId="15147" xr:uid="{08D39CDE-3BD8-4069-9CB4-2BD22D3B4C38}"/>
    <cellStyle name="Comma 13 2 7 2 2 3 2" xfId="40289" xr:uid="{1B4BB003-1A3D-47B8-B8C4-FE26ED585E36}"/>
    <cellStyle name="Comma 13 2 7 2 2 4" xfId="23503" xr:uid="{F069307D-A126-4AC9-A551-530BF6935524}"/>
    <cellStyle name="Comma 13 2 7 2 2 4 2" xfId="48641" xr:uid="{D9D4D14D-ABFB-4140-B6E9-727E2565EDAF}"/>
    <cellStyle name="Comma 13 2 7 2 2 5" xfId="31937" xr:uid="{A6AAAA58-C1C6-483E-BAE3-EBB2F348FE20}"/>
    <cellStyle name="Comma 13 2 7 2 3" xfId="3697" xr:uid="{C335C733-4CF6-4DD1-A89F-B8576EBBDCF7}"/>
    <cellStyle name="Comma 13 2 7 2 3 2" xfId="8668" xr:uid="{83AAE000-5FB2-443E-8284-9A7CFBA2F2F9}"/>
    <cellStyle name="Comma 13 2 7 2 3 2 2" xfId="17021" xr:uid="{371BC978-B4BE-4C7C-BF51-BD4BC5B73BB8}"/>
    <cellStyle name="Comma 13 2 7 2 3 2 2 2" xfId="42163" xr:uid="{1C546124-868C-444A-8125-3349A3C308C9}"/>
    <cellStyle name="Comma 13 2 7 2 3 2 3" xfId="25377" xr:uid="{B4C5B8AC-F97B-4D25-85A9-3F1EC63126BB}"/>
    <cellStyle name="Comma 13 2 7 2 3 2 3 2" xfId="50515" xr:uid="{A86B0DDE-E2C2-4492-AA3C-5C3F16B8D7BF}"/>
    <cellStyle name="Comma 13 2 7 2 3 2 4" xfId="33811" xr:uid="{2B38FE62-3869-40F1-8CD8-3FD943A3B0AD}"/>
    <cellStyle name="Comma 13 2 7 2 3 3" xfId="12793" xr:uid="{47BD0A95-F5CC-4E62-A432-22E67FE59324}"/>
    <cellStyle name="Comma 13 2 7 2 3 3 2" xfId="37935" xr:uid="{B5B5C693-02E1-4BA7-90BE-D86BE3DCFC5E}"/>
    <cellStyle name="Comma 13 2 7 2 3 4" xfId="21149" xr:uid="{F2287DF1-161D-458B-BC6F-7067B40533EE}"/>
    <cellStyle name="Comma 13 2 7 2 3 4 2" xfId="46287" xr:uid="{0D8ED14A-8576-4026-B73D-0A2282FA6E5B}"/>
    <cellStyle name="Comma 13 2 7 2 3 5" xfId="29579" xr:uid="{C80606AD-A3CC-42F6-AD6E-98BDA9BD3947}"/>
    <cellStyle name="Comma 13 2 7 2 4" xfId="7890" xr:uid="{6FA9BD02-A3A1-4C70-9F27-48B262B557BB}"/>
    <cellStyle name="Comma 13 2 7 2 4 2" xfId="16243" xr:uid="{10C497AE-1536-4883-B85E-90CCA6BC516A}"/>
    <cellStyle name="Comma 13 2 7 2 4 2 2" xfId="41385" xr:uid="{5F689D49-C1DC-4C12-A448-B8D253E566A4}"/>
    <cellStyle name="Comma 13 2 7 2 4 3" xfId="24599" xr:uid="{3C15BE6D-5CE3-4067-BD8B-964DE2C8FDC8}"/>
    <cellStyle name="Comma 13 2 7 2 4 3 2" xfId="49737" xr:uid="{0224022B-FBDB-44AE-A966-6516EB2A81C9}"/>
    <cellStyle name="Comma 13 2 7 2 4 4" xfId="33033" xr:uid="{9D2307C8-28AB-4BF5-99F4-37CB818D53EF}"/>
    <cellStyle name="Comma 13 2 7 2 5" xfId="12015" xr:uid="{D94918FE-5E68-4332-9A37-D382E7EB2EAC}"/>
    <cellStyle name="Comma 13 2 7 2 5 2" xfId="37157" xr:uid="{C3E5BDC0-776A-4771-990B-850A39A52B93}"/>
    <cellStyle name="Comma 13 2 7 2 6" xfId="20371" xr:uid="{B2631139-B171-4BA2-AB00-84EAC17352CD}"/>
    <cellStyle name="Comma 13 2 7 2 6 2" xfId="45509" xr:uid="{75F9017C-E4DC-4B05-BDCB-3468F1A014F8}"/>
    <cellStyle name="Comma 13 2 7 2 7" xfId="28799" xr:uid="{59D7E2C8-EA33-422F-BB1E-C273929C0528}"/>
    <cellStyle name="Comma 13 2 7 2 8" xfId="54137" xr:uid="{4CB716AD-8EFC-4BC0-9F79-4FAACADE9417}"/>
    <cellStyle name="Comma 13 2 7 3" xfId="5293" xr:uid="{B44A9149-8A55-401C-8407-78C12405D9C9}"/>
    <cellStyle name="Comma 13 2 7 3 2" xfId="9858" xr:uid="{F31BDD22-9A57-4223-9904-2334713E8B49}"/>
    <cellStyle name="Comma 13 2 7 3 2 2" xfId="18211" xr:uid="{E63435E7-D973-4086-A4FB-F4DBD56374AE}"/>
    <cellStyle name="Comma 13 2 7 3 2 2 2" xfId="43353" xr:uid="{DE2A7141-4362-406D-95DC-D2503BFA8679}"/>
    <cellStyle name="Comma 13 2 7 3 2 3" xfId="26567" xr:uid="{E354B062-2356-44BC-AB67-466C59A7AD20}"/>
    <cellStyle name="Comma 13 2 7 3 2 3 2" xfId="51705" xr:uid="{2446C8BD-4A69-449A-A597-26C8BFE4F0F3}"/>
    <cellStyle name="Comma 13 2 7 3 2 4" xfId="35001" xr:uid="{D68545FC-19AD-4120-B173-7DC6F5FD39A3}"/>
    <cellStyle name="Comma 13 2 7 3 3" xfId="13983" xr:uid="{F308A807-9859-4E48-9828-B726A40246B8}"/>
    <cellStyle name="Comma 13 2 7 3 3 2" xfId="39125" xr:uid="{0C1DFA2A-F08C-4616-B49E-3C8F4D0B6C0E}"/>
    <cellStyle name="Comma 13 2 7 3 4" xfId="22339" xr:uid="{99BEE51D-ECB7-4DA8-908D-82B9E713F518}"/>
    <cellStyle name="Comma 13 2 7 3 4 2" xfId="47477" xr:uid="{108C2428-4340-4030-9172-DFB2DDFAA929}"/>
    <cellStyle name="Comma 13 2 7 3 5" xfId="30773" xr:uid="{C2F4BAFE-5776-4204-84C3-7598A7875DC0}"/>
    <cellStyle name="Comma 13 2 7 4" xfId="3278" xr:uid="{F7AF0DF9-2D23-4ECB-9935-B46345469863}"/>
    <cellStyle name="Comma 13 2 7 4 2" xfId="8258" xr:uid="{E07F114E-4481-447E-AA73-9C1B562BE03D}"/>
    <cellStyle name="Comma 13 2 7 4 2 2" xfId="16611" xr:uid="{463C79F9-A34F-4FE2-B69F-19388500B0FA}"/>
    <cellStyle name="Comma 13 2 7 4 2 2 2" xfId="41753" xr:uid="{7B9E51FD-AAF0-4E3A-9405-7FD34944DAE4}"/>
    <cellStyle name="Comma 13 2 7 4 2 3" xfId="24967" xr:uid="{E37065F1-34B0-4621-846B-9D09872001CF}"/>
    <cellStyle name="Comma 13 2 7 4 2 3 2" xfId="50105" xr:uid="{7369AC1D-B151-4362-988D-C254BDAA1052}"/>
    <cellStyle name="Comma 13 2 7 4 2 4" xfId="33401" xr:uid="{A470CCFA-20F4-4C4C-97CC-3900F923A96E}"/>
    <cellStyle name="Comma 13 2 7 4 3" xfId="12383" xr:uid="{761A165D-4955-4872-AD3F-73A15CE7320E}"/>
    <cellStyle name="Comma 13 2 7 4 3 2" xfId="37525" xr:uid="{739D6784-C46F-48B2-BC73-BF825E083DEC}"/>
    <cellStyle name="Comma 13 2 7 4 4" xfId="20739" xr:uid="{6CEE0177-5DFF-4B71-8ED7-429748758F7E}"/>
    <cellStyle name="Comma 13 2 7 4 4 2" xfId="45877" xr:uid="{5595D461-662C-4341-B756-EDBE2B6D0164}"/>
    <cellStyle name="Comma 13 2 7 4 5" xfId="29169" xr:uid="{009CA149-5F4B-4182-A18C-8043F8972351}"/>
    <cellStyle name="Comma 13 2 7 5" xfId="7442" xr:uid="{4FEC87DE-DDC0-47E3-989E-ADD6E30220D4}"/>
    <cellStyle name="Comma 13 2 7 5 2" xfId="15795" xr:uid="{58AC1518-DCBB-45B6-B365-EB48165ADFB8}"/>
    <cellStyle name="Comma 13 2 7 5 2 2" xfId="40937" xr:uid="{43752271-2F59-456F-8E09-C02A3F71B5BC}"/>
    <cellStyle name="Comma 13 2 7 5 3" xfId="24151" xr:uid="{D188DD70-ED98-4A2D-9B4C-706DDCE4EBF5}"/>
    <cellStyle name="Comma 13 2 7 5 3 2" xfId="49289" xr:uid="{F717DA7B-CBDB-4684-BBAF-85E2AFFF200E}"/>
    <cellStyle name="Comma 13 2 7 5 4" xfId="32585" xr:uid="{7498D9E1-42A9-4FCE-A612-95A083C7D5A8}"/>
    <cellStyle name="Comma 13 2 7 6" xfId="11567" xr:uid="{9EE82FC9-15BD-46E9-953E-EF8441182263}"/>
    <cellStyle name="Comma 13 2 7 6 2" xfId="36709" xr:uid="{21625789-47B8-435C-B2EC-90B3824CD1DD}"/>
    <cellStyle name="Comma 13 2 7 7" xfId="19923" xr:uid="{8510F578-D94C-4DB3-9463-2965D037E05A}"/>
    <cellStyle name="Comma 13 2 7 7 2" xfId="45061" xr:uid="{712DC52F-403B-4828-A60B-7CCFC2A34FBD}"/>
    <cellStyle name="Comma 13 2 7 8" xfId="28351" xr:uid="{EADC82CA-DDCD-4EA8-AC6A-A5931D5520C8}"/>
    <cellStyle name="Comma 13 2 7 9" xfId="53716" xr:uid="{8CEF9BF5-AC52-4831-A4CC-D43911C8CC9C}"/>
    <cellStyle name="Comma 13 2 8" xfId="858" xr:uid="{5E25F343-DBE2-4776-8D10-7CB5E9F95386}"/>
    <cellStyle name="Comma 13 2 8 2" xfId="2595" xr:uid="{0309608B-A5CB-4AF4-898E-88E021A78C51}"/>
    <cellStyle name="Comma 13 2 8 2 2" xfId="6242" xr:uid="{FA82F37D-94D5-4466-BD11-D4AB0CCEF6DE}"/>
    <cellStyle name="Comma 13 2 8 2 2 2" xfId="10735" xr:uid="{912C4637-17F2-4A41-ABA2-DA0DFEE61311}"/>
    <cellStyle name="Comma 13 2 8 2 2 2 2" xfId="19088" xr:uid="{F5A0D763-B65F-443F-A8F6-B9BAE4900C1B}"/>
    <cellStyle name="Comma 13 2 8 2 2 2 2 2" xfId="44230" xr:uid="{75ACBD6D-C924-4D10-8507-C28EA00DD98F}"/>
    <cellStyle name="Comma 13 2 8 2 2 2 3" xfId="27444" xr:uid="{312B67EA-C203-4171-A5E4-B48763C38DC3}"/>
    <cellStyle name="Comma 13 2 8 2 2 2 3 2" xfId="52582" xr:uid="{5F911258-E3CA-4D13-A25D-2D4890327FB0}"/>
    <cellStyle name="Comma 13 2 8 2 2 2 4" xfId="35878" xr:uid="{7CBA4CB1-14A9-42AF-B444-C4A86FF34F58}"/>
    <cellStyle name="Comma 13 2 8 2 2 3" xfId="14860" xr:uid="{8E422AB8-C48D-4D19-A48E-655304268EDE}"/>
    <cellStyle name="Comma 13 2 8 2 2 3 2" xfId="40002" xr:uid="{8836D442-F0EE-4CB5-A691-4CE88AB2C916}"/>
    <cellStyle name="Comma 13 2 8 2 2 4" xfId="23216" xr:uid="{4E1B198C-F2F8-402D-97EC-66E05C6B7203}"/>
    <cellStyle name="Comma 13 2 8 2 2 4 2" xfId="48354" xr:uid="{5A485E25-BBE8-441E-9E82-DFFD11A2D4F6}"/>
    <cellStyle name="Comma 13 2 8 2 2 5" xfId="31650" xr:uid="{09B3666A-863F-4E8C-88FB-8A0DA789FE12}"/>
    <cellStyle name="Comma 13 2 8 2 3" xfId="7612" xr:uid="{C4D731E6-CEE5-40DA-83F3-D79E25EA09B0}"/>
    <cellStyle name="Comma 13 2 8 2 3 2" xfId="15965" xr:uid="{5C620D75-6A60-4101-9A42-AE0709C2CB93}"/>
    <cellStyle name="Comma 13 2 8 2 3 2 2" xfId="41107" xr:uid="{73B213AC-C1E5-4F35-8DBB-F313EEB3848E}"/>
    <cellStyle name="Comma 13 2 8 2 3 3" xfId="24321" xr:uid="{4851A10F-B452-4C67-9EE6-AFCEC4486E6E}"/>
    <cellStyle name="Comma 13 2 8 2 3 3 2" xfId="49459" xr:uid="{89D0442A-7E2E-4599-A029-74BF6391EA56}"/>
    <cellStyle name="Comma 13 2 8 2 3 4" xfId="32755" xr:uid="{3A12E644-551F-47DB-A5CF-FD3FA05FF8A5}"/>
    <cellStyle name="Comma 13 2 8 2 4" xfId="11737" xr:uid="{3416C5E4-CA5D-43F3-8744-E01C840E24B9}"/>
    <cellStyle name="Comma 13 2 8 2 4 2" xfId="36879" xr:uid="{7AB1AE9A-CFC1-41EA-B44B-55106FCA490D}"/>
    <cellStyle name="Comma 13 2 8 2 5" xfId="20093" xr:uid="{0CC713DD-2343-4635-BFDB-6CF510EFD82A}"/>
    <cellStyle name="Comma 13 2 8 2 5 2" xfId="45231" xr:uid="{9BBD4DC0-9657-4F33-B1CE-ED3578D9FFE1}"/>
    <cellStyle name="Comma 13 2 8 2 6" xfId="28521" xr:uid="{26EF31C5-8A5C-43D4-9FD7-F858C0E32964}"/>
    <cellStyle name="Comma 13 2 8 3" xfId="4918" xr:uid="{2EF53F73-C925-4F9B-B59B-669325A34BD1}"/>
    <cellStyle name="Comma 13 2 8 3 2" xfId="9580" xr:uid="{71D3A103-AF2A-4FE0-A1A1-8202CE3E244E}"/>
    <cellStyle name="Comma 13 2 8 3 2 2" xfId="17933" xr:uid="{169DFC89-A7EA-4A8F-A9FD-BF357EAB81F1}"/>
    <cellStyle name="Comma 13 2 8 3 2 2 2" xfId="43075" xr:uid="{62389C87-7260-402A-99ED-930FAF15D905}"/>
    <cellStyle name="Comma 13 2 8 3 2 3" xfId="26289" xr:uid="{FE39C470-F6AC-4B7C-9FBA-5DCE0B22FEE9}"/>
    <cellStyle name="Comma 13 2 8 3 2 3 2" xfId="51427" xr:uid="{7ACBDD78-BB0F-4F0D-91BC-4B3BD9B01C22}"/>
    <cellStyle name="Comma 13 2 8 3 2 4" xfId="34723" xr:uid="{1107CE52-A85E-453F-8E52-1C4062F7AFB6}"/>
    <cellStyle name="Comma 13 2 8 3 3" xfId="13705" xr:uid="{71424C6D-649D-4E09-B70B-21D806B9B52F}"/>
    <cellStyle name="Comma 13 2 8 3 3 2" xfId="38847" xr:uid="{3FA12769-CC3A-4F6D-A4FF-F395E0B7ED16}"/>
    <cellStyle name="Comma 13 2 8 3 4" xfId="22061" xr:uid="{B8AB57A5-55C2-4FAB-B57D-CB84D502D367}"/>
    <cellStyle name="Comma 13 2 8 3 4 2" xfId="47199" xr:uid="{24033A19-4BC5-4355-A38A-DD2D2A942088}"/>
    <cellStyle name="Comma 13 2 8 3 5" xfId="30495" xr:uid="{17E0A9CC-F890-40BC-9ED4-F37AEFF091B5}"/>
    <cellStyle name="Comma 13 2 8 4" xfId="3412" xr:uid="{08E33EFA-07EF-4503-8686-1B0541F917A9}"/>
    <cellStyle name="Comma 13 2 8 4 2" xfId="8390" xr:uid="{2F9A4F97-D769-46DD-9467-BB7F20E459D5}"/>
    <cellStyle name="Comma 13 2 8 4 2 2" xfId="16743" xr:uid="{95772056-5194-433F-9E16-74ADAFEF1D96}"/>
    <cellStyle name="Comma 13 2 8 4 2 2 2" xfId="41885" xr:uid="{48A3DEA7-AA2F-4628-B0FE-EA0302A50108}"/>
    <cellStyle name="Comma 13 2 8 4 2 3" xfId="25099" xr:uid="{A582F77D-87AC-4759-8AB8-801E90DBE4EB}"/>
    <cellStyle name="Comma 13 2 8 4 2 3 2" xfId="50237" xr:uid="{B3E6E391-B3CF-432E-A7BB-827B5ADCB588}"/>
    <cellStyle name="Comma 13 2 8 4 2 4" xfId="33533" xr:uid="{41DF1DE6-8704-4293-B568-F7190E716A5C}"/>
    <cellStyle name="Comma 13 2 8 4 3" xfId="12515" xr:uid="{9F98D0FC-749F-4AC1-8D4C-8C9B9A50109B}"/>
    <cellStyle name="Comma 13 2 8 4 3 2" xfId="37657" xr:uid="{BF244110-65AB-4509-B867-83D1420BA43F}"/>
    <cellStyle name="Comma 13 2 8 4 4" xfId="20871" xr:uid="{93E86ED0-7E40-44E6-9A8D-BEFF08672801}"/>
    <cellStyle name="Comma 13 2 8 4 4 2" xfId="46009" xr:uid="{C08CEC2B-2D49-44E4-870D-4032FFF887A5}"/>
    <cellStyle name="Comma 13 2 8 4 5" xfId="29301" xr:uid="{FFD365E0-AA53-4450-B225-B85033F815E4}"/>
    <cellStyle name="Comma 13 2 8 5" xfId="7164" xr:uid="{49328B4F-4433-4395-B091-6A264285D83D}"/>
    <cellStyle name="Comma 13 2 8 5 2" xfId="15517" xr:uid="{76B7EE66-DA20-409B-A54C-2C546C5CB98A}"/>
    <cellStyle name="Comma 13 2 8 5 2 2" xfId="40659" xr:uid="{E4F3C3FF-F59B-45E7-B3ED-EBE76D10E617}"/>
    <cellStyle name="Comma 13 2 8 5 3" xfId="23873" xr:uid="{F1257C2F-4405-44DE-BDA0-352D6CBB8F66}"/>
    <cellStyle name="Comma 13 2 8 5 3 2" xfId="49011" xr:uid="{FC6AE9B0-CED9-44BE-81A9-CB4B961027D1}"/>
    <cellStyle name="Comma 13 2 8 5 4" xfId="32307" xr:uid="{56921CC2-3BFB-488B-B82E-BEDFB1873148}"/>
    <cellStyle name="Comma 13 2 8 6" xfId="11289" xr:uid="{42DE5DC4-B3A6-491B-A346-1B3106645E8B}"/>
    <cellStyle name="Comma 13 2 8 6 2" xfId="36431" xr:uid="{44AF4B96-50A0-4FBD-B7E4-6FAE83581CDD}"/>
    <cellStyle name="Comma 13 2 8 7" xfId="19644" xr:uid="{691F15D2-1AE8-48F7-94AD-0C42EEC9E50B}"/>
    <cellStyle name="Comma 13 2 8 7 2" xfId="44783" xr:uid="{BC2E8DBD-FF0D-4519-91CA-62A152E4F8E3}"/>
    <cellStyle name="Comma 13 2 8 8" xfId="28071" xr:uid="{43996211-F712-4853-90C6-584A849D090B}"/>
    <cellStyle name="Comma 13 2 8 9" xfId="53817" xr:uid="{E5126C4C-15DA-42EE-B098-C6869DECCA39}"/>
    <cellStyle name="Comma 13 2 9" xfId="2522" xr:uid="{BD2E86F7-14FA-49EF-B8D0-DAD51DC10AF8}"/>
    <cellStyle name="Comma 13 2 9 2" xfId="6171" xr:uid="{A58DDFDB-4EB9-4E7F-9863-07F34348B747}"/>
    <cellStyle name="Comma 13 2 9 2 2" xfId="10670" xr:uid="{67B2BEB1-AB6A-4FFD-9776-9CFF1FC310AB}"/>
    <cellStyle name="Comma 13 2 9 2 2 2" xfId="19023" xr:uid="{08DD721D-107B-407E-990A-3BA95657808A}"/>
    <cellStyle name="Comma 13 2 9 2 2 2 2" xfId="44165" xr:uid="{78513D2B-4733-4DDF-A612-02269FDFA7FF}"/>
    <cellStyle name="Comma 13 2 9 2 2 3" xfId="27379" xr:uid="{FAA06946-AC01-40EC-870B-6502E38A2DC1}"/>
    <cellStyle name="Comma 13 2 9 2 2 3 2" xfId="52517" xr:uid="{826124B3-D8B6-4FDB-9526-F8B561C81117}"/>
    <cellStyle name="Comma 13 2 9 2 2 4" xfId="35813" xr:uid="{2D5ED1B2-5CDD-44AE-A30C-9C52F9ECE3FC}"/>
    <cellStyle name="Comma 13 2 9 2 3" xfId="14795" xr:uid="{A0E63737-0CEE-46C5-B6BA-BBE013D177DD}"/>
    <cellStyle name="Comma 13 2 9 2 3 2" xfId="39937" xr:uid="{2940DCD4-7A2E-488A-9A74-C9F19B1E2E7D}"/>
    <cellStyle name="Comma 13 2 9 2 4" xfId="23151" xr:uid="{D4064BEA-D0FE-47BC-A3A9-0A3189FC9C8B}"/>
    <cellStyle name="Comma 13 2 9 2 4 2" xfId="48289" xr:uid="{6665D940-4F97-4A51-A0F1-1EA8C1D3F6EC}"/>
    <cellStyle name="Comma 13 2 9 2 5" xfId="31585" xr:uid="{44D72336-1A37-454E-ABA1-5B3083D2BBE0}"/>
    <cellStyle name="Comma 13 2 9 3" xfId="4840" xr:uid="{82041E97-8B5C-40D6-A2F3-15A27BBC8EFD}"/>
    <cellStyle name="Comma 13 2 9 3 2" xfId="9517" xr:uid="{BE5B5057-88E3-4E80-92FD-111083B3BBE6}"/>
    <cellStyle name="Comma 13 2 9 3 2 2" xfId="17870" xr:uid="{2ECF6356-D9C3-4298-8737-F9F713CA498F}"/>
    <cellStyle name="Comma 13 2 9 3 2 2 2" xfId="43012" xr:uid="{C59CE3AD-A70D-4C04-9566-3833ADDCFE12}"/>
    <cellStyle name="Comma 13 2 9 3 2 3" xfId="26226" xr:uid="{83718490-C36A-477A-8126-D1D7C39ADF8F}"/>
    <cellStyle name="Comma 13 2 9 3 2 3 2" xfId="51364" xr:uid="{3834E0AF-C3AB-496A-B43C-4B7F00FE47A3}"/>
    <cellStyle name="Comma 13 2 9 3 2 4" xfId="34660" xr:uid="{7CEE1AB6-0C1E-43BC-9396-2CE36385A00E}"/>
    <cellStyle name="Comma 13 2 9 3 3" xfId="13642" xr:uid="{88A07549-E05C-46AC-A00A-9428CE2AAA8A}"/>
    <cellStyle name="Comma 13 2 9 3 3 2" xfId="38784" xr:uid="{1DDA2265-C29D-4664-831C-C6D2565884AE}"/>
    <cellStyle name="Comma 13 2 9 3 4" xfId="21998" xr:uid="{4840F595-A3F7-40A2-9EC3-F80545ADDC87}"/>
    <cellStyle name="Comma 13 2 9 3 4 2" xfId="47136" xr:uid="{478FB3D7-E827-49D4-84EE-FA84E53070DF}"/>
    <cellStyle name="Comma 13 2 9 3 5" xfId="30432" xr:uid="{BF1F2118-2DA0-40BA-B6AB-33A9E1ED5843}"/>
    <cellStyle name="Comma 13 2 9 4" xfId="3349" xr:uid="{9025A26E-D345-4670-924B-15353C73B9F8}"/>
    <cellStyle name="Comma 13 2 9 4 2" xfId="8327" xr:uid="{A95F62A4-04FC-40EE-94B4-D956195936CD}"/>
    <cellStyle name="Comma 13 2 9 4 2 2" xfId="16680" xr:uid="{D43EC150-2B38-4845-9329-C77640D90233}"/>
    <cellStyle name="Comma 13 2 9 4 2 2 2" xfId="41822" xr:uid="{A9E2E5A7-F5EB-456E-B837-2A4F2B56695A}"/>
    <cellStyle name="Comma 13 2 9 4 2 3" xfId="25036" xr:uid="{6674E634-17D2-45AA-BC6A-F880882F1B4D}"/>
    <cellStyle name="Comma 13 2 9 4 2 3 2" xfId="50174" xr:uid="{7D4789AD-C837-450D-8083-3ECB274D4B4A}"/>
    <cellStyle name="Comma 13 2 9 4 2 4" xfId="33470" xr:uid="{C7DAD882-249E-4B86-9B2B-7A6D1CE43C08}"/>
    <cellStyle name="Comma 13 2 9 4 3" xfId="12452" xr:uid="{FC34D44B-EEDE-404E-920F-B8723C945189}"/>
    <cellStyle name="Comma 13 2 9 4 3 2" xfId="37594" xr:uid="{C928696D-039D-40A1-ACD8-7795701523A1}"/>
    <cellStyle name="Comma 13 2 9 4 4" xfId="20808" xr:uid="{9DB4EDC4-9AE9-495C-8D7C-8A08C72A866E}"/>
    <cellStyle name="Comma 13 2 9 4 4 2" xfId="45946" xr:uid="{7A5AB3D7-DDAB-4AD8-9F2D-9A61F12FBBBD}"/>
    <cellStyle name="Comma 13 2 9 4 5" xfId="29238" xr:uid="{A01C53D1-A359-4C9C-AD00-54CC7B60F6F3}"/>
    <cellStyle name="Comma 13 2 9 5" xfId="7549" xr:uid="{924F7517-F43B-4474-9637-0F16D80DAB2A}"/>
    <cellStyle name="Comma 13 2 9 5 2" xfId="15902" xr:uid="{EA614AAD-20B8-42E0-8B51-D456C1378DA7}"/>
    <cellStyle name="Comma 13 2 9 5 2 2" xfId="41044" xr:uid="{F2BCD0FA-3CCE-4A3A-816B-EC3D55AA4C08}"/>
    <cellStyle name="Comma 13 2 9 5 3" xfId="24258" xr:uid="{ADEB74FF-7EA2-4CA8-933A-68D446346A79}"/>
    <cellStyle name="Comma 13 2 9 5 3 2" xfId="49396" xr:uid="{A057E98B-E326-41FC-9583-AC8E8A5AB0FC}"/>
    <cellStyle name="Comma 13 2 9 5 4" xfId="32692" xr:uid="{BE4DF96E-7C68-46B5-BBD1-9336F0225F9B}"/>
    <cellStyle name="Comma 13 2 9 6" xfId="11674" xr:uid="{B0603B9F-EFBB-4998-A35C-04ACCB492AB4}"/>
    <cellStyle name="Comma 13 2 9 6 2" xfId="36816" xr:uid="{4BA47E6F-D4C1-43E2-B6DD-3AB1BB0CC9D8}"/>
    <cellStyle name="Comma 13 2 9 7" xfId="20030" xr:uid="{6858036E-CE17-4DFA-B350-355368A54963}"/>
    <cellStyle name="Comma 13 2 9 7 2" xfId="45168" xr:uid="{4DCB0675-5C45-41C0-B513-FF7E83F8FFF0}"/>
    <cellStyle name="Comma 13 2 9 8" xfId="28458" xr:uid="{4E477A33-13DD-4ED0-9532-53CEAA0DC020}"/>
    <cellStyle name="Comma 13 20" xfId="27991" xr:uid="{F31986AD-6DB7-48C7-A1B3-529DE90A6BCD}"/>
    <cellStyle name="Comma 13 21" xfId="27925" xr:uid="{436C65E4-87CB-491F-BCA4-0E323C866983}"/>
    <cellStyle name="Comma 13 22" xfId="53094" xr:uid="{B6695B68-2DF9-4D75-9B45-06A3ACDAF708}"/>
    <cellStyle name="Comma 13 3" xfId="694" xr:uid="{9331511F-B99B-4BC7-90D5-2C6FAF00AE8C}"/>
    <cellStyle name="Comma 13 3 10" xfId="4221" xr:uid="{25CFBA41-03AD-4BBF-B671-D2556ED44B77}"/>
    <cellStyle name="Comma 13 3 10 2" xfId="9048" xr:uid="{FE2C3782-36DD-47E9-A226-BD9F4B7F5C90}"/>
    <cellStyle name="Comma 13 3 10 2 2" xfId="17401" xr:uid="{807A5B37-7DC7-4069-B723-37DBA4ED88C0}"/>
    <cellStyle name="Comma 13 3 10 2 2 2" xfId="42543" xr:uid="{F8C56D7D-8AD4-4D79-968B-A370E5746981}"/>
    <cellStyle name="Comma 13 3 10 2 3" xfId="25757" xr:uid="{918496EA-9FE0-4281-BCFE-BDB0DEB36E0C}"/>
    <cellStyle name="Comma 13 3 10 2 3 2" xfId="50895" xr:uid="{8046DC8A-20EB-4888-96B0-7F820D97F40E}"/>
    <cellStyle name="Comma 13 3 10 2 4" xfId="34191" xr:uid="{324CE9E8-1DB0-4A0C-BEC3-C80F7DC7900D}"/>
    <cellStyle name="Comma 13 3 10 3" xfId="13173" xr:uid="{3FE2CC26-84AC-42B8-864F-921BCC551C70}"/>
    <cellStyle name="Comma 13 3 10 3 2" xfId="38315" xr:uid="{32EFEE0B-0A8D-46CA-9E10-8163789BA5D8}"/>
    <cellStyle name="Comma 13 3 10 4" xfId="21529" xr:uid="{67E081EE-4619-4E6F-878E-E655ECC3A85F}"/>
    <cellStyle name="Comma 13 3 10 4 2" xfId="46667" xr:uid="{D0035225-4A8A-4EDA-BC81-5B9ACB5AA3B1}"/>
    <cellStyle name="Comma 13 3 10 5" xfId="29963" xr:uid="{68D4342D-DD3D-4ED9-85D3-2BCB9C324496}"/>
    <cellStyle name="Comma 13 3 11" xfId="3005" xr:uid="{F4D3D3FE-1DD1-4311-832C-B918C6B33B7A}"/>
    <cellStyle name="Comma 13 3 11 2" xfId="7985" xr:uid="{D4FC96DA-2B2A-4911-8867-5A96EADBA502}"/>
    <cellStyle name="Comma 13 3 11 2 2" xfId="16338" xr:uid="{3C8E82FA-B86E-4C5C-9D21-AA83DEA2C736}"/>
    <cellStyle name="Comma 13 3 11 2 2 2" xfId="41480" xr:uid="{C5167CFE-424A-4BDF-AF98-750805140023}"/>
    <cellStyle name="Comma 13 3 11 2 3" xfId="24694" xr:uid="{0996F5AD-778E-4A53-8E43-746F01BF7093}"/>
    <cellStyle name="Comma 13 3 11 2 3 2" xfId="49832" xr:uid="{E9D9FC3B-4AB8-4FE6-83CD-2E17F64C7B3E}"/>
    <cellStyle name="Comma 13 3 11 2 4" xfId="33128" xr:uid="{5CEF1E05-987C-463B-BE56-53F8D97A0D5B}"/>
    <cellStyle name="Comma 13 3 11 3" xfId="12110" xr:uid="{E2D08EFC-7A0A-45AB-A3DC-CD8464E7789A}"/>
    <cellStyle name="Comma 13 3 11 3 2" xfId="37252" xr:uid="{28B427E8-8C3B-47E6-9AD1-717B4BC3B10D}"/>
    <cellStyle name="Comma 13 3 11 4" xfId="20466" xr:uid="{F6AC445A-6F0B-483D-B176-C62167C7A7B3}"/>
    <cellStyle name="Comma 13 3 11 4 2" xfId="45604" xr:uid="{50E46028-FE43-4EFC-BDCF-BAA8F280B499}"/>
    <cellStyle name="Comma 13 3 11 5" xfId="28896" xr:uid="{369FC6AD-22D6-437E-AA11-B07C981DC98B}"/>
    <cellStyle name="Comma 13 3 12" xfId="7043" xr:uid="{C5B9D12F-712E-485C-A61D-AD1CBB7E0323}"/>
    <cellStyle name="Comma 13 3 12 2" xfId="15403" xr:uid="{3EBBA459-6013-4963-B9E9-300A6C15A54F}"/>
    <cellStyle name="Comma 13 3 12 2 2" xfId="40545" xr:uid="{71FF9A26-6FC6-406A-AAE3-A5E04A429F16}"/>
    <cellStyle name="Comma 13 3 12 3" xfId="23759" xr:uid="{B91832C1-2E96-438D-A925-5691492A1401}"/>
    <cellStyle name="Comma 13 3 12 3 2" xfId="48897" xr:uid="{B625DBD2-4E76-4CCE-9CD0-F773184D7E26}"/>
    <cellStyle name="Comma 13 3 12 4" xfId="32193" xr:uid="{AC425EA5-F041-4EC8-82CC-5505CF9BC1BC}"/>
    <cellStyle name="Comma 13 3 13" xfId="7128" xr:uid="{B33C51F0-01D7-4C3E-9B09-7613B2512B6E}"/>
    <cellStyle name="Comma 13 3 13 2" xfId="15481" xr:uid="{0EAD1F9A-EBBB-402A-9BC8-641A4BBC3010}"/>
    <cellStyle name="Comma 13 3 13 2 2" xfId="40623" xr:uid="{A195CA9B-97A7-406F-8996-1FC6E28909BE}"/>
    <cellStyle name="Comma 13 3 13 3" xfId="23837" xr:uid="{138B8A2C-5E9C-4BF8-ABD4-FDDA8C2C8123}"/>
    <cellStyle name="Comma 13 3 13 3 2" xfId="48975" xr:uid="{D14323B8-9606-4E95-9A83-1C1D090A7092}"/>
    <cellStyle name="Comma 13 3 13 4" xfId="32271" xr:uid="{82ABBA1C-A39A-474F-8AD1-E68EC82E1B80}"/>
    <cellStyle name="Comma 13 3 14" xfId="11253" xr:uid="{731C620B-4363-4835-A57F-3A73B600550A}"/>
    <cellStyle name="Comma 13 3 14 2" xfId="36395" xr:uid="{E73DE9EA-0171-482F-A416-FC2E83DF2104}"/>
    <cellStyle name="Comma 13 3 15" xfId="19608" xr:uid="{34459C26-878D-4B99-969C-896D83918999}"/>
    <cellStyle name="Comma 13 3 15 2" xfId="44747" xr:uid="{C74F9667-181F-49F0-89BC-BA137B298ACF}"/>
    <cellStyle name="Comma 13 3 16" xfId="28034" xr:uid="{F9412B1C-57E3-4597-8E92-64841403CA9E}"/>
    <cellStyle name="Comma 13 3 17" xfId="27930" xr:uid="{CD6E2CDA-9416-41FE-A16E-2A962AFB99F7}"/>
    <cellStyle name="Comma 13 3 18" xfId="53195" xr:uid="{682781FC-D586-47E0-A502-A1E163198B62}"/>
    <cellStyle name="Comma 13 3 2" xfId="1793" xr:uid="{02E352D2-DF8A-4C8C-AFF8-0AB97D414806}"/>
    <cellStyle name="Comma 13 3 2 10" xfId="28133" xr:uid="{8752B1B2-E167-4E86-B85A-3928A19394CD}"/>
    <cellStyle name="Comma 13 3 2 11" xfId="53253" xr:uid="{18790288-D941-4525-B489-1F5046D2C286}"/>
    <cellStyle name="Comma 13 3 2 2" xfId="2661" xr:uid="{5329ABFA-8D89-4C24-9464-77BFB06B8D24}"/>
    <cellStyle name="Comma 13 3 2 2 2" xfId="6349" xr:uid="{ADA72C57-D784-42CE-9896-1FBA7A30E6F1}"/>
    <cellStyle name="Comma 13 3 2 2 2 2" xfId="10801" xr:uid="{25E6A916-25B5-49A2-8835-D555B625337B}"/>
    <cellStyle name="Comma 13 3 2 2 2 2 2" xfId="19154" xr:uid="{B82636D3-25E5-44E2-ABA9-15A000B74491}"/>
    <cellStyle name="Comma 13 3 2 2 2 2 2 2" xfId="44296" xr:uid="{0827DBBC-7BB3-470E-9A6D-E8AB1C7805DA}"/>
    <cellStyle name="Comma 13 3 2 2 2 2 3" xfId="27510" xr:uid="{30593AB8-C704-4E49-AC10-8E2CC93D7BF6}"/>
    <cellStyle name="Comma 13 3 2 2 2 2 3 2" xfId="52648" xr:uid="{E54CD102-0705-447C-B4C9-A2189245F5A7}"/>
    <cellStyle name="Comma 13 3 2 2 2 2 4" xfId="35944" xr:uid="{C9C4F48E-4D2C-4B08-9541-2EA7C20E1E07}"/>
    <cellStyle name="Comma 13 3 2 2 2 3" xfId="14926" xr:uid="{9D9B780B-A6F3-4DB9-93D0-47D7F982F6C6}"/>
    <cellStyle name="Comma 13 3 2 2 2 3 2" xfId="40068" xr:uid="{D417E701-1216-4580-9A38-F5D7BD64FE4D}"/>
    <cellStyle name="Comma 13 3 2 2 2 4" xfId="23282" xr:uid="{853F2988-9F65-4F35-B208-DAAB573F29EF}"/>
    <cellStyle name="Comma 13 3 2 2 2 4 2" xfId="48420" xr:uid="{0F87CB4E-96E1-41AC-88F4-9E0F559DB472}"/>
    <cellStyle name="Comma 13 3 2 2 2 5" xfId="31716" xr:uid="{CAD7B37E-EB8E-431D-AD21-CEC6694291D6}"/>
    <cellStyle name="Comma 13 3 2 2 2 6" xfId="53994" xr:uid="{F7E2DD90-8395-44E1-9504-20AE09F1030E}"/>
    <cellStyle name="Comma 13 3 2 2 3" xfId="5047" xr:uid="{629FDD67-C690-4B47-B859-E9F154438120}"/>
    <cellStyle name="Comma 13 3 2 2 3 2" xfId="9640" xr:uid="{88E205A5-91B5-485A-A5E7-921FF70EE2FD}"/>
    <cellStyle name="Comma 13 3 2 2 3 2 2" xfId="17993" xr:uid="{E34BDE20-9EEB-479B-8CCF-EEF7748C65FB}"/>
    <cellStyle name="Comma 13 3 2 2 3 2 2 2" xfId="43135" xr:uid="{2453FDB4-5BFA-406B-B420-726A6BFDD9AC}"/>
    <cellStyle name="Comma 13 3 2 2 3 2 3" xfId="26349" xr:uid="{2BB4321F-A360-4C1C-AAAF-4C508B4757C3}"/>
    <cellStyle name="Comma 13 3 2 2 3 2 3 2" xfId="51487" xr:uid="{DEC9B1C6-81DE-4701-8B41-6036CD69E845}"/>
    <cellStyle name="Comma 13 3 2 2 3 2 4" xfId="34783" xr:uid="{69AF5BD1-8F0D-4CBD-B7A7-B3AD9A830FE2}"/>
    <cellStyle name="Comma 13 3 2 2 3 3" xfId="13765" xr:uid="{498D0BE9-6AE1-48D4-867C-1C97F4B45609}"/>
    <cellStyle name="Comma 13 3 2 2 3 3 2" xfId="38907" xr:uid="{26C92CEB-B7C7-40BF-9EAA-BED8696A5E25}"/>
    <cellStyle name="Comma 13 3 2 2 3 4" xfId="22121" xr:uid="{C58E56DE-CFEF-40E9-BAE6-CF5E73766403}"/>
    <cellStyle name="Comma 13 3 2 2 3 4 2" xfId="47259" xr:uid="{2CDA4C22-4275-4F43-B149-1580C9E53153}"/>
    <cellStyle name="Comma 13 3 2 2 3 5" xfId="30555" xr:uid="{88F50852-51B8-42CD-BDA2-401117185032}"/>
    <cellStyle name="Comma 13 3 2 2 4" xfId="3475" xr:uid="{2099C751-2B3E-4874-875A-04A81D3B7C5A}"/>
    <cellStyle name="Comma 13 3 2 2 4 2" xfId="8450" xr:uid="{AF2F19EC-62F3-4A4E-BAB3-2D24CD85E890}"/>
    <cellStyle name="Comma 13 3 2 2 4 2 2" xfId="16803" xr:uid="{4DC74CD0-09CD-4714-B92B-86EE1EA8CD39}"/>
    <cellStyle name="Comma 13 3 2 2 4 2 2 2" xfId="41945" xr:uid="{63D23526-1ADE-4E3D-BABD-796FF07E9983}"/>
    <cellStyle name="Comma 13 3 2 2 4 2 3" xfId="25159" xr:uid="{41D8400E-D2FF-416C-8140-CDF0614A8202}"/>
    <cellStyle name="Comma 13 3 2 2 4 2 3 2" xfId="50297" xr:uid="{3E689BAD-8B14-4643-8E95-379DB0127742}"/>
    <cellStyle name="Comma 13 3 2 2 4 2 4" xfId="33593" xr:uid="{CC53224D-FC13-4DE1-95CA-298624324448}"/>
    <cellStyle name="Comma 13 3 2 2 4 3" xfId="12575" xr:uid="{C009E480-FF04-4438-A251-5FE9078D3A95}"/>
    <cellStyle name="Comma 13 3 2 2 4 3 2" xfId="37717" xr:uid="{37DF97AE-3E6F-4045-A79A-3348EE3563DD}"/>
    <cellStyle name="Comma 13 3 2 2 4 4" xfId="20931" xr:uid="{12CDDF70-DE00-4DF8-B7C0-440FDC0C172D}"/>
    <cellStyle name="Comma 13 3 2 2 4 4 2" xfId="46069" xr:uid="{6750AB3E-5AA5-4F52-A015-DEFD9E6E2C83}"/>
    <cellStyle name="Comma 13 3 2 2 4 5" xfId="29361" xr:uid="{84FF6E27-7049-48F4-9824-4387B0FD9C2A}"/>
    <cellStyle name="Comma 13 3 2 2 5" xfId="7672" xr:uid="{C266F35D-1984-4FEE-8695-270555EEEC02}"/>
    <cellStyle name="Comma 13 3 2 2 5 2" xfId="16025" xr:uid="{D7368A29-99C8-4CDD-A3B2-C0AE2152F3C0}"/>
    <cellStyle name="Comma 13 3 2 2 5 2 2" xfId="41167" xr:uid="{1947081A-8E36-4482-AEEB-15BE7D12EACB}"/>
    <cellStyle name="Comma 13 3 2 2 5 3" xfId="24381" xr:uid="{1FD1F6EB-BCC9-481D-9694-0DC3C6517C94}"/>
    <cellStyle name="Comma 13 3 2 2 5 3 2" xfId="49519" xr:uid="{4A1F7F46-601F-43C2-B8F9-BCEE5C6D3F8E}"/>
    <cellStyle name="Comma 13 3 2 2 5 4" xfId="32815" xr:uid="{4B406D98-D018-428F-9900-6D6F84C12081}"/>
    <cellStyle name="Comma 13 3 2 2 6" xfId="11797" xr:uid="{105A2052-A57F-4268-B110-C8C884A62CD2}"/>
    <cellStyle name="Comma 13 3 2 2 6 2" xfId="36939" xr:uid="{034475D6-473D-421A-B28C-CBF24DB6850B}"/>
    <cellStyle name="Comma 13 3 2 2 7" xfId="20153" xr:uid="{927ADFC9-BA42-42FD-8A41-453364E3A2F4}"/>
    <cellStyle name="Comma 13 3 2 2 7 2" xfId="45291" xr:uid="{690F5B8E-9168-457A-B1F2-04A92D524C3C}"/>
    <cellStyle name="Comma 13 3 2 2 8" xfId="28581" xr:uid="{3E74F1A3-6A42-4295-A208-7FA6380B32FE}"/>
    <cellStyle name="Comma 13 3 2 2 9" xfId="53523" xr:uid="{A1C240A6-FBD5-41CF-94F9-5125505626BB}"/>
    <cellStyle name="Comma 13 3 2 3" xfId="6132" xr:uid="{E89F324E-A318-46AD-AC2C-D194BBE60B7B}"/>
    <cellStyle name="Comma 13 3 2 3 2" xfId="10631" xr:uid="{3B8296F0-686D-4165-88DC-E9BFEDBC34E2}"/>
    <cellStyle name="Comma 13 3 2 3 2 2" xfId="18984" xr:uid="{D1340826-0115-4F4D-BAD0-3D2F5715BA97}"/>
    <cellStyle name="Comma 13 3 2 3 2 2 2" xfId="44126" xr:uid="{8C67191C-4EFA-40DE-9553-16096E9E6096}"/>
    <cellStyle name="Comma 13 3 2 3 2 3" xfId="27340" xr:uid="{9FE514FE-980F-40D7-87A6-43A447AE46D4}"/>
    <cellStyle name="Comma 13 3 2 3 2 3 2" xfId="52478" xr:uid="{B441A7EC-94C4-4079-A1DE-D3D6891E63D9}"/>
    <cellStyle name="Comma 13 3 2 3 2 4" xfId="35774" xr:uid="{CA94E133-CAA6-4F65-B106-4C68602E50FB}"/>
    <cellStyle name="Comma 13 3 2 3 3" xfId="14756" xr:uid="{333A952B-C098-4BED-A925-03D1A24BE965}"/>
    <cellStyle name="Comma 13 3 2 3 3 2" xfId="39898" xr:uid="{AAE10649-80E0-45F5-A898-39ADDCE339CF}"/>
    <cellStyle name="Comma 13 3 2 3 4" xfId="23112" xr:uid="{2613C28C-CF61-4A3B-BE5E-339F167DE0E2}"/>
    <cellStyle name="Comma 13 3 2 3 4 2" xfId="48250" xr:uid="{4973FFD5-7320-4F2B-B115-381C51D6D73C}"/>
    <cellStyle name="Comma 13 3 2 3 5" xfId="31546" xr:uid="{D557369B-BEA5-49C3-873B-7F99589DA73E}"/>
    <cellStyle name="Comma 13 3 2 3 6" xfId="53862" xr:uid="{2BE927BE-F73B-4921-B49C-98AD0C317985}"/>
    <cellStyle name="Comma 13 3 2 4" xfId="6905" xr:uid="{C5F9AB99-A7A4-4AB4-A433-A4CA0C513855}"/>
    <cellStyle name="Comma 13 3 2 4 2" xfId="11196" xr:uid="{1DF861AF-0A20-492C-BADF-FC4CC0C55592}"/>
    <cellStyle name="Comma 13 3 2 4 2 2" xfId="19549" xr:uid="{610B5F3C-205E-4837-A271-820A9A55F7C3}"/>
    <cellStyle name="Comma 13 3 2 4 2 2 2" xfId="44691" xr:uid="{A820D1C5-D3BE-41E9-B604-17AC28288A52}"/>
    <cellStyle name="Comma 13 3 2 4 2 3" xfId="27905" xr:uid="{6611F593-739F-4DA1-AF7A-EBDD6B687F00}"/>
    <cellStyle name="Comma 13 3 2 4 2 3 2" xfId="53043" xr:uid="{85175AE4-83AD-4FEB-ABB7-5480CDB6BD9E}"/>
    <cellStyle name="Comma 13 3 2 4 2 4" xfId="36339" xr:uid="{F0B9EE76-C4C2-4355-8EE0-67CD7D78E43A}"/>
    <cellStyle name="Comma 13 3 2 4 3" xfId="15321" xr:uid="{65854259-74A3-4D98-AE87-1A443A6F82E0}"/>
    <cellStyle name="Comma 13 3 2 4 3 2" xfId="40463" xr:uid="{256060EF-2CC0-4D8A-BB2D-1000C2789655}"/>
    <cellStyle name="Comma 13 3 2 4 4" xfId="23677" xr:uid="{078CCFB0-D480-4655-B9DA-F209A25D140F}"/>
    <cellStyle name="Comma 13 3 2 4 4 2" xfId="48815" xr:uid="{4599C924-B474-4C83-B677-F1F39AB93777}"/>
    <cellStyle name="Comma 13 3 2 4 5" xfId="32111" xr:uid="{8D72709B-85C0-44D7-89B0-5FBA763ED366}"/>
    <cellStyle name="Comma 13 3 2 5" xfId="4754" xr:uid="{6AB94148-1502-47C5-8B5F-A9DE55FBFF21}"/>
    <cellStyle name="Comma 13 3 2 5 2" xfId="9478" xr:uid="{28F5479A-EEE4-47F7-ABF5-F2BBA421DF3B}"/>
    <cellStyle name="Comma 13 3 2 5 2 2" xfId="17831" xr:uid="{71E74871-5DF4-450C-A282-D3BD1D5D31D1}"/>
    <cellStyle name="Comma 13 3 2 5 2 2 2" xfId="42973" xr:uid="{4B3D982C-0723-41B9-83EF-31E0FA527C01}"/>
    <cellStyle name="Comma 13 3 2 5 2 3" xfId="26187" xr:uid="{7CDB8922-376E-448A-AEC1-3363F4F26A14}"/>
    <cellStyle name="Comma 13 3 2 5 2 3 2" xfId="51325" xr:uid="{07929A0E-F303-4980-91BF-AFCB91EA7109}"/>
    <cellStyle name="Comma 13 3 2 5 2 4" xfId="34621" xr:uid="{3CB50EB9-0AF2-4174-A609-7966AA4B5766}"/>
    <cellStyle name="Comma 13 3 2 5 3" xfId="13603" xr:uid="{32D978D2-4D8B-498A-A7D9-72ED8AFDE0B3}"/>
    <cellStyle name="Comma 13 3 2 5 3 2" xfId="38745" xr:uid="{2FBD70F9-BB35-4D54-BB39-9343A060313E}"/>
    <cellStyle name="Comma 13 3 2 5 4" xfId="21959" xr:uid="{FF4F7276-5701-4F31-87C2-F5C740CD3C95}"/>
    <cellStyle name="Comma 13 3 2 5 4 2" xfId="47097" xr:uid="{B8E1CCA6-2FC2-4670-9FDF-3F6721DCAC23}"/>
    <cellStyle name="Comma 13 3 2 5 5" xfId="30393" xr:uid="{FBAEC20E-635E-4F20-A4CB-0BFF7A5A0804}"/>
    <cellStyle name="Comma 13 3 2 6" xfId="3060" xr:uid="{EB4A97D6-33EE-4D63-AA78-7ED0AA865CD9}"/>
    <cellStyle name="Comma 13 3 2 6 2" xfId="8040" xr:uid="{1E88F8C4-C87A-49FD-AFB7-7E77F2282CFE}"/>
    <cellStyle name="Comma 13 3 2 6 2 2" xfId="16393" xr:uid="{AA912A5A-1264-44A1-A6E5-A10C854AD4BF}"/>
    <cellStyle name="Comma 13 3 2 6 2 2 2" xfId="41535" xr:uid="{5174252A-7590-4B86-A94A-871EB3889720}"/>
    <cellStyle name="Comma 13 3 2 6 2 3" xfId="24749" xr:uid="{FB045FB0-A2B4-4C8D-97D9-3F6F1BA79DAF}"/>
    <cellStyle name="Comma 13 3 2 6 2 3 2" xfId="49887" xr:uid="{AF9AA42A-6C28-42B7-B1CB-31483955AB6A}"/>
    <cellStyle name="Comma 13 3 2 6 2 4" xfId="33183" xr:uid="{7D9B6170-17CF-4346-A6DD-196C617A820A}"/>
    <cellStyle name="Comma 13 3 2 6 3" xfId="12165" xr:uid="{9A0BE31F-3EB6-4015-9099-49604890CB7D}"/>
    <cellStyle name="Comma 13 3 2 6 3 2" xfId="37307" xr:uid="{11207749-62A1-4DF3-98E3-8FDD5FC76DFA}"/>
    <cellStyle name="Comma 13 3 2 6 4" xfId="20521" xr:uid="{6DA29441-1E7C-4AEB-9EED-3B475F739376}"/>
    <cellStyle name="Comma 13 3 2 6 4 2" xfId="45659" xr:uid="{77A61B59-50D0-4E99-9931-FD76C7724561}"/>
    <cellStyle name="Comma 13 3 2 6 5" xfId="28951" xr:uid="{DEC18B67-6B56-4C5A-8D1A-569AACA4B4E7}"/>
    <cellStyle name="Comma 13 3 2 7" xfId="7224" xr:uid="{66DC0E71-5C1F-4022-9FBD-E5A841D02FF0}"/>
    <cellStyle name="Comma 13 3 2 7 2" xfId="15577" xr:uid="{1FF383AC-597B-412D-8853-690E10F58FC1}"/>
    <cellStyle name="Comma 13 3 2 7 2 2" xfId="40719" xr:uid="{1246174D-4D35-4295-B0FA-ABB8F45481E3}"/>
    <cellStyle name="Comma 13 3 2 7 3" xfId="23933" xr:uid="{9A386AE4-8CDE-4A62-9C43-FD625D060CEB}"/>
    <cellStyle name="Comma 13 3 2 7 3 2" xfId="49071" xr:uid="{AB0F4B5F-E0E8-40AB-921A-5C9973B532AC}"/>
    <cellStyle name="Comma 13 3 2 7 4" xfId="32367" xr:uid="{76E3F5B5-D3F5-47F9-A738-8DDC48FCE577}"/>
    <cellStyle name="Comma 13 3 2 8" xfId="11349" xr:uid="{34D6C8BC-1DA7-45D0-8D3E-F1A24730671D}"/>
    <cellStyle name="Comma 13 3 2 8 2" xfId="36491" xr:uid="{42CCD84A-4864-4541-9F85-211DDACCDF39}"/>
    <cellStyle name="Comma 13 3 2 9" xfId="19705" xr:uid="{8ACD511D-62C4-43C5-91B8-6BE5FCC17561}"/>
    <cellStyle name="Comma 13 3 2 9 2" xfId="44843" xr:uid="{A097DCE2-3A4A-433E-8F46-81B4CBEDD6C2}"/>
    <cellStyle name="Comma 13 3 3" xfId="2165" xr:uid="{56BBCCCC-3906-4F91-B083-17F724FA9909}"/>
    <cellStyle name="Comma 13 3 3 10" xfId="28185" xr:uid="{98003DF2-6A23-4CA0-A000-F20ADC0A9B6C}"/>
    <cellStyle name="Comma 13 3 3 11" xfId="53484" xr:uid="{77AFA055-BCC4-484A-9458-8C007A8A6EA6}"/>
    <cellStyle name="Comma 13 3 3 2" xfId="2714" xr:uid="{C9E60C15-F4E6-4333-B512-F0D4AA5FE610}"/>
    <cellStyle name="Comma 13 3 3 2 2" xfId="6423" xr:uid="{D78146C8-590C-4A9F-B76F-26DF4418FA23}"/>
    <cellStyle name="Comma 13 3 3 2 2 2" xfId="10856" xr:uid="{39155BBA-2681-47E2-9C17-61EBA3324F78}"/>
    <cellStyle name="Comma 13 3 3 2 2 2 2" xfId="19209" xr:uid="{123F5CC0-0143-45FA-B027-DF00B8F8BC8A}"/>
    <cellStyle name="Comma 13 3 3 2 2 2 2 2" xfId="44351" xr:uid="{F5A22F3F-E33F-4456-AA95-758081EE6B4E}"/>
    <cellStyle name="Comma 13 3 3 2 2 2 3" xfId="27565" xr:uid="{789A4B6D-FBA3-430C-8747-8EB8844F7E51}"/>
    <cellStyle name="Comma 13 3 3 2 2 2 3 2" xfId="52703" xr:uid="{A0A3AC15-6EB9-4EAA-B08A-5611E86CA25D}"/>
    <cellStyle name="Comma 13 3 3 2 2 2 4" xfId="35999" xr:uid="{BC8A2653-791B-4104-9815-7F25C74CE1E0}"/>
    <cellStyle name="Comma 13 3 3 2 2 3" xfId="14981" xr:uid="{C968E3AA-42B7-46F7-B375-EB52C7B43FB3}"/>
    <cellStyle name="Comma 13 3 3 2 2 3 2" xfId="40123" xr:uid="{E9A88D61-717B-44FC-A367-F1D3D13B6B48}"/>
    <cellStyle name="Comma 13 3 3 2 2 4" xfId="23337" xr:uid="{633B5A59-F921-4CE1-A043-9B117F6E8EF1}"/>
    <cellStyle name="Comma 13 3 3 2 2 4 2" xfId="48475" xr:uid="{AE47CEDA-4533-413D-9CDF-83BBC0410FE0}"/>
    <cellStyle name="Comma 13 3 3 2 2 5" xfId="31771" xr:uid="{3435DD5C-6A9A-4E4E-BE71-898CEDA11447}"/>
    <cellStyle name="Comma 13 3 3 2 3" xfId="5119" xr:uid="{36D4CF5A-856F-4382-9C02-47222A5EC224}"/>
    <cellStyle name="Comma 13 3 3 2 3 2" xfId="9692" xr:uid="{9059DE4B-EE84-4D31-9D9C-DD17E2832C45}"/>
    <cellStyle name="Comma 13 3 3 2 3 2 2" xfId="18045" xr:uid="{5E68957C-A989-45B8-942D-08E79F1F4DD5}"/>
    <cellStyle name="Comma 13 3 3 2 3 2 2 2" xfId="43187" xr:uid="{60127A52-F5CC-4B77-96A9-EC05BEE90640}"/>
    <cellStyle name="Comma 13 3 3 2 3 2 3" xfId="26401" xr:uid="{2BD285B3-9004-4638-8B9F-A8EAB4905C74}"/>
    <cellStyle name="Comma 13 3 3 2 3 2 3 2" xfId="51539" xr:uid="{C768AA17-730A-43C6-A34E-CA3B25183AEF}"/>
    <cellStyle name="Comma 13 3 3 2 3 2 4" xfId="34835" xr:uid="{89D0EFF0-1B94-408D-A3D4-99A181C84729}"/>
    <cellStyle name="Comma 13 3 3 2 3 3" xfId="13817" xr:uid="{200D1FBB-A889-4C44-B143-2EA4F13FFC23}"/>
    <cellStyle name="Comma 13 3 3 2 3 3 2" xfId="38959" xr:uid="{780EAA81-3E21-424A-AA8D-4A3CB3D9DDC2}"/>
    <cellStyle name="Comma 13 3 3 2 3 4" xfId="22173" xr:uid="{EA3CB462-49DC-4735-A23D-1EB4CA992DFE}"/>
    <cellStyle name="Comma 13 3 3 2 3 4 2" xfId="47311" xr:uid="{2DAF683B-07D4-4064-9A6D-40AEBA3419AF}"/>
    <cellStyle name="Comma 13 3 3 2 3 5" xfId="30607" xr:uid="{BC4EB086-3CE0-46D0-8453-C2EC10BED38E}"/>
    <cellStyle name="Comma 13 3 3 2 4" xfId="3528" xr:uid="{40A1FE69-965E-4D80-B466-A11CB2FAE7D2}"/>
    <cellStyle name="Comma 13 3 3 2 4 2" xfId="8502" xr:uid="{F6B14D50-9D6B-4F92-801B-AB875DF43CF0}"/>
    <cellStyle name="Comma 13 3 3 2 4 2 2" xfId="16855" xr:uid="{35F25195-F48A-4527-A6C6-A465E7F9F992}"/>
    <cellStyle name="Comma 13 3 3 2 4 2 2 2" xfId="41997" xr:uid="{FAD61CC8-E964-4F2F-BEC8-88CD4E903F1A}"/>
    <cellStyle name="Comma 13 3 3 2 4 2 3" xfId="25211" xr:uid="{B1600243-498A-490C-B409-E84B0994B80E}"/>
    <cellStyle name="Comma 13 3 3 2 4 2 3 2" xfId="50349" xr:uid="{C56B0A86-E221-459B-A4B1-A46579CC7596}"/>
    <cellStyle name="Comma 13 3 3 2 4 2 4" xfId="33645" xr:uid="{CCD5A16C-8B97-431E-AA61-AB8B8ACD1234}"/>
    <cellStyle name="Comma 13 3 3 2 4 3" xfId="12627" xr:uid="{B33BAB14-5D19-47F5-8AE6-AC9B5E1291B6}"/>
    <cellStyle name="Comma 13 3 3 2 4 3 2" xfId="37769" xr:uid="{878790B0-8A76-401F-9917-1198C82D0ADE}"/>
    <cellStyle name="Comma 13 3 3 2 4 4" xfId="20983" xr:uid="{BAC39301-3C55-40CD-9388-BF8EBF5A858B}"/>
    <cellStyle name="Comma 13 3 3 2 4 4 2" xfId="46121" xr:uid="{70775E7C-67C7-43EF-8FD7-AFF9AA9779C8}"/>
    <cellStyle name="Comma 13 3 3 2 4 5" xfId="29413" xr:uid="{C5DCC901-8FD7-457B-B5BA-508A20F0830F}"/>
    <cellStyle name="Comma 13 3 3 2 5" xfId="7724" xr:uid="{68A4DD58-ACA8-48CD-B0D8-E2AD129154A5}"/>
    <cellStyle name="Comma 13 3 3 2 5 2" xfId="16077" xr:uid="{5C734A79-E97F-40F2-92F6-EBC4B53184E6}"/>
    <cellStyle name="Comma 13 3 3 2 5 2 2" xfId="41219" xr:uid="{DF0D27B9-E8C6-4988-9C5F-F28F43B8A1CB}"/>
    <cellStyle name="Comma 13 3 3 2 5 3" xfId="24433" xr:uid="{F57C3DC4-1C88-448B-BC12-9F4DDF3B9B6A}"/>
    <cellStyle name="Comma 13 3 3 2 5 3 2" xfId="49571" xr:uid="{604B3728-B4C5-4E8A-82D6-173C5B56507F}"/>
    <cellStyle name="Comma 13 3 3 2 5 4" xfId="32867" xr:uid="{D5BC2C81-6800-427C-845F-62422749C2F3}"/>
    <cellStyle name="Comma 13 3 3 2 6" xfId="11849" xr:uid="{AC5C13DD-2C1E-4349-9D3A-31F18A371629}"/>
    <cellStyle name="Comma 13 3 3 2 6 2" xfId="36991" xr:uid="{166F4724-D9A1-48F2-B7A0-48E01511EFDE}"/>
    <cellStyle name="Comma 13 3 3 2 7" xfId="20205" xr:uid="{2EC0CEF3-CD5D-48C6-A244-B9CF95B8E03B}"/>
    <cellStyle name="Comma 13 3 3 2 7 2" xfId="45343" xr:uid="{ACEF270E-3DA0-43C2-9076-E82EC833E55D}"/>
    <cellStyle name="Comma 13 3 3 2 8" xfId="28633" xr:uid="{06B51818-4CEA-4C45-AE8D-AE88D9CA21C4}"/>
    <cellStyle name="Comma 13 3 3 2 9" xfId="53958" xr:uid="{5527A960-CC4F-458E-B8F3-17CBFE724660}"/>
    <cellStyle name="Comma 13 3 3 3" xfId="6029" xr:uid="{B51D9E08-CC1B-42D0-8DB8-93A5B820FE67}"/>
    <cellStyle name="Comma 13 3 3 3 2" xfId="10529" xr:uid="{4BC4D04A-F5EC-427B-BF11-911F3B8D83DE}"/>
    <cellStyle name="Comma 13 3 3 3 2 2" xfId="18882" xr:uid="{9CC79A7D-0975-4029-AF17-12D880A58751}"/>
    <cellStyle name="Comma 13 3 3 3 2 2 2" xfId="44024" xr:uid="{3ECFA00C-87EC-4723-A89B-C6C7D89A4A19}"/>
    <cellStyle name="Comma 13 3 3 3 2 3" xfId="27238" xr:uid="{C4A137DF-E107-4D6C-B0CB-73131838A99B}"/>
    <cellStyle name="Comma 13 3 3 3 2 3 2" xfId="52376" xr:uid="{370FE3DE-CD11-48ED-87A5-564D7DC1425A}"/>
    <cellStyle name="Comma 13 3 3 3 2 4" xfId="35672" xr:uid="{E474BB32-A83B-41EB-A7BB-8E2A6D1B3106}"/>
    <cellStyle name="Comma 13 3 3 3 3" xfId="14654" xr:uid="{12B84AF9-E62E-46C9-9273-1877E6B4BC5F}"/>
    <cellStyle name="Comma 13 3 3 3 3 2" xfId="39796" xr:uid="{37E41E7B-C12B-4EF9-9AF2-D0F12DE9A5B1}"/>
    <cellStyle name="Comma 13 3 3 3 4" xfId="23010" xr:uid="{A109C7C9-FB49-452B-82E6-AFA1BCD7A0E0}"/>
    <cellStyle name="Comma 13 3 3 3 4 2" xfId="48148" xr:uid="{E1096A12-A4E8-4C4A-8DEE-897058955B3B}"/>
    <cellStyle name="Comma 13 3 3 3 5" xfId="31444" xr:uid="{86EA32F8-59EF-42CD-9854-7D6A66AB146A}"/>
    <cellStyle name="Comma 13 3 3 4" xfId="6882" xr:uid="{BFD97F78-01CA-4EAC-B3A1-86D6828FD564}"/>
    <cellStyle name="Comma 13 3 3 4 2" xfId="11185" xr:uid="{92F8F241-E721-4369-B408-50CDE758C186}"/>
    <cellStyle name="Comma 13 3 3 4 2 2" xfId="19538" xr:uid="{0BDF1453-E092-4CB6-840E-C7F90642BA28}"/>
    <cellStyle name="Comma 13 3 3 4 2 2 2" xfId="44680" xr:uid="{E501842F-A849-4783-A90C-5048453252AF}"/>
    <cellStyle name="Comma 13 3 3 4 2 3" xfId="27894" xr:uid="{3D7B4E03-A12C-49AE-8B89-E2C9598B6D30}"/>
    <cellStyle name="Comma 13 3 3 4 2 3 2" xfId="53032" xr:uid="{9C1BEBFB-5400-4399-B7C7-4698AAED629F}"/>
    <cellStyle name="Comma 13 3 3 4 2 4" xfId="36328" xr:uid="{580FDEFF-FA06-4FA2-B6CC-749A504211ED}"/>
    <cellStyle name="Comma 13 3 3 4 3" xfId="15310" xr:uid="{EB0BF3BC-0D44-44E0-BE2B-BDEC0D452474}"/>
    <cellStyle name="Comma 13 3 3 4 3 2" xfId="40452" xr:uid="{7900EE0C-A4FC-4ED8-AF19-6A455B1FB41C}"/>
    <cellStyle name="Comma 13 3 3 4 4" xfId="23666" xr:uid="{14ACA1C8-1233-4C67-8C12-FBCB1FF177AA}"/>
    <cellStyle name="Comma 13 3 3 4 4 2" xfId="48804" xr:uid="{501D05BF-3250-46AF-84A9-D2BE9132446E}"/>
    <cellStyle name="Comma 13 3 3 4 5" xfId="32100" xr:uid="{E6A03007-CFC2-412D-88B4-15136279E114}"/>
    <cellStyle name="Comma 13 3 3 5" xfId="4633" xr:uid="{FD914234-2829-4179-B732-DBA32953E62C}"/>
    <cellStyle name="Comma 13 3 3 5 2" xfId="9376" xr:uid="{CA76B1EC-B7EE-4059-A344-398454AB750C}"/>
    <cellStyle name="Comma 13 3 3 5 2 2" xfId="17729" xr:uid="{7DA29AE2-407F-4611-83C6-021AD95071CF}"/>
    <cellStyle name="Comma 13 3 3 5 2 2 2" xfId="42871" xr:uid="{29D5E9A8-CE53-4CB7-8654-EAAB380C049A}"/>
    <cellStyle name="Comma 13 3 3 5 2 3" xfId="26085" xr:uid="{8D6FF4D6-FCE7-4D93-89DC-547D67937DA7}"/>
    <cellStyle name="Comma 13 3 3 5 2 3 2" xfId="51223" xr:uid="{924C2904-D9FA-4D21-8595-2FEC9A7963EF}"/>
    <cellStyle name="Comma 13 3 3 5 2 4" xfId="34519" xr:uid="{99C0945E-1A31-458F-9F67-E3D558BEEC46}"/>
    <cellStyle name="Comma 13 3 3 5 3" xfId="13501" xr:uid="{0166EC71-DF58-44EF-A73F-8A90D2B238BC}"/>
    <cellStyle name="Comma 13 3 3 5 3 2" xfId="38643" xr:uid="{A1EB1B75-54AA-4C60-A7C7-7C6E3CC0FB03}"/>
    <cellStyle name="Comma 13 3 3 5 4" xfId="21857" xr:uid="{715D4671-8027-42D9-8C7D-0B800503899E}"/>
    <cellStyle name="Comma 13 3 3 5 4 2" xfId="46995" xr:uid="{11BBFCE1-30A3-4109-8DFC-6FCEEEB9E6B2}"/>
    <cellStyle name="Comma 13 3 3 5 5" xfId="30291" xr:uid="{F220AE1D-A746-4C5F-802B-52F1A6A65D3C}"/>
    <cellStyle name="Comma 13 3 3 6" xfId="3112" xr:uid="{9B2A8552-2DFC-48A2-96B4-2EBA6DF2B3A8}"/>
    <cellStyle name="Comma 13 3 3 6 2" xfId="8092" xr:uid="{5FA64CF3-2551-43A4-98A7-08BAF2506052}"/>
    <cellStyle name="Comma 13 3 3 6 2 2" xfId="16445" xr:uid="{B8678A35-935F-435E-B8B6-A4E6517DD9E7}"/>
    <cellStyle name="Comma 13 3 3 6 2 2 2" xfId="41587" xr:uid="{AD923B17-E0C0-4BC3-A6D1-93A8D0B96094}"/>
    <cellStyle name="Comma 13 3 3 6 2 3" xfId="24801" xr:uid="{1F314BB9-6178-4C75-AC40-B7715C50EBC7}"/>
    <cellStyle name="Comma 13 3 3 6 2 3 2" xfId="49939" xr:uid="{F1632DE8-045A-40D8-8594-72295E5AE826}"/>
    <cellStyle name="Comma 13 3 3 6 2 4" xfId="33235" xr:uid="{2D11EFC2-C095-428D-AEB0-DFC8C4D6CB66}"/>
    <cellStyle name="Comma 13 3 3 6 3" xfId="12217" xr:uid="{F0C8CA5B-1082-4D8E-8311-FA560723309A}"/>
    <cellStyle name="Comma 13 3 3 6 3 2" xfId="37359" xr:uid="{8F9D5836-1BE1-4C67-9D6A-80EF9A39FCE1}"/>
    <cellStyle name="Comma 13 3 3 6 4" xfId="20573" xr:uid="{14261385-5933-4822-B59F-72F9758F0B55}"/>
    <cellStyle name="Comma 13 3 3 6 4 2" xfId="45711" xr:uid="{1FE523E7-D6BB-47B6-ADB4-D70E1B3C1CE5}"/>
    <cellStyle name="Comma 13 3 3 6 5" xfId="29003" xr:uid="{7C630183-5AF2-4D66-9F51-818C81EBDC9D}"/>
    <cellStyle name="Comma 13 3 3 7" xfId="7276" xr:uid="{21891DFB-0D02-4EBC-BB3F-F919F8E250CE}"/>
    <cellStyle name="Comma 13 3 3 7 2" xfId="15629" xr:uid="{A6689A46-5525-470D-9C0A-344E5536E2D7}"/>
    <cellStyle name="Comma 13 3 3 7 2 2" xfId="40771" xr:uid="{90D25651-50A8-4BC0-B289-C0412893AEAC}"/>
    <cellStyle name="Comma 13 3 3 7 3" xfId="23985" xr:uid="{08F86CA5-D776-4788-979D-B5C1CC81BE15}"/>
    <cellStyle name="Comma 13 3 3 7 3 2" xfId="49123" xr:uid="{1B622189-D8C4-44F7-851D-DF42B0C78280}"/>
    <cellStyle name="Comma 13 3 3 7 4" xfId="32419" xr:uid="{D8C2CAA9-5EB0-4A52-A4AE-944AC66F835F}"/>
    <cellStyle name="Comma 13 3 3 8" xfId="11401" xr:uid="{798E18FC-EFC1-49F8-9BD3-ECEB0329190A}"/>
    <cellStyle name="Comma 13 3 3 8 2" xfId="36543" xr:uid="{596F9C44-719A-49A3-B98D-2A3D67D81DAE}"/>
    <cellStyle name="Comma 13 3 3 9" xfId="19757" xr:uid="{56EAADE3-B594-47C1-84BE-0678DD99973B}"/>
    <cellStyle name="Comma 13 3 3 9 2" xfId="44895" xr:uid="{FF3171D2-2425-4155-AA3C-54D0394B938E}"/>
    <cellStyle name="Comma 13 3 4" xfId="2220" xr:uid="{22B6FB65-E627-407E-9DD3-9BB78069981E}"/>
    <cellStyle name="Comma 13 3 4 2" xfId="2763" xr:uid="{4EBFFC5C-9BF2-49C4-B891-2AC3D0CD3932}"/>
    <cellStyle name="Comma 13 3 4 2 2" xfId="6473" xr:uid="{C23DA125-B3C7-4B63-9B00-E3C84B5D3A04}"/>
    <cellStyle name="Comma 13 3 4 2 2 2" xfId="10905" xr:uid="{631AB59B-97A1-49AC-8B11-CBFDEC88EFEF}"/>
    <cellStyle name="Comma 13 3 4 2 2 2 2" xfId="19258" xr:uid="{20F30DA3-4EB8-4254-A55A-8ECAD0B915DC}"/>
    <cellStyle name="Comma 13 3 4 2 2 2 2 2" xfId="44400" xr:uid="{1D30F115-1591-4921-9DCE-07F6CEC46978}"/>
    <cellStyle name="Comma 13 3 4 2 2 2 3" xfId="27614" xr:uid="{0477A555-6D01-4A21-A5AF-BB182B607E70}"/>
    <cellStyle name="Comma 13 3 4 2 2 2 3 2" xfId="52752" xr:uid="{4A874E6B-AE7C-40E8-9C79-CC7236345714}"/>
    <cellStyle name="Comma 13 3 4 2 2 2 4" xfId="36048" xr:uid="{6C0A7CAA-E190-4DBC-BFE2-D944C1BC1A37}"/>
    <cellStyle name="Comma 13 3 4 2 2 3" xfId="15030" xr:uid="{22902188-FE35-4438-973B-EFCDEA358BD1}"/>
    <cellStyle name="Comma 13 3 4 2 2 3 2" xfId="40172" xr:uid="{9A314841-5145-4D9A-8235-AEB18D00612E}"/>
    <cellStyle name="Comma 13 3 4 2 2 4" xfId="23386" xr:uid="{17001D02-01FB-4DB4-A7C0-C73853FD48C9}"/>
    <cellStyle name="Comma 13 3 4 2 2 4 2" xfId="48524" xr:uid="{83051899-2359-4C74-9B8C-C724461B57DC}"/>
    <cellStyle name="Comma 13 3 4 2 2 5" xfId="31820" xr:uid="{4F5C3848-1B7E-47B2-854A-9F60D9CE8E4F}"/>
    <cellStyle name="Comma 13 3 4 2 3" xfId="3579" xr:uid="{D1746C7B-9C66-48D5-BE9A-ABA87217FBC4}"/>
    <cellStyle name="Comma 13 3 4 2 3 2" xfId="8551" xr:uid="{8E7C23FD-6A12-4365-975C-DEC987F1F488}"/>
    <cellStyle name="Comma 13 3 4 2 3 2 2" xfId="16904" xr:uid="{0FF500E0-106D-4DB5-8779-C206FF5FD846}"/>
    <cellStyle name="Comma 13 3 4 2 3 2 2 2" xfId="42046" xr:uid="{7862B63C-4C87-40FD-8BDD-C1BC8078BB7F}"/>
    <cellStyle name="Comma 13 3 4 2 3 2 3" xfId="25260" xr:uid="{015D1D50-250F-40B9-A76C-F7AC1B68838D}"/>
    <cellStyle name="Comma 13 3 4 2 3 2 3 2" xfId="50398" xr:uid="{535135BF-01DC-4A3B-B1CC-8A52FEFFF24B}"/>
    <cellStyle name="Comma 13 3 4 2 3 2 4" xfId="33694" xr:uid="{D4E88EC8-AFC2-403E-B861-4DEFF2711D77}"/>
    <cellStyle name="Comma 13 3 4 2 3 3" xfId="12676" xr:uid="{B09B869E-CCF4-4F00-A2B8-E8FCDB806C03}"/>
    <cellStyle name="Comma 13 3 4 2 3 3 2" xfId="37818" xr:uid="{7E875CEC-50B2-4C1C-8FFF-FAB09243F82B}"/>
    <cellStyle name="Comma 13 3 4 2 3 4" xfId="21032" xr:uid="{A001C128-2CA4-4AA6-99F4-5240494CC1FB}"/>
    <cellStyle name="Comma 13 3 4 2 3 4 2" xfId="46170" xr:uid="{6B6F6DF7-46C9-4149-A8C5-FA63C4E3E636}"/>
    <cellStyle name="Comma 13 3 4 2 3 5" xfId="29462" xr:uid="{2FB3CDF2-9051-4CD7-A911-8195826717EF}"/>
    <cellStyle name="Comma 13 3 4 2 4" xfId="7773" xr:uid="{33048B26-F894-4589-BA99-11BD4B7F5D27}"/>
    <cellStyle name="Comma 13 3 4 2 4 2" xfId="16126" xr:uid="{58D47AE2-1F7D-4F98-9F3A-23E67E15EEDF}"/>
    <cellStyle name="Comma 13 3 4 2 4 2 2" xfId="41268" xr:uid="{A30479AE-4D0C-47D3-80D6-F1EDA5088FC1}"/>
    <cellStyle name="Comma 13 3 4 2 4 3" xfId="24482" xr:uid="{FDC72F3E-1617-4AAC-B15A-F1FC6007B5A8}"/>
    <cellStyle name="Comma 13 3 4 2 4 3 2" xfId="49620" xr:uid="{1D0C643F-2DE1-41BF-8ACA-983947CD9329}"/>
    <cellStyle name="Comma 13 3 4 2 4 4" xfId="32916" xr:uid="{B60BB9B5-A66C-4697-93EF-839C027CFD9F}"/>
    <cellStyle name="Comma 13 3 4 2 5" xfId="11898" xr:uid="{4B065167-5004-47F0-8F22-A34916746E0E}"/>
    <cellStyle name="Comma 13 3 4 2 5 2" xfId="37040" xr:uid="{11B9D767-A01D-45F4-BFB2-5D114991D21D}"/>
    <cellStyle name="Comma 13 3 4 2 6" xfId="20254" xr:uid="{57B97918-F19B-434C-A015-0E444B6667B6}"/>
    <cellStyle name="Comma 13 3 4 2 6 2" xfId="45392" xr:uid="{DBB85AE7-4834-459D-80C1-53AC980F605B}"/>
    <cellStyle name="Comma 13 3 4 2 7" xfId="28682" xr:uid="{32072D74-6487-46F3-8F08-EFB4F65799EE}"/>
    <cellStyle name="Comma 13 3 4 2 8" xfId="54169" xr:uid="{8061BA5F-A767-4E56-AFC7-73FA5FCB01FD}"/>
    <cellStyle name="Comma 13 3 4 3" xfId="5169" xr:uid="{7695CA77-E7E1-452A-AE6C-1BB2035071B0}"/>
    <cellStyle name="Comma 13 3 4 3 2" xfId="9741" xr:uid="{36DDE9A6-2E54-439F-B65F-A49FEBF4A06C}"/>
    <cellStyle name="Comma 13 3 4 3 2 2" xfId="18094" xr:uid="{94D98BCE-D6ED-4D3D-8B2D-CB64A7D82016}"/>
    <cellStyle name="Comma 13 3 4 3 2 2 2" xfId="43236" xr:uid="{ECE46240-9099-4445-946D-F9919B8CC856}"/>
    <cellStyle name="Comma 13 3 4 3 2 3" xfId="26450" xr:uid="{94A65B50-9AC1-4D6D-8109-8CD145BA2B0B}"/>
    <cellStyle name="Comma 13 3 4 3 2 3 2" xfId="51588" xr:uid="{326CCEDC-F3C7-407B-A6FB-11A5C2B2FFB5}"/>
    <cellStyle name="Comma 13 3 4 3 2 4" xfId="34884" xr:uid="{D169466A-2270-49C8-A529-01B24016E818}"/>
    <cellStyle name="Comma 13 3 4 3 3" xfId="13866" xr:uid="{4D12CC21-B6F9-463D-8E7A-50FB315A24C0}"/>
    <cellStyle name="Comma 13 3 4 3 3 2" xfId="39008" xr:uid="{CA121D75-DE78-4024-8C2F-A451BDAE69F0}"/>
    <cellStyle name="Comma 13 3 4 3 4" xfId="22222" xr:uid="{AA575549-3283-414B-A25A-B1C39E8CC7B8}"/>
    <cellStyle name="Comma 13 3 4 3 4 2" xfId="47360" xr:uid="{E944FA5B-B9EF-4BA6-AF5A-E3224E3E6890}"/>
    <cellStyle name="Comma 13 3 4 3 5" xfId="30656" xr:uid="{569A5657-9EA0-4C8A-A1D7-4CEA14F65360}"/>
    <cellStyle name="Comma 13 3 4 4" xfId="3161" xr:uid="{6986197C-99B4-46B2-906A-3BE65EACA295}"/>
    <cellStyle name="Comma 13 3 4 4 2" xfId="8141" xr:uid="{579FE625-7CC3-44A3-B9C5-98B9AA69FDDA}"/>
    <cellStyle name="Comma 13 3 4 4 2 2" xfId="16494" xr:uid="{12587DD8-F739-4A9D-81A1-22ED255E0859}"/>
    <cellStyle name="Comma 13 3 4 4 2 2 2" xfId="41636" xr:uid="{FB3AB8F1-BFA7-4A6A-BA27-69085A20B6F1}"/>
    <cellStyle name="Comma 13 3 4 4 2 3" xfId="24850" xr:uid="{88B5D933-73DD-4C1B-8ED6-DBFCF3817268}"/>
    <cellStyle name="Comma 13 3 4 4 2 3 2" xfId="49988" xr:uid="{8FB83634-C8B4-4B6E-92AF-720130764E2C}"/>
    <cellStyle name="Comma 13 3 4 4 2 4" xfId="33284" xr:uid="{7D8C4C2D-CDED-4F49-B1E7-41DAA7ACDC86}"/>
    <cellStyle name="Comma 13 3 4 4 3" xfId="12266" xr:uid="{08954005-649F-4E63-B11D-B6400F36B0FC}"/>
    <cellStyle name="Comma 13 3 4 4 3 2" xfId="37408" xr:uid="{CD0EB08B-72FC-4DA4-9409-5246FF514425}"/>
    <cellStyle name="Comma 13 3 4 4 4" xfId="20622" xr:uid="{5B886405-52DF-48C1-95C0-C85C131868EC}"/>
    <cellStyle name="Comma 13 3 4 4 4 2" xfId="45760" xr:uid="{C7729D24-161F-435B-B737-28AE15D880ED}"/>
    <cellStyle name="Comma 13 3 4 4 5" xfId="29052" xr:uid="{A848FF1F-BF9F-408E-9B20-1DE17361C1D4}"/>
    <cellStyle name="Comma 13 3 4 5" xfId="7325" xr:uid="{D803970B-8DBB-40D2-B984-8EADB23EF71E}"/>
    <cellStyle name="Comma 13 3 4 5 2" xfId="15678" xr:uid="{678D17EC-7D7C-45B6-8F6A-BF302B56F9DD}"/>
    <cellStyle name="Comma 13 3 4 5 2 2" xfId="40820" xr:uid="{56F4D9EF-E037-489F-BEA2-FCB8ECCE25AA}"/>
    <cellStyle name="Comma 13 3 4 5 3" xfId="24034" xr:uid="{438736F3-E5EC-4759-A992-C1CF2D33D65D}"/>
    <cellStyle name="Comma 13 3 4 5 3 2" xfId="49172" xr:uid="{37DEA7F0-E3E8-4033-87A6-47EACC0838B9}"/>
    <cellStyle name="Comma 13 3 4 5 4" xfId="32468" xr:uid="{5440447F-D942-4A04-BF17-DDDBF33DD4D6}"/>
    <cellStyle name="Comma 13 3 4 6" xfId="11450" xr:uid="{4C2BC7B9-A0C6-4FDB-9605-383364D0C702}"/>
    <cellStyle name="Comma 13 3 4 6 2" xfId="36592" xr:uid="{33AE2D40-BE7A-4B00-B437-AB5A802C5ECB}"/>
    <cellStyle name="Comma 13 3 4 7" xfId="19806" xr:uid="{A78FBB83-06B2-48C8-BC5D-FD7DF4EB0FB1}"/>
    <cellStyle name="Comma 13 3 4 7 2" xfId="44944" xr:uid="{51764689-88B7-4965-A5F4-44D80B371BC3}"/>
    <cellStyle name="Comma 13 3 4 8" xfId="28234" xr:uid="{509CF91D-F1F8-4EE9-BE77-7CA27D93E7D0}"/>
    <cellStyle name="Comma 13 3 4 9" xfId="53759" xr:uid="{C7271968-9D17-464A-B841-B1BB31B91EDC}"/>
    <cellStyle name="Comma 13 3 5" xfId="2320" xr:uid="{5045EFD1-7232-41EB-ABDA-22EBD180233F}"/>
    <cellStyle name="Comma 13 3 5 2" xfId="2838" xr:uid="{0411F3DC-D00F-42D0-9F1B-4B9EFDA6B29C}"/>
    <cellStyle name="Comma 13 3 5 2 2" xfId="6551" xr:uid="{C9796B1D-EAF8-4999-9FBB-304FA0C09019}"/>
    <cellStyle name="Comma 13 3 5 2 2 2" xfId="10980" xr:uid="{FF9D6422-FB99-4784-AA4E-ED489AB24FE4}"/>
    <cellStyle name="Comma 13 3 5 2 2 2 2" xfId="19333" xr:uid="{F6CB6B46-DB95-43F3-B713-9E0A00F6985B}"/>
    <cellStyle name="Comma 13 3 5 2 2 2 2 2" xfId="44475" xr:uid="{A761D252-754E-4F9B-9E4E-4FFC06672CE5}"/>
    <cellStyle name="Comma 13 3 5 2 2 2 3" xfId="27689" xr:uid="{110D8CFB-8BCA-4486-8D07-0C5BBB0CA4F9}"/>
    <cellStyle name="Comma 13 3 5 2 2 2 3 2" xfId="52827" xr:uid="{76A14D5E-D5AD-4010-98FC-62DBCD2B1BA7}"/>
    <cellStyle name="Comma 13 3 5 2 2 2 4" xfId="36123" xr:uid="{5D32828F-75D3-4045-AEA1-79884F2194C0}"/>
    <cellStyle name="Comma 13 3 5 2 2 3" xfId="15105" xr:uid="{62BF2667-A6BD-4E2F-8669-91D2017814D5}"/>
    <cellStyle name="Comma 13 3 5 2 2 3 2" xfId="40247" xr:uid="{5BDBA586-A0B5-4820-B2A4-F90688068633}"/>
    <cellStyle name="Comma 13 3 5 2 2 4" xfId="23461" xr:uid="{95B68EA2-FE90-4B10-AECC-930589F906A1}"/>
    <cellStyle name="Comma 13 3 5 2 2 4 2" xfId="48599" xr:uid="{CC76E658-3605-4202-A8A9-DB9CAA0C273F}"/>
    <cellStyle name="Comma 13 3 5 2 2 5" xfId="31895" xr:uid="{1E783F1E-3742-4F77-AA5B-99140C2F8C12}"/>
    <cellStyle name="Comma 13 3 5 2 3" xfId="3655" xr:uid="{B56598FF-FDFB-426A-84F9-09E49FA23C55}"/>
    <cellStyle name="Comma 13 3 5 2 3 2" xfId="8626" xr:uid="{BB77EC91-79E9-46E3-A3F7-5F01079D84A1}"/>
    <cellStyle name="Comma 13 3 5 2 3 2 2" xfId="16979" xr:uid="{04C33A78-16CF-4CB1-9A38-DFFAF4DF3E14}"/>
    <cellStyle name="Comma 13 3 5 2 3 2 2 2" xfId="42121" xr:uid="{62CFE06F-971E-4496-8C16-3B8EACD8E2DA}"/>
    <cellStyle name="Comma 13 3 5 2 3 2 3" xfId="25335" xr:uid="{E01A1D07-5780-419A-B5E2-C3D80D22253A}"/>
    <cellStyle name="Comma 13 3 5 2 3 2 3 2" xfId="50473" xr:uid="{4A285D56-D55F-4B51-B116-A2D651F47195}"/>
    <cellStyle name="Comma 13 3 5 2 3 2 4" xfId="33769" xr:uid="{7EDDFFF0-9A34-4564-8613-1DADB7BF50CC}"/>
    <cellStyle name="Comma 13 3 5 2 3 3" xfId="12751" xr:uid="{3BB478EB-B27E-4B04-8737-927357C9FA3F}"/>
    <cellStyle name="Comma 13 3 5 2 3 3 2" xfId="37893" xr:uid="{1062800E-7D77-4AC7-AA72-FFD12E1A75CA}"/>
    <cellStyle name="Comma 13 3 5 2 3 4" xfId="21107" xr:uid="{C21A1497-1C22-46BB-8529-E60EFF859D3A}"/>
    <cellStyle name="Comma 13 3 5 2 3 4 2" xfId="46245" xr:uid="{BAE42C28-BB16-4BBA-B52C-01BEF4363BDD}"/>
    <cellStyle name="Comma 13 3 5 2 3 5" xfId="29537" xr:uid="{C0E2F5AC-6400-4BED-BBF8-49BD2B4A9772}"/>
    <cellStyle name="Comma 13 3 5 2 4" xfId="7848" xr:uid="{2D9BDB85-1EF6-4084-934E-73CB45681640}"/>
    <cellStyle name="Comma 13 3 5 2 4 2" xfId="16201" xr:uid="{2416831E-EA40-4873-8560-4FE1ECA6A027}"/>
    <cellStyle name="Comma 13 3 5 2 4 2 2" xfId="41343" xr:uid="{06136DC1-0873-4F77-9EF5-94F61DE59707}"/>
    <cellStyle name="Comma 13 3 5 2 4 3" xfId="24557" xr:uid="{2FD89FFB-B70E-48D8-90F1-7E7944B69179}"/>
    <cellStyle name="Comma 13 3 5 2 4 3 2" xfId="49695" xr:uid="{DC46D13C-31A6-48AB-9F76-AFB94CF0CA76}"/>
    <cellStyle name="Comma 13 3 5 2 4 4" xfId="32991" xr:uid="{A3E202BA-D911-4317-9980-3C3D2257BB1A}"/>
    <cellStyle name="Comma 13 3 5 2 5" xfId="11973" xr:uid="{08D28256-B105-40AE-88EB-0C8AB086AC12}"/>
    <cellStyle name="Comma 13 3 5 2 5 2" xfId="37115" xr:uid="{8AC6BA07-57EA-4708-8DC2-5F26B4E73C63}"/>
    <cellStyle name="Comma 13 3 5 2 6" xfId="20329" xr:uid="{7D83C223-A315-4393-8C33-BCF88851FE84}"/>
    <cellStyle name="Comma 13 3 5 2 6 2" xfId="45467" xr:uid="{0C629035-E6FE-4ED5-B026-40FF6F5FF505}"/>
    <cellStyle name="Comma 13 3 5 2 7" xfId="28757" xr:uid="{7B2EF4E5-3FA6-4929-B507-2EF0B212EFD7}"/>
    <cellStyle name="Comma 13 3 5 3" xfId="5248" xr:uid="{04CBFC51-DFAB-4721-AE97-47CCD20DA180}"/>
    <cellStyle name="Comma 13 3 5 3 2" xfId="9816" xr:uid="{AB9B9DA0-0247-4B44-8AC6-E352B592665F}"/>
    <cellStyle name="Comma 13 3 5 3 2 2" xfId="18169" xr:uid="{7D9C2267-F6EA-4B97-81FA-E7CF49C728A0}"/>
    <cellStyle name="Comma 13 3 5 3 2 2 2" xfId="43311" xr:uid="{282F1413-71BE-46F2-870D-0B21DFAEAC21}"/>
    <cellStyle name="Comma 13 3 5 3 2 3" xfId="26525" xr:uid="{15FBC8EE-F844-4AF9-8B62-F4E6D5AF006D}"/>
    <cellStyle name="Comma 13 3 5 3 2 3 2" xfId="51663" xr:uid="{F68A436C-CFE7-4436-B0FC-2B4111D5EBD2}"/>
    <cellStyle name="Comma 13 3 5 3 2 4" xfId="34959" xr:uid="{8DD41B74-77DD-4C9E-8B93-562DC0D0C76B}"/>
    <cellStyle name="Comma 13 3 5 3 3" xfId="13941" xr:uid="{71687702-3A22-4576-8229-87DF3FA08175}"/>
    <cellStyle name="Comma 13 3 5 3 3 2" xfId="39083" xr:uid="{53901A58-9E8B-4A75-80BC-E11366C4F524}"/>
    <cellStyle name="Comma 13 3 5 3 4" xfId="22297" xr:uid="{82626336-81FF-4F3D-B516-A47D1735A674}"/>
    <cellStyle name="Comma 13 3 5 3 4 2" xfId="47435" xr:uid="{3A8D382E-FFBD-4AF8-B838-6223163EA768}"/>
    <cellStyle name="Comma 13 3 5 3 5" xfId="30731" xr:uid="{846FB9EB-6C04-47CB-A39C-B45C62DD4CDC}"/>
    <cellStyle name="Comma 13 3 5 4" xfId="3236" xr:uid="{F922D0DC-0287-47B3-B9A5-A6937383778E}"/>
    <cellStyle name="Comma 13 3 5 4 2" xfId="8216" xr:uid="{6248EDEA-3FD1-42CF-B48B-40DA3378FDA2}"/>
    <cellStyle name="Comma 13 3 5 4 2 2" xfId="16569" xr:uid="{9DC01558-8169-4FE9-9175-D60F4CBEDD7C}"/>
    <cellStyle name="Comma 13 3 5 4 2 2 2" xfId="41711" xr:uid="{37CC63A2-4172-4744-A19F-05AD21097823}"/>
    <cellStyle name="Comma 13 3 5 4 2 3" xfId="24925" xr:uid="{1B7DBD8F-31E4-4684-A7C8-2BDB25C3B32B}"/>
    <cellStyle name="Comma 13 3 5 4 2 3 2" xfId="50063" xr:uid="{46B0B230-EF67-4852-B447-917A41771DD3}"/>
    <cellStyle name="Comma 13 3 5 4 2 4" xfId="33359" xr:uid="{511994CF-EAA6-4B47-84B4-4128208F5B56}"/>
    <cellStyle name="Comma 13 3 5 4 3" xfId="12341" xr:uid="{0A946D7F-6E83-4264-B313-8CF8B74A2517}"/>
    <cellStyle name="Comma 13 3 5 4 3 2" xfId="37483" xr:uid="{195834D2-1220-4F45-86A9-F6E19FD08694}"/>
    <cellStyle name="Comma 13 3 5 4 4" xfId="20697" xr:uid="{5861986F-8AC4-4FF5-BC4F-76F9B7AD283A}"/>
    <cellStyle name="Comma 13 3 5 4 4 2" xfId="45835" xr:uid="{4EB9E8D9-3AE7-4DB4-A222-EE3AF3D022DC}"/>
    <cellStyle name="Comma 13 3 5 4 5" xfId="29127" xr:uid="{89436AE2-FD8C-42B4-92CC-72F2B7319323}"/>
    <cellStyle name="Comma 13 3 5 5" xfId="7400" xr:uid="{27F9F4E8-79D4-4B68-9BAC-AC2B3F445D3B}"/>
    <cellStyle name="Comma 13 3 5 5 2" xfId="15753" xr:uid="{180D36D4-AAC6-41F3-A5F9-BBCB25208743}"/>
    <cellStyle name="Comma 13 3 5 5 2 2" xfId="40895" xr:uid="{15A5630B-CD11-466D-A416-EFA09BA410CF}"/>
    <cellStyle name="Comma 13 3 5 5 3" xfId="24109" xr:uid="{F4BE7AE5-2665-4414-8857-BF7CA216D37F}"/>
    <cellStyle name="Comma 13 3 5 5 3 2" xfId="49247" xr:uid="{723248AA-5CA4-493F-9EF8-79ACF2C3ABA8}"/>
    <cellStyle name="Comma 13 3 5 5 4" xfId="32543" xr:uid="{62953EB5-954A-433F-BDE1-8C619075F9E1}"/>
    <cellStyle name="Comma 13 3 5 6" xfId="11525" xr:uid="{35B9299C-5984-48E6-A62A-01C76108A26D}"/>
    <cellStyle name="Comma 13 3 5 6 2" xfId="36667" xr:uid="{169F5001-FBC6-4EA7-BFC1-319875C927FC}"/>
    <cellStyle name="Comma 13 3 5 7" xfId="19881" xr:uid="{63E7851B-20FF-4F57-B4CC-E12F55434067}"/>
    <cellStyle name="Comma 13 3 5 7 2" xfId="45019" xr:uid="{2DDF520B-0F5A-48D1-BFB8-9BADA2E93972}"/>
    <cellStyle name="Comma 13 3 5 8" xfId="28309" xr:uid="{929EF45E-4274-4AA4-BCF7-A9FD046CFA8A}"/>
    <cellStyle name="Comma 13 3 5 9" xfId="53825" xr:uid="{D9B68A06-A46A-4779-A85E-AB17ADCE15EE}"/>
    <cellStyle name="Comma 13 3 6" xfId="2412" xr:uid="{F4663B26-8CAB-4F91-AF83-C87007E59B04}"/>
    <cellStyle name="Comma 13 3 6 2" xfId="2910" xr:uid="{9DEA983D-BE79-4ED8-8AC6-7040C996AD69}"/>
    <cellStyle name="Comma 13 3 6 2 2" xfId="6620" xr:uid="{47B7A513-FD39-486A-B199-BF00B06D108A}"/>
    <cellStyle name="Comma 13 3 6 2 2 2" xfId="11049" xr:uid="{6FDB42D7-AC47-4BEA-84A6-EC916A1AD263}"/>
    <cellStyle name="Comma 13 3 6 2 2 2 2" xfId="19402" xr:uid="{259C1C9D-10E6-4A34-A9BE-1D9B5392A60F}"/>
    <cellStyle name="Comma 13 3 6 2 2 2 2 2" xfId="44544" xr:uid="{90BF1716-6D05-48E1-8563-06E72BC22BB0}"/>
    <cellStyle name="Comma 13 3 6 2 2 2 3" xfId="27758" xr:uid="{34D38D97-D9DC-4FEC-8DC7-1AD40A421652}"/>
    <cellStyle name="Comma 13 3 6 2 2 2 3 2" xfId="52896" xr:uid="{889E97D1-DF77-4917-A31E-122FEBE8CCDA}"/>
    <cellStyle name="Comma 13 3 6 2 2 2 4" xfId="36192" xr:uid="{33C95DFF-04ED-472C-925B-5928299B9C8E}"/>
    <cellStyle name="Comma 13 3 6 2 2 3" xfId="15174" xr:uid="{46E0BECD-6819-4BEE-8EC5-F69C8CBB9B6F}"/>
    <cellStyle name="Comma 13 3 6 2 2 3 2" xfId="40316" xr:uid="{1E4EFE2C-7CEB-4868-B4E9-D6E55208EC46}"/>
    <cellStyle name="Comma 13 3 6 2 2 4" xfId="23530" xr:uid="{F0C0C483-3464-460A-BA2E-E51B1EDFD7DF}"/>
    <cellStyle name="Comma 13 3 6 2 2 4 2" xfId="48668" xr:uid="{1C3D0B0E-7224-4F08-BFBC-A50A2E3258F9}"/>
    <cellStyle name="Comma 13 3 6 2 2 5" xfId="31964" xr:uid="{8D6F0360-7848-45FA-846B-103EF8F041A5}"/>
    <cellStyle name="Comma 13 3 6 2 3" xfId="3724" xr:uid="{66727B4A-0E25-481A-A810-31524D2D3EB9}"/>
    <cellStyle name="Comma 13 3 6 2 3 2" xfId="8695" xr:uid="{CB236649-04EF-4BC0-A19A-175835143753}"/>
    <cellStyle name="Comma 13 3 6 2 3 2 2" xfId="17048" xr:uid="{5FE29B9F-09B9-4ED3-8602-348D7B132123}"/>
    <cellStyle name="Comma 13 3 6 2 3 2 2 2" xfId="42190" xr:uid="{52C458A0-90D3-457D-8097-46F62A4AFE12}"/>
    <cellStyle name="Comma 13 3 6 2 3 2 3" xfId="25404" xr:uid="{EAADAE2B-642E-4D76-BBCB-112D9879A2B1}"/>
    <cellStyle name="Comma 13 3 6 2 3 2 3 2" xfId="50542" xr:uid="{48C61F3E-15B9-4569-A087-2C886F457D94}"/>
    <cellStyle name="Comma 13 3 6 2 3 2 4" xfId="33838" xr:uid="{494C0CDE-F569-4A18-9E72-0CE7E5F720EE}"/>
    <cellStyle name="Comma 13 3 6 2 3 3" xfId="12820" xr:uid="{38A84F68-B6F0-4F71-97FD-E274DCC2FBAD}"/>
    <cellStyle name="Comma 13 3 6 2 3 3 2" xfId="37962" xr:uid="{37B2D2E6-A63C-4900-AD01-D8B14FD0B9AD}"/>
    <cellStyle name="Comma 13 3 6 2 3 4" xfId="21176" xr:uid="{BE11B2DC-4711-4DA7-8D30-B9F32E84660E}"/>
    <cellStyle name="Comma 13 3 6 2 3 4 2" xfId="46314" xr:uid="{6455F8FD-0F73-4540-9622-08DA78C782D9}"/>
    <cellStyle name="Comma 13 3 6 2 3 5" xfId="29606" xr:uid="{287CB1FD-483D-4252-9BA0-6BDB4CDC33D8}"/>
    <cellStyle name="Comma 13 3 6 2 4" xfId="7917" xr:uid="{7EE01A2F-377E-4ED2-A5EC-C550B08C315A}"/>
    <cellStyle name="Comma 13 3 6 2 4 2" xfId="16270" xr:uid="{3CCADE52-B76C-4A7F-A8A0-178EDB02AA0E}"/>
    <cellStyle name="Comma 13 3 6 2 4 2 2" xfId="41412" xr:uid="{713D5713-B087-4A54-A5E4-18579CE6F2F9}"/>
    <cellStyle name="Comma 13 3 6 2 4 3" xfId="24626" xr:uid="{59163639-B2E0-417F-B971-1D38866E7D32}"/>
    <cellStyle name="Comma 13 3 6 2 4 3 2" xfId="49764" xr:uid="{23943B96-035E-4A92-AC6E-D1FFE287F885}"/>
    <cellStyle name="Comma 13 3 6 2 4 4" xfId="33060" xr:uid="{B11FA424-3F51-4A72-841F-40E8B31499DB}"/>
    <cellStyle name="Comma 13 3 6 2 5" xfId="12042" xr:uid="{F2B815F5-2C1C-400C-8953-DE80588ABABA}"/>
    <cellStyle name="Comma 13 3 6 2 5 2" xfId="37184" xr:uid="{0874E5F7-9FB4-4BFA-BA62-906522066502}"/>
    <cellStyle name="Comma 13 3 6 2 6" xfId="20398" xr:uid="{BBCAD308-F0A6-4CCC-ABFA-E41958820FD5}"/>
    <cellStyle name="Comma 13 3 6 2 6 2" xfId="45536" xr:uid="{63AF7DA2-6011-4998-ADB8-84787650CF3A}"/>
    <cellStyle name="Comma 13 3 6 2 7" xfId="28826" xr:uid="{B83F7028-19B6-4801-8AD9-DCE2E9F91972}"/>
    <cellStyle name="Comma 13 3 6 3" xfId="5320" xr:uid="{A84FC6C3-0F52-4714-85DD-8FF2D5F3C07E}"/>
    <cellStyle name="Comma 13 3 6 3 2" xfId="9885" xr:uid="{B0C2F487-CF53-4C13-B07E-12476F173333}"/>
    <cellStyle name="Comma 13 3 6 3 2 2" xfId="18238" xr:uid="{FF9DDA1C-41A7-4158-B2FB-E35A4EBCFA42}"/>
    <cellStyle name="Comma 13 3 6 3 2 2 2" xfId="43380" xr:uid="{31F105D7-C175-429F-A19C-035E6F0F583D}"/>
    <cellStyle name="Comma 13 3 6 3 2 3" xfId="26594" xr:uid="{A9F5CEFD-CD9B-46C8-9840-9D88050EC815}"/>
    <cellStyle name="Comma 13 3 6 3 2 3 2" xfId="51732" xr:uid="{A5A514C2-F8A2-4FAF-A225-5AA65F8FD74B}"/>
    <cellStyle name="Comma 13 3 6 3 2 4" xfId="35028" xr:uid="{3C21A5C9-1128-4E52-A4A2-91207457CFBC}"/>
    <cellStyle name="Comma 13 3 6 3 3" xfId="14010" xr:uid="{39F31246-41E1-454B-9697-D557EAB0C5FA}"/>
    <cellStyle name="Comma 13 3 6 3 3 2" xfId="39152" xr:uid="{39360C2A-2294-4EF8-9E91-C989C81C87C1}"/>
    <cellStyle name="Comma 13 3 6 3 4" xfId="22366" xr:uid="{7066C3E7-C0ED-4715-9296-571549631272}"/>
    <cellStyle name="Comma 13 3 6 3 4 2" xfId="47504" xr:uid="{2E39BF83-9FEF-4897-8DF4-CE6E2A7DB4F0}"/>
    <cellStyle name="Comma 13 3 6 3 5" xfId="30800" xr:uid="{E9B269B6-3DC6-4CF4-94A2-DE13D9EC9DDD}"/>
    <cellStyle name="Comma 13 3 6 4" xfId="3305" xr:uid="{87BD13FA-4CEA-4166-A76A-E302924CEFA8}"/>
    <cellStyle name="Comma 13 3 6 4 2" xfId="8285" xr:uid="{B4B592D2-0924-496D-AE30-95D63F85F22E}"/>
    <cellStyle name="Comma 13 3 6 4 2 2" xfId="16638" xr:uid="{FE412193-6D0D-43C3-875B-726427B369FA}"/>
    <cellStyle name="Comma 13 3 6 4 2 2 2" xfId="41780" xr:uid="{436FCE5E-D83E-49C5-9B86-A4BBF7A1F70D}"/>
    <cellStyle name="Comma 13 3 6 4 2 3" xfId="24994" xr:uid="{9F1FD953-C31D-49C3-B9D7-252373DE84ED}"/>
    <cellStyle name="Comma 13 3 6 4 2 3 2" xfId="50132" xr:uid="{9DAF5A11-0293-4078-ABF9-1B33D79AF17A}"/>
    <cellStyle name="Comma 13 3 6 4 2 4" xfId="33428" xr:uid="{C00B8811-FC93-44D2-A0F7-9F76A195B57C}"/>
    <cellStyle name="Comma 13 3 6 4 3" xfId="12410" xr:uid="{1BF97842-BB3D-42F6-A7E4-8DFF31900DC1}"/>
    <cellStyle name="Comma 13 3 6 4 3 2" xfId="37552" xr:uid="{78F9F116-7CF9-4ACC-A592-C6DADE82CE95}"/>
    <cellStyle name="Comma 13 3 6 4 4" xfId="20766" xr:uid="{BE2D49CF-1CC1-4B0E-A16D-41C905EB944B}"/>
    <cellStyle name="Comma 13 3 6 4 4 2" xfId="45904" xr:uid="{5671E37D-3308-4557-A6CE-E3408105662F}"/>
    <cellStyle name="Comma 13 3 6 4 5" xfId="29196" xr:uid="{32C74C7C-9BA4-4DE2-B0FD-FE5A9975D7C8}"/>
    <cellStyle name="Comma 13 3 6 5" xfId="7469" xr:uid="{7E68C2E9-FD29-4465-ADC3-358B92D86ACC}"/>
    <cellStyle name="Comma 13 3 6 5 2" xfId="15822" xr:uid="{A13C9561-4F95-4C50-8205-2937C18068DE}"/>
    <cellStyle name="Comma 13 3 6 5 2 2" xfId="40964" xr:uid="{05D18E50-D28C-455C-B1C1-D2E90710C5EA}"/>
    <cellStyle name="Comma 13 3 6 5 3" xfId="24178" xr:uid="{3C094CA8-5334-4EC6-BFB0-78AB466A2A08}"/>
    <cellStyle name="Comma 13 3 6 5 3 2" xfId="49316" xr:uid="{02439202-5061-4807-A502-D19BB4189A46}"/>
    <cellStyle name="Comma 13 3 6 5 4" xfId="32612" xr:uid="{2E1ABEE8-8092-4998-B6A7-3B1EA92BDE1C}"/>
    <cellStyle name="Comma 13 3 6 6" xfId="11594" xr:uid="{A9585C76-4F7B-4464-96A7-DC0DEFD0120E}"/>
    <cellStyle name="Comma 13 3 6 6 2" xfId="36736" xr:uid="{6921CA8F-A0FE-4C6C-B370-94EE27376EF3}"/>
    <cellStyle name="Comma 13 3 6 7" xfId="19950" xr:uid="{61644F14-B3BC-46D4-A1CD-BFDDD2605A27}"/>
    <cellStyle name="Comma 13 3 6 7 2" xfId="45088" xr:uid="{B260AB1B-7C73-4A6C-A00E-93CE0FD3F16F}"/>
    <cellStyle name="Comma 13 3 6 8" xfId="28378" xr:uid="{41917DED-9979-40C2-B0EB-6FAAF91B8013}"/>
    <cellStyle name="Comma 13 3 7" xfId="974" xr:uid="{0F9F3D85-1F88-4B6D-A998-7D6BA7A4E17C}"/>
    <cellStyle name="Comma 13 3 7 2" xfId="2601" xr:uid="{F5B620CF-AD68-45D8-9B78-004345C1E539}"/>
    <cellStyle name="Comma 13 3 7 2 2" xfId="6254" xr:uid="{85A73C18-DF02-4A25-AC9F-1BDE72D3E909}"/>
    <cellStyle name="Comma 13 3 7 2 2 2" xfId="10741" xr:uid="{131A1E80-B590-4316-9E79-18478A5035E4}"/>
    <cellStyle name="Comma 13 3 7 2 2 2 2" xfId="19094" xr:uid="{E9F2A190-898C-4607-B98E-9D4D90161B3D}"/>
    <cellStyle name="Comma 13 3 7 2 2 2 2 2" xfId="44236" xr:uid="{8C258A4A-2939-4685-98D6-F5571E4F34F0}"/>
    <cellStyle name="Comma 13 3 7 2 2 2 3" xfId="27450" xr:uid="{5DD02E80-65FC-4396-92BC-96C8E45345BE}"/>
    <cellStyle name="Comma 13 3 7 2 2 2 3 2" xfId="52588" xr:uid="{B086C163-408D-45A5-B9C2-5396B9F0AAC4}"/>
    <cellStyle name="Comma 13 3 7 2 2 2 4" xfId="35884" xr:uid="{FD3169C6-6A81-456A-9F75-CA3E78B0F0EF}"/>
    <cellStyle name="Comma 13 3 7 2 2 3" xfId="14866" xr:uid="{48ACC90F-30F2-4825-822B-6933BD46B204}"/>
    <cellStyle name="Comma 13 3 7 2 2 3 2" xfId="40008" xr:uid="{E7C6BA54-B79B-44F4-85EA-C732EB506045}"/>
    <cellStyle name="Comma 13 3 7 2 2 4" xfId="23222" xr:uid="{536FC93C-763D-4E02-8C1E-4AE7D8B4D42F}"/>
    <cellStyle name="Comma 13 3 7 2 2 4 2" xfId="48360" xr:uid="{55DCD306-5507-41A9-BCAB-725AC57AEB6A}"/>
    <cellStyle name="Comma 13 3 7 2 2 5" xfId="31656" xr:uid="{4311582F-2504-4F11-A391-8DD305FABD40}"/>
    <cellStyle name="Comma 13 3 7 2 3" xfId="7617" xr:uid="{4654AB6A-079A-4449-A914-00C38567FAE0}"/>
    <cellStyle name="Comma 13 3 7 2 3 2" xfId="15970" xr:uid="{5FDE31E6-35C3-4274-AFE4-AFA39DD3EDA4}"/>
    <cellStyle name="Comma 13 3 7 2 3 2 2" xfId="41112" xr:uid="{9E254E8B-8AE6-46E7-BCCA-7345DEAD0CE4}"/>
    <cellStyle name="Comma 13 3 7 2 3 3" xfId="24326" xr:uid="{102C3E06-D931-477A-B030-42D6C67AE98F}"/>
    <cellStyle name="Comma 13 3 7 2 3 3 2" xfId="49464" xr:uid="{C4D56FD4-B775-47FC-98A6-48D222D92BCD}"/>
    <cellStyle name="Comma 13 3 7 2 3 4" xfId="32760" xr:uid="{082E66EB-DD64-4425-97B1-1C7517725829}"/>
    <cellStyle name="Comma 13 3 7 2 4" xfId="11742" xr:uid="{DAEC1E96-E539-461F-8300-230C4E3CC224}"/>
    <cellStyle name="Comma 13 3 7 2 4 2" xfId="36884" xr:uid="{007C082C-84D8-4C6E-B475-80143190612C}"/>
    <cellStyle name="Comma 13 3 7 2 5" xfId="20098" xr:uid="{28808EAD-E6DD-4F66-91BE-DFC4C4BEC75F}"/>
    <cellStyle name="Comma 13 3 7 2 5 2" xfId="45236" xr:uid="{A831FC28-B033-4C34-897D-CC5F6FD14767}"/>
    <cellStyle name="Comma 13 3 7 2 6" xfId="28526" xr:uid="{FEDB62AE-E9BD-497A-BCF5-4A6A7C82514E}"/>
    <cellStyle name="Comma 13 3 7 3" xfId="4938" xr:uid="{912C2594-6CDC-44C4-B3FD-CABD589B4C10}"/>
    <cellStyle name="Comma 13 3 7 3 2" xfId="9585" xr:uid="{3DC4C5E1-C92A-44AC-88C0-355F5DB491C4}"/>
    <cellStyle name="Comma 13 3 7 3 2 2" xfId="17938" xr:uid="{52E9929D-91E7-47A6-AD6E-5E684DE80210}"/>
    <cellStyle name="Comma 13 3 7 3 2 2 2" xfId="43080" xr:uid="{5107AC7F-24B0-4B59-B8EE-2C9F8D5E4526}"/>
    <cellStyle name="Comma 13 3 7 3 2 3" xfId="26294" xr:uid="{4F381419-0571-4403-9B03-3340B6E4D94B}"/>
    <cellStyle name="Comma 13 3 7 3 2 3 2" xfId="51432" xr:uid="{7FE52C80-7374-47B2-BB31-87A495EE5FC5}"/>
    <cellStyle name="Comma 13 3 7 3 2 4" xfId="34728" xr:uid="{3EEF1BA4-EA93-404B-848B-2FF6A86A7771}"/>
    <cellStyle name="Comma 13 3 7 3 3" xfId="13710" xr:uid="{84D38309-60F9-4E60-9994-861EAF9311CF}"/>
    <cellStyle name="Comma 13 3 7 3 3 2" xfId="38852" xr:uid="{359CE615-0472-4935-9585-7ECC0A00CCC4}"/>
    <cellStyle name="Comma 13 3 7 3 4" xfId="22066" xr:uid="{1910C24D-A348-48FE-BA5D-A19B328F230B}"/>
    <cellStyle name="Comma 13 3 7 3 4 2" xfId="47204" xr:uid="{A21723E1-91BD-4E5D-A13E-786816B35B2B}"/>
    <cellStyle name="Comma 13 3 7 3 5" xfId="30500" xr:uid="{3256EEE8-4E4E-4129-9898-6AB6C2631713}"/>
    <cellStyle name="Comma 13 3 7 4" xfId="3417" xr:uid="{7705A122-41D3-417C-BF8C-132AD80EE6B9}"/>
    <cellStyle name="Comma 13 3 7 4 2" xfId="8395" xr:uid="{85DB69DA-0237-4382-8609-0018EDB868F8}"/>
    <cellStyle name="Comma 13 3 7 4 2 2" xfId="16748" xr:uid="{2E5BF1C9-2A0F-470B-AD93-871C0E40A164}"/>
    <cellStyle name="Comma 13 3 7 4 2 2 2" xfId="41890" xr:uid="{7A857678-775D-498D-8FFB-4DCD9EA3E34E}"/>
    <cellStyle name="Comma 13 3 7 4 2 3" xfId="25104" xr:uid="{745D6C2E-571F-446F-BA88-9B4E57AC93DB}"/>
    <cellStyle name="Comma 13 3 7 4 2 3 2" xfId="50242" xr:uid="{DC3F7FFB-315C-475B-AB00-1694AB51456F}"/>
    <cellStyle name="Comma 13 3 7 4 2 4" xfId="33538" xr:uid="{CCAAF5FB-2267-4375-8626-53E790B4386E}"/>
    <cellStyle name="Comma 13 3 7 4 3" xfId="12520" xr:uid="{289F9472-5B21-4458-8A5F-160FCFDB11BF}"/>
    <cellStyle name="Comma 13 3 7 4 3 2" xfId="37662" xr:uid="{76FF0332-66A3-4A6D-83DA-391EF96AD6FE}"/>
    <cellStyle name="Comma 13 3 7 4 4" xfId="20876" xr:uid="{0ADCA4F9-1593-41D6-A4AC-BAEB7C9F78EC}"/>
    <cellStyle name="Comma 13 3 7 4 4 2" xfId="46014" xr:uid="{4990D835-6652-445B-B5E3-0E31D3151CB8}"/>
    <cellStyle name="Comma 13 3 7 4 5" xfId="29306" xr:uid="{7FBD5B76-FE23-4381-860C-32A02F74D7C4}"/>
    <cellStyle name="Comma 13 3 7 5" xfId="7169" xr:uid="{A85471A2-C54B-4540-94E2-0D6C6D0FF889}"/>
    <cellStyle name="Comma 13 3 7 5 2" xfId="15522" xr:uid="{114535F1-D9E3-45DA-B841-2473F3417C9B}"/>
    <cellStyle name="Comma 13 3 7 5 2 2" xfId="40664" xr:uid="{CD0CA02D-73D3-4D88-9B9A-5CEEC55528A6}"/>
    <cellStyle name="Comma 13 3 7 5 3" xfId="23878" xr:uid="{67142777-F222-4D97-B7C9-B6D8886AB2FC}"/>
    <cellStyle name="Comma 13 3 7 5 3 2" xfId="49016" xr:uid="{43334C89-620E-4E4C-9374-B4495716D0A5}"/>
    <cellStyle name="Comma 13 3 7 5 4" xfId="32312" xr:uid="{B15A1649-BEE7-4450-AE9C-46CD40EA88B8}"/>
    <cellStyle name="Comma 13 3 7 6" xfId="11294" xr:uid="{AAF729DC-E809-4F61-825A-89E727B3A13B}"/>
    <cellStyle name="Comma 13 3 7 6 2" xfId="36436" xr:uid="{1F0420C4-2E7D-43A0-BF23-E47B94A05DA0}"/>
    <cellStyle name="Comma 13 3 7 7" xfId="19649" xr:uid="{227AE97E-5B72-4E9B-BC98-1692BD9D3D32}"/>
    <cellStyle name="Comma 13 3 7 7 2" xfId="44788" xr:uid="{93DF378E-D7CB-47DC-BCAF-719F929DD3D1}"/>
    <cellStyle name="Comma 13 3 7 8" xfId="28076" xr:uid="{6A7CACD4-8638-45ED-863D-08E40A54DC8E}"/>
    <cellStyle name="Comma 13 3 8" xfId="2554" xr:uid="{5F04011A-757C-44A2-A14C-7850410C4815}"/>
    <cellStyle name="Comma 13 3 8 2" xfId="6198" xr:uid="{723A344B-DB60-46FB-8B0B-10801E0518E7}"/>
    <cellStyle name="Comma 13 3 8 2 2" xfId="10697" xr:uid="{2440722C-27A8-46F4-8207-3D8A50479670}"/>
    <cellStyle name="Comma 13 3 8 2 2 2" xfId="19050" xr:uid="{3818E1BA-F689-4B92-97FB-7CE894031473}"/>
    <cellStyle name="Comma 13 3 8 2 2 2 2" xfId="44192" xr:uid="{26985E63-CC6C-4B56-B94C-C20FE9299FAE}"/>
    <cellStyle name="Comma 13 3 8 2 2 3" xfId="27406" xr:uid="{71FC4C1C-2998-47B5-B8D7-D407A8150CAD}"/>
    <cellStyle name="Comma 13 3 8 2 2 3 2" xfId="52544" xr:uid="{168E83DD-9AB3-491F-94F0-8FE2B8A27E07}"/>
    <cellStyle name="Comma 13 3 8 2 2 4" xfId="35840" xr:uid="{4B001ACA-4804-487F-B603-9D3ABDD4772C}"/>
    <cellStyle name="Comma 13 3 8 2 3" xfId="14822" xr:uid="{CEC9BF0C-B310-480D-9E35-B05D72A7CB47}"/>
    <cellStyle name="Comma 13 3 8 2 3 2" xfId="39964" xr:uid="{196A3BBF-F916-485A-BCA6-7F7943A4239B}"/>
    <cellStyle name="Comma 13 3 8 2 4" xfId="23178" xr:uid="{0DF54AD5-B6BF-4FE5-9A19-06A69C9F576D}"/>
    <cellStyle name="Comma 13 3 8 2 4 2" xfId="48316" xr:uid="{ECA79F4E-A1A3-4C0B-9D71-83A14D489DF9}"/>
    <cellStyle name="Comma 13 3 8 2 5" xfId="31612" xr:uid="{CBFD4F69-4AA8-4330-BB9E-B2596D57C7B3}"/>
    <cellStyle name="Comma 13 3 8 3" xfId="4868" xr:uid="{02371718-EE92-42F4-B17D-50F9F3395C8E}"/>
    <cellStyle name="Comma 13 3 8 3 2" xfId="9544" xr:uid="{D0E50061-7A1B-4816-A356-BC99E91D832F}"/>
    <cellStyle name="Comma 13 3 8 3 2 2" xfId="17897" xr:uid="{BD7691EA-73DF-4ECB-B145-4285D982B4A6}"/>
    <cellStyle name="Comma 13 3 8 3 2 2 2" xfId="43039" xr:uid="{A48DED40-EBBD-4413-9F10-2907D5B698B8}"/>
    <cellStyle name="Comma 13 3 8 3 2 3" xfId="26253" xr:uid="{383A4A05-86B4-47C2-812B-9F7E81CAC2D4}"/>
    <cellStyle name="Comma 13 3 8 3 2 3 2" xfId="51391" xr:uid="{AC7A9DB0-9F06-42A9-928B-1CF68F88380A}"/>
    <cellStyle name="Comma 13 3 8 3 2 4" xfId="34687" xr:uid="{F9F1729B-96BF-4F3D-98E1-2AD9695615B7}"/>
    <cellStyle name="Comma 13 3 8 3 3" xfId="13669" xr:uid="{EB668779-0DDC-4B2D-A5E3-6697677FA20F}"/>
    <cellStyle name="Comma 13 3 8 3 3 2" xfId="38811" xr:uid="{6142EAF9-A197-4ADF-AE4E-CB708F6FFB6B}"/>
    <cellStyle name="Comma 13 3 8 3 4" xfId="22025" xr:uid="{227889EF-7AC3-47E0-9F97-84236B6ECC09}"/>
    <cellStyle name="Comma 13 3 8 3 4 2" xfId="47163" xr:uid="{07AC61D4-3AA4-4613-BDB8-826F464E0FE7}"/>
    <cellStyle name="Comma 13 3 8 3 5" xfId="30459" xr:uid="{61D51554-A97A-4B86-959C-9CD397927112}"/>
    <cellStyle name="Comma 13 3 8 4" xfId="3376" xr:uid="{2B07D8AE-0BD0-47DA-87FF-696656FBB9F2}"/>
    <cellStyle name="Comma 13 3 8 4 2" xfId="8354" xr:uid="{DBF6C2E0-0F1E-44F7-A549-AA02BEE596C3}"/>
    <cellStyle name="Comma 13 3 8 4 2 2" xfId="16707" xr:uid="{29929CBD-E64B-4165-B2F7-C93A60A554EE}"/>
    <cellStyle name="Comma 13 3 8 4 2 2 2" xfId="41849" xr:uid="{A94587ED-851C-4CE1-9A06-83FDC3E4FA6D}"/>
    <cellStyle name="Comma 13 3 8 4 2 3" xfId="25063" xr:uid="{FA340ADC-F4B4-4F5C-9A17-CE5EA0E38453}"/>
    <cellStyle name="Comma 13 3 8 4 2 3 2" xfId="50201" xr:uid="{A4EC6EC7-2421-45D7-83DE-41A0D1B20EB4}"/>
    <cellStyle name="Comma 13 3 8 4 2 4" xfId="33497" xr:uid="{8D54B9A6-326A-48B3-B231-CD6480CFC113}"/>
    <cellStyle name="Comma 13 3 8 4 3" xfId="12479" xr:uid="{4C9125AD-96C4-4D9F-AEDA-DF6417E77ED6}"/>
    <cellStyle name="Comma 13 3 8 4 3 2" xfId="37621" xr:uid="{25614C5F-9E81-4BFE-917A-9C93E1CABDD1}"/>
    <cellStyle name="Comma 13 3 8 4 4" xfId="20835" xr:uid="{E9DDFFA9-5405-4D68-A334-FFCBF0FF7134}"/>
    <cellStyle name="Comma 13 3 8 4 4 2" xfId="45973" xr:uid="{BFEE5B28-0270-4662-97FB-D1C30589CE60}"/>
    <cellStyle name="Comma 13 3 8 4 5" xfId="29265" xr:uid="{3046AB18-E792-4FBC-AD8E-2BA91232630B}"/>
    <cellStyle name="Comma 13 3 8 5" xfId="7576" xr:uid="{6191342B-A41D-49A2-8028-75A3AFC40B5A}"/>
    <cellStyle name="Comma 13 3 8 5 2" xfId="15929" xr:uid="{FFF1AB27-B693-4AAC-AA56-C2C59A7F4B25}"/>
    <cellStyle name="Comma 13 3 8 5 2 2" xfId="41071" xr:uid="{626830CE-9F2A-4216-A1D6-FB967ACC3929}"/>
    <cellStyle name="Comma 13 3 8 5 3" xfId="24285" xr:uid="{B425121D-B71A-4B34-B408-974E5E7CC31F}"/>
    <cellStyle name="Comma 13 3 8 5 3 2" xfId="49423" xr:uid="{7EDFB6CC-1CC9-419C-AE1E-47BC7AB6A8FA}"/>
    <cellStyle name="Comma 13 3 8 5 4" xfId="32719" xr:uid="{8D366787-1C95-447E-9C11-9B6BF4B00A69}"/>
    <cellStyle name="Comma 13 3 8 6" xfId="11701" xr:uid="{F6B3F709-273D-40CA-9694-E0C313334C6C}"/>
    <cellStyle name="Comma 13 3 8 6 2" xfId="36843" xr:uid="{6E50F6E5-ED69-4247-AC45-00393C0F63CD}"/>
    <cellStyle name="Comma 13 3 8 7" xfId="20057" xr:uid="{5B90372C-7CFE-4568-B0AB-753F070E9744}"/>
    <cellStyle name="Comma 13 3 8 7 2" xfId="45195" xr:uid="{A065E6F6-B2AD-4D33-95DB-C0CAC8195927}"/>
    <cellStyle name="Comma 13 3 8 8" xfId="28485" xr:uid="{AF91801B-DD36-4EEF-8B82-AA68D81359BB}"/>
    <cellStyle name="Comma 13 3 9" xfId="3766" xr:uid="{0A8A64D7-DB16-4884-BEA4-D571BD7C9521}"/>
    <cellStyle name="Comma 13 3 9 2" xfId="6923" xr:uid="{EC00A619-63DA-44E2-97BA-49A5C1773277}"/>
    <cellStyle name="Comma 13 3 9 2 2" xfId="11204" xr:uid="{91980877-BF2A-41E6-BC60-6572589C3004}"/>
    <cellStyle name="Comma 13 3 9 2 2 2" xfId="19557" xr:uid="{4D55FA18-96AE-4DB6-841D-516AE20221F6}"/>
    <cellStyle name="Comma 13 3 9 2 2 2 2" xfId="44699" xr:uid="{B046E213-2DCD-47A2-B514-6313905E6498}"/>
    <cellStyle name="Comma 13 3 9 2 2 3" xfId="27913" xr:uid="{21715E11-41D9-4F87-9C47-2281D074D8D9}"/>
    <cellStyle name="Comma 13 3 9 2 2 3 2" xfId="53051" xr:uid="{8F230B9D-D065-4941-A1EA-9ABDFDC4D5A3}"/>
    <cellStyle name="Comma 13 3 9 2 2 4" xfId="36347" xr:uid="{84BCC855-032C-4499-9FD3-970F0D65E77F}"/>
    <cellStyle name="Comma 13 3 9 2 3" xfId="15329" xr:uid="{544513BE-6F6D-4A95-83C1-0BE57BB3F3FF}"/>
    <cellStyle name="Comma 13 3 9 2 3 2" xfId="40471" xr:uid="{5E6B6D64-2226-4457-80E0-9FA0F25FA905}"/>
    <cellStyle name="Comma 13 3 9 2 4" xfId="23685" xr:uid="{4FB1BF47-60BA-4110-9DB3-FA1E59860A94}"/>
    <cellStyle name="Comma 13 3 9 2 4 2" xfId="48823" xr:uid="{36F11128-6C63-4AC9-8392-0965816E18A8}"/>
    <cellStyle name="Comma 13 3 9 2 5" xfId="32119" xr:uid="{529C1B61-73B6-4A07-8E6E-6D14328C1364}"/>
    <cellStyle name="Comma 13 3 9 3" xfId="6276" xr:uid="{5F18EF8B-31C7-4264-AADB-1263DCB24AAB}"/>
    <cellStyle name="Comma 13 3 9 3 2" xfId="10747" xr:uid="{823B1B4E-F67E-4530-BE22-BFF6A2D77703}"/>
    <cellStyle name="Comma 13 3 9 3 2 2" xfId="19100" xr:uid="{47272794-A5AC-47A6-9E1C-C784CE97E6E4}"/>
    <cellStyle name="Comma 13 3 9 3 2 2 2" xfId="44242" xr:uid="{D6364C22-69F1-44F1-A2F1-69CFAC3B6B21}"/>
    <cellStyle name="Comma 13 3 9 3 2 3" xfId="27456" xr:uid="{CE7DA9EB-1E92-4434-B6D9-95E9F8993860}"/>
    <cellStyle name="Comma 13 3 9 3 2 3 2" xfId="52594" xr:uid="{BEF01AF1-6AD0-4230-811B-B6D0DBB8232A}"/>
    <cellStyle name="Comma 13 3 9 3 2 4" xfId="35890" xr:uid="{EC1626C2-AD8A-4A51-9C9A-9B567B70FC20}"/>
    <cellStyle name="Comma 13 3 9 3 3" xfId="14872" xr:uid="{CE9BBC78-1734-453A-AF5E-A7EC7B8B9475}"/>
    <cellStyle name="Comma 13 3 9 3 3 2" xfId="40014" xr:uid="{AA2F7B64-36F2-42EF-B5A6-78A9584AEFC7}"/>
    <cellStyle name="Comma 13 3 9 3 4" xfId="23228" xr:uid="{BEB01581-A1D8-4D58-8B4C-7699D63EB8D2}"/>
    <cellStyle name="Comma 13 3 9 3 4 2" xfId="48366" xr:uid="{4568AA81-F274-4A3A-852E-A07841E59986}"/>
    <cellStyle name="Comma 13 3 9 3 5" xfId="31662" xr:uid="{69961B37-F188-4A1C-9E56-E6A8B4BBC801}"/>
    <cellStyle name="Comma 13 3 9 4" xfId="5657" xr:uid="{6BE4784A-4D06-49B8-835B-B74F85149C5D}"/>
    <cellStyle name="Comma 13 3 9 4 2" xfId="10200" xr:uid="{4BB0FD00-0272-4759-8CE6-23718A681D2E}"/>
    <cellStyle name="Comma 13 3 9 4 2 2" xfId="18553" xr:uid="{2BA3B3AF-3C40-43C5-A1B8-B85E9043E58C}"/>
    <cellStyle name="Comma 13 3 9 4 2 2 2" xfId="43695" xr:uid="{A5A85896-994A-4ACE-8BEE-F3E88B67DA51}"/>
    <cellStyle name="Comma 13 3 9 4 2 3" xfId="26909" xr:uid="{4E537082-A02B-4168-8E48-F3BFE7152263}"/>
    <cellStyle name="Comma 13 3 9 4 2 3 2" xfId="52047" xr:uid="{90030B28-6E3B-4D0D-A4A2-50442FF6266D}"/>
    <cellStyle name="Comma 13 3 9 4 2 4" xfId="35343" xr:uid="{08A1DC46-5672-4616-A448-1F2BF841C2C2}"/>
    <cellStyle name="Comma 13 3 9 4 3" xfId="14325" xr:uid="{3D24BDEA-BD1B-426B-93A2-5F53601FF515}"/>
    <cellStyle name="Comma 13 3 9 4 3 2" xfId="39467" xr:uid="{F46436B8-6754-444C-8B59-E06B24E4EDE8}"/>
    <cellStyle name="Comma 13 3 9 4 4" xfId="22681" xr:uid="{A73EDE2A-F608-4876-87BE-8550D22E2908}"/>
    <cellStyle name="Comma 13 3 9 4 4 2" xfId="47819" xr:uid="{2CBFF894-C259-4742-B60C-ECDDE3A513B6}"/>
    <cellStyle name="Comma 13 3 9 4 5" xfId="31115" xr:uid="{513C461B-0E70-4A67-86D2-80E7EABF17E8}"/>
    <cellStyle name="Comma 13 3 9 5" xfId="8737" xr:uid="{6C5B1A6E-825A-46A5-9522-0E9302173F25}"/>
    <cellStyle name="Comma 13 3 9 5 2" xfId="17090" xr:uid="{3D7F9882-27C1-4850-8B19-E45C597FA5DE}"/>
    <cellStyle name="Comma 13 3 9 5 2 2" xfId="42232" xr:uid="{5D1944D4-4DF3-40DF-A2F4-85A0E667C504}"/>
    <cellStyle name="Comma 13 3 9 5 3" xfId="25446" xr:uid="{00293C95-4C69-4639-9E64-AD48D411A978}"/>
    <cellStyle name="Comma 13 3 9 5 3 2" xfId="50584" xr:uid="{EFF3BC11-1816-40B4-8BB2-FD8FE40D0127}"/>
    <cellStyle name="Comma 13 3 9 5 4" xfId="33880" xr:uid="{309661BE-B8CF-457E-AC3D-F2601EC3845B}"/>
    <cellStyle name="Comma 13 3 9 6" xfId="12862" xr:uid="{94D3AF84-9D9A-416F-9ADD-31A15FF0281A}"/>
    <cellStyle name="Comma 13 3 9 6 2" xfId="38004" xr:uid="{70A6FA61-DD6D-4B7B-A3E5-11AA65539100}"/>
    <cellStyle name="Comma 13 3 9 7" xfId="21218" xr:uid="{12C653DD-BF6D-48E4-89AD-4725E170304A}"/>
    <cellStyle name="Comma 13 3 9 7 2" xfId="46356" xr:uid="{E92C9997-232D-49BB-BFF8-1D65A07E0DC4}"/>
    <cellStyle name="Comma 13 3 9 8" xfId="29648" xr:uid="{815579EE-7995-4AF5-B3E3-2D73F9152056}"/>
    <cellStyle name="Comma 13 4" xfId="681" xr:uid="{7CBFFA57-7ACF-4F94-B985-AAFD1F76890D}"/>
    <cellStyle name="Comma 13 4 10" xfId="28028" xr:uid="{CA26A0D8-35F8-46DD-B7F7-2B5DF82B7290}"/>
    <cellStyle name="Comma 13 4 11" xfId="27953" xr:uid="{9C86D878-1C19-4DA7-8A79-94CF3630E5C2}"/>
    <cellStyle name="Comma 13 4 12" xfId="53193" xr:uid="{5D579D4F-1DF1-4163-9E50-E788DD4F4E52}"/>
    <cellStyle name="Comma 13 4 2" xfId="1825" xr:uid="{6623B652-6786-4E72-B545-97B1E97DC006}"/>
    <cellStyle name="Comma 13 4 2 10" xfId="53482" xr:uid="{9159119D-CDC5-428F-BFA8-9A59CF59C25D}"/>
    <cellStyle name="Comma 13 4 2 2" xfId="2666" xr:uid="{94ACEC11-D8AB-410F-B26A-721587743A55}"/>
    <cellStyle name="Comma 13 4 2 2 2" xfId="6356" xr:uid="{16ED0AD3-B839-48DB-AFDE-6CBD74460EB6}"/>
    <cellStyle name="Comma 13 4 2 2 2 2" xfId="10806" xr:uid="{02A4CB3A-6B76-4C3C-8900-AEA8141F07FD}"/>
    <cellStyle name="Comma 13 4 2 2 2 2 2" xfId="19159" xr:uid="{9D082172-EBAA-4B78-AC74-4F38C27E8483}"/>
    <cellStyle name="Comma 13 4 2 2 2 2 2 2" xfId="44301" xr:uid="{B4AAB791-5351-4E99-A650-2C8A9FC3B77F}"/>
    <cellStyle name="Comma 13 4 2 2 2 2 3" xfId="27515" xr:uid="{E8BAEDFC-7CBB-46AC-9824-F325BAC1307A}"/>
    <cellStyle name="Comma 13 4 2 2 2 2 3 2" xfId="52653" xr:uid="{6A0505BC-F134-47D9-9436-3DA98DC00E9C}"/>
    <cellStyle name="Comma 13 4 2 2 2 2 4" xfId="35949" xr:uid="{DC4AFD6C-89AE-4759-AD4C-144A5C14EF65}"/>
    <cellStyle name="Comma 13 4 2 2 2 3" xfId="14931" xr:uid="{7C290FC1-EE92-4BFB-8B21-C5DC43CDB4E9}"/>
    <cellStyle name="Comma 13 4 2 2 2 3 2" xfId="40073" xr:uid="{19624251-3C4E-4EAB-B4D8-78FD567E53A9}"/>
    <cellStyle name="Comma 13 4 2 2 2 4" xfId="23287" xr:uid="{B60FD0ED-AAFF-4D92-80AE-C6AC14A3DEBC}"/>
    <cellStyle name="Comma 13 4 2 2 2 4 2" xfId="48425" xr:uid="{C88BC3E9-664C-421D-B20B-219995AF47D7}"/>
    <cellStyle name="Comma 13 4 2 2 2 5" xfId="31721" xr:uid="{EE597F97-A11F-4750-9A0E-965EFBDDA14C}"/>
    <cellStyle name="Comma 13 4 2 2 3" xfId="5054" xr:uid="{4124A59C-7167-47C9-9E6B-C3681EB75092}"/>
    <cellStyle name="Comma 13 4 2 2 3 2" xfId="9645" xr:uid="{CD0007D1-4D90-4776-B025-9B410174F3CF}"/>
    <cellStyle name="Comma 13 4 2 2 3 2 2" xfId="17998" xr:uid="{D1AEF40B-9475-4FB1-B32B-DB993410EF07}"/>
    <cellStyle name="Comma 13 4 2 2 3 2 2 2" xfId="43140" xr:uid="{EEB849CE-FF80-4538-A5C1-31EA7DAD1740}"/>
    <cellStyle name="Comma 13 4 2 2 3 2 3" xfId="26354" xr:uid="{367E9120-E7E8-4775-A493-DC1B0D802088}"/>
    <cellStyle name="Comma 13 4 2 2 3 2 3 2" xfId="51492" xr:uid="{84F5BFD2-0C45-40F9-B077-1CA847F36F5C}"/>
    <cellStyle name="Comma 13 4 2 2 3 2 4" xfId="34788" xr:uid="{097F9955-4389-4F3D-B690-B4055486F328}"/>
    <cellStyle name="Comma 13 4 2 2 3 3" xfId="13770" xr:uid="{6C25866C-D66C-4F09-9D1A-7B0133D6B925}"/>
    <cellStyle name="Comma 13 4 2 2 3 3 2" xfId="38912" xr:uid="{C9CFD84A-DD39-43EB-93AE-570F5AAF71BF}"/>
    <cellStyle name="Comma 13 4 2 2 3 4" xfId="22126" xr:uid="{BFE5E7FB-43FB-4830-85D9-29B50A132302}"/>
    <cellStyle name="Comma 13 4 2 2 3 4 2" xfId="47264" xr:uid="{8DD19A5B-4D92-4FC4-B86B-87E8FFB939AD}"/>
    <cellStyle name="Comma 13 4 2 2 3 5" xfId="30560" xr:uid="{B30C9A6B-B626-4419-9E49-0C83BCBD2790}"/>
    <cellStyle name="Comma 13 4 2 2 4" xfId="3480" xr:uid="{3857B6A5-85F1-4ABE-BB2C-505F07B24956}"/>
    <cellStyle name="Comma 13 4 2 2 4 2" xfId="8455" xr:uid="{6A6691C4-B7E9-41CD-B59D-5AB7B251B15E}"/>
    <cellStyle name="Comma 13 4 2 2 4 2 2" xfId="16808" xr:uid="{A12E012C-AE84-4FA5-82B6-BEBF9CF8A189}"/>
    <cellStyle name="Comma 13 4 2 2 4 2 2 2" xfId="41950" xr:uid="{8375DF74-62E2-45F5-B623-CC3247AAEC1E}"/>
    <cellStyle name="Comma 13 4 2 2 4 2 3" xfId="25164" xr:uid="{E1892855-EA26-4414-932E-7C4C56E10515}"/>
    <cellStyle name="Comma 13 4 2 2 4 2 3 2" xfId="50302" xr:uid="{DA9CB540-B6CD-4F70-A239-27D3D471F6F6}"/>
    <cellStyle name="Comma 13 4 2 2 4 2 4" xfId="33598" xr:uid="{E954BC1C-FCFB-405B-8F1D-1AED00B22589}"/>
    <cellStyle name="Comma 13 4 2 2 4 3" xfId="12580" xr:uid="{73D3C477-8951-4EB8-8FE0-7F49F1BFD435}"/>
    <cellStyle name="Comma 13 4 2 2 4 3 2" xfId="37722" xr:uid="{E781BEC3-3D4B-44FB-9A6A-F3D029F18E60}"/>
    <cellStyle name="Comma 13 4 2 2 4 4" xfId="20936" xr:uid="{68B6D32E-F6BF-4690-894D-FD9D52CD7860}"/>
    <cellStyle name="Comma 13 4 2 2 4 4 2" xfId="46074" xr:uid="{2FCCCADD-EDCF-4886-8B0F-CB3DB087FB4A}"/>
    <cellStyle name="Comma 13 4 2 2 4 5" xfId="29366" xr:uid="{F8017C6E-45E9-4D91-879D-39777A285CAF}"/>
    <cellStyle name="Comma 13 4 2 2 5" xfId="7677" xr:uid="{15441313-721F-4483-8901-EA7C7A47D0B2}"/>
    <cellStyle name="Comma 13 4 2 2 5 2" xfId="16030" xr:uid="{BE9FCF0B-060E-44E0-9D9C-C151117899C2}"/>
    <cellStyle name="Comma 13 4 2 2 5 2 2" xfId="41172" xr:uid="{287B68CA-B8B8-4376-9BF8-06CC11C39A8B}"/>
    <cellStyle name="Comma 13 4 2 2 5 3" xfId="24386" xr:uid="{69D1262E-B772-4AC2-863D-4B1D227F20F9}"/>
    <cellStyle name="Comma 13 4 2 2 5 3 2" xfId="49524" xr:uid="{6933B331-C4EE-4572-96B5-2954F4B89491}"/>
    <cellStyle name="Comma 13 4 2 2 5 4" xfId="32820" xr:uid="{56BC9E85-E15D-49AF-8856-14E4A13E386B}"/>
    <cellStyle name="Comma 13 4 2 2 6" xfId="11802" xr:uid="{788AC13E-A400-49AD-91E0-1DB6209271B7}"/>
    <cellStyle name="Comma 13 4 2 2 6 2" xfId="36944" xr:uid="{F3B75F8D-50CC-4C49-BB9C-0795C1F794DD}"/>
    <cellStyle name="Comma 13 4 2 2 7" xfId="20158" xr:uid="{BF12CAFD-0A6A-4E97-847A-782DFF4C3F4F}"/>
    <cellStyle name="Comma 13 4 2 2 7 2" xfId="45296" xr:uid="{7957C71F-04EF-47AD-85CD-A37D3152A903}"/>
    <cellStyle name="Comma 13 4 2 2 8" xfId="28586" xr:uid="{D826EF1A-19AB-4839-9CA2-F0C52D1C5147}"/>
    <cellStyle name="Comma 13 4 2 2 9" xfId="53956" xr:uid="{95EF04D5-7B32-4477-B229-03046BB5481E}"/>
    <cellStyle name="Comma 13 4 2 3" xfId="6901" xr:uid="{09235083-B522-461D-A081-92B0D424EF7D}"/>
    <cellStyle name="Comma 13 4 2 4" xfId="4744" xr:uid="{8A74F337-88B2-47B1-8859-A01891FDBAB7}"/>
    <cellStyle name="Comma 13 4 2 5" xfId="3065" xr:uid="{DDCE4A39-A1A2-46F6-8D92-C58CE955D9E7}"/>
    <cellStyle name="Comma 13 4 2 5 2" xfId="8045" xr:uid="{F401FB59-0428-4815-B70B-D4CB9F90E490}"/>
    <cellStyle name="Comma 13 4 2 5 2 2" xfId="16398" xr:uid="{C07E938B-5B07-469F-8764-EA201ECA10AD}"/>
    <cellStyle name="Comma 13 4 2 5 2 2 2" xfId="41540" xr:uid="{02C1BF16-65C6-44B0-A0CA-A3E9C88F9641}"/>
    <cellStyle name="Comma 13 4 2 5 2 3" xfId="24754" xr:uid="{A40F6279-5B59-46A1-86D7-2A5D7E4C9E8C}"/>
    <cellStyle name="Comma 13 4 2 5 2 3 2" xfId="49892" xr:uid="{4CA351F5-8209-4C3D-9E58-21B8A1CD26BB}"/>
    <cellStyle name="Comma 13 4 2 5 2 4" xfId="33188" xr:uid="{1E8D935D-1272-45F6-9CAF-74CB2CF02CF6}"/>
    <cellStyle name="Comma 13 4 2 5 3" xfId="12170" xr:uid="{0E27F872-8BD1-469D-876E-0D275B482317}"/>
    <cellStyle name="Comma 13 4 2 5 3 2" xfId="37312" xr:uid="{5D74F7DC-E348-4041-9379-B659F915F552}"/>
    <cellStyle name="Comma 13 4 2 5 4" xfId="20526" xr:uid="{F3E878AD-0762-4BAA-B7A7-5E35789D2601}"/>
    <cellStyle name="Comma 13 4 2 5 4 2" xfId="45664" xr:uid="{EFD3529E-46E2-4588-98E2-8D9E04069850}"/>
    <cellStyle name="Comma 13 4 2 5 5" xfId="28956" xr:uid="{4FB4491E-C0E0-400C-94AF-C8F9702E2A99}"/>
    <cellStyle name="Comma 13 4 2 6" xfId="7229" xr:uid="{28577551-E293-4A59-9C90-3421FB366698}"/>
    <cellStyle name="Comma 13 4 2 6 2" xfId="15582" xr:uid="{C05D3145-E048-4039-A6D8-70A9DB17EDFD}"/>
    <cellStyle name="Comma 13 4 2 6 2 2" xfId="40724" xr:uid="{DEBC6B7F-8CDC-41C1-AB3D-8B1B2DD4C0EC}"/>
    <cellStyle name="Comma 13 4 2 6 3" xfId="23938" xr:uid="{6BBB5BD7-FB3C-4CB2-B81C-5624694727D5}"/>
    <cellStyle name="Comma 13 4 2 6 3 2" xfId="49076" xr:uid="{6AE669F7-B33C-4AD4-8530-7441DE435DEE}"/>
    <cellStyle name="Comma 13 4 2 6 4" xfId="32372" xr:uid="{89D3A017-FAB6-4F26-91CC-94B7A798FBDB}"/>
    <cellStyle name="Comma 13 4 2 7" xfId="11354" xr:uid="{5CDB8889-AE98-4A98-9036-EC5F1584FCC2}"/>
    <cellStyle name="Comma 13 4 2 7 2" xfId="36496" xr:uid="{EB60759F-24E7-4845-AE11-81255B8AADB4}"/>
    <cellStyle name="Comma 13 4 2 8" xfId="19710" xr:uid="{09E32682-E746-424E-AFEF-60D59B1C31C2}"/>
    <cellStyle name="Comma 13 4 2 8 2" xfId="44848" xr:uid="{78FE1623-A766-49E6-A57B-216D9F21F956}"/>
    <cellStyle name="Comma 13 4 2 9" xfId="28138" xr:uid="{5E0727A1-13FC-44A1-8505-3A51047925CB}"/>
    <cellStyle name="Comma 13 4 3" xfId="2174" xr:uid="{B7E1CDFA-F6DC-4D3F-8C17-9DB58E53EF88}"/>
    <cellStyle name="Comma 13 4 3 10" xfId="28192" xr:uid="{CBA99295-BD24-4E45-B1F4-8A2367F47C70}"/>
    <cellStyle name="Comma 13 4 3 11" xfId="53753" xr:uid="{BC239A2A-8952-4309-86D8-B7432FDFB192}"/>
    <cellStyle name="Comma 13 4 3 2" xfId="2721" xr:uid="{0EDBB771-C0C9-46E5-BCE4-AD2BB5CFC26A}"/>
    <cellStyle name="Comma 13 4 3 2 2" xfId="6430" xr:uid="{4574DE75-9794-449D-804D-5A0DCE92193B}"/>
    <cellStyle name="Comma 13 4 3 2 2 2" xfId="10863" xr:uid="{6655FFFB-0CDE-4B37-ACC4-3B761ADBC72E}"/>
    <cellStyle name="Comma 13 4 3 2 2 2 2" xfId="19216" xr:uid="{22AF7BDC-1543-4191-96BC-694E3CE73664}"/>
    <cellStyle name="Comma 13 4 3 2 2 2 2 2" xfId="44358" xr:uid="{8E46EC73-BFB2-483E-AA4C-362918D8F3AE}"/>
    <cellStyle name="Comma 13 4 3 2 2 2 3" xfId="27572" xr:uid="{94704BF2-8994-4089-80D0-C86C47BAE8DE}"/>
    <cellStyle name="Comma 13 4 3 2 2 2 3 2" xfId="52710" xr:uid="{FD7E4D9B-3FE4-4B39-B2C3-A0E274DA6157}"/>
    <cellStyle name="Comma 13 4 3 2 2 2 4" xfId="36006" xr:uid="{4E1FE572-935E-4B9B-8D7A-47150F9112BE}"/>
    <cellStyle name="Comma 13 4 3 2 2 3" xfId="14988" xr:uid="{2CE89C73-6C8A-40EB-8609-8FE4850B8574}"/>
    <cellStyle name="Comma 13 4 3 2 2 3 2" xfId="40130" xr:uid="{1C4F5DB5-56AA-4A30-848D-D3248B8D4C68}"/>
    <cellStyle name="Comma 13 4 3 2 2 4" xfId="23344" xr:uid="{3A95E3B2-8157-4ABD-8808-A939207FADA9}"/>
    <cellStyle name="Comma 13 4 3 2 2 4 2" xfId="48482" xr:uid="{B824F873-A535-452D-BDA1-1C893068F436}"/>
    <cellStyle name="Comma 13 4 3 2 2 5" xfId="31778" xr:uid="{C1E344D3-A971-49CF-8E8A-1A7372D56547}"/>
    <cellStyle name="Comma 13 4 3 2 3" xfId="5126" xr:uid="{3261E115-95A5-4D65-8A34-9A34976DCB10}"/>
    <cellStyle name="Comma 13 4 3 2 3 2" xfId="9699" xr:uid="{74C5CD2D-08D8-4624-869E-80FFF64341A1}"/>
    <cellStyle name="Comma 13 4 3 2 3 2 2" xfId="18052" xr:uid="{1B6D00EE-4995-4320-86F9-8EEB44A26806}"/>
    <cellStyle name="Comma 13 4 3 2 3 2 2 2" xfId="43194" xr:uid="{A2BBF4FA-7D52-4533-B19A-867CE35D938B}"/>
    <cellStyle name="Comma 13 4 3 2 3 2 3" xfId="26408" xr:uid="{D2B875F0-B9BA-4566-B33D-ED6730AD7869}"/>
    <cellStyle name="Comma 13 4 3 2 3 2 3 2" xfId="51546" xr:uid="{E50C555C-BA38-4585-AF05-E4A4F3C57BAB}"/>
    <cellStyle name="Comma 13 4 3 2 3 2 4" xfId="34842" xr:uid="{1C6EEA2D-E0F7-4949-A834-B5A7B826DA35}"/>
    <cellStyle name="Comma 13 4 3 2 3 3" xfId="13824" xr:uid="{9AA67D85-3B45-4862-8DF1-3BD2971C0100}"/>
    <cellStyle name="Comma 13 4 3 2 3 3 2" xfId="38966" xr:uid="{806C8855-8FAB-4ED3-B7B9-BF3C0567AF8A}"/>
    <cellStyle name="Comma 13 4 3 2 3 4" xfId="22180" xr:uid="{562B1819-84DE-4C27-898C-032BB310B65B}"/>
    <cellStyle name="Comma 13 4 3 2 3 4 2" xfId="47318" xr:uid="{FA1059D4-E561-4E47-9324-280511500261}"/>
    <cellStyle name="Comma 13 4 3 2 3 5" xfId="30614" xr:uid="{C1F95963-BD11-4057-B62C-6A63D02A9120}"/>
    <cellStyle name="Comma 13 4 3 2 4" xfId="3535" xr:uid="{F391F648-12C4-4135-9690-52395D6ABCDB}"/>
    <cellStyle name="Comma 13 4 3 2 4 2" xfId="8509" xr:uid="{BC9C764F-F26C-4092-AFF7-5D1C7B65F756}"/>
    <cellStyle name="Comma 13 4 3 2 4 2 2" xfId="16862" xr:uid="{DA611AD4-A1C2-402F-A4AF-457238A6EC39}"/>
    <cellStyle name="Comma 13 4 3 2 4 2 2 2" xfId="42004" xr:uid="{8D15C7A6-85DA-41EF-A4A0-D938D0826825}"/>
    <cellStyle name="Comma 13 4 3 2 4 2 3" xfId="25218" xr:uid="{9CE05381-A305-4D7C-ADBA-264778ABDBB3}"/>
    <cellStyle name="Comma 13 4 3 2 4 2 3 2" xfId="50356" xr:uid="{038ECA10-888C-4FC0-8C58-A79582E63036}"/>
    <cellStyle name="Comma 13 4 3 2 4 2 4" xfId="33652" xr:uid="{BE79122B-3506-4AD7-A6BC-AA9A006ED5E1}"/>
    <cellStyle name="Comma 13 4 3 2 4 3" xfId="12634" xr:uid="{18F337E5-514B-43CC-AE20-C00856E84A1F}"/>
    <cellStyle name="Comma 13 4 3 2 4 3 2" xfId="37776" xr:uid="{D87380E9-9097-47CF-A21C-DE08BF874145}"/>
    <cellStyle name="Comma 13 4 3 2 4 4" xfId="20990" xr:uid="{0F7A77EA-E16A-4DCB-B3B6-E6B03EF2ABE9}"/>
    <cellStyle name="Comma 13 4 3 2 4 4 2" xfId="46128" xr:uid="{2AD19476-3CE0-4AC0-A74D-689680759754}"/>
    <cellStyle name="Comma 13 4 3 2 4 5" xfId="29420" xr:uid="{97EC3213-F06C-4580-B838-E4BE83C59D44}"/>
    <cellStyle name="Comma 13 4 3 2 5" xfId="7731" xr:uid="{9B4066D4-1B67-43EC-9558-DD1458578F81}"/>
    <cellStyle name="Comma 13 4 3 2 5 2" xfId="16084" xr:uid="{75919314-4F26-4608-A3F5-8EA6E0C3AC4A}"/>
    <cellStyle name="Comma 13 4 3 2 5 2 2" xfId="41226" xr:uid="{0620A289-54F7-4CF1-9BD4-09DB3A2BF2BB}"/>
    <cellStyle name="Comma 13 4 3 2 5 3" xfId="24440" xr:uid="{4B1B8387-328C-4B25-B043-243C9922D020}"/>
    <cellStyle name="Comma 13 4 3 2 5 3 2" xfId="49578" xr:uid="{6C5091F8-DBF2-4CC3-8193-8D8CC041B664}"/>
    <cellStyle name="Comma 13 4 3 2 5 4" xfId="32874" xr:uid="{2AA256BF-CF80-470F-A387-70E3B5856959}"/>
    <cellStyle name="Comma 13 4 3 2 6" xfId="11856" xr:uid="{2409994E-454E-4B3B-A3E0-BE60E9F4045E}"/>
    <cellStyle name="Comma 13 4 3 2 6 2" xfId="36998" xr:uid="{636B3CA0-E5BF-47D2-8835-57849C79D8E5}"/>
    <cellStyle name="Comma 13 4 3 2 7" xfId="20212" xr:uid="{210C03DE-6E5E-46CE-A417-BF6EF8344088}"/>
    <cellStyle name="Comma 13 4 3 2 7 2" xfId="45350" xr:uid="{6C9280F1-5DB8-4871-9971-5D40943A29DE}"/>
    <cellStyle name="Comma 13 4 3 2 8" xfId="28640" xr:uid="{A1A1B5E6-5AC3-4DC1-B0D4-E5E1A709CB10}"/>
    <cellStyle name="Comma 13 4 3 3" xfId="6066" xr:uid="{80B8316E-A8C2-47C4-AB7A-6873958EFD97}"/>
    <cellStyle name="Comma 13 4 3 3 2" xfId="10565" xr:uid="{66312CBD-B1D1-4CF4-9267-DEBAE6D3CC55}"/>
    <cellStyle name="Comma 13 4 3 3 2 2" xfId="18918" xr:uid="{668454E9-4126-4864-B3EE-E6DAC0A5577D}"/>
    <cellStyle name="Comma 13 4 3 3 2 2 2" xfId="44060" xr:uid="{0A8D602C-2D2F-415B-AC85-3CF46219B2D1}"/>
    <cellStyle name="Comma 13 4 3 3 2 3" xfId="27274" xr:uid="{C4E24029-7DE9-4CE0-B561-CAAC930F96C8}"/>
    <cellStyle name="Comma 13 4 3 3 2 3 2" xfId="52412" xr:uid="{B2AC1B6C-01F7-4731-8A3F-A9DFAC4852D0}"/>
    <cellStyle name="Comma 13 4 3 3 2 4" xfId="35708" xr:uid="{6AA117CE-6027-49A2-9260-A8A70A84C337}"/>
    <cellStyle name="Comma 13 4 3 3 3" xfId="14690" xr:uid="{55977FBC-1C40-4DA8-BE5A-E6FB1A251CC2}"/>
    <cellStyle name="Comma 13 4 3 3 3 2" xfId="39832" xr:uid="{5AC155F8-77BB-45B5-8553-FD3EADFB34B3}"/>
    <cellStyle name="Comma 13 4 3 3 4" xfId="23046" xr:uid="{F1B943AF-12CD-429C-B99B-11A7AE746E05}"/>
    <cellStyle name="Comma 13 4 3 3 4 2" xfId="48184" xr:uid="{54FF18D3-6B05-4BFD-BB45-703E152077B5}"/>
    <cellStyle name="Comma 13 4 3 3 5" xfId="31480" xr:uid="{052AFF2A-AB1A-4302-AEDE-3A7213BE0DC6}"/>
    <cellStyle name="Comma 13 4 3 4" xfId="6897" xr:uid="{49D6AF9B-FB05-439F-85AC-5C43BF69E8F4}"/>
    <cellStyle name="Comma 13 4 3 4 2" xfId="11192" xr:uid="{1BB16936-521A-4F4C-8245-9AA24947D582}"/>
    <cellStyle name="Comma 13 4 3 4 2 2" xfId="19545" xr:uid="{2C403D78-D870-42F4-AD3B-0FB0C52DDE8E}"/>
    <cellStyle name="Comma 13 4 3 4 2 2 2" xfId="44687" xr:uid="{5AEF1BBE-40BD-4283-8C8C-2EC45A0D271E}"/>
    <cellStyle name="Comma 13 4 3 4 2 3" xfId="27901" xr:uid="{285B817A-830A-44CF-BB8C-7027AAB33911}"/>
    <cellStyle name="Comma 13 4 3 4 2 3 2" xfId="53039" xr:uid="{9D872635-F93E-4B27-A983-B34BFC77B822}"/>
    <cellStyle name="Comma 13 4 3 4 2 4" xfId="36335" xr:uid="{1894D619-2DEE-48CE-8A8E-5FE2F410AF8C}"/>
    <cellStyle name="Comma 13 4 3 4 3" xfId="15317" xr:uid="{EABA9272-8963-4704-A037-B49A397B3DEC}"/>
    <cellStyle name="Comma 13 4 3 4 3 2" xfId="40459" xr:uid="{69C78B1E-4A5D-4E17-BED7-0918522562FA}"/>
    <cellStyle name="Comma 13 4 3 4 4" xfId="23673" xr:uid="{7A1E0F4B-9A02-4C9E-806A-065E482F83D8}"/>
    <cellStyle name="Comma 13 4 3 4 4 2" xfId="48811" xr:uid="{06A66D29-E7B3-4B07-875F-70E6CE830BB2}"/>
    <cellStyle name="Comma 13 4 3 4 5" xfId="32107" xr:uid="{27999953-1BDE-4676-92D1-403D72BE3A2D}"/>
    <cellStyle name="Comma 13 4 3 5" xfId="4677" xr:uid="{93DA2E7D-7BAD-466F-A4D0-10F465B4BB66}"/>
    <cellStyle name="Comma 13 4 3 5 2" xfId="9412" xr:uid="{C27485C1-28CA-4173-A6C8-6794739416B5}"/>
    <cellStyle name="Comma 13 4 3 5 2 2" xfId="17765" xr:uid="{0B2D0F63-B3AE-4757-AFAA-054856BA7354}"/>
    <cellStyle name="Comma 13 4 3 5 2 2 2" xfId="42907" xr:uid="{AE853193-9FBB-4AAC-BAB2-84582E927965}"/>
    <cellStyle name="Comma 13 4 3 5 2 3" xfId="26121" xr:uid="{B3FF2831-EF60-4FFE-A943-ADAE1FFDC7A0}"/>
    <cellStyle name="Comma 13 4 3 5 2 3 2" xfId="51259" xr:uid="{C2998313-397A-4A81-8219-30256C308FB2}"/>
    <cellStyle name="Comma 13 4 3 5 2 4" xfId="34555" xr:uid="{8DFFD539-4672-4561-9774-0FDE17AF9BF6}"/>
    <cellStyle name="Comma 13 4 3 5 3" xfId="13537" xr:uid="{8984710A-9017-43C8-99C8-2E940A99CF24}"/>
    <cellStyle name="Comma 13 4 3 5 3 2" xfId="38679" xr:uid="{3FF87953-500A-4EEC-B2B6-5788C4A20324}"/>
    <cellStyle name="Comma 13 4 3 5 4" xfId="21893" xr:uid="{5EE566EA-027E-473B-AB0A-94C27F04A71B}"/>
    <cellStyle name="Comma 13 4 3 5 4 2" xfId="47031" xr:uid="{DD5E9A01-C09A-4A45-9ECA-C327415D6C05}"/>
    <cellStyle name="Comma 13 4 3 5 5" xfId="30327" xr:uid="{DE09899A-AFFF-46D2-BF5F-A9E4A36FE5B5}"/>
    <cellStyle name="Comma 13 4 3 6" xfId="3119" xr:uid="{23037577-B107-4ECD-96EE-AF495F573024}"/>
    <cellStyle name="Comma 13 4 3 6 2" xfId="8099" xr:uid="{ADAFD059-2430-4B5B-AAAE-193AA87702DD}"/>
    <cellStyle name="Comma 13 4 3 6 2 2" xfId="16452" xr:uid="{13C781BF-BD45-4C08-B80F-DB9889577CEC}"/>
    <cellStyle name="Comma 13 4 3 6 2 2 2" xfId="41594" xr:uid="{0F3A8054-CB24-4168-9228-E148747DDF4F}"/>
    <cellStyle name="Comma 13 4 3 6 2 3" xfId="24808" xr:uid="{00B4BE83-A6D4-4939-BAD8-FC33175BC11A}"/>
    <cellStyle name="Comma 13 4 3 6 2 3 2" xfId="49946" xr:uid="{6E2AFBB0-C68C-4AC0-BADF-B423B1F7A958}"/>
    <cellStyle name="Comma 13 4 3 6 2 4" xfId="33242" xr:uid="{C254A02E-A571-4E70-AA70-ECD67F003BEF}"/>
    <cellStyle name="Comma 13 4 3 6 3" xfId="12224" xr:uid="{54FAC077-5E6E-4077-9E0F-0B4579098534}"/>
    <cellStyle name="Comma 13 4 3 6 3 2" xfId="37366" xr:uid="{69E42B8B-24D3-4CC6-9F2D-8DC52BA2E110}"/>
    <cellStyle name="Comma 13 4 3 6 4" xfId="20580" xr:uid="{BFA378C0-B927-4716-B242-83BF83218CF2}"/>
    <cellStyle name="Comma 13 4 3 6 4 2" xfId="45718" xr:uid="{E2102D18-4AA8-479C-AFCA-85BC6C6AE5B1}"/>
    <cellStyle name="Comma 13 4 3 6 5" xfId="29010" xr:uid="{53F50C16-712A-42FC-96EB-D2A7BA76B34D}"/>
    <cellStyle name="Comma 13 4 3 7" xfId="7283" xr:uid="{3AE4301A-5B8D-42BE-B519-2A1C136B0F19}"/>
    <cellStyle name="Comma 13 4 3 7 2" xfId="15636" xr:uid="{6F11F8A6-6FCD-4297-B355-38805E7DE960}"/>
    <cellStyle name="Comma 13 4 3 7 2 2" xfId="40778" xr:uid="{F1DA5C63-B735-4025-9EEC-8ED3DC94D34D}"/>
    <cellStyle name="Comma 13 4 3 7 3" xfId="23992" xr:uid="{CF463FE1-6D60-4518-A42B-97ABAE3A12C5}"/>
    <cellStyle name="Comma 13 4 3 7 3 2" xfId="49130" xr:uid="{0DB0054A-D307-4572-9E46-7A2321DA62A9}"/>
    <cellStyle name="Comma 13 4 3 7 4" xfId="32426" xr:uid="{4A8E3CB0-5F41-484A-93CC-E0B7C5FAF86F}"/>
    <cellStyle name="Comma 13 4 3 8" xfId="11408" xr:uid="{E793D180-B3D5-402F-8F8C-2519910F4A11}"/>
    <cellStyle name="Comma 13 4 3 8 2" xfId="36550" xr:uid="{CB41B429-82DC-405D-A85E-CD0D33E7E849}"/>
    <cellStyle name="Comma 13 4 3 9" xfId="19764" xr:uid="{A5709931-6BCE-47C4-BA62-0FC9EA7B3126}"/>
    <cellStyle name="Comma 13 4 3 9 2" xfId="44902" xr:uid="{4151CC54-4536-4803-A949-D4862516991C}"/>
    <cellStyle name="Comma 13 4 4" xfId="2226" xr:uid="{EFD1E0F9-1431-45F7-850F-B58D8F2FD9ED}"/>
    <cellStyle name="Comma 13 4 4 2" xfId="2769" xr:uid="{F72ACB84-8571-4D3D-997B-450499122A29}"/>
    <cellStyle name="Comma 13 4 4 2 2" xfId="6479" xr:uid="{A5688B6A-46C4-4AB7-8310-66FA07B17106}"/>
    <cellStyle name="Comma 13 4 4 2 2 2" xfId="10911" xr:uid="{B2D64DC8-9411-4F77-AEC0-28CC7F822CAD}"/>
    <cellStyle name="Comma 13 4 4 2 2 2 2" xfId="19264" xr:uid="{1200342C-C9A6-4231-B861-47BC3DA49CB5}"/>
    <cellStyle name="Comma 13 4 4 2 2 2 2 2" xfId="44406" xr:uid="{9F2A08D5-5949-4928-B4C6-C87C0F965EC0}"/>
    <cellStyle name="Comma 13 4 4 2 2 2 3" xfId="27620" xr:uid="{29ECED33-96AF-4B09-8079-5EDB6AB45386}"/>
    <cellStyle name="Comma 13 4 4 2 2 2 3 2" xfId="52758" xr:uid="{B73BBF3B-9180-4382-B75B-E68BE7DFCF5C}"/>
    <cellStyle name="Comma 13 4 4 2 2 2 4" xfId="36054" xr:uid="{B30437D2-AEDF-4D11-B9F6-AD0E5B7D744E}"/>
    <cellStyle name="Comma 13 4 4 2 2 3" xfId="15036" xr:uid="{9F3FF8E4-E53A-4DBC-AB8F-BF13DC5D2CE9}"/>
    <cellStyle name="Comma 13 4 4 2 2 3 2" xfId="40178" xr:uid="{279712E0-C77F-4413-A358-9C159BA3CD57}"/>
    <cellStyle name="Comma 13 4 4 2 2 4" xfId="23392" xr:uid="{C35116C2-94FA-4B85-A373-E0B639BD116D}"/>
    <cellStyle name="Comma 13 4 4 2 2 4 2" xfId="48530" xr:uid="{652FB0AE-5944-42D4-86FD-679786F179EE}"/>
    <cellStyle name="Comma 13 4 4 2 2 5" xfId="31826" xr:uid="{FD5AD734-A5C1-4837-9459-C50DE8B0D6E4}"/>
    <cellStyle name="Comma 13 4 4 2 3" xfId="3585" xr:uid="{0EBED0B9-2C8B-4E50-9C2A-7581A5CCBC89}"/>
    <cellStyle name="Comma 13 4 4 2 3 2" xfId="8557" xr:uid="{4DF49E2B-9FCE-48DC-8C9B-EF7FBD2B2A48}"/>
    <cellStyle name="Comma 13 4 4 2 3 2 2" xfId="16910" xr:uid="{D1BEC73C-F4B4-458F-A3FB-94144697A1CA}"/>
    <cellStyle name="Comma 13 4 4 2 3 2 2 2" xfId="42052" xr:uid="{8018BCA6-B27B-4D68-95E6-53A422FCE389}"/>
    <cellStyle name="Comma 13 4 4 2 3 2 3" xfId="25266" xr:uid="{92075604-00C1-4819-B136-7241F301A793}"/>
    <cellStyle name="Comma 13 4 4 2 3 2 3 2" xfId="50404" xr:uid="{62F1CA70-B3E4-4F32-990F-01F8B229EA39}"/>
    <cellStyle name="Comma 13 4 4 2 3 2 4" xfId="33700" xr:uid="{4054532B-9D1D-4129-BDCF-0034911C76A9}"/>
    <cellStyle name="Comma 13 4 4 2 3 3" xfId="12682" xr:uid="{D0736739-395D-4989-AAF2-ADD05421E8C0}"/>
    <cellStyle name="Comma 13 4 4 2 3 3 2" xfId="37824" xr:uid="{9CD2A4AE-2ECF-41BF-8CAA-8A2DA8AD3F40}"/>
    <cellStyle name="Comma 13 4 4 2 3 4" xfId="21038" xr:uid="{61FD79D3-F72C-4610-BE66-A3C85CCE1C39}"/>
    <cellStyle name="Comma 13 4 4 2 3 4 2" xfId="46176" xr:uid="{84129625-34D3-4FD5-AA12-DC8E29F1AAC0}"/>
    <cellStyle name="Comma 13 4 4 2 3 5" xfId="29468" xr:uid="{887937FB-5F1F-4765-8322-C3F7543D9141}"/>
    <cellStyle name="Comma 13 4 4 2 4" xfId="7779" xr:uid="{45C4A0B8-C71D-4BBC-87FD-A0BCCBE46E4E}"/>
    <cellStyle name="Comma 13 4 4 2 4 2" xfId="16132" xr:uid="{EC2B92B0-0217-4DAA-A69F-1481BFBCCCAF}"/>
    <cellStyle name="Comma 13 4 4 2 4 2 2" xfId="41274" xr:uid="{2DE3207F-812C-4C1D-98CC-FBD6A4057CED}"/>
    <cellStyle name="Comma 13 4 4 2 4 3" xfId="24488" xr:uid="{4F9B3B49-AA37-474A-82AA-14CED76F2003}"/>
    <cellStyle name="Comma 13 4 4 2 4 3 2" xfId="49626" xr:uid="{74CCD1CD-D9E2-4247-9F28-CEF5D48F4F3D}"/>
    <cellStyle name="Comma 13 4 4 2 4 4" xfId="32922" xr:uid="{805DC22C-C8B1-4AEE-9D7B-B28F0BD06923}"/>
    <cellStyle name="Comma 13 4 4 2 5" xfId="11904" xr:uid="{D8ADAC96-E9EC-4DA8-BDBE-DFFFC17B9681}"/>
    <cellStyle name="Comma 13 4 4 2 5 2" xfId="37046" xr:uid="{4C193CB8-D51F-4902-817D-84B3C38A6070}"/>
    <cellStyle name="Comma 13 4 4 2 6" xfId="20260" xr:uid="{EEA8700A-F4A2-4AF4-B302-DC93F32D9609}"/>
    <cellStyle name="Comma 13 4 4 2 6 2" xfId="45398" xr:uid="{38860D77-B891-4798-BE02-FBBDCF28C5AA}"/>
    <cellStyle name="Comma 13 4 4 2 7" xfId="28688" xr:uid="{79674165-A68D-45A8-9597-E2BD5BA6B575}"/>
    <cellStyle name="Comma 13 4 4 3" xfId="5175" xr:uid="{AD1A07CA-C20D-4AAA-B82A-6155AFE089A6}"/>
    <cellStyle name="Comma 13 4 4 3 2" xfId="9747" xr:uid="{15FA8C53-6CAD-4227-95ED-8F700BA474B3}"/>
    <cellStyle name="Comma 13 4 4 3 2 2" xfId="18100" xr:uid="{3C80C93C-BFDC-4C55-99DA-9F2D5F31DA23}"/>
    <cellStyle name="Comma 13 4 4 3 2 2 2" xfId="43242" xr:uid="{1399ACBC-74BB-4F06-BAC7-95F503F69839}"/>
    <cellStyle name="Comma 13 4 4 3 2 3" xfId="26456" xr:uid="{BAACF6A8-2E80-4217-B389-E25240B99C93}"/>
    <cellStyle name="Comma 13 4 4 3 2 3 2" xfId="51594" xr:uid="{18FB7FE6-5D12-43DC-9081-0A60AF7A8DAB}"/>
    <cellStyle name="Comma 13 4 4 3 2 4" xfId="34890" xr:uid="{F0C2F1BF-121B-43C8-B045-F5C9A5CD22C7}"/>
    <cellStyle name="Comma 13 4 4 3 3" xfId="13872" xr:uid="{289B1701-65DC-4FF2-9FA0-104670F0495C}"/>
    <cellStyle name="Comma 13 4 4 3 3 2" xfId="39014" xr:uid="{5BF78449-CBA4-4D95-BF1C-B987EAAED9D2}"/>
    <cellStyle name="Comma 13 4 4 3 4" xfId="22228" xr:uid="{5AC96202-6D52-40C3-A729-1D669B2DF62E}"/>
    <cellStyle name="Comma 13 4 4 3 4 2" xfId="47366" xr:uid="{29621205-2BBD-49B9-8F85-FC3C82A036CA}"/>
    <cellStyle name="Comma 13 4 4 3 5" xfId="30662" xr:uid="{D26798EA-CD02-4201-9491-8307D66FD348}"/>
    <cellStyle name="Comma 13 4 4 4" xfId="3167" xr:uid="{B4BA4343-EB65-43A2-83B9-AFCBC7852731}"/>
    <cellStyle name="Comma 13 4 4 4 2" xfId="8147" xr:uid="{E25B8E67-0EF8-49AC-B0E4-464C8C729CD9}"/>
    <cellStyle name="Comma 13 4 4 4 2 2" xfId="16500" xr:uid="{1F688226-180F-4854-9A78-0C45EA40D876}"/>
    <cellStyle name="Comma 13 4 4 4 2 2 2" xfId="41642" xr:uid="{4C145B2F-7AAC-43CD-BA3C-B06EA98D48E8}"/>
    <cellStyle name="Comma 13 4 4 4 2 3" xfId="24856" xr:uid="{BE585D28-FAE6-4E0D-8ED5-CC6E0ABA2428}"/>
    <cellStyle name="Comma 13 4 4 4 2 3 2" xfId="49994" xr:uid="{4CC2FDDA-72EF-46EB-93A2-72A75DE75CF7}"/>
    <cellStyle name="Comma 13 4 4 4 2 4" xfId="33290" xr:uid="{95421EAB-A57B-41D3-874C-D93FDD07F0FD}"/>
    <cellStyle name="Comma 13 4 4 4 3" xfId="12272" xr:uid="{7E44E388-06A6-47F3-9E1D-950C99DEBF0E}"/>
    <cellStyle name="Comma 13 4 4 4 3 2" xfId="37414" xr:uid="{947939C7-B7AF-4C05-AC18-6FBDA68C8B23}"/>
    <cellStyle name="Comma 13 4 4 4 4" xfId="20628" xr:uid="{23D79900-9505-48E2-971A-9397BA48CEA5}"/>
    <cellStyle name="Comma 13 4 4 4 4 2" xfId="45766" xr:uid="{5C3B023A-E7B0-4C52-A3B3-6457F5896C3E}"/>
    <cellStyle name="Comma 13 4 4 4 5" xfId="29058" xr:uid="{9493E9E9-87AD-46E8-9FEA-CA8ACBE4352F}"/>
    <cellStyle name="Comma 13 4 4 5" xfId="7331" xr:uid="{C08CA918-2850-4728-85B7-FA250DF16346}"/>
    <cellStyle name="Comma 13 4 4 5 2" xfId="15684" xr:uid="{0A4D3D6C-D958-455E-916A-A00C7E7D0707}"/>
    <cellStyle name="Comma 13 4 4 5 2 2" xfId="40826" xr:uid="{E370080A-ADAF-41EB-BB1B-7D945E7D46F6}"/>
    <cellStyle name="Comma 13 4 4 5 3" xfId="24040" xr:uid="{1A21C753-79A1-436A-A49E-76DDA84DBCC3}"/>
    <cellStyle name="Comma 13 4 4 5 3 2" xfId="49178" xr:uid="{40E5E5D4-F684-498C-AE36-4475A1C20F54}"/>
    <cellStyle name="Comma 13 4 4 5 4" xfId="32474" xr:uid="{353DB65D-89EC-4DE1-812A-A13971D297E9}"/>
    <cellStyle name="Comma 13 4 4 6" xfId="11456" xr:uid="{19D763E4-7BDC-4B08-BE2A-E66F89FF4379}"/>
    <cellStyle name="Comma 13 4 4 6 2" xfId="36598" xr:uid="{F19804B1-2F8A-4705-9282-0A956BCE77CB}"/>
    <cellStyle name="Comma 13 4 4 7" xfId="19812" xr:uid="{4AA01FFC-4FCC-42A2-ACFD-84B552A6751C}"/>
    <cellStyle name="Comma 13 4 4 7 2" xfId="44950" xr:uid="{BE44DA93-A0C8-41B5-85B6-EED4A1D27404}"/>
    <cellStyle name="Comma 13 4 4 8" xfId="28240" xr:uid="{1DBB1355-9A8F-4D5E-A2FF-D0F1A42EE85A}"/>
    <cellStyle name="Comma 13 4 4 9" xfId="53823" xr:uid="{85F16252-14FE-438B-BC4C-FF87CBD987BF}"/>
    <cellStyle name="Comma 13 4 5" xfId="2308" xr:uid="{EF81B5AC-04AD-4AA1-8E41-842F94993C44}"/>
    <cellStyle name="Comma 13 4 6" xfId="1738" xr:uid="{A4D5D5ED-F193-4154-BC86-49C3899F4802}"/>
    <cellStyle name="Comma 13 4 6 2" xfId="2627" xr:uid="{62E5D8E6-C8A5-46DB-9A16-E1370C2CC149}"/>
    <cellStyle name="Comma 13 4 6 2 2" xfId="6315" xr:uid="{8C097A56-9355-4F41-940B-B4E6FA2640C7}"/>
    <cellStyle name="Comma 13 4 6 2 2 2" xfId="10768" xr:uid="{618015A8-BEDF-48C8-B368-425353818B72}"/>
    <cellStyle name="Comma 13 4 6 2 2 2 2" xfId="19121" xr:uid="{19807EF2-1B64-472E-A98C-55928409971A}"/>
    <cellStyle name="Comma 13 4 6 2 2 2 2 2" xfId="44263" xr:uid="{EC38D30C-99BB-4FF7-8500-8F150B38DE99}"/>
    <cellStyle name="Comma 13 4 6 2 2 2 3" xfId="27477" xr:uid="{D51D8CB7-083D-4CC2-8A6F-AF0B070D6CC7}"/>
    <cellStyle name="Comma 13 4 6 2 2 2 3 2" xfId="52615" xr:uid="{B0079ED6-BA57-4F71-95B8-65379384B3D6}"/>
    <cellStyle name="Comma 13 4 6 2 2 2 4" xfId="35911" xr:uid="{F7A67646-0446-4A69-93F5-DA61BA851E41}"/>
    <cellStyle name="Comma 13 4 6 2 2 3" xfId="14893" xr:uid="{BE2C831C-94EB-4DBA-A257-19458873CBB3}"/>
    <cellStyle name="Comma 13 4 6 2 2 3 2" xfId="40035" xr:uid="{1780ACF5-3CD1-4439-8606-7FAA66B8F22A}"/>
    <cellStyle name="Comma 13 4 6 2 2 4" xfId="23249" xr:uid="{13C79EF4-B5C7-4887-95BD-19B7CA20AE10}"/>
    <cellStyle name="Comma 13 4 6 2 2 4 2" xfId="48387" xr:uid="{3497C22C-F02B-474D-A768-A33025BA3C2C}"/>
    <cellStyle name="Comma 13 4 6 2 2 5" xfId="31683" xr:uid="{72E6F7EE-748F-454A-B619-E17499315D72}"/>
    <cellStyle name="Comma 13 4 6 2 3" xfId="7639" xr:uid="{C257C15E-E939-4006-A350-77D9DE77D77F}"/>
    <cellStyle name="Comma 13 4 6 2 3 2" xfId="15992" xr:uid="{D4EA197E-BBAF-4C5F-9BC1-C3B4AE2D927F}"/>
    <cellStyle name="Comma 13 4 6 2 3 2 2" xfId="41134" xr:uid="{448544E1-4658-4F52-A6A6-89F7BFBE89EC}"/>
    <cellStyle name="Comma 13 4 6 2 3 3" xfId="24348" xr:uid="{85616EB7-431D-48D7-8EC6-14246DC2F5C2}"/>
    <cellStyle name="Comma 13 4 6 2 3 3 2" xfId="49486" xr:uid="{A60205D9-D662-4017-A5D8-0504F88F5D25}"/>
    <cellStyle name="Comma 13 4 6 2 3 4" xfId="32782" xr:uid="{226F49FE-F34C-4EBA-8CC3-3B5A132E7B11}"/>
    <cellStyle name="Comma 13 4 6 2 4" xfId="11764" xr:uid="{7C4C4BEB-0A2B-45E6-AEBC-04E4436079A2}"/>
    <cellStyle name="Comma 13 4 6 2 4 2" xfId="36906" xr:uid="{FD8063A3-EA79-49A4-93B3-C741BB124FC1}"/>
    <cellStyle name="Comma 13 4 6 2 5" xfId="20120" xr:uid="{A8C1FD2F-9694-45C3-8EB4-EF1FE389D382}"/>
    <cellStyle name="Comma 13 4 6 2 5 2" xfId="45258" xr:uid="{CDD8FA2B-1671-434F-8078-3E4CD8D5FB48}"/>
    <cellStyle name="Comma 13 4 6 2 6" xfId="28548" xr:uid="{CDAD51F8-4C50-4329-B4B1-6709C0B4DC4F}"/>
    <cellStyle name="Comma 13 4 6 3" xfId="5007" xr:uid="{5C528550-F9BF-4FA2-A014-AE10897B1B15}"/>
    <cellStyle name="Comma 13 4 6 3 2" xfId="9607" xr:uid="{1A20CF55-F41B-4490-8ED4-FC6361901410}"/>
    <cellStyle name="Comma 13 4 6 3 2 2" xfId="17960" xr:uid="{076D6B04-D87C-43DB-A754-03402BF245BA}"/>
    <cellStyle name="Comma 13 4 6 3 2 2 2" xfId="43102" xr:uid="{D9BED0C3-0C07-4EBA-A5CA-0FB640CBCE05}"/>
    <cellStyle name="Comma 13 4 6 3 2 3" xfId="26316" xr:uid="{000CEDA4-D2C7-45B7-A192-529E24084A58}"/>
    <cellStyle name="Comma 13 4 6 3 2 3 2" xfId="51454" xr:uid="{CA3C758B-1F4D-4463-8483-4AC77E22AB67}"/>
    <cellStyle name="Comma 13 4 6 3 2 4" xfId="34750" xr:uid="{0A7A59D1-6CAE-4883-B05D-836246E36B7F}"/>
    <cellStyle name="Comma 13 4 6 3 3" xfId="13732" xr:uid="{3F989116-0696-4949-A5AF-9A4636E3CD97}"/>
    <cellStyle name="Comma 13 4 6 3 3 2" xfId="38874" xr:uid="{3CCFBB73-DBDF-463C-A43B-0F80F39E9ED6}"/>
    <cellStyle name="Comma 13 4 6 3 4" xfId="22088" xr:uid="{2130FDA8-652C-4436-B60D-831948BBB21A}"/>
    <cellStyle name="Comma 13 4 6 3 4 2" xfId="47226" xr:uid="{6CB2AD48-6FD1-4554-AF0F-147BD15FC02E}"/>
    <cellStyle name="Comma 13 4 6 3 5" xfId="30522" xr:uid="{1A0E90FA-52B7-4EA1-BA02-7DCC44552A70}"/>
    <cellStyle name="Comma 13 4 6 4" xfId="3440" xr:uid="{651F943A-2A9C-48E1-B5A7-0133FBC6922D}"/>
    <cellStyle name="Comma 13 4 6 4 2" xfId="8417" xr:uid="{46320DB5-3CE6-41EC-B276-D795081781BD}"/>
    <cellStyle name="Comma 13 4 6 4 2 2" xfId="16770" xr:uid="{BCB350FF-CBD4-4C70-B329-2FBCA298FD2C}"/>
    <cellStyle name="Comma 13 4 6 4 2 2 2" xfId="41912" xr:uid="{80E7BDD9-BC00-424D-8490-808DFA99F351}"/>
    <cellStyle name="Comma 13 4 6 4 2 3" xfId="25126" xr:uid="{5C58049B-1B6C-4CFB-8E98-AD465BC7533C}"/>
    <cellStyle name="Comma 13 4 6 4 2 3 2" xfId="50264" xr:uid="{1A41D57E-6CC8-4E27-BB93-85B011C191CD}"/>
    <cellStyle name="Comma 13 4 6 4 2 4" xfId="33560" xr:uid="{E255304B-E6BB-43C4-A6AB-71FE78D812D8}"/>
    <cellStyle name="Comma 13 4 6 4 3" xfId="12542" xr:uid="{EAE6C514-D068-4AD2-A85D-B84AC9BAB881}"/>
    <cellStyle name="Comma 13 4 6 4 3 2" xfId="37684" xr:uid="{17585B47-80A4-4375-BAB6-6784984D1A28}"/>
    <cellStyle name="Comma 13 4 6 4 4" xfId="20898" xr:uid="{9F12EA78-AEAB-4582-BF74-4B2E4ACECA13}"/>
    <cellStyle name="Comma 13 4 6 4 4 2" xfId="46036" xr:uid="{20E5781E-A33E-468C-B1C1-B91EECAFF7D9}"/>
    <cellStyle name="Comma 13 4 6 4 5" xfId="29328" xr:uid="{DEB39B50-AADF-4111-B79C-7C0277158DA0}"/>
    <cellStyle name="Comma 13 4 6 5" xfId="7191" xr:uid="{226B2123-E58A-4840-9F9E-62A8418ED674}"/>
    <cellStyle name="Comma 13 4 6 5 2" xfId="15544" xr:uid="{97389D43-5F31-44C5-BF53-4FC251E467FF}"/>
    <cellStyle name="Comma 13 4 6 5 2 2" xfId="40686" xr:uid="{47ACCD1B-0891-454D-8B70-0C12DB12D1AE}"/>
    <cellStyle name="Comma 13 4 6 5 3" xfId="23900" xr:uid="{7BD03B20-D893-4973-A794-7FD961A1D7A8}"/>
    <cellStyle name="Comma 13 4 6 5 3 2" xfId="49038" xr:uid="{DA8ED61E-F897-4D52-BDFB-58DA4A4E8199}"/>
    <cellStyle name="Comma 13 4 6 5 4" xfId="32334" xr:uid="{DEA8D55D-77F4-46F1-9853-02D029A52B2D}"/>
    <cellStyle name="Comma 13 4 6 6" xfId="11316" xr:uid="{E9506E53-858C-4264-B096-DE1D7567F1A2}"/>
    <cellStyle name="Comma 13 4 6 6 2" xfId="36458" xr:uid="{2806BD5C-74E0-4962-B12E-BC6A69B015C4}"/>
    <cellStyle name="Comma 13 4 6 7" xfId="19672" xr:uid="{26FFC16D-AE30-4FF5-8879-16137A58CE34}"/>
    <cellStyle name="Comma 13 4 6 7 2" xfId="44810" xr:uid="{455F4819-A048-4739-94B1-F646B71A90D3}"/>
    <cellStyle name="Comma 13 4 6 8" xfId="28100" xr:uid="{96DA83FF-2DAA-4C1D-BB8E-1253E4C44EC8}"/>
    <cellStyle name="Comma 13 4 7" xfId="3771" xr:uid="{4D38EA74-D4E6-46B2-AB6F-AB9F7E3CDF94}"/>
    <cellStyle name="Comma 13 4 7 2" xfId="6929" xr:uid="{E7DBE875-621B-4D5A-83AB-074BAA67BCE2}"/>
    <cellStyle name="Comma 13 4 7 2 2" xfId="11209" xr:uid="{4056CBBA-1AC4-4C9E-9AF3-21C9C5D66DBB}"/>
    <cellStyle name="Comma 13 4 7 2 2 2" xfId="19562" xr:uid="{DA38390F-BCF5-4AA0-B8DB-B58BF9A5A7CD}"/>
    <cellStyle name="Comma 13 4 7 2 2 2 2" xfId="44704" xr:uid="{9F016055-0411-45B7-98E1-FA025FC4C434}"/>
    <cellStyle name="Comma 13 4 7 2 2 3" xfId="27918" xr:uid="{8BF3248E-C78C-4030-8B70-E85EACD3BF35}"/>
    <cellStyle name="Comma 13 4 7 2 2 3 2" xfId="53056" xr:uid="{508727EA-3A89-4BA9-B37E-F46E8D5F7489}"/>
    <cellStyle name="Comma 13 4 7 2 2 4" xfId="36352" xr:uid="{DD24B0AC-BCB2-4CED-B36A-6E97B33422AA}"/>
    <cellStyle name="Comma 13 4 7 2 3" xfId="15334" xr:uid="{78ED1F37-FE71-4786-B4E7-6FD29DD19E42}"/>
    <cellStyle name="Comma 13 4 7 2 3 2" xfId="40476" xr:uid="{8C0A21D7-8543-43F6-9991-4C106DD81360}"/>
    <cellStyle name="Comma 13 4 7 2 4" xfId="23690" xr:uid="{7638E53A-AB19-4149-878F-91C849819A0B}"/>
    <cellStyle name="Comma 13 4 7 2 4 2" xfId="48828" xr:uid="{0D624A1C-1CAD-4BFC-9CAC-D2BC5F66C233}"/>
    <cellStyle name="Comma 13 4 7 2 5" xfId="32124" xr:uid="{52543867-9AF3-4917-98CD-DD9EDA6E27F0}"/>
    <cellStyle name="Comma 13 4 7 3" xfId="6269" xr:uid="{AEC837E2-A989-4085-B751-03885E190F95}"/>
    <cellStyle name="Comma 13 4 7 3 2" xfId="10744" xr:uid="{86B1929D-8FB4-4600-A883-7BF7A89AC26F}"/>
    <cellStyle name="Comma 13 4 7 3 2 2" xfId="19097" xr:uid="{2855AF74-8970-4A22-B010-60815CD22172}"/>
    <cellStyle name="Comma 13 4 7 3 2 2 2" xfId="44239" xr:uid="{4A70389C-BF68-48A3-922D-ADF67A398300}"/>
    <cellStyle name="Comma 13 4 7 3 2 3" xfId="27453" xr:uid="{81B76A98-275C-48F5-8D44-79D5EE67CB08}"/>
    <cellStyle name="Comma 13 4 7 3 2 3 2" xfId="52591" xr:uid="{8906B89E-FB8D-4CE6-87D1-92349C1B4FD4}"/>
    <cellStyle name="Comma 13 4 7 3 2 4" xfId="35887" xr:uid="{9EE86AAC-9C5B-483F-80D4-336AE5BFFCC8}"/>
    <cellStyle name="Comma 13 4 7 3 3" xfId="14869" xr:uid="{913D67E3-0319-44CC-9C37-C6E842BF3A33}"/>
    <cellStyle name="Comma 13 4 7 3 3 2" xfId="40011" xr:uid="{EC641AAB-A450-4602-B3C2-3E6FF449DF89}"/>
    <cellStyle name="Comma 13 4 7 3 4" xfId="23225" xr:uid="{890D90E2-4B7A-4A05-A3BB-C24074A4C75F}"/>
    <cellStyle name="Comma 13 4 7 3 4 2" xfId="48363" xr:uid="{0C112D1B-EDB9-40EC-9110-121003C9044B}"/>
    <cellStyle name="Comma 13 4 7 3 5" xfId="31659" xr:uid="{1E432825-217B-437B-A256-D0572BA187B2}"/>
    <cellStyle name="Comma 13 4 7 4" xfId="5736" xr:uid="{2BBB6EA0-F6B9-44A2-BAC6-E3827401DD7B}"/>
    <cellStyle name="Comma 13 4 7 4 2" xfId="10237" xr:uid="{03F142D0-E8CF-41AA-BC31-CF14DD7530C7}"/>
    <cellStyle name="Comma 13 4 7 4 2 2" xfId="18590" xr:uid="{BEA19727-2AC8-48F6-BE7D-F27F5C833E58}"/>
    <cellStyle name="Comma 13 4 7 4 2 2 2" xfId="43732" xr:uid="{160CDFC6-8539-469E-AB25-4EFFF4DE6DD6}"/>
    <cellStyle name="Comma 13 4 7 4 2 3" xfId="26946" xr:uid="{831271BE-9F3C-43B2-BA9A-E915BF9FA243}"/>
    <cellStyle name="Comma 13 4 7 4 2 3 2" xfId="52084" xr:uid="{1D410CD7-B304-45B8-AC5F-D468E90CBAB6}"/>
    <cellStyle name="Comma 13 4 7 4 2 4" xfId="35380" xr:uid="{052D74CC-C111-4ABE-BA4C-8E3D484062C8}"/>
    <cellStyle name="Comma 13 4 7 4 3" xfId="14362" xr:uid="{CCC7F4CE-1FBC-4679-A84F-7212A2E539A3}"/>
    <cellStyle name="Comma 13 4 7 4 3 2" xfId="39504" xr:uid="{B317831C-633D-4E3C-80E9-D257CCD2B2FC}"/>
    <cellStyle name="Comma 13 4 7 4 4" xfId="22718" xr:uid="{EC24D17C-A660-4A38-B479-737FCEC95218}"/>
    <cellStyle name="Comma 13 4 7 4 4 2" xfId="47856" xr:uid="{F2C0668F-659C-40E9-BADA-6AD921BC56B0}"/>
    <cellStyle name="Comma 13 4 7 4 5" xfId="31152" xr:uid="{3AAA52E0-6657-4C42-8E6D-268C59E1FE56}"/>
    <cellStyle name="Comma 13 4 7 5" xfId="8742" xr:uid="{4EB8A882-5779-401C-983D-0792373A9455}"/>
    <cellStyle name="Comma 13 4 7 5 2" xfId="17095" xr:uid="{CCCB34E7-6CF3-4176-A67E-EBACAB03C3F0}"/>
    <cellStyle name="Comma 13 4 7 5 2 2" xfId="42237" xr:uid="{9FA3C389-9280-452F-8AFD-3EBC78E5FB60}"/>
    <cellStyle name="Comma 13 4 7 5 3" xfId="25451" xr:uid="{12442B2B-5FF7-4B31-92FC-1532802D3208}"/>
    <cellStyle name="Comma 13 4 7 5 3 2" xfId="50589" xr:uid="{78B4C981-F180-4F3E-B30B-2BDB848754EC}"/>
    <cellStyle name="Comma 13 4 7 5 4" xfId="33885" xr:uid="{B2C173CF-EB58-42B9-99F7-BEA525A8F6FD}"/>
    <cellStyle name="Comma 13 4 7 6" xfId="12867" xr:uid="{CE1C8121-4713-4662-AE8F-BFD064ADDF13}"/>
    <cellStyle name="Comma 13 4 7 6 2" xfId="38009" xr:uid="{C98907FD-1FE7-4DC2-9C2A-6B8C5DB9617E}"/>
    <cellStyle name="Comma 13 4 7 7" xfId="21223" xr:uid="{F7FBE61C-08FF-48A9-AA5A-5BD1D762B523}"/>
    <cellStyle name="Comma 13 4 7 7 2" xfId="46361" xr:uid="{63E8BD24-5E17-49EC-8148-B736815A0811}"/>
    <cellStyle name="Comma 13 4 7 8" xfId="29653" xr:uid="{09135136-88B5-4C76-B678-50642BD24D25}"/>
    <cellStyle name="Comma 13 4 8" xfId="4336" xr:uid="{82B5376B-4B89-4D4C-A676-FBCEDCCBFBBB}"/>
    <cellStyle name="Comma 13 4 8 2" xfId="9084" xr:uid="{4445A8CA-2CEC-4890-B5FA-C166E057D156}"/>
    <cellStyle name="Comma 13 4 8 2 2" xfId="17437" xr:uid="{976E5304-C4DB-4397-BA97-58DBF8438CDB}"/>
    <cellStyle name="Comma 13 4 8 2 2 2" xfId="42579" xr:uid="{CA110F7D-24DE-41EC-A31A-E2A40DEA9A81}"/>
    <cellStyle name="Comma 13 4 8 2 3" xfId="25793" xr:uid="{6AF81CA7-05D4-471F-A877-BC8BF8614918}"/>
    <cellStyle name="Comma 13 4 8 2 3 2" xfId="50931" xr:uid="{D7AD2787-E06F-49DD-BE3E-FDD1336E5779}"/>
    <cellStyle name="Comma 13 4 8 2 4" xfId="34227" xr:uid="{B9ED1143-0B8F-4545-9829-8B3DC3D4B932}"/>
    <cellStyle name="Comma 13 4 8 3" xfId="13209" xr:uid="{DA05A61A-4F28-42D6-87A1-7EAAA2C52C0C}"/>
    <cellStyle name="Comma 13 4 8 3 2" xfId="38351" xr:uid="{7BB5C433-5C6A-4D96-8FD5-8023E6024CCA}"/>
    <cellStyle name="Comma 13 4 8 4" xfId="21565" xr:uid="{2C6EE7E4-29D2-46B3-92AD-26E1EC3B9B0E}"/>
    <cellStyle name="Comma 13 4 8 4 2" xfId="46703" xr:uid="{ABB3148C-6193-4DF4-8DDA-B72E944F34D9}"/>
    <cellStyle name="Comma 13 4 8 5" xfId="29999" xr:uid="{209126C6-B5F6-4CFB-A0E2-147EDB437022}"/>
    <cellStyle name="Comma 13 4 9" xfId="3027" xr:uid="{3FE3D68D-E190-48C6-8BC2-CDED8EC3019C}"/>
    <cellStyle name="Comma 13 4 9 2" xfId="8007" xr:uid="{EDC150B5-B127-4EB4-9252-6E5EC305485E}"/>
    <cellStyle name="Comma 13 4 9 2 2" xfId="16360" xr:uid="{C249BD0C-CD86-4BD8-866F-6F60DF445D99}"/>
    <cellStyle name="Comma 13 4 9 2 2 2" xfId="41502" xr:uid="{B54FB007-96D6-4EC3-AE42-0AED1DBD8B08}"/>
    <cellStyle name="Comma 13 4 9 2 3" xfId="24716" xr:uid="{AE82010C-D858-49FC-A636-56FEDE4FBDEF}"/>
    <cellStyle name="Comma 13 4 9 2 3 2" xfId="49854" xr:uid="{C6AE11BB-C547-4AA9-BE79-D9DC55E4EA54}"/>
    <cellStyle name="Comma 13 4 9 2 4" xfId="33150" xr:uid="{6A1A73B9-A693-4BBA-86EB-6D504D9AE23A}"/>
    <cellStyle name="Comma 13 4 9 3" xfId="12132" xr:uid="{543DE6F9-6451-4FA4-AEF5-EE6A94FB95B3}"/>
    <cellStyle name="Comma 13 4 9 3 2" xfId="37274" xr:uid="{84F9B52E-A1C2-440F-9D02-A743C1A49BEC}"/>
    <cellStyle name="Comma 13 4 9 4" xfId="20488" xr:uid="{1ABA1AFE-8848-4B96-8BCC-BD6029C941D3}"/>
    <cellStyle name="Comma 13 4 9 4 2" xfId="45626" xr:uid="{549D53CA-4989-43F7-9B96-5E72D107A917}"/>
    <cellStyle name="Comma 13 4 9 5" xfId="28918" xr:uid="{7375C6E8-AA95-4F40-836D-16580476F6AC}"/>
    <cellStyle name="Comma 13 5" xfId="1775" xr:uid="{DC43023C-18F0-4CAA-95E8-84F021B391D3}"/>
    <cellStyle name="Comma 13 5 10" xfId="28120" xr:uid="{AA803B24-0B0F-476E-9C7A-EC8781FBE420}"/>
    <cellStyle name="Comma 13 5 11" xfId="53229" xr:uid="{D1485F45-27E4-4040-9115-26C6D8EF6B7F}"/>
    <cellStyle name="Comma 13 5 2" xfId="2648" xr:uid="{5A654A31-B9AC-4163-9CF5-0A8F0C641769}"/>
    <cellStyle name="Comma 13 5 2 2" xfId="6092" xr:uid="{73C1893F-D77B-47C7-BFFE-B14CE3598DE6}"/>
    <cellStyle name="Comma 13 5 2 2 2" xfId="10591" xr:uid="{CD64082F-8EE8-49D4-92D3-092D7314FBC4}"/>
    <cellStyle name="Comma 13 5 2 2 2 2" xfId="18944" xr:uid="{8788E325-6028-495C-8AC4-AC5B4C6C312C}"/>
    <cellStyle name="Comma 13 5 2 2 2 2 2" xfId="44086" xr:uid="{69CFB2C2-C95E-4670-87FA-4A73DACD859B}"/>
    <cellStyle name="Comma 13 5 2 2 2 3" xfId="27300" xr:uid="{2BCEC75F-C054-4A17-B16B-E09AEA4E26E5}"/>
    <cellStyle name="Comma 13 5 2 2 2 3 2" xfId="52438" xr:uid="{B1A24B4F-BF31-4FA3-BC02-767E9659F07E}"/>
    <cellStyle name="Comma 13 5 2 2 2 4" xfId="35734" xr:uid="{11AF5872-5292-4F4E-A297-A0B478942F85}"/>
    <cellStyle name="Comma 13 5 2 2 3" xfId="14716" xr:uid="{35DEE624-9F73-4179-B802-5D1AEC08F18A}"/>
    <cellStyle name="Comma 13 5 2 2 3 2" xfId="39858" xr:uid="{01E05D06-741B-4564-8919-EA50599E1000}"/>
    <cellStyle name="Comma 13 5 2 2 4" xfId="23072" xr:uid="{AE846FB0-F6C5-462B-AC0E-841FE54EE5DF}"/>
    <cellStyle name="Comma 13 5 2 2 4 2" xfId="48210" xr:uid="{71BF80B6-F2F5-42B4-B426-8F7450378D17}"/>
    <cellStyle name="Comma 13 5 2 2 5" xfId="31506" xr:uid="{15518271-A913-46A0-A173-EE12BAE00AC8}"/>
    <cellStyle name="Comma 13 5 2 2 6" xfId="53975" xr:uid="{D25CA264-5946-481A-B5A5-4F61E605D880}"/>
    <cellStyle name="Comma 13 5 2 3" xfId="4703" xr:uid="{5241CDB4-058E-475A-9341-C53FB16C9C1F}"/>
    <cellStyle name="Comma 13 5 2 3 2" xfId="9438" xr:uid="{8A66271E-3B20-4125-83B5-29FA87E9770B}"/>
    <cellStyle name="Comma 13 5 2 3 2 2" xfId="17791" xr:uid="{42D29526-1A9B-4A5C-823A-8D579976E384}"/>
    <cellStyle name="Comma 13 5 2 3 2 2 2" xfId="42933" xr:uid="{405CCD3A-42A3-4B7E-8933-B712AE734F61}"/>
    <cellStyle name="Comma 13 5 2 3 2 3" xfId="26147" xr:uid="{00298BFE-C756-40CE-9C07-2B691B137318}"/>
    <cellStyle name="Comma 13 5 2 3 2 3 2" xfId="51285" xr:uid="{67331C77-2523-4A17-9326-063971513174}"/>
    <cellStyle name="Comma 13 5 2 3 2 4" xfId="34581" xr:uid="{A48E81F4-4783-4622-BCF3-A2959757AC67}"/>
    <cellStyle name="Comma 13 5 2 3 3" xfId="13563" xr:uid="{F94E2E87-1383-4A69-B188-0E908EA39747}"/>
    <cellStyle name="Comma 13 5 2 3 3 2" xfId="38705" xr:uid="{E54BA1CB-5265-4282-8AC4-904E2BD64DE5}"/>
    <cellStyle name="Comma 13 5 2 3 4" xfId="21919" xr:uid="{060CCED6-6B65-4111-AB66-80F66078075E}"/>
    <cellStyle name="Comma 13 5 2 3 4 2" xfId="47057" xr:uid="{0EF5B195-78CB-4987-8F47-DF70140FE865}"/>
    <cellStyle name="Comma 13 5 2 3 5" xfId="30353" xr:uid="{F84FE977-37D3-4D83-9A49-0B86E69613D7}"/>
    <cellStyle name="Comma 13 5 2 4" xfId="3462" xr:uid="{4AC48178-DFB8-443F-8020-D302BD4BC198}"/>
    <cellStyle name="Comma 13 5 2 4 2" xfId="8437" xr:uid="{CE644E2B-679E-432A-BEA6-4D24BFEE8677}"/>
    <cellStyle name="Comma 13 5 2 4 2 2" xfId="16790" xr:uid="{7B0CBA83-DD12-4850-BD2E-E38A9E466512}"/>
    <cellStyle name="Comma 13 5 2 4 2 2 2" xfId="41932" xr:uid="{9236222C-030A-4043-B491-9BB613FB75C9}"/>
    <cellStyle name="Comma 13 5 2 4 2 3" xfId="25146" xr:uid="{F5FFE5BD-84D4-44EF-8A2B-3DB29E262A9C}"/>
    <cellStyle name="Comma 13 5 2 4 2 3 2" xfId="50284" xr:uid="{CCC3B5E5-1C5F-4929-8996-5C6810E54A0E}"/>
    <cellStyle name="Comma 13 5 2 4 2 4" xfId="33580" xr:uid="{9BB9353D-C860-4313-A03C-A6B9CD90F871}"/>
    <cellStyle name="Comma 13 5 2 4 3" xfId="12562" xr:uid="{2E6DBA8C-B343-4CC7-A34A-55EDE9EF02D8}"/>
    <cellStyle name="Comma 13 5 2 4 3 2" xfId="37704" xr:uid="{94BB6FFE-2044-4AC6-9F43-35B9633B67FC}"/>
    <cellStyle name="Comma 13 5 2 4 4" xfId="20918" xr:uid="{07460EF9-6001-44F2-8FDC-010A0F940027}"/>
    <cellStyle name="Comma 13 5 2 4 4 2" xfId="46056" xr:uid="{985C22B7-DBBA-4090-9F9A-A3437D5C8AD1}"/>
    <cellStyle name="Comma 13 5 2 4 5" xfId="29348" xr:uid="{66D98120-2FC9-413B-B8EF-D324721ECBA1}"/>
    <cellStyle name="Comma 13 5 2 5" xfId="7659" xr:uid="{E54B1AC7-0B5B-464B-843B-7D86CD6722C7}"/>
    <cellStyle name="Comma 13 5 2 5 2" xfId="16012" xr:uid="{D289FA0C-8BB1-43DB-B3BB-7F1908278112}"/>
    <cellStyle name="Comma 13 5 2 5 2 2" xfId="41154" xr:uid="{DAE4E51D-FD18-4158-A332-49029EC51354}"/>
    <cellStyle name="Comma 13 5 2 5 3" xfId="24368" xr:uid="{0820333A-030D-49A5-A1D0-F9F7A3522C4E}"/>
    <cellStyle name="Comma 13 5 2 5 3 2" xfId="49506" xr:uid="{0973A1D2-A028-4207-91B2-F1C8B374F605}"/>
    <cellStyle name="Comma 13 5 2 5 4" xfId="32802" xr:uid="{916DADD5-D7B1-4842-A29A-BA793C2B617C}"/>
    <cellStyle name="Comma 13 5 2 6" xfId="11784" xr:uid="{4DE7EFC0-E8E0-4C0C-892B-42B3ACC66557}"/>
    <cellStyle name="Comma 13 5 2 6 2" xfId="36926" xr:uid="{5BCA59AF-1F12-4F22-B5D9-F65EF1F3F054}"/>
    <cellStyle name="Comma 13 5 2 7" xfId="20140" xr:uid="{D057F555-4461-4A58-A135-F359E0B38F91}"/>
    <cellStyle name="Comma 13 5 2 7 2" xfId="45278" xr:uid="{9AD64F42-A9EA-40F3-A321-7EEF239201B6}"/>
    <cellStyle name="Comma 13 5 2 8" xfId="28568" xr:uid="{A72C066F-DABA-4553-9CFD-EEDF7E096C52}"/>
    <cellStyle name="Comma 13 5 2 9" xfId="53503" xr:uid="{6B0F9991-0F3D-4306-96FA-EC7E548387F0}"/>
    <cellStyle name="Comma 13 5 3" xfId="5030" xr:uid="{8774DD04-6A09-4F98-BE74-45ED2F3498A7}"/>
    <cellStyle name="Comma 13 5 3 2" xfId="6336" xr:uid="{01693555-6DB2-4E0C-808A-16AF2FE382D8}"/>
    <cellStyle name="Comma 13 5 3 2 2" xfId="10788" xr:uid="{9C637905-8586-458C-BAD8-176ACE22DBC3}"/>
    <cellStyle name="Comma 13 5 3 2 2 2" xfId="19141" xr:uid="{34B4A5FA-AE33-4836-B80A-2CD607DBB763}"/>
    <cellStyle name="Comma 13 5 3 2 2 2 2" xfId="44283" xr:uid="{89DE8211-20D4-43C3-8A19-AA7E5410534E}"/>
    <cellStyle name="Comma 13 5 3 2 2 3" xfId="27497" xr:uid="{EBEF91FD-59D8-409E-965A-F93F2E77BBD8}"/>
    <cellStyle name="Comma 13 5 3 2 2 3 2" xfId="52635" xr:uid="{44B817C2-76D6-4891-BBF5-62B62935E58A}"/>
    <cellStyle name="Comma 13 5 3 2 2 4" xfId="35931" xr:uid="{5C662C46-FBCB-4D5A-A8BB-C9425DD5191B}"/>
    <cellStyle name="Comma 13 5 3 2 3" xfId="14913" xr:uid="{C6DA04A7-C368-419E-90BE-6F9390D81889}"/>
    <cellStyle name="Comma 13 5 3 2 3 2" xfId="40055" xr:uid="{74FE574D-1C72-47B6-BDA0-D83A8BA61A19}"/>
    <cellStyle name="Comma 13 5 3 2 4" xfId="23269" xr:uid="{89321F47-5D47-4E4D-96BA-773A237C0366}"/>
    <cellStyle name="Comma 13 5 3 2 4 2" xfId="48407" xr:uid="{204DA528-D41B-48B1-8764-0BCA7BE0B36E}"/>
    <cellStyle name="Comma 13 5 3 2 5" xfId="31703" xr:uid="{C794FCB0-49B1-415F-B34D-EB691948659C}"/>
    <cellStyle name="Comma 13 5 3 3" xfId="9627" xr:uid="{1A1FA748-5C25-4BC5-8C16-06A26BD58D73}"/>
    <cellStyle name="Comma 13 5 3 3 2" xfId="17980" xr:uid="{7AF9828E-5F23-490A-A100-474ADEEADE21}"/>
    <cellStyle name="Comma 13 5 3 3 2 2" xfId="43122" xr:uid="{4B17C2A5-4F18-4188-873B-ADF54492A49A}"/>
    <cellStyle name="Comma 13 5 3 3 3" xfId="26336" xr:uid="{7431BC2D-67E5-4F5E-8A73-4880AD7CA19C}"/>
    <cellStyle name="Comma 13 5 3 3 3 2" xfId="51474" xr:uid="{C4882DD8-D373-4DDE-897F-3DAE62252966}"/>
    <cellStyle name="Comma 13 5 3 3 4" xfId="34770" xr:uid="{25C53F88-A368-46AF-908D-DC26F82BA5A9}"/>
    <cellStyle name="Comma 13 5 3 4" xfId="13752" xr:uid="{583764D0-AC2B-40DF-AD6C-CF0230135BE6}"/>
    <cellStyle name="Comma 13 5 3 4 2" xfId="38894" xr:uid="{D186EE3B-202A-4E25-9FF7-939E25ED7683}"/>
    <cellStyle name="Comma 13 5 3 5" xfId="22108" xr:uid="{95DDE24C-AAB4-4CBF-A469-0CC063DE625A}"/>
    <cellStyle name="Comma 13 5 3 5 2" xfId="47246" xr:uid="{1271F0D0-3C8D-4963-95B0-162D9CC3268B}"/>
    <cellStyle name="Comma 13 5 3 6" xfId="30542" xr:uid="{8A325E79-47AB-4734-A3CF-D87358D01114}"/>
    <cellStyle name="Comma 13 5 3 7" xfId="53843" xr:uid="{E0E77B89-9722-4DC7-88EA-F7BB9146A4E4}"/>
    <cellStyle name="Comma 13 5 4" xfId="5505" xr:uid="{022B694D-CC41-4B55-812D-20FF35960742}"/>
    <cellStyle name="Comma 13 5 4 2" xfId="10051" xr:uid="{0F61B498-446E-41E4-A121-C02F21387DB9}"/>
    <cellStyle name="Comma 13 5 4 2 2" xfId="18404" xr:uid="{8B005139-E42A-4B3B-AD35-22833BE6C78E}"/>
    <cellStyle name="Comma 13 5 4 2 2 2" xfId="43546" xr:uid="{27321031-47D2-4AA5-9CDC-8D214CC33118}"/>
    <cellStyle name="Comma 13 5 4 2 3" xfId="26760" xr:uid="{CD055F8D-021D-4F2A-97B3-75BCA131D8C3}"/>
    <cellStyle name="Comma 13 5 4 2 3 2" xfId="51898" xr:uid="{5E5B31D6-4CBC-4F59-93F2-BDE921FDC91B}"/>
    <cellStyle name="Comma 13 5 4 2 4" xfId="35194" xr:uid="{58C1EFB5-5C10-417E-8E90-6CD556A0E228}"/>
    <cellStyle name="Comma 13 5 4 3" xfId="14176" xr:uid="{E2C37CD9-D6C8-408A-AA31-12D9A45B8A22}"/>
    <cellStyle name="Comma 13 5 4 3 2" xfId="39318" xr:uid="{1CADD9B5-3471-40E0-9588-2F5BA9535104}"/>
    <cellStyle name="Comma 13 5 4 4" xfId="22532" xr:uid="{010536BE-301A-411F-A5D8-A38730D572F0}"/>
    <cellStyle name="Comma 13 5 4 4 2" xfId="47670" xr:uid="{C968C66F-DEB3-4C51-9C2C-78ECB6C9B960}"/>
    <cellStyle name="Comma 13 5 4 5" xfId="30966" xr:uid="{827C7438-E7F7-4132-8FD0-6296BAE0E396}"/>
    <cellStyle name="Comma 13 5 5" xfId="4011" xr:uid="{1772650E-2A84-4466-8202-535DA6E27BBB}"/>
    <cellStyle name="Comma 13 5 5 2" xfId="8902" xr:uid="{B6F9D860-6885-4914-B52C-8DA7381C6E2D}"/>
    <cellStyle name="Comma 13 5 5 2 2" xfId="17255" xr:uid="{E9785F3C-9052-4E69-8BA9-DFD0129E329D}"/>
    <cellStyle name="Comma 13 5 5 2 2 2" xfId="42397" xr:uid="{83604073-6C91-4E4E-B62F-667D31AC0E6D}"/>
    <cellStyle name="Comma 13 5 5 2 3" xfId="25611" xr:uid="{248E91FF-F6A7-4423-BF15-2841F3F578D6}"/>
    <cellStyle name="Comma 13 5 5 2 3 2" xfId="50749" xr:uid="{241F5ED7-0E10-4898-B08A-B9F30DD67BD3}"/>
    <cellStyle name="Comma 13 5 5 2 4" xfId="34045" xr:uid="{3FE4AAD5-4A1A-405A-806F-EF692F042D25}"/>
    <cellStyle name="Comma 13 5 5 3" xfId="13027" xr:uid="{C990C4F9-989A-43A0-BFDC-B830C00E5DB8}"/>
    <cellStyle name="Comma 13 5 5 3 2" xfId="38169" xr:uid="{A088B9DF-D1CB-4B5C-89EC-798598D0E27F}"/>
    <cellStyle name="Comma 13 5 5 4" xfId="21383" xr:uid="{CB6773A1-D171-4CF6-AEE9-A87245AFF050}"/>
    <cellStyle name="Comma 13 5 5 4 2" xfId="46521" xr:uid="{39C9928E-CE0C-45A6-AB6C-F809FDC03A9E}"/>
    <cellStyle name="Comma 13 5 5 5" xfId="29815" xr:uid="{34527187-B3A6-40BB-8373-81EA263E6057}"/>
    <cellStyle name="Comma 13 5 6" xfId="3047" xr:uid="{BFCC15F4-85F5-4680-829E-D57BB4DB6E6C}"/>
    <cellStyle name="Comma 13 5 6 2" xfId="8027" xr:uid="{E398A988-6EB1-436C-A3BE-1421F13E3373}"/>
    <cellStyle name="Comma 13 5 6 2 2" xfId="16380" xr:uid="{035068FF-D59B-4A36-8E68-D25D9B4E8CB3}"/>
    <cellStyle name="Comma 13 5 6 2 2 2" xfId="41522" xr:uid="{8A27E0C6-58FF-48D2-9340-5F5911A17FBF}"/>
    <cellStyle name="Comma 13 5 6 2 3" xfId="24736" xr:uid="{8D4063D6-DF5B-4FED-9107-45199B47BF7C}"/>
    <cellStyle name="Comma 13 5 6 2 3 2" xfId="49874" xr:uid="{DE5C1E64-23A9-45D2-BFAB-596BDB402188}"/>
    <cellStyle name="Comma 13 5 6 2 4" xfId="33170" xr:uid="{1B04A291-CF42-4A37-9D43-4980BC74F58F}"/>
    <cellStyle name="Comma 13 5 6 3" xfId="12152" xr:uid="{BB155AAC-3E5D-4827-B737-3BAE583212A7}"/>
    <cellStyle name="Comma 13 5 6 3 2" xfId="37294" xr:uid="{8DAC257B-A990-4060-9330-8181DBC4879F}"/>
    <cellStyle name="Comma 13 5 6 4" xfId="20508" xr:uid="{5E3370C6-CEC8-42BD-A97A-CCFD77C36516}"/>
    <cellStyle name="Comma 13 5 6 4 2" xfId="45646" xr:uid="{58B804A7-3AB1-4178-8752-AE6EE72E35F9}"/>
    <cellStyle name="Comma 13 5 6 5" xfId="28938" xr:uid="{B2530505-0492-4523-A477-E69D5D3A1948}"/>
    <cellStyle name="Comma 13 5 7" xfId="7211" xr:uid="{14023153-814D-4986-A382-94CE47A16D45}"/>
    <cellStyle name="Comma 13 5 7 2" xfId="15564" xr:uid="{29AC09A9-25B8-42D2-9B45-E24DE6370D82}"/>
    <cellStyle name="Comma 13 5 7 2 2" xfId="40706" xr:uid="{C9678751-F91F-40D8-9B4B-80AFC7433886}"/>
    <cellStyle name="Comma 13 5 7 3" xfId="23920" xr:uid="{FF2314E5-C578-404F-83D6-016220492D7B}"/>
    <cellStyle name="Comma 13 5 7 3 2" xfId="49058" xr:uid="{223A8AD2-EC4E-4B7E-9B20-A5B75FD12232}"/>
    <cellStyle name="Comma 13 5 7 4" xfId="32354" xr:uid="{49D04FCE-EF93-4222-9684-9D5DE2665133}"/>
    <cellStyle name="Comma 13 5 8" xfId="11336" xr:uid="{342CC192-67D2-4564-8F8A-EC303257848B}"/>
    <cellStyle name="Comma 13 5 8 2" xfId="36478" xr:uid="{D517C497-2116-459F-92E9-6A5192B69151}"/>
    <cellStyle name="Comma 13 5 9" xfId="19692" xr:uid="{40B98CD3-493B-40C6-9902-2BFE9BC32DF6}"/>
    <cellStyle name="Comma 13 5 9 2" xfId="44830" xr:uid="{58566403-64BA-47EF-BC28-CDCE7B43869C}"/>
    <cellStyle name="Comma 13 6" xfId="2140" xr:uid="{E14ECB24-1249-4E87-9622-11312020DD1A}"/>
    <cellStyle name="Comma 13 6 10" xfId="53336" xr:uid="{AA189711-3B75-4946-B94E-DF31DBFBBFE1}"/>
    <cellStyle name="Comma 13 6 2" xfId="2696" xr:uid="{FC3CC7E3-02BB-4017-9256-C7CE84569708}"/>
    <cellStyle name="Comma 13 6 2 2" xfId="6405" xr:uid="{2EF30E95-1CF0-49A8-B472-7C81DBBB63C2}"/>
    <cellStyle name="Comma 13 6 2 2 2" xfId="10838" xr:uid="{330E3476-7D6F-4E25-86FB-74C6902500FB}"/>
    <cellStyle name="Comma 13 6 2 2 2 2" xfId="19191" xr:uid="{46F3F032-2319-498F-B54C-DA950A61E4B1}"/>
    <cellStyle name="Comma 13 6 2 2 2 2 2" xfId="44333" xr:uid="{9A6A3F93-54A3-4AC2-A517-1A30546E44A3}"/>
    <cellStyle name="Comma 13 6 2 2 2 3" xfId="27547" xr:uid="{366E513E-9861-41FA-97AF-B36194EA7300}"/>
    <cellStyle name="Comma 13 6 2 2 2 3 2" xfId="52685" xr:uid="{BD64F6BE-2A30-45F8-8D7B-47364E0D32A0}"/>
    <cellStyle name="Comma 13 6 2 2 2 4" xfId="35981" xr:uid="{5570B8D3-5FE1-419A-9511-D11EDB01D240}"/>
    <cellStyle name="Comma 13 6 2 2 3" xfId="14963" xr:uid="{30EC6A47-A21E-41CE-87B3-1A18E63F996D}"/>
    <cellStyle name="Comma 13 6 2 2 3 2" xfId="40105" xr:uid="{744B04FF-A39D-4CE5-BB8A-F1A35FA95A07}"/>
    <cellStyle name="Comma 13 6 2 2 4" xfId="23319" xr:uid="{D1E8B64F-2EB7-48DB-BC6B-7FF0D896662B}"/>
    <cellStyle name="Comma 13 6 2 2 4 2" xfId="48457" xr:uid="{E26D3E77-AE99-4621-A192-39A1B53540B4}"/>
    <cellStyle name="Comma 13 6 2 2 5" xfId="31753" xr:uid="{E110839C-23A5-4370-A66F-7A4D2CE73D23}"/>
    <cellStyle name="Comma 13 6 2 2 6" xfId="54047" xr:uid="{C9F0BE5F-FB7B-4798-B3D7-01D39EEB73D4}"/>
    <cellStyle name="Comma 13 6 2 3" xfId="5099" xr:uid="{969C8BF7-E287-4D15-974B-F267C7D7A5A5}"/>
    <cellStyle name="Comma 13 6 2 3 2" xfId="9674" xr:uid="{9BEBE8B6-8EA5-41B6-BDFA-EBAAC17D21DC}"/>
    <cellStyle name="Comma 13 6 2 3 2 2" xfId="18027" xr:uid="{CAD8D2A9-CCA9-496F-87EB-A938C6A5BCD4}"/>
    <cellStyle name="Comma 13 6 2 3 2 2 2" xfId="43169" xr:uid="{E8F05718-EC5C-4067-BB62-3647F3A14D21}"/>
    <cellStyle name="Comma 13 6 2 3 2 3" xfId="26383" xr:uid="{F2AFCC60-5EDB-49A2-A2F2-F9631C67D71E}"/>
    <cellStyle name="Comma 13 6 2 3 2 3 2" xfId="51521" xr:uid="{91EC5828-12DC-47E0-8BA8-EC1892471085}"/>
    <cellStyle name="Comma 13 6 2 3 2 4" xfId="34817" xr:uid="{2A77DE0B-E5FA-44F6-B6D2-9C80C3963507}"/>
    <cellStyle name="Comma 13 6 2 3 3" xfId="13799" xr:uid="{E8320C03-4330-4FE1-9843-7FC04A9D0496}"/>
    <cellStyle name="Comma 13 6 2 3 3 2" xfId="38941" xr:uid="{9FDCF8CB-86FF-4D1F-B72A-BFD3EA209EB0}"/>
    <cellStyle name="Comma 13 6 2 3 4" xfId="22155" xr:uid="{9622525C-2CA3-421A-BA81-3761C7CF6164}"/>
    <cellStyle name="Comma 13 6 2 3 4 2" xfId="47293" xr:uid="{0E060CCC-B61A-4F68-9DC2-AFC86ECF603C}"/>
    <cellStyle name="Comma 13 6 2 3 5" xfId="30589" xr:uid="{F2A29AF2-E494-4A94-A6C0-33D68CAA5500}"/>
    <cellStyle name="Comma 13 6 2 4" xfId="3509" xr:uid="{CF884322-E8A6-43D6-871C-8A34819F2A32}"/>
    <cellStyle name="Comma 13 6 2 4 2" xfId="8484" xr:uid="{1E7EA84C-5A28-4FA6-BC5F-AF9080576D13}"/>
    <cellStyle name="Comma 13 6 2 4 2 2" xfId="16837" xr:uid="{281876FB-75AC-4EC6-A485-D611A50A1857}"/>
    <cellStyle name="Comma 13 6 2 4 2 2 2" xfId="41979" xr:uid="{87128942-DC5F-4CFB-8FDB-218E65E38CF7}"/>
    <cellStyle name="Comma 13 6 2 4 2 3" xfId="25193" xr:uid="{48175B0F-F551-49E9-97A4-BB3D61842350}"/>
    <cellStyle name="Comma 13 6 2 4 2 3 2" xfId="50331" xr:uid="{19914272-21C9-4651-8EEC-EA3BEB36222E}"/>
    <cellStyle name="Comma 13 6 2 4 2 4" xfId="33627" xr:uid="{7007EFCE-3A69-4B8B-9C82-4C5175D8AFE6}"/>
    <cellStyle name="Comma 13 6 2 4 3" xfId="12609" xr:uid="{7C5E4E07-81C9-4F5C-87CB-FA94FF8B7B8C}"/>
    <cellStyle name="Comma 13 6 2 4 3 2" xfId="37751" xr:uid="{9C1CDF68-06FC-4D86-9AD6-BE1D650CFDA5}"/>
    <cellStyle name="Comma 13 6 2 4 4" xfId="20965" xr:uid="{F241444F-F08F-4833-9409-4F869F233467}"/>
    <cellStyle name="Comma 13 6 2 4 4 2" xfId="46103" xr:uid="{03427DB5-AACE-4FC1-968C-45D9F7C27A3E}"/>
    <cellStyle name="Comma 13 6 2 4 5" xfId="29395" xr:uid="{94650EF6-4130-4FF7-8F68-2612ED8E6373}"/>
    <cellStyle name="Comma 13 6 2 5" xfId="7706" xr:uid="{14870CAF-F86F-4BCF-94C9-85B70FAECC7A}"/>
    <cellStyle name="Comma 13 6 2 5 2" xfId="16059" xr:uid="{325A0636-26C1-4701-911C-C49AC900F1CF}"/>
    <cellStyle name="Comma 13 6 2 5 2 2" xfId="41201" xr:uid="{7256B310-BBB8-4369-8E68-4E8615374976}"/>
    <cellStyle name="Comma 13 6 2 5 3" xfId="24415" xr:uid="{E3331278-9371-48BC-9C59-B7BD0D556478}"/>
    <cellStyle name="Comma 13 6 2 5 3 2" xfId="49553" xr:uid="{D811C0F4-57A3-4916-925D-33546BE6BEAD}"/>
    <cellStyle name="Comma 13 6 2 5 4" xfId="32849" xr:uid="{C199942E-B17D-4004-B03F-B0AF78A81209}"/>
    <cellStyle name="Comma 13 6 2 6" xfId="11831" xr:uid="{B371E6C1-4233-4B76-A61F-3A8EEE5532A2}"/>
    <cellStyle name="Comma 13 6 2 6 2" xfId="36973" xr:uid="{86192563-F7E9-44A3-A2B4-A400BDA5E555}"/>
    <cellStyle name="Comma 13 6 2 7" xfId="20187" xr:uid="{2F6ACA31-A904-46F9-B3BE-558736B6ED93}"/>
    <cellStyle name="Comma 13 6 2 7 2" xfId="45325" xr:uid="{6550E705-4445-48F9-A883-D2B33E5A60AB}"/>
    <cellStyle name="Comma 13 6 2 8" xfId="28615" xr:uid="{8C68914D-3AA5-4B44-BB15-8BF0BE8F4E1D}"/>
    <cellStyle name="Comma 13 6 2 9" xfId="53576" xr:uid="{A5089011-8A10-489E-986C-5A735862963F}"/>
    <cellStyle name="Comma 13 6 3" xfId="5882" xr:uid="{0E7131F7-CD5B-4F01-BA6D-AB9CAAB8390D}"/>
    <cellStyle name="Comma 13 6 3 2" xfId="10383" xr:uid="{40CDFCB8-7C30-43CF-929C-BF771AB4025E}"/>
    <cellStyle name="Comma 13 6 3 2 2" xfId="18736" xr:uid="{C59AFAD3-E8E5-4F6E-86AF-9967B4E16D92}"/>
    <cellStyle name="Comma 13 6 3 2 2 2" xfId="43878" xr:uid="{A618A9D4-B762-4C41-A578-7120CD558EAD}"/>
    <cellStyle name="Comma 13 6 3 2 3" xfId="27092" xr:uid="{E873E968-793E-441D-BDF6-8637B8B97018}"/>
    <cellStyle name="Comma 13 6 3 2 3 2" xfId="52230" xr:uid="{50F71841-A52A-4B3B-BE45-4AB42DC056D5}"/>
    <cellStyle name="Comma 13 6 3 2 4" xfId="35526" xr:uid="{08FCA2AA-8CF4-4B4C-97D6-70F4F1A41E9F}"/>
    <cellStyle name="Comma 13 6 3 3" xfId="14508" xr:uid="{8E33F8B1-9D28-4F95-AF10-4089E1FAC194}"/>
    <cellStyle name="Comma 13 6 3 3 2" xfId="39650" xr:uid="{296E3C5C-3F61-4AAF-B8D1-6DC3AF5EBD72}"/>
    <cellStyle name="Comma 13 6 3 4" xfId="22864" xr:uid="{2D9B9030-0BC0-4BF3-B2AB-8DC350F1E0AE}"/>
    <cellStyle name="Comma 13 6 3 4 2" xfId="48002" xr:uid="{9F05D4A7-E2D5-455C-BB42-2347E2B19205}"/>
    <cellStyle name="Comma 13 6 3 5" xfId="31298" xr:uid="{7A27E27C-0737-45F6-A462-6BC17269C994}"/>
    <cellStyle name="Comma 13 6 3 6" xfId="53915" xr:uid="{E4708192-3765-46AE-8506-12ACB5FD66FA}"/>
    <cellStyle name="Comma 13 6 4" xfId="4484" xr:uid="{8340991A-2756-4B68-B126-928E186021E5}"/>
    <cellStyle name="Comma 13 6 4 2" xfId="9230" xr:uid="{18BB3BE5-C11A-4027-976F-DD0F24240D36}"/>
    <cellStyle name="Comma 13 6 4 2 2" xfId="17583" xr:uid="{273449E0-4D76-4C09-AD99-AB22422FA532}"/>
    <cellStyle name="Comma 13 6 4 2 2 2" xfId="42725" xr:uid="{E20F8B32-A9B0-4C81-8638-1A8476FCFB9A}"/>
    <cellStyle name="Comma 13 6 4 2 3" xfId="25939" xr:uid="{5386557D-F946-40AE-9B51-4BDB5F31F53D}"/>
    <cellStyle name="Comma 13 6 4 2 3 2" xfId="51077" xr:uid="{55A1FEEF-AABE-4048-B368-3C54D7123808}"/>
    <cellStyle name="Comma 13 6 4 2 4" xfId="34373" xr:uid="{370C9EB6-E825-440E-BADB-AF2CA521D688}"/>
    <cellStyle name="Comma 13 6 4 3" xfId="13355" xr:uid="{761A520C-999A-44A6-8393-2698B4E9CB33}"/>
    <cellStyle name="Comma 13 6 4 3 2" xfId="38497" xr:uid="{6EBBA4A1-9CE5-4138-9941-4DB855D09DCA}"/>
    <cellStyle name="Comma 13 6 4 4" xfId="21711" xr:uid="{41F944EB-E786-47B6-B741-26566207BABA}"/>
    <cellStyle name="Comma 13 6 4 4 2" xfId="46849" xr:uid="{FA2FA2C0-21A7-4CE1-8D61-AF770AE1A817}"/>
    <cellStyle name="Comma 13 6 4 5" xfId="30145" xr:uid="{08D8820A-3040-4486-91B1-9361CA47FAF2}"/>
    <cellStyle name="Comma 13 6 5" xfId="3094" xr:uid="{2E1C5516-6920-418B-A873-CA69DFF97CFB}"/>
    <cellStyle name="Comma 13 6 5 2" xfId="8074" xr:uid="{D929D98B-3D75-4532-8537-109705252E85}"/>
    <cellStyle name="Comma 13 6 5 2 2" xfId="16427" xr:uid="{7A1B128C-A63F-42F2-8EA1-1D8385E4AB49}"/>
    <cellStyle name="Comma 13 6 5 2 2 2" xfId="41569" xr:uid="{B08C4BD4-BD46-4B95-8D6C-E6192DB04071}"/>
    <cellStyle name="Comma 13 6 5 2 3" xfId="24783" xr:uid="{289BD176-2209-4BEB-B6B1-D340681E45F3}"/>
    <cellStyle name="Comma 13 6 5 2 3 2" xfId="49921" xr:uid="{560B5184-01C7-4079-83A8-2481CE919F32}"/>
    <cellStyle name="Comma 13 6 5 2 4" xfId="33217" xr:uid="{A5251DF5-BD79-464A-AA6A-775E4A40D813}"/>
    <cellStyle name="Comma 13 6 5 3" xfId="12199" xr:uid="{3C5F6F1B-FD43-4EC5-A425-CA771EEB0B88}"/>
    <cellStyle name="Comma 13 6 5 3 2" xfId="37341" xr:uid="{33F0285C-9FA8-4B33-82A9-C51164C994A0}"/>
    <cellStyle name="Comma 13 6 5 4" xfId="20555" xr:uid="{531F46C7-53B0-4E9B-91E1-394F36E333DE}"/>
    <cellStyle name="Comma 13 6 5 4 2" xfId="45693" xr:uid="{B3E320DA-E441-4017-AAA4-30555A063A44}"/>
    <cellStyle name="Comma 13 6 5 5" xfId="28985" xr:uid="{C6AA0470-597D-4273-B538-029BC2A3A0E0}"/>
    <cellStyle name="Comma 13 6 6" xfId="7258" xr:uid="{85AC300A-9251-4D6A-A03E-05351A03CDCF}"/>
    <cellStyle name="Comma 13 6 6 2" xfId="15611" xr:uid="{44070CA0-C0A7-42BB-BE60-D4507A2342CA}"/>
    <cellStyle name="Comma 13 6 6 2 2" xfId="40753" xr:uid="{066D9666-61B1-4756-9936-3870783341B4}"/>
    <cellStyle name="Comma 13 6 6 3" xfId="23967" xr:uid="{DB9EAF0D-BB1C-4987-8C2E-485012D428EE}"/>
    <cellStyle name="Comma 13 6 6 3 2" xfId="49105" xr:uid="{888241B6-A747-4DE4-85C9-CF59F514B559}"/>
    <cellStyle name="Comma 13 6 6 4" xfId="32401" xr:uid="{4EDA5EA9-04BD-43DE-B9B3-5D7267573D5B}"/>
    <cellStyle name="Comma 13 6 7" xfId="11383" xr:uid="{878726E3-3499-41C7-BD2D-1A0BF3C99C54}"/>
    <cellStyle name="Comma 13 6 7 2" xfId="36525" xr:uid="{309BD4F7-1128-4F65-A9A7-F27DC4C0A9DD}"/>
    <cellStyle name="Comma 13 6 8" xfId="19739" xr:uid="{CB783F71-2035-4DA9-9B52-6D146F8163F4}"/>
    <cellStyle name="Comma 13 6 8 2" xfId="44877" xr:uid="{B44435FB-C75A-4EFB-9741-C90299724843}"/>
    <cellStyle name="Comma 13 6 9" xfId="28167" xr:uid="{69A4D3D4-8C53-4852-A3CB-FAB020FE5910}"/>
    <cellStyle name="Comma 13 7" xfId="2207" xr:uid="{ED9C5FA0-7B35-4039-886F-73461FD5C743}"/>
    <cellStyle name="Comma 13 7 2" xfId="2750" xr:uid="{88EDC767-75EB-4378-A76F-9F0D3B730633}"/>
    <cellStyle name="Comma 13 7 2 2" xfId="6460" xr:uid="{E1815E56-0BEE-4AA1-9D76-198511AA1C27}"/>
    <cellStyle name="Comma 13 7 2 2 2" xfId="10892" xr:uid="{FC2DD4B4-E487-44AE-903F-2F204DD2F893}"/>
    <cellStyle name="Comma 13 7 2 2 2 2" xfId="19245" xr:uid="{87FBBF8A-752B-4034-9CE1-DEC5487E5FD1}"/>
    <cellStyle name="Comma 13 7 2 2 2 2 2" xfId="44387" xr:uid="{2CB11DC3-2040-4826-BEBE-E6FA12451FEB}"/>
    <cellStyle name="Comma 13 7 2 2 2 3" xfId="27601" xr:uid="{6402E5C2-0293-463C-8CFF-12E03AC06FB2}"/>
    <cellStyle name="Comma 13 7 2 2 2 3 2" xfId="52739" xr:uid="{4D3C69C0-19DE-4743-8608-682AD7DFDECB}"/>
    <cellStyle name="Comma 13 7 2 2 2 4" xfId="36035" xr:uid="{2DAE876C-C231-4D5A-830E-4FEBC3A8339B}"/>
    <cellStyle name="Comma 13 7 2 2 3" xfId="15017" xr:uid="{EF87D072-65F9-4837-BFF1-6AA1302D4B16}"/>
    <cellStyle name="Comma 13 7 2 2 3 2" xfId="40159" xr:uid="{AC904C03-E6ED-4199-BDB0-0D6B98373D83}"/>
    <cellStyle name="Comma 13 7 2 2 4" xfId="23373" xr:uid="{FF9E3233-ABEF-4749-AB88-FB02043AF572}"/>
    <cellStyle name="Comma 13 7 2 2 4 2" xfId="48511" xr:uid="{91555935-AF4F-4176-8F9D-7F3A048CEA76}"/>
    <cellStyle name="Comma 13 7 2 2 5" xfId="31807" xr:uid="{EA143A4E-E043-4E5D-A3F4-CEAF30C3A199}"/>
    <cellStyle name="Comma 13 7 2 3" xfId="3566" xr:uid="{3C6B8A52-AEFF-4350-9B75-EE1DB4E4E081}"/>
    <cellStyle name="Comma 13 7 2 3 2" xfId="8538" xr:uid="{890F4BAE-38F4-4137-A6EC-3E64C7F90387}"/>
    <cellStyle name="Comma 13 7 2 3 2 2" xfId="16891" xr:uid="{98F7BE36-720B-4CDA-AFE4-AF7A0DF8A920}"/>
    <cellStyle name="Comma 13 7 2 3 2 2 2" xfId="42033" xr:uid="{E6AFA120-A2FD-4E08-8A9D-C8C586696D29}"/>
    <cellStyle name="Comma 13 7 2 3 2 3" xfId="25247" xr:uid="{AED704CE-6169-454E-B0D1-FD3935DE47AB}"/>
    <cellStyle name="Comma 13 7 2 3 2 3 2" xfId="50385" xr:uid="{A7B580D7-507A-43B9-9B81-998C061C5771}"/>
    <cellStyle name="Comma 13 7 2 3 2 4" xfId="33681" xr:uid="{90F8BDE7-FAC6-41CC-9A46-5E2E1FC9A4C2}"/>
    <cellStyle name="Comma 13 7 2 3 3" xfId="12663" xr:uid="{3F31F36E-1E01-439D-B74C-6D5150CA4AA4}"/>
    <cellStyle name="Comma 13 7 2 3 3 2" xfId="37805" xr:uid="{21578B00-A5C9-4E94-A0DA-0E22CE87C81F}"/>
    <cellStyle name="Comma 13 7 2 3 4" xfId="21019" xr:uid="{44CA8775-13AB-4B20-A60B-79042D508365}"/>
    <cellStyle name="Comma 13 7 2 3 4 2" xfId="46157" xr:uid="{F8AFFCE7-F8C3-4609-9363-2FA2E79C7191}"/>
    <cellStyle name="Comma 13 7 2 3 5" xfId="29449" xr:uid="{E7A32B55-D732-41D9-923C-C2E21A96539A}"/>
    <cellStyle name="Comma 13 7 2 4" xfId="7760" xr:uid="{AD11A2C3-4F74-44FA-A6B8-1453D9CCF785}"/>
    <cellStyle name="Comma 13 7 2 4 2" xfId="16113" xr:uid="{AE7EBED4-181E-42AE-ABBC-2ACFFB216575}"/>
    <cellStyle name="Comma 13 7 2 4 2 2" xfId="41255" xr:uid="{C1D6F17F-6AF9-4520-9965-9ECD8250A9E3}"/>
    <cellStyle name="Comma 13 7 2 4 3" xfId="24469" xr:uid="{BDDB6C4D-F2EE-477A-95C7-3FC41964D66E}"/>
    <cellStyle name="Comma 13 7 2 4 3 2" xfId="49607" xr:uid="{ED1F380C-8629-48EC-9879-7BC71F449678}"/>
    <cellStyle name="Comma 13 7 2 4 4" xfId="32903" xr:uid="{053D6869-0AAD-4CE7-8A9F-507B0CDD13AE}"/>
    <cellStyle name="Comma 13 7 2 5" xfId="11885" xr:uid="{D5321A74-C22F-4B2D-8DB2-2A9B247066B1}"/>
    <cellStyle name="Comma 13 7 2 5 2" xfId="37027" xr:uid="{EFD4D58E-A3E2-45AB-84EA-FE94A5A7691D}"/>
    <cellStyle name="Comma 13 7 2 6" xfId="20241" xr:uid="{01D0323E-9295-454C-BAC3-F59CA90D5AEA}"/>
    <cellStyle name="Comma 13 7 2 6 2" xfId="45379" xr:uid="{239D6099-A497-4E37-AF73-DB7BF288D64A}"/>
    <cellStyle name="Comma 13 7 2 7" xfId="28669" xr:uid="{36E9C1FE-DF10-4C55-9856-C4396B225DE1}"/>
    <cellStyle name="Comma 13 7 2 8" xfId="53945" xr:uid="{E0614F24-0949-41A3-8621-60B920E17240}"/>
    <cellStyle name="Comma 13 7 3" xfId="5156" xr:uid="{DD56F2BD-E06C-42B4-AE09-4C8AA2A7C948}"/>
    <cellStyle name="Comma 13 7 3 2" xfId="9728" xr:uid="{9691420E-1FEE-4493-854B-F27224B271FF}"/>
    <cellStyle name="Comma 13 7 3 2 2" xfId="18081" xr:uid="{B4AC1314-27E3-40BD-B34E-26240FD89E7E}"/>
    <cellStyle name="Comma 13 7 3 2 2 2" xfId="43223" xr:uid="{3A47F763-C1FB-4CE9-A39A-946DC959A3E2}"/>
    <cellStyle name="Comma 13 7 3 2 3" xfId="26437" xr:uid="{AC20FF46-3B23-443F-906F-1E9A888A1AFE}"/>
    <cellStyle name="Comma 13 7 3 2 3 2" xfId="51575" xr:uid="{C05D6575-D95C-45AE-BEDF-7B96E55AB714}"/>
    <cellStyle name="Comma 13 7 3 2 4" xfId="34871" xr:uid="{464258FA-5518-432B-9D10-A11492BB5B53}"/>
    <cellStyle name="Comma 13 7 3 3" xfId="13853" xr:uid="{F62C20BA-9266-484B-9E24-B35C70EA0DB7}"/>
    <cellStyle name="Comma 13 7 3 3 2" xfId="38995" xr:uid="{3E4CF055-3054-4408-B26D-ED1F465184F1}"/>
    <cellStyle name="Comma 13 7 3 4" xfId="22209" xr:uid="{C09FCDC5-C718-44F0-A9B2-AD5F04E1B22C}"/>
    <cellStyle name="Comma 13 7 3 4 2" xfId="47347" xr:uid="{F2A190FA-1BCB-4FFA-A596-7937D8607738}"/>
    <cellStyle name="Comma 13 7 3 5" xfId="30643" xr:uid="{9C343754-20CB-423A-889A-35C5DCAB689A}"/>
    <cellStyle name="Comma 13 7 4" xfId="3148" xr:uid="{23F7B0F9-C198-4894-8209-4294FE2C1507}"/>
    <cellStyle name="Comma 13 7 4 2" xfId="8128" xr:uid="{CB8E42C7-AE43-4F6F-8E6C-DBD1F644491E}"/>
    <cellStyle name="Comma 13 7 4 2 2" xfId="16481" xr:uid="{BF6FA2E3-72A8-49F9-A7E1-43EE14F7A8A6}"/>
    <cellStyle name="Comma 13 7 4 2 2 2" xfId="41623" xr:uid="{525A7A4F-EC68-4B24-A1B4-1B29EB012DB1}"/>
    <cellStyle name="Comma 13 7 4 2 3" xfId="24837" xr:uid="{94AE925F-3042-4B35-97E5-BE227FA650CA}"/>
    <cellStyle name="Comma 13 7 4 2 3 2" xfId="49975" xr:uid="{8E42CD0A-C4DB-4F92-B3D3-EF15F4793B5F}"/>
    <cellStyle name="Comma 13 7 4 2 4" xfId="33271" xr:uid="{D0400F4B-29C3-4AD2-8974-E138B90DE64A}"/>
    <cellStyle name="Comma 13 7 4 3" xfId="12253" xr:uid="{9A9242E5-6894-4F12-BD14-701440D5E451}"/>
    <cellStyle name="Comma 13 7 4 3 2" xfId="37395" xr:uid="{3DBB67AD-A278-4942-BBD1-DE38DEE47AC8}"/>
    <cellStyle name="Comma 13 7 4 4" xfId="20609" xr:uid="{73AD496B-A7E0-474D-A074-663CE0EA21DB}"/>
    <cellStyle name="Comma 13 7 4 4 2" xfId="45747" xr:uid="{7C97DD54-5F0B-49E1-88EF-1B6B170CFDC1}"/>
    <cellStyle name="Comma 13 7 4 5" xfId="29039" xr:uid="{CEAA821D-19B4-4247-82B6-D60DBEA2609B}"/>
    <cellStyle name="Comma 13 7 5" xfId="7312" xr:uid="{68FB31A8-1928-4573-86D5-8D3E5354D92F}"/>
    <cellStyle name="Comma 13 7 5 2" xfId="15665" xr:uid="{C8E0F1EF-5E2F-43EB-AD40-B3535F640D71}"/>
    <cellStyle name="Comma 13 7 5 2 2" xfId="40807" xr:uid="{F931A391-8147-4B32-9AB5-82738B693C19}"/>
    <cellStyle name="Comma 13 7 5 3" xfId="24021" xr:uid="{A482C3E4-658C-431F-913B-F4104B020D98}"/>
    <cellStyle name="Comma 13 7 5 3 2" xfId="49159" xr:uid="{6DDAC1FB-4562-497F-BBF7-8AC9C088DB77}"/>
    <cellStyle name="Comma 13 7 5 4" xfId="32455" xr:uid="{1FFF2253-2C6C-4124-8040-582BA87191F5}"/>
    <cellStyle name="Comma 13 7 6" xfId="11437" xr:uid="{4624F9FB-3737-4908-A2EF-CFCFEDD55C69}"/>
    <cellStyle name="Comma 13 7 6 2" xfId="36579" xr:uid="{A1CCB3B0-6731-46D1-A047-BB784AF118F9}"/>
    <cellStyle name="Comma 13 7 7" xfId="19793" xr:uid="{2BA67E7E-786F-469F-B31C-3ADBAC3F46CE}"/>
    <cellStyle name="Comma 13 7 7 2" xfId="44931" xr:uid="{1A687F0B-6B9C-4B72-B7DB-163A33FA4AA5}"/>
    <cellStyle name="Comma 13 7 8" xfId="28221" xr:uid="{DBC0D540-EFD2-4437-AABE-E237D505B514}"/>
    <cellStyle name="Comma 13 7 9" xfId="53469" xr:uid="{E9CA8F41-458A-4020-8502-0F505F1791B0}"/>
    <cellStyle name="Comma 13 8" xfId="2262" xr:uid="{2F3947B8-1A9F-4401-A7EE-07056ADFAF65}"/>
    <cellStyle name="Comma 13 8 2" xfId="2798" xr:uid="{24672A65-F91F-40F4-8617-E177497DA21D}"/>
    <cellStyle name="Comma 13 8 2 2" xfId="6510" xr:uid="{6A061F23-2DE7-45FF-8419-72467A1DD33F}"/>
    <cellStyle name="Comma 13 8 2 2 2" xfId="10940" xr:uid="{7AB40E36-FC3B-417C-A192-3C66FBE269E0}"/>
    <cellStyle name="Comma 13 8 2 2 2 2" xfId="19293" xr:uid="{22696748-16AB-4886-9B24-7EBAC739073D}"/>
    <cellStyle name="Comma 13 8 2 2 2 2 2" xfId="44435" xr:uid="{9B35298A-8576-4D7D-B121-C861DA324AF5}"/>
    <cellStyle name="Comma 13 8 2 2 2 3" xfId="27649" xr:uid="{6B31D2F0-F245-4CD4-B28E-18FE6E581870}"/>
    <cellStyle name="Comma 13 8 2 2 2 3 2" xfId="52787" xr:uid="{D403457C-33FC-422A-830F-BB354A2AB603}"/>
    <cellStyle name="Comma 13 8 2 2 2 4" xfId="36083" xr:uid="{F11380F0-D42F-46F0-8730-834DFBBBE2BB}"/>
    <cellStyle name="Comma 13 8 2 2 3" xfId="15065" xr:uid="{177EA5D5-0DC2-44A8-A503-0EB33813B81D}"/>
    <cellStyle name="Comma 13 8 2 2 3 2" xfId="40207" xr:uid="{0D0C63E3-BA30-4956-A8CA-561DB35354A5}"/>
    <cellStyle name="Comma 13 8 2 2 4" xfId="23421" xr:uid="{ABF25398-AE74-454D-8BEB-539F02CA6AF8}"/>
    <cellStyle name="Comma 13 8 2 2 4 2" xfId="48559" xr:uid="{341903E1-7D4E-44BB-A850-DEA2EBF84094}"/>
    <cellStyle name="Comma 13 8 2 2 5" xfId="31855" xr:uid="{F911EC9A-3858-48D0-9ABE-590BAD744014}"/>
    <cellStyle name="Comma 13 8 2 3" xfId="3614" xr:uid="{7D905447-8E72-4CC4-9EBF-67FE553ED333}"/>
    <cellStyle name="Comma 13 8 2 3 2" xfId="8586" xr:uid="{633F4890-6390-47FB-B50D-E0D4677EC5CB}"/>
    <cellStyle name="Comma 13 8 2 3 2 2" xfId="16939" xr:uid="{FC4A507C-E05B-4E7D-85D3-0AB578EBD365}"/>
    <cellStyle name="Comma 13 8 2 3 2 2 2" xfId="42081" xr:uid="{A8BD8B71-68C8-4642-B5B8-F60B114F79F4}"/>
    <cellStyle name="Comma 13 8 2 3 2 3" xfId="25295" xr:uid="{DBB2C8B4-90A1-42C2-ACE9-82C5539B5298}"/>
    <cellStyle name="Comma 13 8 2 3 2 3 2" xfId="50433" xr:uid="{254EFE8A-0EBA-4572-8996-93E20099391B}"/>
    <cellStyle name="Comma 13 8 2 3 2 4" xfId="33729" xr:uid="{24C97C2E-EA04-4AFF-8A4E-FEEA2101A7E6}"/>
    <cellStyle name="Comma 13 8 2 3 3" xfId="12711" xr:uid="{97753300-05F4-407F-8E55-C531DE8CB6D3}"/>
    <cellStyle name="Comma 13 8 2 3 3 2" xfId="37853" xr:uid="{96AC5856-E569-406B-99B3-CBB3CBB15255}"/>
    <cellStyle name="Comma 13 8 2 3 4" xfId="21067" xr:uid="{70D7C175-F514-4A81-89DD-2A3628205186}"/>
    <cellStyle name="Comma 13 8 2 3 4 2" xfId="46205" xr:uid="{5F82492D-9D33-4500-A90F-9D9796C87C99}"/>
    <cellStyle name="Comma 13 8 2 3 5" xfId="29497" xr:uid="{365F173C-EC56-4C64-9856-8AAC362E271D}"/>
    <cellStyle name="Comma 13 8 2 4" xfId="7808" xr:uid="{59B9B5C0-84B5-4551-94B0-EC55B204B735}"/>
    <cellStyle name="Comma 13 8 2 4 2" xfId="16161" xr:uid="{B3B75336-F6A4-49C3-9EC9-26A1EBE2ADB4}"/>
    <cellStyle name="Comma 13 8 2 4 2 2" xfId="41303" xr:uid="{B968FE2A-F4D6-42C4-A401-409F251FA553}"/>
    <cellStyle name="Comma 13 8 2 4 3" xfId="24517" xr:uid="{C768F6DF-91F5-43A4-A913-B94255CAB143}"/>
    <cellStyle name="Comma 13 8 2 4 3 2" xfId="49655" xr:uid="{94DF240D-6953-4700-8FFE-1CB592D7120B}"/>
    <cellStyle name="Comma 13 8 2 4 4" xfId="32951" xr:uid="{88FA7B72-80D6-4C6D-AAAE-4C79EB6BF4E7}"/>
    <cellStyle name="Comma 13 8 2 5" xfId="11933" xr:uid="{65CB2D1D-3D29-4FAC-B295-2AE363F2B3A6}"/>
    <cellStyle name="Comma 13 8 2 5 2" xfId="37075" xr:uid="{5674FDA5-6145-4E2C-ABB8-AA6897F2495B}"/>
    <cellStyle name="Comma 13 8 2 6" xfId="20289" xr:uid="{67F4C11E-0D5C-4D8B-AD7A-2E0BDDB76019}"/>
    <cellStyle name="Comma 13 8 2 6 2" xfId="45427" xr:uid="{A4EAD0BE-FB24-4CF4-92FE-D42B21B23951}"/>
    <cellStyle name="Comma 13 8 2 7" xfId="28717" xr:uid="{CD2209A7-1253-4AA3-B851-5B8E731175F7}"/>
    <cellStyle name="Comma 13 8 2 8" xfId="54081" xr:uid="{F559B969-C812-4CE1-AFA4-8BCF9B36123A}"/>
    <cellStyle name="Comma 13 8 3" xfId="5204" xr:uid="{B2C81AA9-7BB5-44D1-B5DA-AA9C504F9E4B}"/>
    <cellStyle name="Comma 13 8 3 2" xfId="9776" xr:uid="{AA6E2D30-7772-42CB-B02E-7B2F8D17CCFE}"/>
    <cellStyle name="Comma 13 8 3 2 2" xfId="18129" xr:uid="{422987E0-3BB9-42D3-8950-65C8549A2486}"/>
    <cellStyle name="Comma 13 8 3 2 2 2" xfId="43271" xr:uid="{7E4EB251-FF6B-4558-BB07-60E18833AE96}"/>
    <cellStyle name="Comma 13 8 3 2 3" xfId="26485" xr:uid="{31C0B40A-0B5D-42CF-9375-B1ED6472E828}"/>
    <cellStyle name="Comma 13 8 3 2 3 2" xfId="51623" xr:uid="{F7213EF5-7336-4C09-A4B5-EB3272EDC8EC}"/>
    <cellStyle name="Comma 13 8 3 2 4" xfId="34919" xr:uid="{1E3BAF47-25E0-486C-8583-20CF3FB9CE17}"/>
    <cellStyle name="Comma 13 8 3 3" xfId="13901" xr:uid="{51BE9F8D-DC00-4DEC-BA59-504F5FB77F06}"/>
    <cellStyle name="Comma 13 8 3 3 2" xfId="39043" xr:uid="{26E7F6EA-90D7-4B93-B113-B9F32EEA5A0E}"/>
    <cellStyle name="Comma 13 8 3 4" xfId="22257" xr:uid="{167FC919-45CB-40FA-9A6A-F92D0C4D7A1A}"/>
    <cellStyle name="Comma 13 8 3 4 2" xfId="47395" xr:uid="{37B12207-A881-4360-B1ED-559FD4CDEF08}"/>
    <cellStyle name="Comma 13 8 3 5" xfId="30691" xr:uid="{0741C447-CA64-465D-88B9-78D2CD996E5E}"/>
    <cellStyle name="Comma 13 8 4" xfId="3196" xr:uid="{F288BE17-4E84-4222-9A4E-286CCFCB0517}"/>
    <cellStyle name="Comma 13 8 4 2" xfId="8176" xr:uid="{999FB172-E4CC-48BE-9D57-5A65785531A7}"/>
    <cellStyle name="Comma 13 8 4 2 2" xfId="16529" xr:uid="{C74FA734-6FDB-49A3-B9D2-BEB30B3D0495}"/>
    <cellStyle name="Comma 13 8 4 2 2 2" xfId="41671" xr:uid="{9E34B50B-AF15-4080-BC75-2C2B1E0EB64D}"/>
    <cellStyle name="Comma 13 8 4 2 3" xfId="24885" xr:uid="{D49B7627-CC3F-4716-991A-823DE3AF8C3C}"/>
    <cellStyle name="Comma 13 8 4 2 3 2" xfId="50023" xr:uid="{B7CE97D7-F1A3-462D-BAD5-0AFD27098A21}"/>
    <cellStyle name="Comma 13 8 4 2 4" xfId="33319" xr:uid="{104A3441-EA88-452B-8BE8-028D20DEF413}"/>
    <cellStyle name="Comma 13 8 4 3" xfId="12301" xr:uid="{32FF6F50-7A05-4A68-B132-A22EB4C113D7}"/>
    <cellStyle name="Comma 13 8 4 3 2" xfId="37443" xr:uid="{6B4C3CF4-2A6B-49DC-AAA2-13B3714E1DB6}"/>
    <cellStyle name="Comma 13 8 4 4" xfId="20657" xr:uid="{C80EB879-FCE1-4460-A6F7-A67C12D530BB}"/>
    <cellStyle name="Comma 13 8 4 4 2" xfId="45795" xr:uid="{67B3A81A-6794-48FC-9C41-705C35BCE2F5}"/>
    <cellStyle name="Comma 13 8 4 5" xfId="29087" xr:uid="{2347222F-91CA-4796-B71C-423203733141}"/>
    <cellStyle name="Comma 13 8 5" xfId="7360" xr:uid="{7B6249DF-C229-4B89-8A64-8075910A4BE0}"/>
    <cellStyle name="Comma 13 8 5 2" xfId="15713" xr:uid="{1C90E9AB-3CE4-47F8-B09B-B2B595856272}"/>
    <cellStyle name="Comma 13 8 5 2 2" xfId="40855" xr:uid="{A54EC6D0-C0B9-44B3-A6BA-B9C5DF4E66C4}"/>
    <cellStyle name="Comma 13 8 5 3" xfId="24069" xr:uid="{D8C8CD72-3929-4E79-8AED-4580F6C0064E}"/>
    <cellStyle name="Comma 13 8 5 3 2" xfId="49207" xr:uid="{2808EE87-0487-4AB1-9B8F-1B2A86BE2509}"/>
    <cellStyle name="Comma 13 8 5 4" xfId="32503" xr:uid="{8CAE3BFD-26C7-482F-99EE-73175EC43CC0}"/>
    <cellStyle name="Comma 13 8 6" xfId="11485" xr:uid="{B2EEAFA1-FC49-4D78-B87C-BF0E89BDB6CC}"/>
    <cellStyle name="Comma 13 8 6 2" xfId="36627" xr:uid="{1CA180C4-32B9-4E36-9A4B-CAAF304A1405}"/>
    <cellStyle name="Comma 13 8 7" xfId="19841" xr:uid="{7CEB6BF8-9BD5-476F-87F0-A95271F710AB}"/>
    <cellStyle name="Comma 13 8 7 2" xfId="44979" xr:uid="{66F52AB9-C8A6-4BC8-9B1B-E21CF300AEC6}"/>
    <cellStyle name="Comma 13 8 8" xfId="28269" xr:uid="{DD15F7D6-8F9C-4A2A-A5B3-A5DBB6E6949C}"/>
    <cellStyle name="Comma 13 8 9" xfId="53627" xr:uid="{5506F067-19D2-49C2-8378-810331A6002C}"/>
    <cellStyle name="Comma 13 9" xfId="2366" xr:uid="{1CD1AA70-2590-416E-8D20-6E1853659472}"/>
    <cellStyle name="Comma 13 9 2" xfId="2868" xr:uid="{B6ACFCE3-01F6-4C25-A1B2-846A9CC88E93}"/>
    <cellStyle name="Comma 13 9 2 2" xfId="6579" xr:uid="{B42C867A-A83E-4848-A1AF-C74953D68F6A}"/>
    <cellStyle name="Comma 13 9 2 2 2" xfId="11008" xr:uid="{73244455-B58A-4187-8ECC-817C65B902B9}"/>
    <cellStyle name="Comma 13 9 2 2 2 2" xfId="19361" xr:uid="{5C8DF318-0B41-4159-90D7-4F1CE0CB2213}"/>
    <cellStyle name="Comma 13 9 2 2 2 2 2" xfId="44503" xr:uid="{47A9B04F-010D-4903-85B9-EA969A15C6FC}"/>
    <cellStyle name="Comma 13 9 2 2 2 3" xfId="27717" xr:uid="{26B7AA71-D337-402D-9255-290C590CDF7B}"/>
    <cellStyle name="Comma 13 9 2 2 2 3 2" xfId="52855" xr:uid="{C7A84070-B3C4-48B2-9F34-4D4AEFDD11CF}"/>
    <cellStyle name="Comma 13 9 2 2 2 4" xfId="36151" xr:uid="{D7299145-4AA1-417E-A29A-EAF651ED50E0}"/>
    <cellStyle name="Comma 13 9 2 2 3" xfId="15133" xr:uid="{57B50FD8-9EE8-4332-BBED-DFD07E2F5A97}"/>
    <cellStyle name="Comma 13 9 2 2 3 2" xfId="40275" xr:uid="{9F5EABAC-E6E5-4CAE-AD26-6D746652DD66}"/>
    <cellStyle name="Comma 13 9 2 2 4" xfId="23489" xr:uid="{DEF1C4FB-266E-48CD-BF0E-6AF6039C309F}"/>
    <cellStyle name="Comma 13 9 2 2 4 2" xfId="48627" xr:uid="{EDE7B694-3F13-43EC-A65C-D85C5CC88EBA}"/>
    <cellStyle name="Comma 13 9 2 2 5" xfId="31923" xr:uid="{90F7A51D-A22C-4226-AE36-D54E59FF0064}"/>
    <cellStyle name="Comma 13 9 2 3" xfId="3683" xr:uid="{FCFA1877-67A0-4A4C-8E45-8421CAF8170D}"/>
    <cellStyle name="Comma 13 9 2 3 2" xfId="8654" xr:uid="{B1151579-F5D0-45F4-8E80-C8A8EFF88259}"/>
    <cellStyle name="Comma 13 9 2 3 2 2" xfId="17007" xr:uid="{EA69D513-FA14-43E5-B25F-EB2D0C5D42DA}"/>
    <cellStyle name="Comma 13 9 2 3 2 2 2" xfId="42149" xr:uid="{3DF753AB-5EAC-4E4D-90C4-6230F80DCF37}"/>
    <cellStyle name="Comma 13 9 2 3 2 3" xfId="25363" xr:uid="{B208A7EB-5E73-4088-A02D-DA185AD5AB65}"/>
    <cellStyle name="Comma 13 9 2 3 2 3 2" xfId="50501" xr:uid="{EC796FB8-D88B-4395-9733-F18E09717111}"/>
    <cellStyle name="Comma 13 9 2 3 2 4" xfId="33797" xr:uid="{DDBD999F-97B4-4F04-9110-76522DF61872}"/>
    <cellStyle name="Comma 13 9 2 3 3" xfId="12779" xr:uid="{C8AFCBEF-98FA-4FB8-8E36-E77106B1CED1}"/>
    <cellStyle name="Comma 13 9 2 3 3 2" xfId="37921" xr:uid="{43A9AA54-5BF5-4898-959D-3B7370008186}"/>
    <cellStyle name="Comma 13 9 2 3 4" xfId="21135" xr:uid="{2FD545E7-AF3E-46CD-B02A-0A286005FBA7}"/>
    <cellStyle name="Comma 13 9 2 3 4 2" xfId="46273" xr:uid="{04E7F714-E982-452C-B6FC-214AA66E061B}"/>
    <cellStyle name="Comma 13 9 2 3 5" xfId="29565" xr:uid="{9A612AB9-B530-452A-BC73-52DA167C31E4}"/>
    <cellStyle name="Comma 13 9 2 4" xfId="7876" xr:uid="{FCE88400-ACC9-4E0E-A444-6A98985C6AFC}"/>
    <cellStyle name="Comma 13 9 2 4 2" xfId="16229" xr:uid="{D0042D2A-BE74-4223-8AE7-646DB568DB13}"/>
    <cellStyle name="Comma 13 9 2 4 2 2" xfId="41371" xr:uid="{2E476558-1D4E-4DC8-B55A-9FDF9175BB7C}"/>
    <cellStyle name="Comma 13 9 2 4 3" xfId="24585" xr:uid="{69B45141-59A2-4F93-9A0B-02CC8E3C3A79}"/>
    <cellStyle name="Comma 13 9 2 4 3 2" xfId="49723" xr:uid="{F927045E-7E43-4FC9-845A-1854B99A12C2}"/>
    <cellStyle name="Comma 13 9 2 4 4" xfId="33019" xr:uid="{2632E430-306A-4C09-A854-2954C70D1494}"/>
    <cellStyle name="Comma 13 9 2 5" xfId="12001" xr:uid="{F17604BE-04F1-42C2-B10A-EF06B3865F05}"/>
    <cellStyle name="Comma 13 9 2 5 2" xfId="37143" xr:uid="{640E5884-C7E1-421C-941F-4614142E0BED}"/>
    <cellStyle name="Comma 13 9 2 6" xfId="20357" xr:uid="{83E83BC2-007E-4BA8-8889-524B1B5092F5}"/>
    <cellStyle name="Comma 13 9 2 6 2" xfId="45495" xr:uid="{3A80B151-2969-4166-99DA-83EA6BCDCF3D}"/>
    <cellStyle name="Comma 13 9 2 7" xfId="28785" xr:uid="{56203435-9860-484F-A6A9-BD0699803B54}"/>
    <cellStyle name="Comma 13 9 2 8" xfId="54120" xr:uid="{C28C61F7-E4BD-4E5A-9986-661D45694173}"/>
    <cellStyle name="Comma 13 9 3" xfId="5278" xr:uid="{85A485E9-884E-4763-A7CA-4E44344C456F}"/>
    <cellStyle name="Comma 13 9 3 2" xfId="9844" xr:uid="{82231B23-2279-4132-B637-6DC9714C1439}"/>
    <cellStyle name="Comma 13 9 3 2 2" xfId="18197" xr:uid="{6DBB0E6E-9649-4DA8-8BBF-49C01FBA85E4}"/>
    <cellStyle name="Comma 13 9 3 2 2 2" xfId="43339" xr:uid="{CBB10492-F866-4129-B4BF-3F6DA3F33DF3}"/>
    <cellStyle name="Comma 13 9 3 2 3" xfId="26553" xr:uid="{DBD7B90C-762E-4173-B0D1-25E6BB0F9C70}"/>
    <cellStyle name="Comma 13 9 3 2 3 2" xfId="51691" xr:uid="{F40ADF90-A83F-48A0-A9DD-7221E5E585C1}"/>
    <cellStyle name="Comma 13 9 3 2 4" xfId="34987" xr:uid="{D8486F40-43B3-4DF8-ACD6-F94231B9073C}"/>
    <cellStyle name="Comma 13 9 3 3" xfId="13969" xr:uid="{48A2873F-F385-4A09-9091-CD384290567E}"/>
    <cellStyle name="Comma 13 9 3 3 2" xfId="39111" xr:uid="{75C3D239-E23C-4F86-BEF5-50FC94166968}"/>
    <cellStyle name="Comma 13 9 3 4" xfId="22325" xr:uid="{32C1F905-76F7-45D4-9E89-B6C7D21ADA22}"/>
    <cellStyle name="Comma 13 9 3 4 2" xfId="47463" xr:uid="{8947D899-D45F-483F-9093-A89FB5823BA0}"/>
    <cellStyle name="Comma 13 9 3 5" xfId="30759" xr:uid="{3DB4AE5B-4AA0-43D6-9B17-4CB26652891F}"/>
    <cellStyle name="Comma 13 9 4" xfId="3264" xr:uid="{8E7793C1-B4A4-4143-B5A7-C0A97283447A}"/>
    <cellStyle name="Comma 13 9 4 2" xfId="8244" xr:uid="{13A72440-3130-4599-A5CD-61B87083FD6B}"/>
    <cellStyle name="Comma 13 9 4 2 2" xfId="16597" xr:uid="{162D714D-E9C4-4FB3-9F96-C8FBC4CBCC21}"/>
    <cellStyle name="Comma 13 9 4 2 2 2" xfId="41739" xr:uid="{6C11EE7F-D5B8-4B56-983F-A17BEDBFBF2F}"/>
    <cellStyle name="Comma 13 9 4 2 3" xfId="24953" xr:uid="{1A81D6FD-A625-46C7-88B0-8D9D60963BD9}"/>
    <cellStyle name="Comma 13 9 4 2 3 2" xfId="50091" xr:uid="{AD11A0D3-7335-44BE-8D6F-F0EE2AB1BE17}"/>
    <cellStyle name="Comma 13 9 4 2 4" xfId="33387" xr:uid="{D39048D7-68A7-4C2B-BDA4-1A256CE6D7DA}"/>
    <cellStyle name="Comma 13 9 4 3" xfId="12369" xr:uid="{C60CC334-A5ED-4171-9AA8-421300C41757}"/>
    <cellStyle name="Comma 13 9 4 3 2" xfId="37511" xr:uid="{80F8E203-6A42-4E97-AB0A-B4DA59D5433E}"/>
    <cellStyle name="Comma 13 9 4 4" xfId="20725" xr:uid="{3088D160-BB6C-4F62-9507-6E29960B82CF}"/>
    <cellStyle name="Comma 13 9 4 4 2" xfId="45863" xr:uid="{CCA83FF1-B04B-4039-9692-6B82048AC18F}"/>
    <cellStyle name="Comma 13 9 4 5" xfId="29155" xr:uid="{5E16F95E-4CA1-42D7-A90D-587B96D449C6}"/>
    <cellStyle name="Comma 13 9 5" xfId="7428" xr:uid="{1903DC7B-3E89-4DEB-8959-CC9E6BC4F160}"/>
    <cellStyle name="Comma 13 9 5 2" xfId="15781" xr:uid="{66AEED5B-6110-409B-A974-32D7B8D9C301}"/>
    <cellStyle name="Comma 13 9 5 2 2" xfId="40923" xr:uid="{EA333C98-2195-4EBE-839F-D827F290AFFC}"/>
    <cellStyle name="Comma 13 9 5 3" xfId="24137" xr:uid="{BB1C1169-FB65-45E4-B7C1-B879599EB66B}"/>
    <cellStyle name="Comma 13 9 5 3 2" xfId="49275" xr:uid="{018E8F35-29BF-481D-80C2-6C94AE49B836}"/>
    <cellStyle name="Comma 13 9 5 4" xfId="32571" xr:uid="{65825C14-507C-46E4-B450-2F35313C49F8}"/>
    <cellStyle name="Comma 13 9 6" xfId="11553" xr:uid="{784964FB-A396-4366-80A3-31AFC9126375}"/>
    <cellStyle name="Comma 13 9 6 2" xfId="36695" xr:uid="{43577E64-C2B6-4477-85E5-6B5937711C13}"/>
    <cellStyle name="Comma 13 9 7" xfId="19909" xr:uid="{0AE7B477-1C5D-4FEF-ADF2-D0DB6EB88F70}"/>
    <cellStyle name="Comma 13 9 7 2" xfId="45047" xr:uid="{25B2236A-ECA5-4A0C-A0DB-C4D172C02EA7}"/>
    <cellStyle name="Comma 13 9 8" xfId="28337" xr:uid="{6F7C8399-8ED1-47F2-89E5-0F92F35E50E4}"/>
    <cellStyle name="Comma 13 9 9" xfId="53685" xr:uid="{69C0F22B-A832-4400-843B-56C700826E56}"/>
    <cellStyle name="Comma 14" xfId="154" xr:uid="{08CFA87A-C681-4089-B649-061571BBEF33}"/>
    <cellStyle name="Comma 14 10" xfId="1612" xr:uid="{975D779D-10BF-428F-B724-CD98F0388091}"/>
    <cellStyle name="Comma 14 11" xfId="1826" xr:uid="{9660ABF1-D5A4-4F6C-B10E-7F42EB2A8086}"/>
    <cellStyle name="Comma 14 12" xfId="1931" xr:uid="{DAF98952-00B5-434A-B0EC-E77EE8F9E9E1}"/>
    <cellStyle name="Comma 14 13" xfId="2032" xr:uid="{52B1B835-1500-479E-BF92-2377C314A59F}"/>
    <cellStyle name="Comma 14 2" xfId="603" xr:uid="{A5E80F83-0BA6-49DF-A725-CB9A3556270B}"/>
    <cellStyle name="Comma 14 2 2" xfId="1089" xr:uid="{2FE5A9F8-9ADB-4462-B84B-78DA6C7780BE}"/>
    <cellStyle name="Comma 14 2 3" xfId="1252" xr:uid="{8E3EDDCB-18CD-4167-8078-865BB5870110}"/>
    <cellStyle name="Comma 14 2 4" xfId="1353" xr:uid="{E35DD40F-57F1-4E49-A0CF-77CFB763FF3E}"/>
    <cellStyle name="Comma 14 2 5" xfId="1354" xr:uid="{EACBEA51-81DD-4E06-8138-18C89CCB74F8}"/>
    <cellStyle name="Comma 14 2 6" xfId="1520" xr:uid="{FD0E2FE3-8B17-4709-BBBC-7222B755612C}"/>
    <cellStyle name="Comma 14 2 7" xfId="1613" xr:uid="{5988876E-04F0-46C4-9828-4226C5D53F97}"/>
    <cellStyle name="Comma 14 2 8" xfId="2033" xr:uid="{379DFE26-E09D-4694-B09B-FEECA9DCD7D8}"/>
    <cellStyle name="Comma 14 3" xfId="975" xr:uid="{E61EBCAE-F9EA-4627-B02A-7D851B29AD32}"/>
    <cellStyle name="Comma 14 3 2" xfId="2602" xr:uid="{554EA8C4-9FA5-4675-AF50-FB3941BECEF9}"/>
    <cellStyle name="Comma 14 3 3" xfId="2504" xr:uid="{202D8DBD-8C54-47F5-A5C9-B162495151C5}"/>
    <cellStyle name="Comma 14 4" xfId="1090" xr:uid="{D9BC8120-51D1-4CA1-999A-B0FCF1665722}"/>
    <cellStyle name="Comma 14 4 2" xfId="4949" xr:uid="{A6062FFF-3253-4499-82BE-4AC345B7FE18}"/>
    <cellStyle name="Comma 14 4 3" xfId="6290" xr:uid="{E4BB9271-89F4-43E0-9DC6-9A3532D4BE47}"/>
    <cellStyle name="Comma 14 4 4" xfId="3833" xr:uid="{0AB46E8F-DE83-4BFD-A3C1-32094623587A}"/>
    <cellStyle name="Comma 14 5" xfId="1091" xr:uid="{940EB4AA-09E4-4415-ABB7-929EFF8ECF49}"/>
    <cellStyle name="Comma 14 6" xfId="1253" xr:uid="{A1FD2985-6B84-4B35-BE32-864BAB156982}"/>
    <cellStyle name="Comma 14 7" xfId="1355" xr:uid="{1AE947CD-8D26-4788-A6B5-3F43AF5E18B5}"/>
    <cellStyle name="Comma 14 8" xfId="1356" xr:uid="{46C55B45-230A-444E-B73C-CC4E95306C73}"/>
    <cellStyle name="Comma 14 9" xfId="1521" xr:uid="{F20BB345-2F62-42C7-9048-6918299E0B1C}"/>
    <cellStyle name="Comma 15" xfId="155" xr:uid="{F9DA75B2-3B85-4AD1-99F5-ED162D44F0E7}"/>
    <cellStyle name="Comma 15 2" xfId="976" xr:uid="{1AE8EC52-8EBE-4386-959C-199ACE70AD34}"/>
    <cellStyle name="Comma 15 2 2" xfId="53196" xr:uid="{F9FA08C6-8E85-4A65-A8B1-1A8BFE9016D6}"/>
    <cellStyle name="Comma 15 2 3" xfId="53139" xr:uid="{F3F9E167-0B0C-4264-A060-E1F4FE076B19}"/>
    <cellStyle name="Comma 16" xfId="156" xr:uid="{4DA8AD7F-D937-4715-87F2-741ECF27581D}"/>
    <cellStyle name="Comma 16 10" xfId="1827" xr:uid="{5DC6D5F8-E217-4EEF-927C-86DB02612051}"/>
    <cellStyle name="Comma 16 11" xfId="1932" xr:uid="{4EBEA080-96F2-4311-B3C7-E999AB8C2501}"/>
    <cellStyle name="Comma 16 12" xfId="2034" xr:uid="{36F6602A-8718-47DC-AE8B-310E5DF3DE22}"/>
    <cellStyle name="Comma 16 2" xfId="977" xr:uid="{9B9E0693-BF33-4DB5-A397-F631B5565307}"/>
    <cellStyle name="Comma 16 3" xfId="1092" xr:uid="{0DF5CFF0-B292-43F8-AF19-E8645264DEA8}"/>
    <cellStyle name="Comma 16 4" xfId="1093" xr:uid="{EEBEEA71-D0A6-4A97-AC74-FD722F6E56B2}"/>
    <cellStyle name="Comma 16 5" xfId="1254" xr:uid="{EF99E945-6B83-44D7-B93D-EBE6C35CEEE1}"/>
    <cellStyle name="Comma 16 6" xfId="1357" xr:uid="{772AF482-C9E5-48DA-9865-97FE770FC18D}"/>
    <cellStyle name="Comma 16 7" xfId="1358" xr:uid="{7506C7DC-9E2C-4E6C-88A4-15312BA42E59}"/>
    <cellStyle name="Comma 16 8" xfId="1522" xr:uid="{5205EC31-E8BF-41FA-83AF-77F7DF718377}"/>
    <cellStyle name="Comma 16 9" xfId="1614" xr:uid="{B3B56854-1443-46C2-AB36-CC30CCFC70CF}"/>
    <cellStyle name="Comma 17" xfId="157" xr:uid="{345A7ECD-BFF5-4648-BCBC-1E2BAEF78616}"/>
    <cellStyle name="Comma 17 10" xfId="1828" xr:uid="{BC99090C-AFF0-4308-95F1-04DF20B7FC8D}"/>
    <cellStyle name="Comma 17 11" xfId="1933" xr:uid="{E7A947AE-AB0E-42D4-BF7E-787EDBCCEFAC}"/>
    <cellStyle name="Comma 17 12" xfId="2035" xr:uid="{11C7D1ED-7000-4740-987D-DA856BED56C7}"/>
    <cellStyle name="Comma 17 13" xfId="751" xr:uid="{C2518B07-7FC5-46C5-B457-186AB1CEF3E9}"/>
    <cellStyle name="Comma 17 14" xfId="27935" xr:uid="{C51FCF82-A01B-4711-8D3A-2EB9B2C54B71}"/>
    <cellStyle name="Comma 17 2" xfId="859" xr:uid="{8B434761-0215-44CE-B0BB-F5AFB539D661}"/>
    <cellStyle name="Comma 17 3" xfId="1094" xr:uid="{612DBDC5-AEE1-4D41-99F1-A6C24CF791E8}"/>
    <cellStyle name="Comma 17 4" xfId="1095" xr:uid="{2879FBB4-E7CC-46EA-9372-B9B610745F3C}"/>
    <cellStyle name="Comma 17 5" xfId="1255" xr:uid="{1AA17ACC-7FC9-483F-B0DA-0205B147FDCC}"/>
    <cellStyle name="Comma 17 5 2" xfId="53197" xr:uid="{476986DD-97BA-41CF-BFE3-3CE1E97B184E}"/>
    <cellStyle name="Comma 17 6" xfId="1359" xr:uid="{7EE3D670-8871-45D8-B8AE-C74EB6D9164C}"/>
    <cellStyle name="Comma 17 7" xfId="1360" xr:uid="{225A2E41-3224-4967-A327-170C0B275C44}"/>
    <cellStyle name="Comma 17 8" xfId="1523" xr:uid="{1831B246-872B-4D25-BDE9-CB3FB978D36B}"/>
    <cellStyle name="Comma 17 9" xfId="1615" xr:uid="{955E52D8-7E62-4A47-9AED-5FECB084C1D4}"/>
    <cellStyle name="Comma 18" xfId="158" xr:uid="{5B734DC5-535E-437F-A8A9-AAF6CE0D8D84}"/>
    <cellStyle name="Comma 18 10" xfId="1829" xr:uid="{BF75B28C-65F3-4820-BF34-3BB4B3893811}"/>
    <cellStyle name="Comma 18 11" xfId="1934" xr:uid="{89E786DE-071F-4BFE-B456-5C49DA5D902A}"/>
    <cellStyle name="Comma 18 12" xfId="2036" xr:uid="{43604A9A-E49E-4C46-8432-88F13691C6FD}"/>
    <cellStyle name="Comma 18 13" xfId="757" xr:uid="{BADAAE60-1903-4710-BA5C-84939DF7ED77}"/>
    <cellStyle name="Comma 18 2" xfId="860" xr:uid="{E552AE46-08AD-4138-8C81-32B01514EA5C}"/>
    <cellStyle name="Comma 18 3" xfId="1096" xr:uid="{9F036BA0-912F-4070-9690-ECBBC04DF0A8}"/>
    <cellStyle name="Comma 18 4" xfId="1097" xr:uid="{F5AC0BED-F35E-4879-A4B9-FFEAEB773C9E}"/>
    <cellStyle name="Comma 18 5" xfId="1256" xr:uid="{2CE8BB83-0A6F-44B2-9EC7-848597242D3E}"/>
    <cellStyle name="Comma 18 5 2" xfId="53198" xr:uid="{26416B8D-6EC0-403F-BA0E-C82D6D2EF35C}"/>
    <cellStyle name="Comma 18 6" xfId="1361" xr:uid="{77A309BF-07B3-47C9-B1B1-077A4C3C92F3}"/>
    <cellStyle name="Comma 18 7" xfId="1362" xr:uid="{6C3B3C99-913C-437D-B88D-D274768B75F0}"/>
    <cellStyle name="Comma 18 8" xfId="1524" xr:uid="{301AFB24-FAB7-4B88-8B54-E2FCFE4A5153}"/>
    <cellStyle name="Comma 18 9" xfId="1616" xr:uid="{C9FF04D1-8457-4AA3-BFBA-3014A30D537C}"/>
    <cellStyle name="Comma 19" xfId="159" xr:uid="{DE0C24CA-7C7E-4291-9DDE-1EBD21698773}"/>
    <cellStyle name="Comma 19 2" xfId="604" xr:uid="{5965BD61-62AF-4028-A300-C592BBD0CA03}"/>
    <cellStyle name="Comma 19 3" xfId="978" xr:uid="{97C57904-42C4-427D-99DF-D1CB67DF132E}"/>
    <cellStyle name="Comma 19 4" xfId="758" xr:uid="{8A0BDE48-033E-4A3A-AED7-B57D75BF585E}"/>
    <cellStyle name="Comma 2" xfId="3" xr:uid="{32A48F48-94F5-4223-B543-E09DA28BC6E6}"/>
    <cellStyle name="Comma 2 10" xfId="592" xr:uid="{E7DAD31D-562E-4FE3-8163-654DE42B8ED3}"/>
    <cellStyle name="Comma 2 10 2" xfId="1750" xr:uid="{D5417DFD-C656-414F-A8FA-3B8CD6CB84B4}"/>
    <cellStyle name="Comma 2 10 2 10" xfId="7197" xr:uid="{14093611-19CA-4CC0-B86C-1A4F47EB874F}"/>
    <cellStyle name="Comma 2 10 2 10 2" xfId="15550" xr:uid="{54CA7016-EA28-4F4C-B16C-A618EF7B25D6}"/>
    <cellStyle name="Comma 2 10 2 10 2 2" xfId="40692" xr:uid="{693C35F6-1353-459B-9EEB-0F84509627B1}"/>
    <cellStyle name="Comma 2 10 2 10 3" xfId="23906" xr:uid="{835F77E7-D99D-4E74-A49E-53F16CE5F3EE}"/>
    <cellStyle name="Comma 2 10 2 10 3 2" xfId="49044" xr:uid="{B706E112-C81B-4DB9-9F40-C8C98CD7742C}"/>
    <cellStyle name="Comma 2 10 2 10 4" xfId="32340" xr:uid="{5450C199-44C6-413F-A8C5-F11659D8D2E6}"/>
    <cellStyle name="Comma 2 10 2 11" xfId="11322" xr:uid="{F6F5D21B-A921-4210-9C1B-4305845DDEEF}"/>
    <cellStyle name="Comma 2 10 2 11 2" xfId="36464" xr:uid="{C08EA4F7-FE15-4665-9878-EB72F84C6E94}"/>
    <cellStyle name="Comma 2 10 2 12" xfId="19678" xr:uid="{E443C27C-98AF-46BB-AE48-05776DF8656C}"/>
    <cellStyle name="Comma 2 10 2 12 2" xfId="44816" xr:uid="{A25966DD-0057-437D-BEA8-8E6ADFA82212}"/>
    <cellStyle name="Comma 2 10 2 13" xfId="28106" xr:uid="{7B4BE232-FBA7-4C47-ABCA-6DF70639830A}"/>
    <cellStyle name="Comma 2 10 2 14" xfId="53199" xr:uid="{87F09B6A-EAFD-46E6-AED4-30FD50E03A35}"/>
    <cellStyle name="Comma 2 10 2 2" xfId="1830" xr:uid="{85E7E5EC-1626-4A7A-A210-838371A93DD3}"/>
    <cellStyle name="Comma 2 10 2 2 2" xfId="2667" xr:uid="{B109DAC8-A3A9-47AD-94D8-7D4DA3EEB56A}"/>
    <cellStyle name="Comma 2 10 2 2 2 2" xfId="6357" xr:uid="{0C9DF486-8905-4E12-95CF-312E55EFA3E9}"/>
    <cellStyle name="Comma 2 10 2 2 2 2 2" xfId="10807" xr:uid="{24192ABB-5903-466D-B779-6E1DD83214E4}"/>
    <cellStyle name="Comma 2 10 2 2 2 2 2 2" xfId="19160" xr:uid="{7749308A-1E4F-47E6-A8C2-B386480E69A9}"/>
    <cellStyle name="Comma 2 10 2 2 2 2 2 2 2" xfId="44302" xr:uid="{7D9DD719-FD61-4B66-9D8E-8F8A0A0E4D08}"/>
    <cellStyle name="Comma 2 10 2 2 2 2 2 3" xfId="27516" xr:uid="{3437EFBD-3C1E-49B7-9C3D-1F206AEEA28D}"/>
    <cellStyle name="Comma 2 10 2 2 2 2 2 3 2" xfId="52654" xr:uid="{D6574565-5190-4FF4-B2AB-C95C336A616F}"/>
    <cellStyle name="Comma 2 10 2 2 2 2 2 4" xfId="35950" xr:uid="{020CF28D-33CC-4CA5-A320-164EA85A88ED}"/>
    <cellStyle name="Comma 2 10 2 2 2 2 3" xfId="14932" xr:uid="{F001F549-7E76-4B5A-91C3-82B8E32BC17B}"/>
    <cellStyle name="Comma 2 10 2 2 2 2 3 2" xfId="40074" xr:uid="{5398653B-E313-4DDB-94F2-8A8431E9207B}"/>
    <cellStyle name="Comma 2 10 2 2 2 2 4" xfId="23288" xr:uid="{0711673B-295E-4A31-882B-0AA4BDD9C361}"/>
    <cellStyle name="Comma 2 10 2 2 2 2 4 2" xfId="48426" xr:uid="{3AEAAC1A-5218-4F58-8085-E398D16EFD04}"/>
    <cellStyle name="Comma 2 10 2 2 2 2 5" xfId="31722" xr:uid="{BDFED669-1F81-4D75-A2CE-A9B37D2EA438}"/>
    <cellStyle name="Comma 2 10 2 2 2 3" xfId="3481" xr:uid="{9D597841-96B6-47EE-B864-209A77EB4456}"/>
    <cellStyle name="Comma 2 10 2 2 2 3 2" xfId="8456" xr:uid="{B9DA80F0-94F5-4D04-8261-C81C7B871439}"/>
    <cellStyle name="Comma 2 10 2 2 2 3 2 2" xfId="16809" xr:uid="{BCB00EFB-74C1-4C25-8612-7C92F23B698E}"/>
    <cellStyle name="Comma 2 10 2 2 2 3 2 2 2" xfId="41951" xr:uid="{94F9A9EC-25EA-48EE-AA9B-7FF7412C3411}"/>
    <cellStyle name="Comma 2 10 2 2 2 3 2 3" xfId="25165" xr:uid="{F3CA486F-FC76-48B0-97D8-76052FFE87BF}"/>
    <cellStyle name="Comma 2 10 2 2 2 3 2 3 2" xfId="50303" xr:uid="{D4C1CAFB-29F7-47A9-854B-E9E5DF2F6E50}"/>
    <cellStyle name="Comma 2 10 2 2 2 3 2 4" xfId="33599" xr:uid="{F792A40E-86B9-4280-87E1-7DA81CAA3FCB}"/>
    <cellStyle name="Comma 2 10 2 2 2 3 3" xfId="12581" xr:uid="{992DC819-ECE5-4249-A690-25ACAF50CB28}"/>
    <cellStyle name="Comma 2 10 2 2 2 3 3 2" xfId="37723" xr:uid="{848697FF-0D6C-4196-A41B-18F3E7DEC6AD}"/>
    <cellStyle name="Comma 2 10 2 2 2 3 4" xfId="20937" xr:uid="{B7CE1433-D1B1-4B8E-A33B-1590595714B5}"/>
    <cellStyle name="Comma 2 10 2 2 2 3 4 2" xfId="46075" xr:uid="{44DF81FA-D682-4A36-9518-485FC9610913}"/>
    <cellStyle name="Comma 2 10 2 2 2 3 5" xfId="29367" xr:uid="{BCC1793E-BCC7-42D9-B838-8BE9E9958A6E}"/>
    <cellStyle name="Comma 2 10 2 2 2 4" xfId="7678" xr:uid="{EAB83EEA-FD09-4BBD-8AD7-2D2CA689698F}"/>
    <cellStyle name="Comma 2 10 2 2 2 4 2" xfId="16031" xr:uid="{49827245-5E2E-45BF-A670-34E80D6D5ED2}"/>
    <cellStyle name="Comma 2 10 2 2 2 4 2 2" xfId="41173" xr:uid="{BDEE4C71-3597-4ABA-8A77-18407DA3D042}"/>
    <cellStyle name="Comma 2 10 2 2 2 4 3" xfId="24387" xr:uid="{ABC8F011-C307-4731-9A15-0EF347040966}"/>
    <cellStyle name="Comma 2 10 2 2 2 4 3 2" xfId="49525" xr:uid="{05ED5351-E793-458D-8FEA-1AE8B27A622D}"/>
    <cellStyle name="Comma 2 10 2 2 2 4 4" xfId="32821" xr:uid="{72599962-453C-4E71-B601-B2674F3152E8}"/>
    <cellStyle name="Comma 2 10 2 2 2 5" xfId="11803" xr:uid="{128B36E1-A7A6-4415-9429-08D2B480711B}"/>
    <cellStyle name="Comma 2 10 2 2 2 5 2" xfId="36945" xr:uid="{0A486094-AD87-4744-9BC7-DEBD1623C38C}"/>
    <cellStyle name="Comma 2 10 2 2 2 6" xfId="20159" xr:uid="{D283C0A4-57BA-4F0C-9EDE-D6CCFBD73FA7}"/>
    <cellStyle name="Comma 2 10 2 2 2 6 2" xfId="45297" xr:uid="{07719353-6E76-4020-ABEC-1DBC228A405B}"/>
    <cellStyle name="Comma 2 10 2 2 2 7" xfId="28587" xr:uid="{720CED60-95A5-4327-83E2-215E305A3A11}"/>
    <cellStyle name="Comma 2 10 2 2 3" xfId="5055" xr:uid="{BFAAE5D7-0943-457A-915D-03D521E7F890}"/>
    <cellStyle name="Comma 2 10 2 2 3 2" xfId="9646" xr:uid="{4A651480-9B8C-4582-A7A3-A5A40FA4F209}"/>
    <cellStyle name="Comma 2 10 2 2 3 2 2" xfId="17999" xr:uid="{39BE94D6-85DF-4994-ABE3-D20F5586E399}"/>
    <cellStyle name="Comma 2 10 2 2 3 2 2 2" xfId="43141" xr:uid="{2B0AA70D-207C-4765-A648-938578FF17FE}"/>
    <cellStyle name="Comma 2 10 2 2 3 2 3" xfId="26355" xr:uid="{5CDF159B-602F-42CA-83F5-3F450341AE9F}"/>
    <cellStyle name="Comma 2 10 2 2 3 2 3 2" xfId="51493" xr:uid="{3B82F6C6-AEF7-444F-B81E-15EC66CB7E0F}"/>
    <cellStyle name="Comma 2 10 2 2 3 2 4" xfId="34789" xr:uid="{F2DD7981-9610-4E01-A99D-29E3ED28E5B4}"/>
    <cellStyle name="Comma 2 10 2 2 3 3" xfId="13771" xr:uid="{D1332EC8-B881-4AC5-B435-7728B1F5DEEF}"/>
    <cellStyle name="Comma 2 10 2 2 3 3 2" xfId="38913" xr:uid="{2E300292-8760-4513-9F6E-935E13DFB00D}"/>
    <cellStyle name="Comma 2 10 2 2 3 4" xfId="22127" xr:uid="{809BFF03-34AB-474E-93A9-F226A6613763}"/>
    <cellStyle name="Comma 2 10 2 2 3 4 2" xfId="47265" xr:uid="{87783343-E5CC-404A-BA28-677FA4265D79}"/>
    <cellStyle name="Comma 2 10 2 2 3 5" xfId="30561" xr:uid="{0CA13FBA-6112-4743-842E-F18843DAAF41}"/>
    <cellStyle name="Comma 2 10 2 2 4" xfId="3066" xr:uid="{2540FCB6-4AC3-48A2-95CC-284292092CA7}"/>
    <cellStyle name="Comma 2 10 2 2 4 2" xfId="8046" xr:uid="{D78C8E4C-824F-450C-B20F-6C7796479324}"/>
    <cellStyle name="Comma 2 10 2 2 4 2 2" xfId="16399" xr:uid="{DC65E6BA-7D7B-4F7F-89FB-98EEC2B76A20}"/>
    <cellStyle name="Comma 2 10 2 2 4 2 2 2" xfId="41541" xr:uid="{5C409058-0B7C-465E-94C3-CE1A28C13F10}"/>
    <cellStyle name="Comma 2 10 2 2 4 2 3" xfId="24755" xr:uid="{E0D94D01-918C-4875-ACCA-3347F672CCDA}"/>
    <cellStyle name="Comma 2 10 2 2 4 2 3 2" xfId="49893" xr:uid="{775D509E-13E5-44EF-A9A6-1219ACA84B4A}"/>
    <cellStyle name="Comma 2 10 2 2 4 2 4" xfId="33189" xr:uid="{3AE4493E-5660-4448-8613-AC32048011EC}"/>
    <cellStyle name="Comma 2 10 2 2 4 3" xfId="12171" xr:uid="{81801A2C-4BCC-4278-952C-5DB449BEB921}"/>
    <cellStyle name="Comma 2 10 2 2 4 3 2" xfId="37313" xr:uid="{C977578A-D171-4EC2-92F9-20CA57D266F2}"/>
    <cellStyle name="Comma 2 10 2 2 4 4" xfId="20527" xr:uid="{5E19E7AB-BF21-4090-ADCE-5326AAA0C6A9}"/>
    <cellStyle name="Comma 2 10 2 2 4 4 2" xfId="45665" xr:uid="{E5C47142-FE6F-48E7-9A33-8E76E379C096}"/>
    <cellStyle name="Comma 2 10 2 2 4 5" xfId="28957" xr:uid="{0797FD26-6A3D-4408-A95F-294E29E87E56}"/>
    <cellStyle name="Comma 2 10 2 2 5" xfId="7230" xr:uid="{4BE9138E-D2E9-4B8D-A676-26A94597AACA}"/>
    <cellStyle name="Comma 2 10 2 2 5 2" xfId="15583" xr:uid="{ECA101CC-AAA5-4878-BEB6-AF8681684C45}"/>
    <cellStyle name="Comma 2 10 2 2 5 2 2" xfId="40725" xr:uid="{9179121D-FC5D-4B52-8AEB-3666FD14B5FF}"/>
    <cellStyle name="Comma 2 10 2 2 5 3" xfId="23939" xr:uid="{6D1476D3-EB44-403F-B51D-227BB22D2E05}"/>
    <cellStyle name="Comma 2 10 2 2 5 3 2" xfId="49077" xr:uid="{56DB5F51-61BD-4761-A642-23FE01BF7B17}"/>
    <cellStyle name="Comma 2 10 2 2 5 4" xfId="32373" xr:uid="{9A3726DE-88D7-490D-9041-61F2883C6C1F}"/>
    <cellStyle name="Comma 2 10 2 2 6" xfId="11355" xr:uid="{01CB1B98-2525-4C3C-90FD-84121E3F6A11}"/>
    <cellStyle name="Comma 2 10 2 2 6 2" xfId="36497" xr:uid="{F0FEBD8D-A9B8-4B1A-B0D4-4FEF4C6E560E}"/>
    <cellStyle name="Comma 2 10 2 2 7" xfId="19711" xr:uid="{9E120625-8247-48CE-A5A7-467EA9DA9B17}"/>
    <cellStyle name="Comma 2 10 2 2 7 2" xfId="44849" xr:uid="{9E1BEFFD-E411-4E2C-9B7F-8564C0CB72CA}"/>
    <cellStyle name="Comma 2 10 2 2 8" xfId="28139" xr:uid="{1FEE8DA6-5C06-4CFF-A8DF-A72803900393}"/>
    <cellStyle name="Comma 2 10 2 2 9" xfId="53643" xr:uid="{CFEA8A50-D365-47BC-953D-80BE90F4604B}"/>
    <cellStyle name="Comma 2 10 2 3" xfId="2175" xr:uid="{0E7F607C-7857-4F62-8445-47CE14A2875F}"/>
    <cellStyle name="Comma 2 10 2 3 2" xfId="2722" xr:uid="{2BC7C2E8-E1A8-419D-BA5E-F36CACB8331B}"/>
    <cellStyle name="Comma 2 10 2 3 2 2" xfId="6431" xr:uid="{AF631FCD-B943-4886-A606-1B1C10DD1819}"/>
    <cellStyle name="Comma 2 10 2 3 2 2 2" xfId="10864" xr:uid="{0152B4E2-2FB0-44EC-A846-B178202F66BD}"/>
    <cellStyle name="Comma 2 10 2 3 2 2 2 2" xfId="19217" xr:uid="{B32E7564-3A81-4BAB-964B-C848685A5E8F}"/>
    <cellStyle name="Comma 2 10 2 3 2 2 2 2 2" xfId="44359" xr:uid="{E80AD97D-71E5-4CD0-86DD-AC76596150D9}"/>
    <cellStyle name="Comma 2 10 2 3 2 2 2 3" xfId="27573" xr:uid="{E2FA80C2-3135-4267-8EE8-53018F8566A8}"/>
    <cellStyle name="Comma 2 10 2 3 2 2 2 3 2" xfId="52711" xr:uid="{F18CC1F8-067B-4644-9847-60E1E456B225}"/>
    <cellStyle name="Comma 2 10 2 3 2 2 2 4" xfId="36007" xr:uid="{589545E7-7723-4912-B9AC-7D0BD0F59633}"/>
    <cellStyle name="Comma 2 10 2 3 2 2 3" xfId="14989" xr:uid="{27D0B4AB-103C-46B7-BC9F-D90CB59BA1CE}"/>
    <cellStyle name="Comma 2 10 2 3 2 2 3 2" xfId="40131" xr:uid="{258D3968-D0F3-4780-A0F8-A0B14FB25B67}"/>
    <cellStyle name="Comma 2 10 2 3 2 2 4" xfId="23345" xr:uid="{78820017-376E-4A04-9758-F27BC52B807F}"/>
    <cellStyle name="Comma 2 10 2 3 2 2 4 2" xfId="48483" xr:uid="{E9BAC7B0-3785-45B9-8C8D-F3468617C69A}"/>
    <cellStyle name="Comma 2 10 2 3 2 2 5" xfId="31779" xr:uid="{3E0EE0F5-AE28-4A71-9371-D0206C37506D}"/>
    <cellStyle name="Comma 2 10 2 3 2 3" xfId="3536" xr:uid="{CCA32308-6275-42C2-B9DF-67EED0474A54}"/>
    <cellStyle name="Comma 2 10 2 3 2 3 2" xfId="8510" xr:uid="{E4E6915E-E67B-45EC-9362-83EBE657BFC6}"/>
    <cellStyle name="Comma 2 10 2 3 2 3 2 2" xfId="16863" xr:uid="{52354661-CA59-4D5E-A45D-581ABD617F4B}"/>
    <cellStyle name="Comma 2 10 2 3 2 3 2 2 2" xfId="42005" xr:uid="{B9AB2554-D966-4F40-A20A-B1E4079FB641}"/>
    <cellStyle name="Comma 2 10 2 3 2 3 2 3" xfId="25219" xr:uid="{24920DF5-B12B-467C-ACD3-95F5C392ABB1}"/>
    <cellStyle name="Comma 2 10 2 3 2 3 2 3 2" xfId="50357" xr:uid="{EDDCD823-16AF-41F9-9E54-2A18A482D5DA}"/>
    <cellStyle name="Comma 2 10 2 3 2 3 2 4" xfId="33653" xr:uid="{0E526846-001A-4746-8A92-14F685B6CB90}"/>
    <cellStyle name="Comma 2 10 2 3 2 3 3" xfId="12635" xr:uid="{37CC2DF6-EB09-4BAF-BD89-9E1BBB3E7549}"/>
    <cellStyle name="Comma 2 10 2 3 2 3 3 2" xfId="37777" xr:uid="{CF365789-5A7E-4C8D-A47F-C39AF38956A4}"/>
    <cellStyle name="Comma 2 10 2 3 2 3 4" xfId="20991" xr:uid="{80EDC14A-359E-4D93-8D28-A400FD092B83}"/>
    <cellStyle name="Comma 2 10 2 3 2 3 4 2" xfId="46129" xr:uid="{17D3EF69-2C78-4855-B541-1D4C51D7230C}"/>
    <cellStyle name="Comma 2 10 2 3 2 3 5" xfId="29421" xr:uid="{B9E64BEB-1428-4D10-9E01-32CB7FF89BF1}"/>
    <cellStyle name="Comma 2 10 2 3 2 4" xfId="7732" xr:uid="{6F75F36A-C700-4067-9EE5-00E0F0A64018}"/>
    <cellStyle name="Comma 2 10 2 3 2 4 2" xfId="16085" xr:uid="{395EBB00-B58E-4120-991F-628F086E9315}"/>
    <cellStyle name="Comma 2 10 2 3 2 4 2 2" xfId="41227" xr:uid="{37DA8760-12C8-495A-9C78-274D85F4CD5A}"/>
    <cellStyle name="Comma 2 10 2 3 2 4 3" xfId="24441" xr:uid="{05ED2070-8464-42ED-A9DA-CB4406706BBD}"/>
    <cellStyle name="Comma 2 10 2 3 2 4 3 2" xfId="49579" xr:uid="{4B7B476B-9762-412C-BFFE-EE069FA4D4F5}"/>
    <cellStyle name="Comma 2 10 2 3 2 4 4" xfId="32875" xr:uid="{910BB2F9-6803-4BA1-8029-256E35E8FC3B}"/>
    <cellStyle name="Comma 2 10 2 3 2 5" xfId="11857" xr:uid="{26F34CB8-8443-4B13-A2C6-48050570946A}"/>
    <cellStyle name="Comma 2 10 2 3 2 5 2" xfId="36999" xr:uid="{E6B2341C-821E-44F9-989C-42C3DBF2F1F1}"/>
    <cellStyle name="Comma 2 10 2 3 2 6" xfId="20213" xr:uid="{B4E4F3E0-44F2-4EF1-A73A-1341A77AB009}"/>
    <cellStyle name="Comma 2 10 2 3 2 6 2" xfId="45351" xr:uid="{9AB8A988-9E7E-4160-945D-45883EBBCB70}"/>
    <cellStyle name="Comma 2 10 2 3 2 7" xfId="28641" xr:uid="{83E8736D-8E63-4976-8B90-3DC942B9F42D}"/>
    <cellStyle name="Comma 2 10 2 3 3" xfId="5127" xr:uid="{FA8E8015-C130-4EE4-A6C3-A7F980A4998F}"/>
    <cellStyle name="Comma 2 10 2 3 3 2" xfId="9700" xr:uid="{A3573A8D-F7C5-44D1-B9EE-3E6E47D3D678}"/>
    <cellStyle name="Comma 2 10 2 3 3 2 2" xfId="18053" xr:uid="{4B798D43-4079-42C7-AD90-A2EDC1F02278}"/>
    <cellStyle name="Comma 2 10 2 3 3 2 2 2" xfId="43195" xr:uid="{BEB3BE14-1FDF-4A10-B271-61F4A18D26E5}"/>
    <cellStyle name="Comma 2 10 2 3 3 2 3" xfId="26409" xr:uid="{C925A2FC-8BCF-45D1-95A9-1A75AABE7469}"/>
    <cellStyle name="Comma 2 10 2 3 3 2 3 2" xfId="51547" xr:uid="{4FB30899-9ECA-4D11-ACD8-1D995FCFC380}"/>
    <cellStyle name="Comma 2 10 2 3 3 2 4" xfId="34843" xr:uid="{430C65C7-B55C-413E-BDF5-A2A5A9424EE2}"/>
    <cellStyle name="Comma 2 10 2 3 3 3" xfId="13825" xr:uid="{E369F44F-F87E-4B4D-A3E2-3BEF6ABCA188}"/>
    <cellStyle name="Comma 2 10 2 3 3 3 2" xfId="38967" xr:uid="{7FC6F135-A73F-4E16-AAAD-B588E6DCAE9C}"/>
    <cellStyle name="Comma 2 10 2 3 3 4" xfId="22181" xr:uid="{DA9EFE53-F492-4BBF-A99F-9EB74190E3D8}"/>
    <cellStyle name="Comma 2 10 2 3 3 4 2" xfId="47319" xr:uid="{354E5296-8076-4CE5-9178-47EDCCB0B237}"/>
    <cellStyle name="Comma 2 10 2 3 3 5" xfId="30615" xr:uid="{68A7D5ED-9A4B-467F-B919-CF0D7A51CFB9}"/>
    <cellStyle name="Comma 2 10 2 3 4" xfId="3120" xr:uid="{DAB95251-F411-4E96-A368-E64DD4D022FD}"/>
    <cellStyle name="Comma 2 10 2 3 4 2" xfId="8100" xr:uid="{6A5D6A25-C4E8-4C11-BC5F-2874DD169826}"/>
    <cellStyle name="Comma 2 10 2 3 4 2 2" xfId="16453" xr:uid="{D169D97D-F108-454E-A86F-0593D30BC9F3}"/>
    <cellStyle name="Comma 2 10 2 3 4 2 2 2" xfId="41595" xr:uid="{C330D339-8BC4-42B9-8160-AAB519861E12}"/>
    <cellStyle name="Comma 2 10 2 3 4 2 3" xfId="24809" xr:uid="{4BEC63E3-BCC1-4180-A469-79E6E670449A}"/>
    <cellStyle name="Comma 2 10 2 3 4 2 3 2" xfId="49947" xr:uid="{AC88FD2E-4674-44F6-BD87-9E0829CF37D5}"/>
    <cellStyle name="Comma 2 10 2 3 4 2 4" xfId="33243" xr:uid="{88F374E4-7E33-4D23-B1C7-6FFF538B271C}"/>
    <cellStyle name="Comma 2 10 2 3 4 3" xfId="12225" xr:uid="{E55881D1-8E2A-4120-A675-9FE27CE4E646}"/>
    <cellStyle name="Comma 2 10 2 3 4 3 2" xfId="37367" xr:uid="{B0605EC6-D7D4-4869-9011-2322F92533D2}"/>
    <cellStyle name="Comma 2 10 2 3 4 4" xfId="20581" xr:uid="{69AA5124-70D1-4877-8A0A-66B8D947A355}"/>
    <cellStyle name="Comma 2 10 2 3 4 4 2" xfId="45719" xr:uid="{64E1C8FF-B803-4D15-AC8A-8FF0DF2C78F5}"/>
    <cellStyle name="Comma 2 10 2 3 4 5" xfId="29011" xr:uid="{9107DE73-031B-4AC7-86D3-0F3B8FF1F7AA}"/>
    <cellStyle name="Comma 2 10 2 3 5" xfId="7284" xr:uid="{D145B3D3-BF35-4F28-8500-9071CB1369AA}"/>
    <cellStyle name="Comma 2 10 2 3 5 2" xfId="15637" xr:uid="{EB3147F3-F9FF-47EB-9CBA-479E59A3B015}"/>
    <cellStyle name="Comma 2 10 2 3 5 2 2" xfId="40779" xr:uid="{F541200F-D3F0-4EF6-92E5-7099ED5A71D3}"/>
    <cellStyle name="Comma 2 10 2 3 5 3" xfId="23993" xr:uid="{63765C17-4997-4B50-B4B1-20028EA1F650}"/>
    <cellStyle name="Comma 2 10 2 3 5 3 2" xfId="49131" xr:uid="{E0A412C8-CD2B-4003-9FC0-C8C8A28426F5}"/>
    <cellStyle name="Comma 2 10 2 3 5 4" xfId="32427" xr:uid="{550289B8-F754-44FB-84B6-CD908C120567}"/>
    <cellStyle name="Comma 2 10 2 3 6" xfId="11409" xr:uid="{A35A3C67-6E9B-44F3-81AA-7DEFC9571725}"/>
    <cellStyle name="Comma 2 10 2 3 6 2" xfId="36551" xr:uid="{F46D2C2A-742E-4948-9E8D-740FBDCD997F}"/>
    <cellStyle name="Comma 2 10 2 3 7" xfId="19765" xr:uid="{238D5A12-1EF9-4037-BF88-DCCE56559378}"/>
    <cellStyle name="Comma 2 10 2 3 7 2" xfId="44903" xr:uid="{152F85C0-6EBB-40F4-8FEC-E133D718759F}"/>
    <cellStyle name="Comma 2 10 2 3 8" xfId="28193" xr:uid="{846C6D3B-E779-46FC-A3E3-D1DBA63875B4}"/>
    <cellStyle name="Comma 2 10 2 4" xfId="2227" xr:uid="{11DE8E7C-84D9-40DF-BD33-811F05FE352D}"/>
    <cellStyle name="Comma 2 10 2 4 2" xfId="2770" xr:uid="{813F93F1-72F1-4BF7-A7FC-B36C48D87F15}"/>
    <cellStyle name="Comma 2 10 2 4 2 2" xfId="6480" xr:uid="{57E9C92F-AD32-4334-A0C2-3F030D1B0BCD}"/>
    <cellStyle name="Comma 2 10 2 4 2 2 2" xfId="10912" xr:uid="{3A737FE4-5B22-4D81-BB75-DBA5D5D825D2}"/>
    <cellStyle name="Comma 2 10 2 4 2 2 2 2" xfId="19265" xr:uid="{8CD5348F-AF22-44EB-9AD6-B97E4BA3861A}"/>
    <cellStyle name="Comma 2 10 2 4 2 2 2 2 2" xfId="44407" xr:uid="{F7507C92-7BB0-4D80-B0C7-7A3DA99C04C7}"/>
    <cellStyle name="Comma 2 10 2 4 2 2 2 3" xfId="27621" xr:uid="{51CB972B-1C6E-4AAD-A0EE-500AD6AA0DEF}"/>
    <cellStyle name="Comma 2 10 2 4 2 2 2 3 2" xfId="52759" xr:uid="{5D25EB6C-400C-4F70-8F6F-8B2845F1C473}"/>
    <cellStyle name="Comma 2 10 2 4 2 2 2 4" xfId="36055" xr:uid="{692999F3-69D0-499A-A7DA-38DE678D514A}"/>
    <cellStyle name="Comma 2 10 2 4 2 2 3" xfId="15037" xr:uid="{E5D4BD46-558F-480B-BFB0-9783C9504DDE}"/>
    <cellStyle name="Comma 2 10 2 4 2 2 3 2" xfId="40179" xr:uid="{0FA65E3E-FB57-4DD0-B30D-DA250B76FAB7}"/>
    <cellStyle name="Comma 2 10 2 4 2 2 4" xfId="23393" xr:uid="{1D28C97A-BD3F-447F-93A0-942CD5E2AE86}"/>
    <cellStyle name="Comma 2 10 2 4 2 2 4 2" xfId="48531" xr:uid="{290E041C-F098-4B2D-B572-C5E9C41DFEFE}"/>
    <cellStyle name="Comma 2 10 2 4 2 2 5" xfId="31827" xr:uid="{DA56A922-85BA-4E4B-9D21-BE451F5BDBBD}"/>
    <cellStyle name="Comma 2 10 2 4 2 3" xfId="3586" xr:uid="{23687428-4D66-49E1-9CEA-5BCCCC77640E}"/>
    <cellStyle name="Comma 2 10 2 4 2 3 2" xfId="8558" xr:uid="{6B0863BB-A1F0-440A-8E03-4177FDC4411C}"/>
    <cellStyle name="Comma 2 10 2 4 2 3 2 2" xfId="16911" xr:uid="{C1C45BE0-F599-4FC8-B684-6D4597F99997}"/>
    <cellStyle name="Comma 2 10 2 4 2 3 2 2 2" xfId="42053" xr:uid="{7D52D5D7-9637-4057-B941-89B5DFDE9947}"/>
    <cellStyle name="Comma 2 10 2 4 2 3 2 3" xfId="25267" xr:uid="{3F7B0787-40AB-4F50-A650-6A8DE542DA3F}"/>
    <cellStyle name="Comma 2 10 2 4 2 3 2 3 2" xfId="50405" xr:uid="{F732E93E-92B2-4AC4-A685-7B313DBA9A96}"/>
    <cellStyle name="Comma 2 10 2 4 2 3 2 4" xfId="33701" xr:uid="{C84BF13A-A861-44E9-B299-086A8961CD31}"/>
    <cellStyle name="Comma 2 10 2 4 2 3 3" xfId="12683" xr:uid="{BDB99AB0-658A-4B52-A0CF-70F21CA2E6FF}"/>
    <cellStyle name="Comma 2 10 2 4 2 3 3 2" xfId="37825" xr:uid="{ED8A28E8-5001-45D1-A756-370C23825750}"/>
    <cellStyle name="Comma 2 10 2 4 2 3 4" xfId="21039" xr:uid="{18192501-894A-4488-BEF9-045E0095DDE9}"/>
    <cellStyle name="Comma 2 10 2 4 2 3 4 2" xfId="46177" xr:uid="{9915A7EF-B034-4569-8F13-E21184D391CC}"/>
    <cellStyle name="Comma 2 10 2 4 2 3 5" xfId="29469" xr:uid="{5204A52C-32D8-4210-AD45-421372871484}"/>
    <cellStyle name="Comma 2 10 2 4 2 4" xfId="7780" xr:uid="{453E47F6-B729-4F19-A959-378168BDA96F}"/>
    <cellStyle name="Comma 2 10 2 4 2 4 2" xfId="16133" xr:uid="{D360283E-319F-4CC7-B082-E3A745477635}"/>
    <cellStyle name="Comma 2 10 2 4 2 4 2 2" xfId="41275" xr:uid="{83D2C6B9-3C24-4661-AB6C-BF824C84DE38}"/>
    <cellStyle name="Comma 2 10 2 4 2 4 3" xfId="24489" xr:uid="{F467CC5B-C1A3-4693-96E5-2796BAD1C6C5}"/>
    <cellStyle name="Comma 2 10 2 4 2 4 3 2" xfId="49627" xr:uid="{7FDEDE56-3299-4047-B1C4-747CD50D1F68}"/>
    <cellStyle name="Comma 2 10 2 4 2 4 4" xfId="32923" xr:uid="{9ECF404E-0962-4100-9D98-6D728F33C487}"/>
    <cellStyle name="Comma 2 10 2 4 2 5" xfId="11905" xr:uid="{58138995-85A4-40D7-81DC-07A9436D714E}"/>
    <cellStyle name="Comma 2 10 2 4 2 5 2" xfId="37047" xr:uid="{01BCA6C8-2102-43F9-B793-FFF63BCA8E72}"/>
    <cellStyle name="Comma 2 10 2 4 2 6" xfId="20261" xr:uid="{8633AA14-FC22-41C1-928D-938F5614E2EC}"/>
    <cellStyle name="Comma 2 10 2 4 2 6 2" xfId="45399" xr:uid="{A5C461A9-D59B-401A-88F1-15CFE5F56782}"/>
    <cellStyle name="Comma 2 10 2 4 2 7" xfId="28689" xr:uid="{E0C313CB-2DE7-40E9-BB98-ABD5E1D1898B}"/>
    <cellStyle name="Comma 2 10 2 4 3" xfId="5176" xr:uid="{49F895BE-183A-47A0-AC52-EBE9B26BF9D2}"/>
    <cellStyle name="Comma 2 10 2 4 3 2" xfId="9748" xr:uid="{2FBE0974-7AE9-4EC7-95C3-EDC2B2F6043B}"/>
    <cellStyle name="Comma 2 10 2 4 3 2 2" xfId="18101" xr:uid="{FF715FF6-E47C-4C7D-9080-E3B642B3150E}"/>
    <cellStyle name="Comma 2 10 2 4 3 2 2 2" xfId="43243" xr:uid="{D1B5563F-5B78-4458-931A-88CF9EE3E533}"/>
    <cellStyle name="Comma 2 10 2 4 3 2 3" xfId="26457" xr:uid="{31A013FB-6717-4837-B061-AE7A61B26931}"/>
    <cellStyle name="Comma 2 10 2 4 3 2 3 2" xfId="51595" xr:uid="{B5926361-3F29-470A-A3C9-1EBA3D78F1D3}"/>
    <cellStyle name="Comma 2 10 2 4 3 2 4" xfId="34891" xr:uid="{F072DA62-42F5-4B7B-901E-8F790F404A53}"/>
    <cellStyle name="Comma 2 10 2 4 3 3" xfId="13873" xr:uid="{83021444-B504-4F5C-B5D5-BC71F7D05CA6}"/>
    <cellStyle name="Comma 2 10 2 4 3 3 2" xfId="39015" xr:uid="{673D26E9-66E2-4F20-91B1-DDCFCD0DF03B}"/>
    <cellStyle name="Comma 2 10 2 4 3 4" xfId="22229" xr:uid="{61B29917-23BB-410F-B3C3-F1D206CE7C93}"/>
    <cellStyle name="Comma 2 10 2 4 3 4 2" xfId="47367" xr:uid="{1599DB60-5374-4BF2-8805-A91068C9D6BB}"/>
    <cellStyle name="Comma 2 10 2 4 3 5" xfId="30663" xr:uid="{CA1F0C4C-3CFE-4C8E-AE89-E6BC38F4EB1F}"/>
    <cellStyle name="Comma 2 10 2 4 4" xfId="3168" xr:uid="{82148CD5-DB8E-4899-80C3-06AB8EBB860F}"/>
    <cellStyle name="Comma 2 10 2 4 4 2" xfId="8148" xr:uid="{09B12024-6788-4D7E-BC42-CB7ABC659598}"/>
    <cellStyle name="Comma 2 10 2 4 4 2 2" xfId="16501" xr:uid="{1F945B68-5BA3-4556-907A-B5DD63338687}"/>
    <cellStyle name="Comma 2 10 2 4 4 2 2 2" xfId="41643" xr:uid="{846C1121-FED8-4BC7-A42B-CCDBD7B81213}"/>
    <cellStyle name="Comma 2 10 2 4 4 2 3" xfId="24857" xr:uid="{15FEE139-D8D6-462E-8C45-08173CA769C9}"/>
    <cellStyle name="Comma 2 10 2 4 4 2 3 2" xfId="49995" xr:uid="{956C9841-92B6-4E60-9DA3-50005A910073}"/>
    <cellStyle name="Comma 2 10 2 4 4 2 4" xfId="33291" xr:uid="{D6CD65F9-155B-4F6B-95D6-47FA5F0BEA3D}"/>
    <cellStyle name="Comma 2 10 2 4 4 3" xfId="12273" xr:uid="{7B6FE7DD-595D-4AAD-9731-5AB77B3B28CF}"/>
    <cellStyle name="Comma 2 10 2 4 4 3 2" xfId="37415" xr:uid="{901DE44B-C02D-42BF-822A-C1EA0F50D1F0}"/>
    <cellStyle name="Comma 2 10 2 4 4 4" xfId="20629" xr:uid="{EA82C7F0-23F4-49B6-B7E8-D786B3D8EBD2}"/>
    <cellStyle name="Comma 2 10 2 4 4 4 2" xfId="45767" xr:uid="{344C2551-3671-4173-8622-4F547B48AC8E}"/>
    <cellStyle name="Comma 2 10 2 4 4 5" xfId="29059" xr:uid="{F7755DCA-3535-4984-B31C-93A7FF0AABA9}"/>
    <cellStyle name="Comma 2 10 2 4 5" xfId="7332" xr:uid="{FED220A6-71FB-4967-BE5D-E8E96B2F5E58}"/>
    <cellStyle name="Comma 2 10 2 4 5 2" xfId="15685" xr:uid="{D807C861-AB63-41A3-B2F6-1AB1AFDDAB96}"/>
    <cellStyle name="Comma 2 10 2 4 5 2 2" xfId="40827" xr:uid="{0DB9E3AB-5880-4F70-85F9-9F740C146729}"/>
    <cellStyle name="Comma 2 10 2 4 5 3" xfId="24041" xr:uid="{9DBA7D27-D192-4AE7-B1DB-2CE9FFCB5B0D}"/>
    <cellStyle name="Comma 2 10 2 4 5 3 2" xfId="49179" xr:uid="{4CA6C094-5CBE-4A37-91DE-FF07FACE7EAA}"/>
    <cellStyle name="Comma 2 10 2 4 5 4" xfId="32475" xr:uid="{F3585BE9-5485-48E5-A94F-5498738F3913}"/>
    <cellStyle name="Comma 2 10 2 4 6" xfId="11457" xr:uid="{43E94EEC-5108-4839-9C99-778355E62876}"/>
    <cellStyle name="Comma 2 10 2 4 6 2" xfId="36599" xr:uid="{881C9966-4303-4D99-825E-13B7535620A3}"/>
    <cellStyle name="Comma 2 10 2 4 7" xfId="19813" xr:uid="{E8DB4E2A-E1A9-4773-A319-9098A1D7809D}"/>
    <cellStyle name="Comma 2 10 2 4 7 2" xfId="44951" xr:uid="{BA588F7C-7702-48F2-A662-4B02D250E638}"/>
    <cellStyle name="Comma 2 10 2 4 8" xfId="28241" xr:uid="{E32BE310-B676-40B3-B888-A0397D374ECF}"/>
    <cellStyle name="Comma 2 10 2 5" xfId="2634" xr:uid="{653BE470-EA96-47CE-A4D1-D10F3730B808}"/>
    <cellStyle name="Comma 2 10 2 5 2" xfId="6321" xr:uid="{3B473D55-EAB4-485C-9A46-974D707C6D7D}"/>
    <cellStyle name="Comma 2 10 2 5 2 2" xfId="10774" xr:uid="{DEAEF2F6-A0FF-4000-B58A-1DE92D557055}"/>
    <cellStyle name="Comma 2 10 2 5 2 2 2" xfId="19127" xr:uid="{12D44BB0-B8A0-4219-8085-9879FEB0BB44}"/>
    <cellStyle name="Comma 2 10 2 5 2 2 2 2" xfId="44269" xr:uid="{BE226197-6B80-409D-B774-5300876E96BF}"/>
    <cellStyle name="Comma 2 10 2 5 2 2 3" xfId="27483" xr:uid="{4EA8B2AA-D507-492D-828C-88BF340F438A}"/>
    <cellStyle name="Comma 2 10 2 5 2 2 3 2" xfId="52621" xr:uid="{7195E7A4-D27D-4605-87EE-4B7F339FC147}"/>
    <cellStyle name="Comma 2 10 2 5 2 2 4" xfId="35917" xr:uid="{4B00A696-4D01-4E8C-8A41-51E037970EDE}"/>
    <cellStyle name="Comma 2 10 2 5 2 3" xfId="14899" xr:uid="{922DE6ED-3436-4799-AAD4-2668A6C62A77}"/>
    <cellStyle name="Comma 2 10 2 5 2 3 2" xfId="40041" xr:uid="{DD496B95-BA51-4439-8D99-7CF26382E69D}"/>
    <cellStyle name="Comma 2 10 2 5 2 4" xfId="23255" xr:uid="{5110E05D-EEDF-4AB2-AB01-C056154B1049}"/>
    <cellStyle name="Comma 2 10 2 5 2 4 2" xfId="48393" xr:uid="{17126835-0CE6-46A9-A0B3-C3BD2B783857}"/>
    <cellStyle name="Comma 2 10 2 5 2 5" xfId="31689" xr:uid="{0D88E6EA-3B09-4201-82C9-21F27DD4776A}"/>
    <cellStyle name="Comma 2 10 2 5 3" xfId="5016" xr:uid="{5F8E4791-5DE3-4D3E-9EE6-B06F6E150094}"/>
    <cellStyle name="Comma 2 10 2 5 3 2" xfId="9613" xr:uid="{11B0CF43-7513-4B32-BC88-4D7D32DD2047}"/>
    <cellStyle name="Comma 2 10 2 5 3 2 2" xfId="17966" xr:uid="{F15BAF3E-0B04-475A-8EE1-FB6DE657DE6D}"/>
    <cellStyle name="Comma 2 10 2 5 3 2 2 2" xfId="43108" xr:uid="{9747E163-6912-4A1C-982D-4690743118FB}"/>
    <cellStyle name="Comma 2 10 2 5 3 2 3" xfId="26322" xr:uid="{B29D1A00-5359-4671-8496-6CE564ED0AF2}"/>
    <cellStyle name="Comma 2 10 2 5 3 2 3 2" xfId="51460" xr:uid="{798710FD-3A36-4D54-ACC6-655676210FF5}"/>
    <cellStyle name="Comma 2 10 2 5 3 2 4" xfId="34756" xr:uid="{0AD152B4-2E20-451F-9C71-054AA0F1ACD3}"/>
    <cellStyle name="Comma 2 10 2 5 3 3" xfId="13738" xr:uid="{1C1B9859-696D-4001-8A60-E3682DE2F32F}"/>
    <cellStyle name="Comma 2 10 2 5 3 3 2" xfId="38880" xr:uid="{2A9CB655-B1B7-4955-ADE9-77AF864F11AD}"/>
    <cellStyle name="Comma 2 10 2 5 3 4" xfId="22094" xr:uid="{129B327C-1489-4872-AF17-B3F7E4D2D0DB}"/>
    <cellStyle name="Comma 2 10 2 5 3 4 2" xfId="47232" xr:uid="{08755BC3-125B-4951-B94E-82CBDF994AFE}"/>
    <cellStyle name="Comma 2 10 2 5 3 5" xfId="30528" xr:uid="{4A84E521-8CE9-45F0-85A4-41F8E122476E}"/>
    <cellStyle name="Comma 2 10 2 5 4" xfId="3446" xr:uid="{8F86D6E0-7EBC-451C-A1A0-3C9B23D5FCC0}"/>
    <cellStyle name="Comma 2 10 2 5 4 2" xfId="8423" xr:uid="{4F1CF4F8-D1A0-4980-A156-D559314C0E8E}"/>
    <cellStyle name="Comma 2 10 2 5 4 2 2" xfId="16776" xr:uid="{2D466922-1D48-4A4F-98EF-F746E18B5F19}"/>
    <cellStyle name="Comma 2 10 2 5 4 2 2 2" xfId="41918" xr:uid="{1A0AACFE-4010-4893-8189-B7FE4B93AF30}"/>
    <cellStyle name="Comma 2 10 2 5 4 2 3" xfId="25132" xr:uid="{CAE49F1C-6F63-48BF-9663-95532D6DE8AF}"/>
    <cellStyle name="Comma 2 10 2 5 4 2 3 2" xfId="50270" xr:uid="{995FD47E-9034-4747-A270-F6C5EC867C18}"/>
    <cellStyle name="Comma 2 10 2 5 4 2 4" xfId="33566" xr:uid="{C09B7D34-84C9-461B-A725-189D355D513E}"/>
    <cellStyle name="Comma 2 10 2 5 4 3" xfId="12548" xr:uid="{40690CD7-4E74-4E94-BD82-054A532C011F}"/>
    <cellStyle name="Comma 2 10 2 5 4 3 2" xfId="37690" xr:uid="{9B48AEDF-B432-4ED2-8026-A4D43C6FBAC0}"/>
    <cellStyle name="Comma 2 10 2 5 4 4" xfId="20904" xr:uid="{C9549433-CD5C-4249-B17F-DA937B4D39A8}"/>
    <cellStyle name="Comma 2 10 2 5 4 4 2" xfId="46042" xr:uid="{0E897578-0839-4990-9101-D85B79FFFDB9}"/>
    <cellStyle name="Comma 2 10 2 5 4 5" xfId="29334" xr:uid="{D1D7A2A3-B04F-480C-9E4E-6C9259AFD0BB}"/>
    <cellStyle name="Comma 2 10 2 5 5" xfId="7645" xr:uid="{A649841F-B0D8-423E-ABC3-E2D8212B79BB}"/>
    <cellStyle name="Comma 2 10 2 5 5 2" xfId="15998" xr:uid="{813D05A9-5395-4814-8ADD-54B103C5AB74}"/>
    <cellStyle name="Comma 2 10 2 5 5 2 2" xfId="41140" xr:uid="{323D2740-AB04-4A47-8151-E35A1E4B6D82}"/>
    <cellStyle name="Comma 2 10 2 5 5 3" xfId="24354" xr:uid="{021561B1-CF38-4703-A47E-197DD27705B2}"/>
    <cellStyle name="Comma 2 10 2 5 5 3 2" xfId="49492" xr:uid="{35F1065B-50A1-4CA6-88AD-3679119D7E61}"/>
    <cellStyle name="Comma 2 10 2 5 5 4" xfId="32788" xr:uid="{ACC6DD30-AEB3-4511-BEF4-3ADB5069B8AD}"/>
    <cellStyle name="Comma 2 10 2 5 6" xfId="11770" xr:uid="{283B7107-2A9F-4E6F-A6A6-D2336A1A37FB}"/>
    <cellStyle name="Comma 2 10 2 5 6 2" xfId="36912" xr:uid="{48453D3D-279E-484C-AB57-2CE72C21FE8D}"/>
    <cellStyle name="Comma 2 10 2 5 7" xfId="20126" xr:uid="{292D8F5A-7C63-4E39-BDA6-A784355DF1C2}"/>
    <cellStyle name="Comma 2 10 2 5 7 2" xfId="45264" xr:uid="{C0D56995-A9BD-4C0D-A5B5-2FEAC24A73CE}"/>
    <cellStyle name="Comma 2 10 2 5 8" xfId="28554" xr:uid="{2DBB7711-C8BA-427C-B794-03C9EC78D6A7}"/>
    <cellStyle name="Comma 2 10 2 6" xfId="2468" xr:uid="{1EB1DC7D-3700-458F-A19A-907C3521067F}"/>
    <cellStyle name="Comma 2 10 2 6 2" xfId="6933" xr:uid="{52CEAB14-0AE2-473C-8305-12B1FCB1E046}"/>
    <cellStyle name="Comma 2 10 2 6 3" xfId="6271" xr:uid="{88BC5E91-D28C-4372-9237-12A436A574B7}"/>
    <cellStyle name="Comma 2 10 2 6 3 2" xfId="10745" xr:uid="{2F598D08-8F24-45BF-9A19-D08F98B06A6E}"/>
    <cellStyle name="Comma 2 10 2 6 3 2 2" xfId="19098" xr:uid="{981D9F2E-76BD-445F-A775-966A6B55D301}"/>
    <cellStyle name="Comma 2 10 2 6 3 2 2 2" xfId="44240" xr:uid="{95CD2417-4D0F-496D-9076-A18BA908F0C5}"/>
    <cellStyle name="Comma 2 10 2 6 3 2 3" xfId="27454" xr:uid="{94906B6A-B618-4126-8631-2846BD70D212}"/>
    <cellStyle name="Comma 2 10 2 6 3 2 3 2" xfId="52592" xr:uid="{B4979FFA-8DC7-42A3-B5B6-304B1A16747D}"/>
    <cellStyle name="Comma 2 10 2 6 3 2 4" xfId="35888" xr:uid="{509962F3-916F-45C4-AFF4-95D66C528A5A}"/>
    <cellStyle name="Comma 2 10 2 6 3 3" xfId="14870" xr:uid="{5967E9EC-B1A3-4D29-88C4-F33B4CB67501}"/>
    <cellStyle name="Comma 2 10 2 6 3 3 2" xfId="40012" xr:uid="{AD37006D-61B8-4BEF-9609-24BA23BA3652}"/>
    <cellStyle name="Comma 2 10 2 6 3 4" xfId="23226" xr:uid="{E0F62831-96CC-4EF9-A4D3-4510B9D893F8}"/>
    <cellStyle name="Comma 2 10 2 6 3 4 2" xfId="48364" xr:uid="{CE724D43-F2BD-4960-86A2-4F18D6A1E876}"/>
    <cellStyle name="Comma 2 10 2 6 3 5" xfId="31660" xr:uid="{2BFF83E5-C17E-43FE-8AC9-7A9255ED6201}"/>
    <cellStyle name="Comma 2 10 2 6 4" xfId="6672" xr:uid="{5509E5A3-60CB-481A-955A-80BCB2415DD9}"/>
    <cellStyle name="Comma 2 10 2 6 5" xfId="3772" xr:uid="{91CFAA62-9850-4B92-9EA5-034C33972C83}"/>
    <cellStyle name="Comma 2 10 2 6 5 2" xfId="8743" xr:uid="{BACB5D6F-3411-49CC-BF75-89B11A0365A9}"/>
    <cellStyle name="Comma 2 10 2 6 5 2 2" xfId="17096" xr:uid="{AF71A4B9-6533-4978-ACBD-4B5561E8FC70}"/>
    <cellStyle name="Comma 2 10 2 6 5 2 2 2" xfId="42238" xr:uid="{E1ED6A03-AB22-48F9-87E0-57BB59B7AFFE}"/>
    <cellStyle name="Comma 2 10 2 6 5 2 3" xfId="25452" xr:uid="{EFA0CACE-45CB-42DD-96DB-2E4F9ABAB475}"/>
    <cellStyle name="Comma 2 10 2 6 5 2 3 2" xfId="50590" xr:uid="{941C21F0-E623-4CCB-8228-D20A21B3A9C7}"/>
    <cellStyle name="Comma 2 10 2 6 5 2 4" xfId="33886" xr:uid="{BA2B2EED-3846-4CA9-9725-B27F73E41A2F}"/>
    <cellStyle name="Comma 2 10 2 6 5 3" xfId="12868" xr:uid="{9B6FD897-8FF3-4418-87FC-A5274BF5BD80}"/>
    <cellStyle name="Comma 2 10 2 6 5 3 2" xfId="38010" xr:uid="{59490461-DB2E-44EF-8C60-1DFFFE774D53}"/>
    <cellStyle name="Comma 2 10 2 6 5 4" xfId="21224" xr:uid="{33B67701-831D-4B82-9303-5306D13CFD07}"/>
    <cellStyle name="Comma 2 10 2 6 5 4 2" xfId="46362" xr:uid="{4DA13E35-A2B4-4B2A-92E3-229163B7F496}"/>
    <cellStyle name="Comma 2 10 2 6 5 5" xfId="29654" xr:uid="{8D5A0EAD-0D8A-419E-A8C3-21FCA605886B}"/>
    <cellStyle name="Comma 2 10 2 7" xfId="6808" xr:uid="{4EFAB272-1C6A-41E7-9A22-419DAE78655C}"/>
    <cellStyle name="Comma 2 10 2 8" xfId="4076" xr:uid="{41AAFE49-E68C-42CC-9E3B-13C27E633DBF}"/>
    <cellStyle name="Comma 2 10 2 9" xfId="3033" xr:uid="{A605F020-CCA1-4F52-B5EA-D01541EFD9B8}"/>
    <cellStyle name="Comma 2 10 2 9 2" xfId="8013" xr:uid="{FC7E4276-4BA7-44F7-8536-D3E5BDAE878D}"/>
    <cellStyle name="Comma 2 10 2 9 2 2" xfId="16366" xr:uid="{3554BF4C-F333-420D-96E6-0CD4B507E36D}"/>
    <cellStyle name="Comma 2 10 2 9 2 2 2" xfId="41508" xr:uid="{2BDEE625-634A-4F44-9FDB-E54EC7097112}"/>
    <cellStyle name="Comma 2 10 2 9 2 3" xfId="24722" xr:uid="{7726D9FA-B6B9-4D79-9765-57632940CF0D}"/>
    <cellStyle name="Comma 2 10 2 9 2 3 2" xfId="49860" xr:uid="{95DED601-D9B8-4FA2-9BE6-E55CC5CEFCA7}"/>
    <cellStyle name="Comma 2 10 2 9 2 4" xfId="33156" xr:uid="{9FA689CC-DE2B-497B-B269-B83C82498504}"/>
    <cellStyle name="Comma 2 10 2 9 3" xfId="12138" xr:uid="{C8C90487-B68D-4CB9-9B22-5D6830CA5DB5}"/>
    <cellStyle name="Comma 2 10 2 9 3 2" xfId="37280" xr:uid="{F59495D3-D2AA-4182-A6EB-3A7C447D3491}"/>
    <cellStyle name="Comma 2 10 2 9 4" xfId="20494" xr:uid="{EC9DC1EF-D297-4EC1-BFE5-7B014CEAD560}"/>
    <cellStyle name="Comma 2 10 2 9 4 2" xfId="45632" xr:uid="{2437E572-5690-40B2-AAA3-B43A342E7223}"/>
    <cellStyle name="Comma 2 10 2 9 5" xfId="28924" xr:uid="{86D35C35-C70E-4607-8EE6-F0F7DE1CB5FF}"/>
    <cellStyle name="Comma 2 10 3" xfId="2037" xr:uid="{924EA4C6-5D6A-4600-842C-58622DA0CBA6}"/>
    <cellStyle name="Comma 2 10 3 2" xfId="2677" xr:uid="{DBA38398-987A-4EBA-9395-439F588CEB64}"/>
    <cellStyle name="Comma 2 10 3 2 2" xfId="54150" xr:uid="{D309D68D-53AC-40AE-BDE9-2F9D628E0B75}"/>
    <cellStyle name="Comma 2 10 3 2 3" xfId="53735" xr:uid="{A823C0E9-FE56-4D52-BB6B-2F920F62A212}"/>
    <cellStyle name="Comma 2 10 3 3" xfId="2493" xr:uid="{32DAC93D-5CDB-4E7D-A8A3-9D084D4ACAD3}"/>
    <cellStyle name="Comma 2 10 3 3 2" xfId="6676" xr:uid="{65D36A35-5593-42F8-B501-53258003264D}"/>
    <cellStyle name="Comma 2 10 3 3 2 2" xfId="11086" xr:uid="{62A69BBE-3C9A-49D3-BBF1-937FC797F3E5}"/>
    <cellStyle name="Comma 2 10 3 3 2 2 2" xfId="19439" xr:uid="{68E7E66E-7616-4686-936A-F4AAA6F6CAD6}"/>
    <cellStyle name="Comma 2 10 3 3 2 2 2 2" xfId="44581" xr:uid="{5DE41DD0-2CF2-4791-B800-8F29648B4465}"/>
    <cellStyle name="Comma 2 10 3 3 2 2 3" xfId="27795" xr:uid="{4C47ACF0-23B8-40F3-89B6-821AC3B387C0}"/>
    <cellStyle name="Comma 2 10 3 3 2 2 3 2" xfId="52933" xr:uid="{2DA6CA79-DD7F-4A2E-A987-34CFFF5E0911}"/>
    <cellStyle name="Comma 2 10 3 3 2 2 4" xfId="36229" xr:uid="{00005EE3-3188-4058-B01E-9BA3ACACE9E2}"/>
    <cellStyle name="Comma 2 10 3 3 2 3" xfId="15211" xr:uid="{3995B788-0659-4C4A-972F-D596735DC9CC}"/>
    <cellStyle name="Comma 2 10 3 3 2 3 2" xfId="40353" xr:uid="{90941F15-3B0A-4094-B8D0-88343AD33053}"/>
    <cellStyle name="Comma 2 10 3 3 2 4" xfId="23567" xr:uid="{CB161CB3-95FB-4FF3-8DB2-BEE4E5AC3219}"/>
    <cellStyle name="Comma 2 10 3 3 2 4 2" xfId="48705" xr:uid="{3EF97A2E-FFC6-4790-BE23-949F1774ACDC}"/>
    <cellStyle name="Comma 2 10 3 3 2 5" xfId="32001" xr:uid="{6F94B9A1-AF44-4BBC-93A7-045F49463DF9}"/>
    <cellStyle name="Comma 2 10 3 3 3" xfId="7529" xr:uid="{503E321A-DA3F-4513-92A3-92789230AC37}"/>
    <cellStyle name="Comma 2 10 3 3 3 2" xfId="15882" xr:uid="{6A6E49E7-6442-42A8-BEAB-2F39A173BBFC}"/>
    <cellStyle name="Comma 2 10 3 3 3 2 2" xfId="41024" xr:uid="{514447D3-9C24-4934-AF24-CF3C3D37AC72}"/>
    <cellStyle name="Comma 2 10 3 3 3 3" xfId="24238" xr:uid="{3F4A015B-7D0C-467F-BEC0-B531783C57DF}"/>
    <cellStyle name="Comma 2 10 3 3 3 3 2" xfId="49376" xr:uid="{C610567C-B0C4-4D25-88D2-9FBFAC048A2E}"/>
    <cellStyle name="Comma 2 10 3 3 3 4" xfId="32672" xr:uid="{74746C0C-1DDE-40D5-8DCA-6AAF426D799E}"/>
    <cellStyle name="Comma 2 10 3 3 4" xfId="11654" xr:uid="{991DCF23-0D7D-4727-AB2D-32D7AF80CED2}"/>
    <cellStyle name="Comma 2 10 3 3 4 2" xfId="36796" xr:uid="{13B00D20-BF99-4850-B574-D853F220491D}"/>
    <cellStyle name="Comma 2 10 3 3 5" xfId="20010" xr:uid="{F64B6A2F-F12B-4257-9136-50FA9F2F5BA0}"/>
    <cellStyle name="Comma 2 10 3 3 5 2" xfId="45148" xr:uid="{672D717D-7E8E-44C9-92FE-258BA8AAFA7C}"/>
    <cellStyle name="Comma 2 10 3 3 6" xfId="28438" xr:uid="{1A0FE8C3-56DE-44F8-9BE0-AC98A8212776}"/>
    <cellStyle name="Comma 2 10 4" xfId="779" xr:uid="{768B08D1-7AAE-405F-B37B-8E78D70F1C7C}"/>
    <cellStyle name="Comma 2 10 4 2" xfId="53575" xr:uid="{3597E8BF-3CC7-4C1A-9AF2-F74377CCB522}"/>
    <cellStyle name="Comma 2 10 4 2 2" xfId="54046" xr:uid="{9083D2B2-73EC-4F33-88D7-430D1B4BC795}"/>
    <cellStyle name="Comma 2 10 4 3" xfId="53914" xr:uid="{DF225CD6-D5F0-4625-BF3A-EC819727F2BC}"/>
    <cellStyle name="Comma 2 10 4 4" xfId="53330" xr:uid="{9089AD30-F791-4B5B-8D1D-31A721B0827C}"/>
    <cellStyle name="Comma 2 10 5" xfId="2441" xr:uid="{B39A3796-F0CC-4E35-9364-5FF0064635EE}"/>
    <cellStyle name="Comma 2 10 5 2" xfId="5380" xr:uid="{A79B403A-8089-4DA2-84B1-E73019475827}"/>
    <cellStyle name="Comma 2 10 5 2 2" xfId="9928" xr:uid="{3C0E60FB-9A03-4B54-AE37-74E07F0A0497}"/>
    <cellStyle name="Comma 2 10 5 2 2 2" xfId="18281" xr:uid="{DA7511AB-47A7-4BE2-8ED4-D6385A504F54}"/>
    <cellStyle name="Comma 2 10 5 2 2 2 2" xfId="43423" xr:uid="{BFDCFCC3-99AD-4301-973A-38140959627D}"/>
    <cellStyle name="Comma 2 10 5 2 2 3" xfId="26637" xr:uid="{6A3A8995-5D7A-4BCF-80B9-90DC1A57D768}"/>
    <cellStyle name="Comma 2 10 5 2 2 3 2" xfId="51775" xr:uid="{ADEFE6AA-CFB9-45F8-A449-C28E7B5A3937}"/>
    <cellStyle name="Comma 2 10 5 2 2 4" xfId="35071" xr:uid="{B2219BF5-640B-4F0E-A40D-CE193489519B}"/>
    <cellStyle name="Comma 2 10 5 2 3" xfId="14053" xr:uid="{4CF954A4-3E55-400F-A85A-7CD4C39F5311}"/>
    <cellStyle name="Comma 2 10 5 2 3 2" xfId="39195" xr:uid="{EA20B8E4-468E-4E45-B351-2082254091C7}"/>
    <cellStyle name="Comma 2 10 5 2 4" xfId="22409" xr:uid="{8F676450-8725-44F7-9D9E-C5C2FD07896D}"/>
    <cellStyle name="Comma 2 10 5 2 4 2" xfId="47547" xr:uid="{29044CA2-D350-4DEB-AC4F-853947629058}"/>
    <cellStyle name="Comma 2 10 5 2 5" xfId="30843" xr:uid="{7C7A7777-3CB7-49B4-B68F-586C664A1B79}"/>
    <cellStyle name="Comma 2 10 5 2 6" xfId="54076" xr:uid="{65698BDA-74F5-4E43-9D8A-B119EE3FC97A}"/>
    <cellStyle name="Comma 2 10 5 3" xfId="7498" xr:uid="{8E555DC3-E367-46F4-AB16-A4C12458552A}"/>
    <cellStyle name="Comma 2 10 5 3 2" xfId="15851" xr:uid="{BCA4AC51-1810-4A47-BECD-E474DAEE051A}"/>
    <cellStyle name="Comma 2 10 5 3 2 2" xfId="40993" xr:uid="{E70AAE37-3692-410C-8A9D-2498105E87F9}"/>
    <cellStyle name="Comma 2 10 5 3 3" xfId="24207" xr:uid="{CB2672A6-7C05-4865-94A6-D62654DED571}"/>
    <cellStyle name="Comma 2 10 5 3 3 2" xfId="49345" xr:uid="{57892A89-6C37-4C9D-85ED-94498E9FFFE3}"/>
    <cellStyle name="Comma 2 10 5 3 4" xfId="32641" xr:uid="{E48B5F19-911E-45C4-A65F-60AC8698C10A}"/>
    <cellStyle name="Comma 2 10 5 4" xfId="11623" xr:uid="{99561AC9-199B-4DB2-9435-3D549BEB082C}"/>
    <cellStyle name="Comma 2 10 5 4 2" xfId="36765" xr:uid="{866C805E-BAC7-4EEB-8096-ECFEDDCBF571}"/>
    <cellStyle name="Comma 2 10 5 5" xfId="19979" xr:uid="{DD40CFD3-2149-41CF-9EE4-84EB36243B46}"/>
    <cellStyle name="Comma 2 10 5 5 2" xfId="45117" xr:uid="{CF5CAACF-782D-4049-A0CA-FDF11E9DEBB1}"/>
    <cellStyle name="Comma 2 10 5 6" xfId="28407" xr:uid="{276C4847-457A-4E8C-9535-B5CC4FE25750}"/>
    <cellStyle name="Comma 2 10 5 7" xfId="53615" xr:uid="{7EA69885-7322-47B8-95CB-E7E8AD1F5C17}"/>
    <cellStyle name="Comma 2 10 6" xfId="3815" xr:uid="{509A425A-3A74-40DE-870A-EB2B72FC5B13}"/>
    <cellStyle name="Comma 2 10 6 2" xfId="8779" xr:uid="{7A51319E-D22C-4F86-9B3A-D13EAA014D56}"/>
    <cellStyle name="Comma 2 10 6 2 2" xfId="17132" xr:uid="{A5F05EAE-AE10-4D4C-8DDA-8C560BA3C524}"/>
    <cellStyle name="Comma 2 10 6 2 2 2" xfId="42274" xr:uid="{6AB68DDC-7826-459F-B493-FB45B537B425}"/>
    <cellStyle name="Comma 2 10 6 2 3" xfId="25488" xr:uid="{5FFCB367-9D0C-4DFF-B1C3-0BF5D9C84AC7}"/>
    <cellStyle name="Comma 2 10 6 2 3 2" xfId="50626" xr:uid="{EDE7C6B5-E128-42A7-8A65-99F016F85975}"/>
    <cellStyle name="Comma 2 10 6 2 4" xfId="33922" xr:uid="{977BDEA4-BFFF-4D63-880C-DF448351B93D}"/>
    <cellStyle name="Comma 2 10 6 2 5" xfId="54108" xr:uid="{644A0807-C866-4FB7-8EAD-A5F24E5D4B54}"/>
    <cellStyle name="Comma 2 10 6 3" xfId="12904" xr:uid="{7B09E7B5-18B0-45B8-8ABD-8BFEB9D62251}"/>
    <cellStyle name="Comma 2 10 6 3 2" xfId="38046" xr:uid="{A8F35A97-D6CC-4FC8-B91A-496187AC271A}"/>
    <cellStyle name="Comma 2 10 6 4" xfId="21260" xr:uid="{771AB452-4A4E-4862-8504-CCD1B97EAA3E}"/>
    <cellStyle name="Comma 2 10 6 4 2" xfId="46398" xr:uid="{67C2BB9A-5882-48D7-99B1-D3745B9E581A}"/>
    <cellStyle name="Comma 2 10 6 5" xfId="29690" xr:uid="{D967CE99-9A36-4A2D-8C3E-71B436C7A0AE}"/>
    <cellStyle name="Comma 2 10 6 6" xfId="53668" xr:uid="{5949F750-FFC9-4EE9-8A99-9E6131D001D8}"/>
    <cellStyle name="Comma 2 10 7" xfId="53140" xr:uid="{A284DF10-1350-4009-98BC-9C0A4BD1C1D5}"/>
    <cellStyle name="Comma 2 11" xfId="695" xr:uid="{2CCB997F-5E1A-4280-BBFC-DB8E6AA1BB14}"/>
    <cellStyle name="Comma 2 11 2" xfId="2321" xr:uid="{727B2DDC-4FA9-4120-A83D-AA1CA06E4F64}"/>
    <cellStyle name="Comma 2 11 3" xfId="861" xr:uid="{8FB7751C-6765-475B-9F08-87C526EF5795}"/>
    <cellStyle name="Comma 2 11 3 2" xfId="4919" xr:uid="{F252416A-DD34-4592-810A-2C6E2A3AB635}"/>
    <cellStyle name="Comma 2 11 3 3" xfId="5910" xr:uid="{7F5D4E4F-D1DB-4812-9077-ECF3A6FE1FDD}"/>
    <cellStyle name="Comma 2 11 3 3 2" xfId="10410" xr:uid="{3DB08D00-E446-4302-B031-E5879D0CC896}"/>
    <cellStyle name="Comma 2 11 3 3 2 2" xfId="18763" xr:uid="{5FD72723-DF81-4CA5-8BE8-0386A597E461}"/>
    <cellStyle name="Comma 2 11 3 3 2 2 2" xfId="43905" xr:uid="{E3DB4605-2058-420C-8F06-CEF0DB11CF00}"/>
    <cellStyle name="Comma 2 11 3 3 2 3" xfId="27119" xr:uid="{0D1D8651-1CEC-4BB6-93C2-9523B8592CC8}"/>
    <cellStyle name="Comma 2 11 3 3 2 3 2" xfId="52257" xr:uid="{B73F901E-F42A-46D2-847E-34D5111AD6C4}"/>
    <cellStyle name="Comma 2 11 3 3 2 4" xfId="35553" xr:uid="{CF2FF59D-59C7-4B87-960C-06B9FB705698}"/>
    <cellStyle name="Comma 2 11 3 3 3" xfId="14535" xr:uid="{FBED5164-9554-41D5-B004-016FA98092EC}"/>
    <cellStyle name="Comma 2 11 3 3 3 2" xfId="39677" xr:uid="{73161336-2B1F-44B8-9236-BB65FCF63970}"/>
    <cellStyle name="Comma 2 11 3 3 4" xfId="22891" xr:uid="{4E02394B-5FD9-4F39-9AAD-87B8C32C96E9}"/>
    <cellStyle name="Comma 2 11 3 3 4 2" xfId="48029" xr:uid="{E3D08738-9F35-47EA-A297-70F4F15B9D7A}"/>
    <cellStyle name="Comma 2 11 3 3 5" xfId="31325" xr:uid="{1DDAA412-310B-4FF4-A082-A2A25F4C0E0F}"/>
    <cellStyle name="Comma 2 11 3 4" xfId="6880" xr:uid="{408A5DEA-6D92-4106-B7F6-162E78DC3988}"/>
    <cellStyle name="Comma 2 11 3 4 2" xfId="11183" xr:uid="{4914841D-F40E-4185-A204-BAA7138BE725}"/>
    <cellStyle name="Comma 2 11 3 4 2 2" xfId="19536" xr:uid="{FC6DE7F0-2F42-4A91-A0D5-3294C45CF3F9}"/>
    <cellStyle name="Comma 2 11 3 4 2 2 2" xfId="44678" xr:uid="{E93E6A03-FA98-4D6A-A3AB-E1ADF9727010}"/>
    <cellStyle name="Comma 2 11 3 4 2 3" xfId="27892" xr:uid="{7250F0E7-465D-4C01-B62D-BAF606C31A22}"/>
    <cellStyle name="Comma 2 11 3 4 2 3 2" xfId="53030" xr:uid="{6F611F9B-9D61-42C7-85EF-11E86A4A9AAD}"/>
    <cellStyle name="Comma 2 11 3 4 2 4" xfId="36326" xr:uid="{5A8832B1-90A9-4397-882C-84F0BC5AD851}"/>
    <cellStyle name="Comma 2 11 3 4 3" xfId="15308" xr:uid="{AA7FE114-6ECD-4B7F-9A6E-3D65A4637042}"/>
    <cellStyle name="Comma 2 11 3 4 3 2" xfId="40450" xr:uid="{6043AB4D-3ED7-4D42-A745-27DA44C5EB53}"/>
    <cellStyle name="Comma 2 11 3 4 4" xfId="23664" xr:uid="{A255614D-47E0-45FC-8B43-59DA83867414}"/>
    <cellStyle name="Comma 2 11 3 4 4 2" xfId="48802" xr:uid="{37485FFF-E0FC-4FBE-BFC2-B2894056D22F}"/>
    <cellStyle name="Comma 2 11 3 4 5" xfId="32098" xr:uid="{E476C75E-9AE7-44B4-BAF3-D5C68EF6271B}"/>
    <cellStyle name="Comma 2 11 3 5" xfId="4514" xr:uid="{93CD279E-04CF-4775-B7AE-99D3A9557E1B}"/>
    <cellStyle name="Comma 2 11 3 5 2" xfId="9257" xr:uid="{19B30CF7-413A-458D-83DF-14CC2B6845B1}"/>
    <cellStyle name="Comma 2 11 3 5 2 2" xfId="17610" xr:uid="{968EC517-F451-4324-8759-C505ED1262A1}"/>
    <cellStyle name="Comma 2 11 3 5 2 2 2" xfId="42752" xr:uid="{F60153C5-3C51-4715-A795-4B31E7149BBA}"/>
    <cellStyle name="Comma 2 11 3 5 2 3" xfId="25966" xr:uid="{ED7ABB51-D969-4B2F-B708-30E51F8608BB}"/>
    <cellStyle name="Comma 2 11 3 5 2 3 2" xfId="51104" xr:uid="{7A2D0D22-5A5D-4AA0-820A-A4E9CA6C7AB6}"/>
    <cellStyle name="Comma 2 11 3 5 2 4" xfId="34400" xr:uid="{6D20DA96-7A54-4FD4-9AC5-29D109EBC7DF}"/>
    <cellStyle name="Comma 2 11 3 5 3" xfId="13382" xr:uid="{8569FEE3-BF09-470A-A6AC-726798C181A9}"/>
    <cellStyle name="Comma 2 11 3 5 3 2" xfId="38524" xr:uid="{CCB26387-6127-40BD-9537-23E227B96FEE}"/>
    <cellStyle name="Comma 2 11 3 5 4" xfId="21738" xr:uid="{0665561D-7240-4949-99C4-702D537C5BF8}"/>
    <cellStyle name="Comma 2 11 3 5 4 2" xfId="46876" xr:uid="{15BA70D5-0FEE-4C0E-B362-00D5BBC9C092}"/>
    <cellStyle name="Comma 2 11 3 5 5" xfId="30172" xr:uid="{E78B4F47-F4DE-4AE9-B28D-09350452795B}"/>
    <cellStyle name="Comma 2 11 4" xfId="5536" xr:uid="{CFA167FC-E15D-4F41-9A32-7E04FF6E0C68}"/>
    <cellStyle name="Comma 2 11 4 2" xfId="10081" xr:uid="{CA6B51FE-B436-448E-8A0E-F489F8FED0D0}"/>
    <cellStyle name="Comma 2 11 4 2 2" xfId="18434" xr:uid="{EFF8A9F5-5740-42C8-8FBC-4F1D172CACBF}"/>
    <cellStyle name="Comma 2 11 4 2 2 2" xfId="43576" xr:uid="{26F38CF7-3EDE-4BC1-A923-5A37C0609D68}"/>
    <cellStyle name="Comma 2 11 4 2 3" xfId="26790" xr:uid="{540335B1-2D05-46A0-B368-47E240083192}"/>
    <cellStyle name="Comma 2 11 4 2 3 2" xfId="51928" xr:uid="{84B4CC7D-1569-4469-9314-98A6D425AF38}"/>
    <cellStyle name="Comma 2 11 4 2 4" xfId="35224" xr:uid="{A61979B6-2DD9-47BC-9A30-06088B314652}"/>
    <cellStyle name="Comma 2 11 4 3" xfId="14206" xr:uid="{252AD095-25CA-4E70-BA79-CBADA730DFC4}"/>
    <cellStyle name="Comma 2 11 4 3 2" xfId="39348" xr:uid="{AE6F739C-8242-4CB9-8352-E2B49C747D71}"/>
    <cellStyle name="Comma 2 11 4 4" xfId="22562" xr:uid="{E05603ED-79EC-49A0-AF15-DD2C3BC72B15}"/>
    <cellStyle name="Comma 2 11 4 4 2" xfId="47700" xr:uid="{9D7578CA-0ED1-4307-B890-1BA06C1E6411}"/>
    <cellStyle name="Comma 2 11 4 5" xfId="30996" xr:uid="{D72E9C3C-9D0B-4AB9-B318-81782864E3EC}"/>
    <cellStyle name="Comma 2 11 5" xfId="6813" xr:uid="{A8548E08-260C-4CAA-BE57-DB4D4C6E0976}"/>
    <cellStyle name="Comma 2 11 5 2" xfId="11151" xr:uid="{A53CD16D-46CF-4138-B908-F7F5CBE51C65}"/>
    <cellStyle name="Comma 2 11 5 2 2" xfId="19504" xr:uid="{84B36F29-3345-4290-B125-93AEE1182AA7}"/>
    <cellStyle name="Comma 2 11 5 2 2 2" xfId="44646" xr:uid="{C8C41760-19AE-42FA-8882-379A54B84217}"/>
    <cellStyle name="Comma 2 11 5 2 3" xfId="27860" xr:uid="{710BD0EC-7829-473E-B735-B9210C74E3AA}"/>
    <cellStyle name="Comma 2 11 5 2 3 2" xfId="52998" xr:uid="{31C77D55-EBD2-4FAD-9004-C4F5FE715FCE}"/>
    <cellStyle name="Comma 2 11 5 2 4" xfId="36294" xr:uid="{E794852B-7C89-47B0-A5D3-DDBEB26ECD6B}"/>
    <cellStyle name="Comma 2 11 5 3" xfId="15276" xr:uid="{57A6BFA0-0B4C-4BD8-8302-E51FBE672C52}"/>
    <cellStyle name="Comma 2 11 5 3 2" xfId="40418" xr:uid="{9C1C6255-CC8E-424B-A5EC-0B64EECF935B}"/>
    <cellStyle name="Comma 2 11 5 4" xfId="23632" xr:uid="{C56048D1-4F2E-400E-A825-80502AC18F47}"/>
    <cellStyle name="Comma 2 11 5 4 2" xfId="48770" xr:uid="{414E1CCA-B6F3-4077-B0DC-D4C1F9E43F14}"/>
    <cellStyle name="Comma 2 11 5 5" xfId="32066" xr:uid="{E740C7F2-405C-431B-8B28-F130B3C83DA8}"/>
    <cellStyle name="Comma 2 11 6" xfId="4098" xr:uid="{069FA9DE-1CB4-45F3-A94B-3BBD7F3BF90E}"/>
    <cellStyle name="Comma 2 11 6 2" xfId="8929" xr:uid="{CE608229-DCB8-4AF2-83F9-03F2DFE92F7F}"/>
    <cellStyle name="Comma 2 11 6 2 2" xfId="17282" xr:uid="{7AD01FB9-F706-4BB3-8C08-038240E33D7F}"/>
    <cellStyle name="Comma 2 11 6 2 2 2" xfId="42424" xr:uid="{AB6FE92A-B9D4-4ED0-ADF6-6D4BDBC01F19}"/>
    <cellStyle name="Comma 2 11 6 2 3" xfId="25638" xr:uid="{DFA8A4A4-AD81-4B8E-8315-E440B554C146}"/>
    <cellStyle name="Comma 2 11 6 2 3 2" xfId="50776" xr:uid="{69D823A3-8CBF-429F-813A-E4C32792BA2D}"/>
    <cellStyle name="Comma 2 11 6 2 4" xfId="34072" xr:uid="{C478FD5C-9ADD-4A56-8D44-247ACE0725C9}"/>
    <cellStyle name="Comma 2 11 6 3" xfId="13054" xr:uid="{BF03C3E7-8541-4598-9807-2323E41116C2}"/>
    <cellStyle name="Comma 2 11 6 3 2" xfId="38196" xr:uid="{FC3A60C1-C465-428D-8FCD-BFAA494DB3E6}"/>
    <cellStyle name="Comma 2 11 6 4" xfId="21410" xr:uid="{6C165F74-FEBE-4F36-8CFB-B76F907116D9}"/>
    <cellStyle name="Comma 2 11 6 4 2" xfId="46548" xr:uid="{80D5C996-7720-4557-ABDD-65E6299BC1DD}"/>
    <cellStyle name="Comma 2 11 6 5" xfId="29844" xr:uid="{71CE9E54-ABD2-4B81-9A5F-285B44A49C44}"/>
    <cellStyle name="Comma 2 12" xfId="672" xr:uid="{12482C49-3760-4B15-8777-A2EB27A1BDEE}"/>
    <cellStyle name="Comma 2 12 10" xfId="11243" xr:uid="{35F9A0A2-73C2-414E-B45E-A0E93A30C595}"/>
    <cellStyle name="Comma 2 12 10 2" xfId="36385" xr:uid="{DE3B9981-22BC-46AF-A6BA-3AFFE0884602}"/>
    <cellStyle name="Comma 2 12 11" xfId="19598" xr:uid="{0E6CB594-DD70-4DA0-B024-66D6784758FA}"/>
    <cellStyle name="Comma 2 12 11 2" xfId="44737" xr:uid="{36479EBC-6B83-43F8-877A-D518E75AD036}"/>
    <cellStyle name="Comma 2 12 12" xfId="28022" xr:uid="{971F6BB5-BC15-4800-8980-C2566C8AA673}"/>
    <cellStyle name="Comma 2 12 2" xfId="2303" xr:uid="{B15019C8-504E-4399-BA83-82E7600BE1CB}"/>
    <cellStyle name="Comma 2 12 2 10" xfId="53747" xr:uid="{DCFEBF75-6D5A-4684-B0A0-F7464C5AF537}"/>
    <cellStyle name="Comma 2 12 2 2" xfId="2828" xr:uid="{62F18737-6F5A-4D85-B964-58CFFC38AFC2}"/>
    <cellStyle name="Comma 2 12 2 2 2" xfId="6541" xr:uid="{AB4034B9-D7FD-4E5D-9E5D-65CF5AD28344}"/>
    <cellStyle name="Comma 2 12 2 2 2 2" xfId="10970" xr:uid="{AA572987-1F34-4DC0-9CD0-E26E0EE3FCFE}"/>
    <cellStyle name="Comma 2 12 2 2 2 2 2" xfId="19323" xr:uid="{F5AFB35D-308A-46A0-AECC-5F096444BDB7}"/>
    <cellStyle name="Comma 2 12 2 2 2 2 2 2" xfId="44465" xr:uid="{67324508-4A6D-47B2-9600-1AB37E83D833}"/>
    <cellStyle name="Comma 2 12 2 2 2 2 3" xfId="27679" xr:uid="{48EDF670-E10A-4D4E-9FD1-810822B53239}"/>
    <cellStyle name="Comma 2 12 2 2 2 2 3 2" xfId="52817" xr:uid="{68FD0552-051C-42A1-B2F7-3A7B9032D79D}"/>
    <cellStyle name="Comma 2 12 2 2 2 2 4" xfId="36113" xr:uid="{704AF42A-00FE-44F4-8A33-DE28E0DC48FF}"/>
    <cellStyle name="Comma 2 12 2 2 2 3" xfId="15095" xr:uid="{3B33F675-BE44-4EDB-9012-488C627857D4}"/>
    <cellStyle name="Comma 2 12 2 2 2 3 2" xfId="40237" xr:uid="{D6B7187A-D69C-4CE0-AA1C-D4069A5AFACB}"/>
    <cellStyle name="Comma 2 12 2 2 2 4" xfId="23451" xr:uid="{EBE511AA-3EDA-4663-A9CB-02DB8783EA31}"/>
    <cellStyle name="Comma 2 12 2 2 2 4 2" xfId="48589" xr:uid="{90ACD14D-3166-4DC6-9F32-A9186A5C206F}"/>
    <cellStyle name="Comma 2 12 2 2 2 5" xfId="31885" xr:uid="{1DC41CA3-B63D-4E98-B932-31DE2746D98F}"/>
    <cellStyle name="Comma 2 12 2 2 3" xfId="5235" xr:uid="{4677BFB3-B5FA-4D07-89A2-2943E05890F7}"/>
    <cellStyle name="Comma 2 12 2 2 3 2" xfId="9806" xr:uid="{8E85ACC0-FE47-4A38-88B1-912CEAF51935}"/>
    <cellStyle name="Comma 2 12 2 2 3 2 2" xfId="18159" xr:uid="{4E15DA5C-1E47-46E2-AB68-0B2BBD100E65}"/>
    <cellStyle name="Comma 2 12 2 2 3 2 2 2" xfId="43301" xr:uid="{484042EF-6EDF-4A5A-B1F4-318A952F335A}"/>
    <cellStyle name="Comma 2 12 2 2 3 2 3" xfId="26515" xr:uid="{7576AC42-76AA-4B95-8A10-6C4A30ED361C}"/>
    <cellStyle name="Comma 2 12 2 2 3 2 3 2" xfId="51653" xr:uid="{4EBFF7DF-3794-4CFA-82D3-646160C48238}"/>
    <cellStyle name="Comma 2 12 2 2 3 2 4" xfId="34949" xr:uid="{F01D8D4D-8BAC-4B01-B850-35D622BDAD2E}"/>
    <cellStyle name="Comma 2 12 2 2 3 3" xfId="13931" xr:uid="{3C3D95E9-1F3B-415D-95D7-4EB7E65DA282}"/>
    <cellStyle name="Comma 2 12 2 2 3 3 2" xfId="39073" xr:uid="{D7EE5356-7E68-49C4-90BD-2E0FDA7E3551}"/>
    <cellStyle name="Comma 2 12 2 2 3 4" xfId="22287" xr:uid="{299B3D22-5898-44A2-99FA-CCD15EF765B8}"/>
    <cellStyle name="Comma 2 12 2 2 3 4 2" xfId="47425" xr:uid="{727650E7-D403-4556-8F69-B685224B7D3E}"/>
    <cellStyle name="Comma 2 12 2 2 3 5" xfId="30721" xr:uid="{605B70FB-ECE4-46FB-A0D3-68CFA304FF96}"/>
    <cellStyle name="Comma 2 12 2 2 4" xfId="3645" xr:uid="{ECC0E4CF-DEF4-451D-84AF-D12001639326}"/>
    <cellStyle name="Comma 2 12 2 2 4 2" xfId="8616" xr:uid="{A2094BF7-A38E-4596-89BC-A2160C0BB049}"/>
    <cellStyle name="Comma 2 12 2 2 4 2 2" xfId="16969" xr:uid="{ACA921E3-D580-4F8F-9579-B6241BDA93CF}"/>
    <cellStyle name="Comma 2 12 2 2 4 2 2 2" xfId="42111" xr:uid="{B5BB2FA8-BC1E-40A5-BCB7-D429D5428B65}"/>
    <cellStyle name="Comma 2 12 2 2 4 2 3" xfId="25325" xr:uid="{DC16929B-72CA-4F7B-9C0A-9CE705362506}"/>
    <cellStyle name="Comma 2 12 2 2 4 2 3 2" xfId="50463" xr:uid="{CAF88426-EEFE-4BF3-B5DE-2850F0CC8A7E}"/>
    <cellStyle name="Comma 2 12 2 2 4 2 4" xfId="33759" xr:uid="{5C385D7D-9805-4654-A833-05B1B08C6D5D}"/>
    <cellStyle name="Comma 2 12 2 2 4 3" xfId="12741" xr:uid="{384443DB-1A76-413F-B9DF-9F7DBF28693A}"/>
    <cellStyle name="Comma 2 12 2 2 4 3 2" xfId="37883" xr:uid="{7537E534-8828-4150-975E-43101A3CF816}"/>
    <cellStyle name="Comma 2 12 2 2 4 4" xfId="21097" xr:uid="{686F9A57-ADB8-4DC3-8E8E-6DE573D56A88}"/>
    <cellStyle name="Comma 2 12 2 2 4 4 2" xfId="46235" xr:uid="{A44B9BF0-1157-4E6B-91FC-3AFD415F31E2}"/>
    <cellStyle name="Comma 2 12 2 2 4 5" xfId="29527" xr:uid="{033E7A62-6312-41CF-8122-2F233BAABE07}"/>
    <cellStyle name="Comma 2 12 2 2 5" xfId="7838" xr:uid="{D6C43A9A-161E-42A0-8E8D-5F437F3C90AF}"/>
    <cellStyle name="Comma 2 12 2 2 5 2" xfId="16191" xr:uid="{AB811F8F-14E4-48BD-924F-363F153743E8}"/>
    <cellStyle name="Comma 2 12 2 2 5 2 2" xfId="41333" xr:uid="{ED2C7D1F-FA28-4C46-845B-489B3E94B088}"/>
    <cellStyle name="Comma 2 12 2 2 5 3" xfId="24547" xr:uid="{D3600AE5-31F6-46E2-985C-CFD34A9A239D}"/>
    <cellStyle name="Comma 2 12 2 2 5 3 2" xfId="49685" xr:uid="{A99660CD-8631-4863-BD86-7B2D7E02EA9C}"/>
    <cellStyle name="Comma 2 12 2 2 5 4" xfId="32981" xr:uid="{03B0EBA4-D9EE-40AC-BF85-72F3EB5630FC}"/>
    <cellStyle name="Comma 2 12 2 2 6" xfId="11963" xr:uid="{164055A1-07F0-44F6-A06F-D6FF39C6CC7C}"/>
    <cellStyle name="Comma 2 12 2 2 6 2" xfId="37105" xr:uid="{4C6C3F11-C0DE-4CB4-B51D-F04E3E701A47}"/>
    <cellStyle name="Comma 2 12 2 2 7" xfId="20319" xr:uid="{236FF008-6BDC-4165-AE13-B859C823E395}"/>
    <cellStyle name="Comma 2 12 2 2 7 2" xfId="45457" xr:uid="{E7FB6E1D-F384-44DF-9F08-3D297E761F72}"/>
    <cellStyle name="Comma 2 12 2 2 8" xfId="28747" xr:uid="{27FC1934-B97A-4220-8078-5DD51B4D3490}"/>
    <cellStyle name="Comma 2 12 2 2 9" xfId="54160" xr:uid="{514F71B5-705D-488D-93E9-063E762E7582}"/>
    <cellStyle name="Comma 2 12 2 3" xfId="6122" xr:uid="{4CF5BB66-78C2-4FF4-BCDC-C061D52E8FB1}"/>
    <cellStyle name="Comma 2 12 2 3 2" xfId="10621" xr:uid="{EF6D434B-B6F4-4145-B44D-41844A58BBDC}"/>
    <cellStyle name="Comma 2 12 2 3 2 2" xfId="18974" xr:uid="{832B8F43-BBE0-4D70-BA75-98C32BD6C974}"/>
    <cellStyle name="Comma 2 12 2 3 2 2 2" xfId="44116" xr:uid="{2E967B3E-83D1-4E8B-B6BA-3D619FA1C3C3}"/>
    <cellStyle name="Comma 2 12 2 3 2 3" xfId="27330" xr:uid="{1FCD4BAB-700E-4995-AADD-2443A4003B86}"/>
    <cellStyle name="Comma 2 12 2 3 2 3 2" xfId="52468" xr:uid="{9D89FC7C-9A24-42F8-9A0A-FA84713EB02B}"/>
    <cellStyle name="Comma 2 12 2 3 2 4" xfId="35764" xr:uid="{20DB87E5-F75E-47A7-BF45-AFAB64033E8A}"/>
    <cellStyle name="Comma 2 12 2 3 3" xfId="14746" xr:uid="{AD0DADEE-565D-4433-BD89-4F56F146F1C6}"/>
    <cellStyle name="Comma 2 12 2 3 3 2" xfId="39888" xr:uid="{8D360083-0AA0-47CE-AAF5-7C3BEE46CAEB}"/>
    <cellStyle name="Comma 2 12 2 3 4" xfId="23102" xr:uid="{8A17C6EF-B245-495C-8E61-6FFFE8B4F355}"/>
    <cellStyle name="Comma 2 12 2 3 4 2" xfId="48240" xr:uid="{C71CA11D-9F3E-454F-9EB0-CA2D43868C75}"/>
    <cellStyle name="Comma 2 12 2 3 5" xfId="31536" xr:uid="{8849954B-F58A-4863-B617-76DF79143A05}"/>
    <cellStyle name="Comma 2 12 2 4" xfId="4735" xr:uid="{6CEE5821-D494-498C-98AA-54B9EEAE68F8}"/>
    <cellStyle name="Comma 2 12 2 4 2" xfId="9468" xr:uid="{3D234AFF-91D0-4684-8A08-23221AC5F12F}"/>
    <cellStyle name="Comma 2 12 2 4 2 2" xfId="17821" xr:uid="{904C5629-7908-4070-A657-093EEB369F77}"/>
    <cellStyle name="Comma 2 12 2 4 2 2 2" xfId="42963" xr:uid="{5D7285BA-3309-4E1D-A4F4-C7CE329D9B86}"/>
    <cellStyle name="Comma 2 12 2 4 2 3" xfId="26177" xr:uid="{D744C6AE-1941-42F8-87FF-5DDFDA76989C}"/>
    <cellStyle name="Comma 2 12 2 4 2 3 2" xfId="51315" xr:uid="{15C54458-0370-44B1-B71D-FFE50AD586A2}"/>
    <cellStyle name="Comma 2 12 2 4 2 4" xfId="34611" xr:uid="{4D485006-EFAE-4A9D-864A-7EF144A0B2BD}"/>
    <cellStyle name="Comma 2 12 2 4 3" xfId="13593" xr:uid="{23C5B040-853E-44F7-A1A6-C78349E80386}"/>
    <cellStyle name="Comma 2 12 2 4 3 2" xfId="38735" xr:uid="{CF43476E-9BD0-4571-AEE7-1D8448A4B5D1}"/>
    <cellStyle name="Comma 2 12 2 4 4" xfId="21949" xr:uid="{D21689EB-C689-45CE-A1ED-DE828870775E}"/>
    <cellStyle name="Comma 2 12 2 4 4 2" xfId="47087" xr:uid="{0AAEC4C9-AD6C-4C79-81F3-BAB1280EF6B9}"/>
    <cellStyle name="Comma 2 12 2 4 5" xfId="30383" xr:uid="{A0932C4A-386E-4810-BE90-A658E68B13EC}"/>
    <cellStyle name="Comma 2 12 2 5" xfId="3226" xr:uid="{D6378CD5-CA99-41CA-8D83-58AF2568A9DE}"/>
    <cellStyle name="Comma 2 12 2 5 2" xfId="8206" xr:uid="{023B3CA8-65E1-44DA-87A4-9EFFD57C3106}"/>
    <cellStyle name="Comma 2 12 2 5 2 2" xfId="16559" xr:uid="{E61BE537-E514-4AA0-A494-56CE65F07242}"/>
    <cellStyle name="Comma 2 12 2 5 2 2 2" xfId="41701" xr:uid="{B75E0344-4B1D-4CFD-ADBD-F6C2BDAA1FE4}"/>
    <cellStyle name="Comma 2 12 2 5 2 3" xfId="24915" xr:uid="{F8E58DC7-7B06-42EE-AB0D-4D939037CAFF}"/>
    <cellStyle name="Comma 2 12 2 5 2 3 2" xfId="50053" xr:uid="{0FCEBA57-3C49-4EA9-8131-ACE3AA507999}"/>
    <cellStyle name="Comma 2 12 2 5 2 4" xfId="33349" xr:uid="{42D4C033-738F-4C02-8277-D7EB0B66F992}"/>
    <cellStyle name="Comma 2 12 2 5 3" xfId="12331" xr:uid="{0F92D271-5802-4B80-B643-E33D9C6BBA5F}"/>
    <cellStyle name="Comma 2 12 2 5 3 2" xfId="37473" xr:uid="{D5B678FD-DAD5-4776-96AD-FFEF62822276}"/>
    <cellStyle name="Comma 2 12 2 5 4" xfId="20687" xr:uid="{34CCAF6A-4348-460D-BE17-181A6530203A}"/>
    <cellStyle name="Comma 2 12 2 5 4 2" xfId="45825" xr:uid="{57477FAD-1F83-46BB-94D2-603B50180F4C}"/>
    <cellStyle name="Comma 2 12 2 5 5" xfId="29117" xr:uid="{A30EA29F-7615-44FF-B2F3-768949D9B857}"/>
    <cellStyle name="Comma 2 12 2 6" xfId="7390" xr:uid="{5BB80B29-4EC0-42AD-9D94-419518AE6960}"/>
    <cellStyle name="Comma 2 12 2 6 2" xfId="15743" xr:uid="{BA8D18FF-C011-4513-92A0-415F4BB35213}"/>
    <cellStyle name="Comma 2 12 2 6 2 2" xfId="40885" xr:uid="{2788F387-A3B8-48C3-B55F-AA09155DF317}"/>
    <cellStyle name="Comma 2 12 2 6 3" xfId="24099" xr:uid="{1FD4938D-189C-40D6-9E61-F748FF7A77FB}"/>
    <cellStyle name="Comma 2 12 2 6 3 2" xfId="49237" xr:uid="{58BFD231-199E-46D0-8899-5B5B3E3BFD49}"/>
    <cellStyle name="Comma 2 12 2 6 4" xfId="32533" xr:uid="{AA5E0D1D-C6BC-4621-A1FA-BC064F941E71}"/>
    <cellStyle name="Comma 2 12 2 7" xfId="11515" xr:uid="{D0E92698-1FA3-4B60-B507-5BF48B786333}"/>
    <cellStyle name="Comma 2 12 2 7 2" xfId="36657" xr:uid="{ACB756CD-E6AE-4BF6-9D9E-A206E7062139}"/>
    <cellStyle name="Comma 2 12 2 8" xfId="19871" xr:uid="{0985ECC8-D27C-47E7-B069-62D651D582C6}"/>
    <cellStyle name="Comma 2 12 2 8 2" xfId="45009" xr:uid="{FC9314A7-A47D-4EC9-912D-7273B7FCCB3C}"/>
    <cellStyle name="Comma 2 12 2 9" xfId="28299" xr:uid="{11F5B24D-A91E-4A8B-9A2B-DEB7CDA349B7}"/>
    <cellStyle name="Comma 2 12 3" xfId="2402" xr:uid="{DBC65AA4-FA86-4573-82DE-49770CF58049}"/>
    <cellStyle name="Comma 2 12 3 2" xfId="2900" xr:uid="{565F7EA0-CE51-49B5-9FD2-45DE9C2F98FF}"/>
    <cellStyle name="Comma 2 12 3 2 2" xfId="6610" xr:uid="{6BBC4A80-12D2-402E-9CB9-B4C338F4E7DF}"/>
    <cellStyle name="Comma 2 12 3 2 2 2" xfId="11039" xr:uid="{908CF35B-F3B2-476B-8DA0-B2B247176B25}"/>
    <cellStyle name="Comma 2 12 3 2 2 2 2" xfId="19392" xr:uid="{E7CD16E7-5209-4425-BB79-032CE55185D6}"/>
    <cellStyle name="Comma 2 12 3 2 2 2 2 2" xfId="44534" xr:uid="{1A3A6BDB-9116-4BA2-B4AC-EB9162E3ADF3}"/>
    <cellStyle name="Comma 2 12 3 2 2 2 3" xfId="27748" xr:uid="{C5E40D2D-6868-4D0A-9A83-A1957E9E8D08}"/>
    <cellStyle name="Comma 2 12 3 2 2 2 3 2" xfId="52886" xr:uid="{C6C63F52-1ED5-4116-BA8B-37612C195DC6}"/>
    <cellStyle name="Comma 2 12 3 2 2 2 4" xfId="36182" xr:uid="{CF9FA26A-AB40-4627-B7F6-F4DD67E62C08}"/>
    <cellStyle name="Comma 2 12 3 2 2 3" xfId="15164" xr:uid="{0AA83F24-E1C3-402D-AEFA-8E8C138D7852}"/>
    <cellStyle name="Comma 2 12 3 2 2 3 2" xfId="40306" xr:uid="{7DF20F0D-F8F8-423E-8CBE-3DB2ACE55B3E}"/>
    <cellStyle name="Comma 2 12 3 2 2 4" xfId="23520" xr:uid="{033959AC-2310-4130-98AB-56FCD13B8B12}"/>
    <cellStyle name="Comma 2 12 3 2 2 4 2" xfId="48658" xr:uid="{8C3048BF-B8DA-4677-ADF8-2E8EFAFAD1B2}"/>
    <cellStyle name="Comma 2 12 3 2 2 5" xfId="31954" xr:uid="{FEF54FC3-18FD-44DE-B025-1F1EB4066418}"/>
    <cellStyle name="Comma 2 12 3 2 3" xfId="3714" xr:uid="{4AE04DBF-D46E-4872-8E58-63043F5B5E42}"/>
    <cellStyle name="Comma 2 12 3 2 3 2" xfId="8685" xr:uid="{AE09AEF5-4592-4419-88EB-7722D288313B}"/>
    <cellStyle name="Comma 2 12 3 2 3 2 2" xfId="17038" xr:uid="{50F59932-4E55-45D5-96F5-EFADF23A514A}"/>
    <cellStyle name="Comma 2 12 3 2 3 2 2 2" xfId="42180" xr:uid="{6A5140A3-6770-4E38-B25A-056E65C7F976}"/>
    <cellStyle name="Comma 2 12 3 2 3 2 3" xfId="25394" xr:uid="{7054F584-03A6-4CE8-AED4-6DF50B70D758}"/>
    <cellStyle name="Comma 2 12 3 2 3 2 3 2" xfId="50532" xr:uid="{909B57A4-A5F3-4C99-8D35-F907499DE370}"/>
    <cellStyle name="Comma 2 12 3 2 3 2 4" xfId="33828" xr:uid="{AEF6CF7D-CC34-4FFC-9CB0-9487AAB50BE3}"/>
    <cellStyle name="Comma 2 12 3 2 3 3" xfId="12810" xr:uid="{3CFAEA19-9882-49FD-A710-97B9335F4791}"/>
    <cellStyle name="Comma 2 12 3 2 3 3 2" xfId="37952" xr:uid="{C289228D-6B73-411C-A5C4-3C235474994F}"/>
    <cellStyle name="Comma 2 12 3 2 3 4" xfId="21166" xr:uid="{37C4D83F-430B-420B-8209-3A52197E327F}"/>
    <cellStyle name="Comma 2 12 3 2 3 4 2" xfId="46304" xr:uid="{F7F86996-AB6C-47B5-AB87-7B3518C2923A}"/>
    <cellStyle name="Comma 2 12 3 2 3 5" xfId="29596" xr:uid="{45F00024-BF6B-42C4-BDB3-6383156FA8FD}"/>
    <cellStyle name="Comma 2 12 3 2 4" xfId="7907" xr:uid="{8A588E68-CCB8-4CAB-98F5-98D98EE8ECBD}"/>
    <cellStyle name="Comma 2 12 3 2 4 2" xfId="16260" xr:uid="{66667E31-E123-42B4-966D-8859B2391860}"/>
    <cellStyle name="Comma 2 12 3 2 4 2 2" xfId="41402" xr:uid="{CFE3D146-81E0-4294-B5D9-1CA2F986E71B}"/>
    <cellStyle name="Comma 2 12 3 2 4 3" xfId="24616" xr:uid="{B8A063E9-1ED0-4FD6-BFBC-2781E7DBACBA}"/>
    <cellStyle name="Comma 2 12 3 2 4 3 2" xfId="49754" xr:uid="{09F98624-EE68-43B8-AD09-15114BF27877}"/>
    <cellStyle name="Comma 2 12 3 2 4 4" xfId="33050" xr:uid="{97189FCA-839F-47F6-AB13-24CBCB8E7CB4}"/>
    <cellStyle name="Comma 2 12 3 2 5" xfId="12032" xr:uid="{0EB2E79A-3459-47CF-8E3D-236F9DEFE096}"/>
    <cellStyle name="Comma 2 12 3 2 5 2" xfId="37174" xr:uid="{69D71171-43B6-4585-8C17-37B06C474722}"/>
    <cellStyle name="Comma 2 12 3 2 6" xfId="20388" xr:uid="{35061AAF-1B94-4C0D-8495-639232A62A5A}"/>
    <cellStyle name="Comma 2 12 3 2 6 2" xfId="45526" xr:uid="{4906E900-EB0B-44DB-AC26-E1EFF6F57233}"/>
    <cellStyle name="Comma 2 12 3 2 7" xfId="28816" xr:uid="{515F5426-A701-4885-A088-FF28982F57F2}"/>
    <cellStyle name="Comma 2 12 3 3" xfId="5310" xr:uid="{67904C2B-FEC0-45E8-B2C6-34C43C844CA0}"/>
    <cellStyle name="Comma 2 12 3 3 2" xfId="9875" xr:uid="{F5AD8B8A-D338-4001-A1CA-EB4DA93445C7}"/>
    <cellStyle name="Comma 2 12 3 3 2 2" xfId="18228" xr:uid="{B4CF0454-8030-4161-AB30-5500943B6572}"/>
    <cellStyle name="Comma 2 12 3 3 2 2 2" xfId="43370" xr:uid="{D785DCB3-CD2E-4E50-A28A-F4B1CEF008AD}"/>
    <cellStyle name="Comma 2 12 3 3 2 3" xfId="26584" xr:uid="{A0500E2A-9D8F-4B61-81B8-20CE4A11313D}"/>
    <cellStyle name="Comma 2 12 3 3 2 3 2" xfId="51722" xr:uid="{8EB20A6B-6F20-4975-B963-C856DA40AEA0}"/>
    <cellStyle name="Comma 2 12 3 3 2 4" xfId="35018" xr:uid="{45B45280-9E7C-49FC-BD99-3B456DC04281}"/>
    <cellStyle name="Comma 2 12 3 3 3" xfId="14000" xr:uid="{F3922857-9DE0-4B82-B8FF-875170885B04}"/>
    <cellStyle name="Comma 2 12 3 3 3 2" xfId="39142" xr:uid="{5583BF65-299A-45EB-A009-728ECE633957}"/>
    <cellStyle name="Comma 2 12 3 3 4" xfId="22356" xr:uid="{F830D271-E47C-4AE8-8D9D-C31D6759C338}"/>
    <cellStyle name="Comma 2 12 3 3 4 2" xfId="47494" xr:uid="{9160303F-204C-4762-B02A-5F814F333238}"/>
    <cellStyle name="Comma 2 12 3 3 5" xfId="30790" xr:uid="{82510DAA-A1A7-4B96-B51A-F725EB189BE0}"/>
    <cellStyle name="Comma 2 12 3 4" xfId="3295" xr:uid="{8E1E7197-CBC5-446A-8322-81013AE68CBB}"/>
    <cellStyle name="Comma 2 12 3 4 2" xfId="8275" xr:uid="{8262D57E-BCC1-4031-AA71-92EF2677C95C}"/>
    <cellStyle name="Comma 2 12 3 4 2 2" xfId="16628" xr:uid="{2BAFA1B9-4A64-4E0D-8703-D8C1FB79A03F}"/>
    <cellStyle name="Comma 2 12 3 4 2 2 2" xfId="41770" xr:uid="{E084A537-66C3-4BC2-B3ED-E574F4320048}"/>
    <cellStyle name="Comma 2 12 3 4 2 3" xfId="24984" xr:uid="{FFBBFB66-58D2-41C3-B036-D7249F34DFAB}"/>
    <cellStyle name="Comma 2 12 3 4 2 3 2" xfId="50122" xr:uid="{9B23B6E1-B633-40EA-BB7D-43F4BB42177D}"/>
    <cellStyle name="Comma 2 12 3 4 2 4" xfId="33418" xr:uid="{6CD69CB2-1A2E-4E7A-86D3-F7BC0386FFA5}"/>
    <cellStyle name="Comma 2 12 3 4 3" xfId="12400" xr:uid="{158AED7E-7978-4B29-8065-0C2CB47A2446}"/>
    <cellStyle name="Comma 2 12 3 4 3 2" xfId="37542" xr:uid="{13A04558-B0BA-4CAD-A806-D0EA4A3BCFA7}"/>
    <cellStyle name="Comma 2 12 3 4 4" xfId="20756" xr:uid="{1434D1C9-0D7C-4AE1-9C15-CD231806EDFC}"/>
    <cellStyle name="Comma 2 12 3 4 4 2" xfId="45894" xr:uid="{E4E998CD-B77A-4B7F-A2F2-30CB4B435263}"/>
    <cellStyle name="Comma 2 12 3 4 5" xfId="29186" xr:uid="{0D853616-BE13-4DD6-B821-87928AB524A9}"/>
    <cellStyle name="Comma 2 12 3 5" xfId="7459" xr:uid="{4932F4CE-81BD-4FD8-AB5A-3F863CB93FB8}"/>
    <cellStyle name="Comma 2 12 3 5 2" xfId="15812" xr:uid="{EBE005BA-C9CA-4C8C-A904-2A951146096E}"/>
    <cellStyle name="Comma 2 12 3 5 2 2" xfId="40954" xr:uid="{2B6E2D8F-5FE7-4C5E-8508-4DCFAAAEB4FA}"/>
    <cellStyle name="Comma 2 12 3 5 3" xfId="24168" xr:uid="{47A83EC9-F3E9-4FB8-8D0C-DA8C1F828C0D}"/>
    <cellStyle name="Comma 2 12 3 5 3 2" xfId="49306" xr:uid="{85EE0EC7-6B21-4079-91E7-3705E329AE0A}"/>
    <cellStyle name="Comma 2 12 3 5 4" xfId="32602" xr:uid="{D70B3D13-80BF-4311-A00E-2678F8557D80}"/>
    <cellStyle name="Comma 2 12 3 6" xfId="11584" xr:uid="{446A6518-400A-4250-9F11-97E38A13F158}"/>
    <cellStyle name="Comma 2 12 3 6 2" xfId="36726" xr:uid="{5F0072C6-A811-4705-B7C0-2F797AF2E815}"/>
    <cellStyle name="Comma 2 12 3 7" xfId="19940" xr:uid="{958BF056-D5B6-48E4-B3AD-07444FC8979B}"/>
    <cellStyle name="Comma 2 12 3 7 2" xfId="45078" xr:uid="{D197BEE7-2CAE-431A-A034-7951B2F9374C}"/>
    <cellStyle name="Comma 2 12 3 8" xfId="28368" xr:uid="{4CE9A1E4-8E1F-4DD5-9EEA-2163126A76C8}"/>
    <cellStyle name="Comma 2 12 4" xfId="862" xr:uid="{32F54EB5-6C0F-471A-AE3C-06F450C499FC}"/>
    <cellStyle name="Comma 2 12 5" xfId="2541" xr:uid="{19A80948-52A7-4CC8-8D21-521EE5AFAF42}"/>
    <cellStyle name="Comma 2 12 5 2" xfId="6188" xr:uid="{F026C8F9-43DD-4E43-AF36-CA023E060496}"/>
    <cellStyle name="Comma 2 12 5 2 2" xfId="10687" xr:uid="{0E93CCD3-F019-47B9-846D-147972A2747A}"/>
    <cellStyle name="Comma 2 12 5 2 2 2" xfId="19040" xr:uid="{AB134510-3A65-4181-9579-DDC549279FB9}"/>
    <cellStyle name="Comma 2 12 5 2 2 2 2" xfId="44182" xr:uid="{7FD44019-0BD2-48F1-8DC1-FA4AAFB34BC9}"/>
    <cellStyle name="Comma 2 12 5 2 2 3" xfId="27396" xr:uid="{6724C560-D65F-4F9E-86B1-EC9118C23A47}"/>
    <cellStyle name="Comma 2 12 5 2 2 3 2" xfId="52534" xr:uid="{FC5B3D9A-0C95-4FAB-9529-147F3EC0084C}"/>
    <cellStyle name="Comma 2 12 5 2 2 4" xfId="35830" xr:uid="{08E0109D-F0D3-4CC1-BF0E-86CA8EBAB1D1}"/>
    <cellStyle name="Comma 2 12 5 2 3" xfId="14812" xr:uid="{152E2113-FD73-40E4-A7C2-17B1B8FE565E}"/>
    <cellStyle name="Comma 2 12 5 2 3 2" xfId="39954" xr:uid="{61D922EF-E8C2-4022-BE58-F65FF80126B0}"/>
    <cellStyle name="Comma 2 12 5 2 4" xfId="23168" xr:uid="{B2336F60-19D9-467C-BD3C-B894B6F97CB2}"/>
    <cellStyle name="Comma 2 12 5 2 4 2" xfId="48306" xr:uid="{ABB4F68F-7923-4F51-850F-8E8451F191AE}"/>
    <cellStyle name="Comma 2 12 5 2 5" xfId="31602" xr:uid="{E9861600-322F-4417-9079-90224C56EACF}"/>
    <cellStyle name="Comma 2 12 5 3" xfId="4858" xr:uid="{8E8E04AC-A600-4D49-84C0-FE00574FBB22}"/>
    <cellStyle name="Comma 2 12 5 3 2" xfId="9534" xr:uid="{9BA7529D-3596-43E9-A54C-470EB7E7C24D}"/>
    <cellStyle name="Comma 2 12 5 3 2 2" xfId="17887" xr:uid="{BD39D5C9-4D9D-4C10-9F4E-42422873D1DA}"/>
    <cellStyle name="Comma 2 12 5 3 2 2 2" xfId="43029" xr:uid="{7BDC2A1D-45A6-4D59-949E-4B1113ADA503}"/>
    <cellStyle name="Comma 2 12 5 3 2 3" xfId="26243" xr:uid="{16F90EF4-DF27-45C8-A32E-44CA6DEED511}"/>
    <cellStyle name="Comma 2 12 5 3 2 3 2" xfId="51381" xr:uid="{7951E8CB-5118-43C0-AABE-44F5BEED355A}"/>
    <cellStyle name="Comma 2 12 5 3 2 4" xfId="34677" xr:uid="{C7A0444C-FDD0-413B-A088-D397AC9059AA}"/>
    <cellStyle name="Comma 2 12 5 3 3" xfId="13659" xr:uid="{1A02DB0F-9FEE-4AC2-B4AA-69FADFE13D89}"/>
    <cellStyle name="Comma 2 12 5 3 3 2" xfId="38801" xr:uid="{4755C121-2E20-4739-98FC-118A483DD577}"/>
    <cellStyle name="Comma 2 12 5 3 4" xfId="22015" xr:uid="{7FAD258C-AD12-4014-9B77-784273CF0C95}"/>
    <cellStyle name="Comma 2 12 5 3 4 2" xfId="47153" xr:uid="{D952D970-15CA-47A0-8FC4-08E3A05AED1E}"/>
    <cellStyle name="Comma 2 12 5 3 5" xfId="30449" xr:uid="{CB2A0602-7B5F-47B2-8EF5-051F9350ADB0}"/>
    <cellStyle name="Comma 2 12 5 4" xfId="3366" xr:uid="{B3981344-B1BB-4FAD-9D5F-7AE73FC18115}"/>
    <cellStyle name="Comma 2 12 5 4 2" xfId="8344" xr:uid="{9EA7ECEF-60BF-4A12-A0A1-BCE2AD080170}"/>
    <cellStyle name="Comma 2 12 5 4 2 2" xfId="16697" xr:uid="{68A4E5DA-BE0C-482C-9ACB-F0E24C33A7FF}"/>
    <cellStyle name="Comma 2 12 5 4 2 2 2" xfId="41839" xr:uid="{018C8B00-F9D7-4339-8A99-44BED72B18B0}"/>
    <cellStyle name="Comma 2 12 5 4 2 3" xfId="25053" xr:uid="{A676DC24-8E06-48F9-84E7-B59C58AFED8E}"/>
    <cellStyle name="Comma 2 12 5 4 2 3 2" xfId="50191" xr:uid="{E60F6EAF-8848-4CD0-9E19-1848605D0B0D}"/>
    <cellStyle name="Comma 2 12 5 4 2 4" xfId="33487" xr:uid="{BA3A9E5E-6BCC-4C9E-B506-034AC43CEB40}"/>
    <cellStyle name="Comma 2 12 5 4 3" xfId="12469" xr:uid="{249CF6B0-FF45-47D1-B9CC-C03BA0ADC926}"/>
    <cellStyle name="Comma 2 12 5 4 3 2" xfId="37611" xr:uid="{C09E2FE1-EE66-491A-A31A-0C908EDD1A1E}"/>
    <cellStyle name="Comma 2 12 5 4 4" xfId="20825" xr:uid="{4FBD55A6-FB4E-4875-9260-AA1EA8994E7F}"/>
    <cellStyle name="Comma 2 12 5 4 4 2" xfId="45963" xr:uid="{CF5AF701-4CAD-4BD2-8D6D-9A41CC6344A8}"/>
    <cellStyle name="Comma 2 12 5 4 5" xfId="29255" xr:uid="{E274D0F2-645A-4E93-9E95-AF60DB29BFB9}"/>
    <cellStyle name="Comma 2 12 5 5" xfId="7566" xr:uid="{9C96F5A5-BEFC-46E1-AD5F-8BB23E9D90B6}"/>
    <cellStyle name="Comma 2 12 5 5 2" xfId="15919" xr:uid="{CE94290A-0384-472D-A193-20A51A41BBBA}"/>
    <cellStyle name="Comma 2 12 5 5 2 2" xfId="41061" xr:uid="{4D5BCEB2-100B-4E03-ADD5-62FC09D06711}"/>
    <cellStyle name="Comma 2 12 5 5 3" xfId="24275" xr:uid="{DAB0AB48-8B32-45F1-B008-A84A8AB8BE66}"/>
    <cellStyle name="Comma 2 12 5 5 3 2" xfId="49413" xr:uid="{52C16827-2D8B-45A9-AC9F-463D4015E7F6}"/>
    <cellStyle name="Comma 2 12 5 5 4" xfId="32709" xr:uid="{2AABE8A2-C35B-42F3-9703-C5E79AFDF0B3}"/>
    <cellStyle name="Comma 2 12 5 6" xfId="11691" xr:uid="{2BE419FC-19AD-4607-B18B-DB41FE446BA6}"/>
    <cellStyle name="Comma 2 12 5 6 2" xfId="36833" xr:uid="{460D79FC-5759-41AD-8E4B-2586D67F43ED}"/>
    <cellStyle name="Comma 2 12 5 7" xfId="20047" xr:uid="{7EADBCD5-4360-4D7C-8BFB-334E575F7653}"/>
    <cellStyle name="Comma 2 12 5 7 2" xfId="45185" xr:uid="{BC563958-2575-48FD-819B-457A7B727F6D}"/>
    <cellStyle name="Comma 2 12 5 8" xfId="28475" xr:uid="{533F0B2F-B77C-473F-9CA7-1B0D8558A463}"/>
    <cellStyle name="Comma 2 12 6" xfId="5384" xr:uid="{FCEB913D-E432-4D85-87D7-7F63CF0A7E0E}"/>
    <cellStyle name="Comma 2 12 6 2" xfId="9932" xr:uid="{055D267D-2416-4CA4-9760-A0DB74FD13BE}"/>
    <cellStyle name="Comma 2 12 6 2 2" xfId="18285" xr:uid="{738ABF57-875D-48E9-A7F9-A41906540D33}"/>
    <cellStyle name="Comma 2 12 6 2 2 2" xfId="43427" xr:uid="{5270E350-51F6-40CB-A0BF-BE1CBF61D2CE}"/>
    <cellStyle name="Comma 2 12 6 2 3" xfId="26641" xr:uid="{7309CB8D-CF9D-497F-B5C7-C17CC2D661A6}"/>
    <cellStyle name="Comma 2 12 6 2 3 2" xfId="51779" xr:uid="{F01719B8-6E49-4FAE-8A3C-C5BCE38EE3B2}"/>
    <cellStyle name="Comma 2 12 6 2 4" xfId="35075" xr:uid="{B1BFF6F8-C02D-40F6-9227-2EDE667323DC}"/>
    <cellStyle name="Comma 2 12 6 3" xfId="14057" xr:uid="{B33A1214-1F49-49B5-AC8F-18EFE386C656}"/>
    <cellStyle name="Comma 2 12 6 3 2" xfId="39199" xr:uid="{22FD9F92-2E72-4704-942A-23D7EB6C9377}"/>
    <cellStyle name="Comma 2 12 6 4" xfId="22413" xr:uid="{506AA882-C1F5-41EB-907E-4EE7F09704F3}"/>
    <cellStyle name="Comma 2 12 6 4 2" xfId="47551" xr:uid="{0D1C8DE0-9BAD-48D4-A332-20095BE4B619}"/>
    <cellStyle name="Comma 2 12 6 5" xfId="30847" xr:uid="{FBBA4254-6262-4549-8E2B-B3D69F3454A3}"/>
    <cellStyle name="Comma 2 12 7" xfId="3821" xr:uid="{0481EBC1-4002-4C09-95B0-D6E20DA2A47C}"/>
    <cellStyle name="Comma 2 12 7 2" xfId="8783" xr:uid="{26529973-A309-4180-A72D-BC580BDCA8AD}"/>
    <cellStyle name="Comma 2 12 7 2 2" xfId="17136" xr:uid="{BD7D6388-5828-4F5E-B2F0-4F55AC0FF915}"/>
    <cellStyle name="Comma 2 12 7 2 2 2" xfId="42278" xr:uid="{FB0A661E-7B46-4025-8723-DC34D636A142}"/>
    <cellStyle name="Comma 2 12 7 2 3" xfId="25492" xr:uid="{2109E82A-CBAA-47C8-9142-2E4AF3349085}"/>
    <cellStyle name="Comma 2 12 7 2 3 2" xfId="50630" xr:uid="{4733DD52-3AE7-4EFB-A56D-1A7810BA91E1}"/>
    <cellStyle name="Comma 2 12 7 2 4" xfId="33926" xr:uid="{2CDFF8CC-17EA-4B24-9C15-697CB4745DF9}"/>
    <cellStyle name="Comma 2 12 7 3" xfId="12908" xr:uid="{5475D1BB-8BEB-478C-9FA9-0E96A9A8698C}"/>
    <cellStyle name="Comma 2 12 7 3 2" xfId="38050" xr:uid="{4AE65C4D-A8FC-41DD-9801-8BEF428C2C71}"/>
    <cellStyle name="Comma 2 12 7 4" xfId="21264" xr:uid="{5CE8E6EC-D74E-4B1F-A868-5B678D872B35}"/>
    <cellStyle name="Comma 2 12 7 4 2" xfId="46402" xr:uid="{94C2F24A-BD5E-4B51-B931-6757788CBF98}"/>
    <cellStyle name="Comma 2 12 7 5" xfId="29694" xr:uid="{2EC828D2-3C76-42FF-97D8-AAE6D8E35A3F}"/>
    <cellStyle name="Comma 2 12 8" xfId="7031" xr:uid="{9ABB5DB5-C89F-4DFF-9B06-2A3A1A044BC5}"/>
    <cellStyle name="Comma 2 12 8 2" xfId="15392" xr:uid="{244B0012-9BD3-4EE8-A55D-52A3B6E7C60C}"/>
    <cellStyle name="Comma 2 12 8 2 2" xfId="40534" xr:uid="{5C5D3DA0-F038-4EB5-B218-499BCAB534AA}"/>
    <cellStyle name="Comma 2 12 8 3" xfId="23748" xr:uid="{5090B0D1-7F29-42A8-B553-C54C96B289FF}"/>
    <cellStyle name="Comma 2 12 8 3 2" xfId="48886" xr:uid="{B59A2521-2E29-44C6-B902-3AE7D13C2780}"/>
    <cellStyle name="Comma 2 12 8 4" xfId="32182" xr:uid="{EF129536-AFF4-44B8-89F3-F9D1EF40ACF0}"/>
    <cellStyle name="Comma 2 12 9" xfId="7118" xr:uid="{423736FA-0D8E-4B2B-BC3C-630B9F27DF9A}"/>
    <cellStyle name="Comma 2 12 9 2" xfId="15471" xr:uid="{5A019C90-64B3-492D-ABE7-6550E1F354E6}"/>
    <cellStyle name="Comma 2 12 9 2 2" xfId="40613" xr:uid="{0A92839E-150B-495D-933D-CECDA0D72590}"/>
    <cellStyle name="Comma 2 12 9 3" xfId="23827" xr:uid="{7A9B7A59-CBA5-49D4-9AE4-6ADDB1D0AC3E}"/>
    <cellStyle name="Comma 2 12 9 3 2" xfId="48965" xr:uid="{C6F9F472-8A00-413C-856A-85EA7015B207}"/>
    <cellStyle name="Comma 2 12 9 4" xfId="32261" xr:uid="{B0E2EBF5-44F1-41B3-AE63-FA103AC05E6B}"/>
    <cellStyle name="Comma 2 13" xfId="863" xr:uid="{6506C347-6EA6-49A9-B28E-34F7BDFF17FB}"/>
    <cellStyle name="Comma 2 13 2" xfId="4920" xr:uid="{89F340A6-F7FB-4963-A81A-E1EDFD74E18A}"/>
    <cellStyle name="Comma 2 13 3" xfId="5763" xr:uid="{F4E17F5F-177F-40DA-B082-22BCBB547B8E}"/>
    <cellStyle name="Comma 2 13 3 2" xfId="10264" xr:uid="{8F9E58BF-1410-4159-9868-249C88C8BB7F}"/>
    <cellStyle name="Comma 2 13 3 2 2" xfId="18617" xr:uid="{5D2DCD9A-32E0-4113-AD79-E0731A5CECBB}"/>
    <cellStyle name="Comma 2 13 3 2 2 2" xfId="43759" xr:uid="{FC3225EF-711C-49B5-B3AE-34393DDAD201}"/>
    <cellStyle name="Comma 2 13 3 2 3" xfId="26973" xr:uid="{10386D61-FB33-4B3B-BFBD-3DBE1E0E3345}"/>
    <cellStyle name="Comma 2 13 3 2 3 2" xfId="52111" xr:uid="{8FEFBB94-825E-43FE-BB5C-09B55CFC63D0}"/>
    <cellStyle name="Comma 2 13 3 2 4" xfId="35407" xr:uid="{BECD9491-1656-4C64-8AC5-D844C6BB7E1F}"/>
    <cellStyle name="Comma 2 13 3 3" xfId="14389" xr:uid="{B2D9785A-F46F-4D6C-BF3B-B83C9A820C57}"/>
    <cellStyle name="Comma 2 13 3 3 2" xfId="39531" xr:uid="{41F937C6-C7DB-46AB-ADBA-44C445ADB736}"/>
    <cellStyle name="Comma 2 13 3 4" xfId="22745" xr:uid="{BF50E616-18D3-4748-9658-226CEDCEEF6A}"/>
    <cellStyle name="Comma 2 13 3 4 2" xfId="47883" xr:uid="{310B1217-390F-4E39-8321-7F6AAF806CD1}"/>
    <cellStyle name="Comma 2 13 3 5" xfId="31179" xr:uid="{37A003E9-65FD-4C77-A7C5-7B4710FAEAB5}"/>
    <cellStyle name="Comma 2 13 4" xfId="6865" xr:uid="{804085A5-CE86-4CF8-AD14-33400206372F}"/>
    <cellStyle name="Comma 2 13 4 2" xfId="11170" xr:uid="{0208D4CE-6C22-4F1C-B82E-320151C4F27F}"/>
    <cellStyle name="Comma 2 13 4 2 2" xfId="19523" xr:uid="{98DBB231-DA0B-42A3-821C-C77C9DA15AA7}"/>
    <cellStyle name="Comma 2 13 4 2 2 2" xfId="44665" xr:uid="{102188A1-1FF1-4E6F-BD20-5A04B5353351}"/>
    <cellStyle name="Comma 2 13 4 2 3" xfId="27879" xr:uid="{46A2BDD7-EDD8-47F2-A3EC-A54E65B94C71}"/>
    <cellStyle name="Comma 2 13 4 2 3 2" xfId="53017" xr:uid="{AC5F0E0D-A26D-43F8-9039-345220AC7CD7}"/>
    <cellStyle name="Comma 2 13 4 2 4" xfId="36313" xr:uid="{3188F99E-D83C-4624-8D83-64D46208A727}"/>
    <cellStyle name="Comma 2 13 4 3" xfId="15295" xr:uid="{560559B8-C6E3-47B0-901A-5EA67964ADA2}"/>
    <cellStyle name="Comma 2 13 4 3 2" xfId="40437" xr:uid="{A6918BAF-905D-4271-98C1-7CD5963C001D}"/>
    <cellStyle name="Comma 2 13 4 4" xfId="23651" xr:uid="{957EB163-898C-49AE-8EFE-86B025354F26}"/>
    <cellStyle name="Comma 2 13 4 4 2" xfId="48789" xr:uid="{0C044817-51EB-4D1E-8901-75F10E8FDA17}"/>
    <cellStyle name="Comma 2 13 4 5" xfId="32085" xr:uid="{AB55413F-B0A6-4998-B984-514BC2D92525}"/>
    <cellStyle name="Comma 2 13 5" xfId="4365" xr:uid="{70FC9793-1B75-4EF0-B56E-BAD1740BFA63}"/>
    <cellStyle name="Comma 2 13 5 2" xfId="9111" xr:uid="{BDE9C49A-067F-422A-BF11-BE8D82D93F45}"/>
    <cellStyle name="Comma 2 13 5 2 2" xfId="17464" xr:uid="{E2F510E5-D788-47B5-9C66-B16C475E72E4}"/>
    <cellStyle name="Comma 2 13 5 2 2 2" xfId="42606" xr:uid="{E6313DBD-9594-4EE0-9103-968B93A82F6B}"/>
    <cellStyle name="Comma 2 13 5 2 3" xfId="25820" xr:uid="{58FDD7E1-1385-4903-B3EC-B046227F0382}"/>
    <cellStyle name="Comma 2 13 5 2 3 2" xfId="50958" xr:uid="{121769D8-6350-4561-B073-72D129304C1F}"/>
    <cellStyle name="Comma 2 13 5 2 4" xfId="34254" xr:uid="{93841261-AB99-4F9A-8515-175D75408941}"/>
    <cellStyle name="Comma 2 13 5 3" xfId="13236" xr:uid="{6563091E-30DB-4F10-AEBE-7D09EF7C4D48}"/>
    <cellStyle name="Comma 2 13 5 3 2" xfId="38378" xr:uid="{254B1862-9547-4367-9E78-E6BB7DB722CB}"/>
    <cellStyle name="Comma 2 13 5 4" xfId="21592" xr:uid="{B43B90E8-3FA7-417E-9AE3-2C95613B049D}"/>
    <cellStyle name="Comma 2 13 5 4 2" xfId="46730" xr:uid="{339BAB57-726D-4771-9E21-9754973DE8E2}"/>
    <cellStyle name="Comma 2 13 5 5" xfId="30026" xr:uid="{72FFC525-1DE4-4A09-9431-A03B1C07E134}"/>
    <cellStyle name="Comma 2 14" xfId="864" xr:uid="{627236FA-5D83-4E8C-A0C1-BA4B010841E0}"/>
    <cellStyle name="Comma 2 15" xfId="865" xr:uid="{CF651A99-B36A-4658-870F-F98F09F6A578}"/>
    <cellStyle name="Comma 2 16" xfId="866" xr:uid="{A2441CAB-98ED-4AB0-A321-C597FF0D41A1}"/>
    <cellStyle name="Comma 2 17" xfId="867" xr:uid="{D546752F-BA54-4725-92A4-BF9B845ACBA4}"/>
    <cellStyle name="Comma 2 18" xfId="868" xr:uid="{4F6D4CF3-A602-4072-B73A-F89E40A9F4E8}"/>
    <cellStyle name="Comma 2 19" xfId="869" xr:uid="{6864604C-D3DC-4040-93D0-55C5B6A12712}"/>
    <cellStyle name="Comma 2 2" xfId="160" xr:uid="{4A5062D1-867E-4BAA-941C-8E1D41E6C7A0}"/>
    <cellStyle name="Comma 2 2 10" xfId="1363" xr:uid="{797DA4BF-4F46-4A64-A263-85C2897FB8F4}"/>
    <cellStyle name="Comma 2 2 10 2" xfId="53277" xr:uid="{ABEA8988-C4A8-4D1A-BA1F-E157A74FA415}"/>
    <cellStyle name="Comma 2 2 11" xfId="1525" xr:uid="{F34AF1AE-20AF-4C99-BADE-6EB66E10B492}"/>
    <cellStyle name="Comma 2 2 12" xfId="1617" xr:uid="{4FAF7153-1CD3-4BFA-89A7-45B6FE11BDEF}"/>
    <cellStyle name="Comma 2 2 13" xfId="1831" xr:uid="{67156F36-6869-4048-B709-B722A9C97CA3}"/>
    <cellStyle name="Comma 2 2 13 2" xfId="6372" xr:uid="{0A01633F-C91F-406B-B6F8-78F13FC7CC14}"/>
    <cellStyle name="Comma 2 2 13 3" xfId="6238" xr:uid="{FC11A082-5915-4C3C-A882-AEA27289AEB6}"/>
    <cellStyle name="Comma 2 2 14" xfId="1935" xr:uid="{B8858791-8F69-4161-9E56-283DE35A1C62}"/>
    <cellStyle name="Comma 2 2 15" xfId="2038" xr:uid="{3D0BD7FE-E9EE-4494-9047-1E7D2EE8E3FC}"/>
    <cellStyle name="Comma 2 2 2" xfId="161" xr:uid="{36133042-C730-4D49-BE36-7BCEDF4012AB}"/>
    <cellStyle name="Comma 2 2 2 2" xfId="3906" xr:uid="{261FB807-5A02-4656-AD24-0DEE5F9E5DC9}"/>
    <cellStyle name="Comma 2 2 2 2 2" xfId="4133" xr:uid="{FDE658F6-24C3-4ED0-8FA3-53FC16E96F91}"/>
    <cellStyle name="Comma 2 2 2 2 2 2" xfId="4548" xr:uid="{C44AE6DA-09C3-4935-A05C-E9C07F373426}"/>
    <cellStyle name="Comma 2 2 2 2 2 2 2" xfId="5944" xr:uid="{66D8F84D-7D6A-45E8-95E0-39CD1C841F5D}"/>
    <cellStyle name="Comma 2 2 2 2 2 2 2 2" xfId="10444" xr:uid="{AA49AF0B-941A-4BFF-A21A-DCFF62F27997}"/>
    <cellStyle name="Comma 2 2 2 2 2 2 2 2 2" xfId="18797" xr:uid="{804874DA-3E5A-41FD-9D53-C1F7B4E93039}"/>
    <cellStyle name="Comma 2 2 2 2 2 2 2 2 2 2" xfId="43939" xr:uid="{6037F11F-B218-46ED-B90C-1DBA489BBF8A}"/>
    <cellStyle name="Comma 2 2 2 2 2 2 2 2 3" xfId="27153" xr:uid="{BD52E871-B358-4FF6-AF12-26367154E008}"/>
    <cellStyle name="Comma 2 2 2 2 2 2 2 2 3 2" xfId="52291" xr:uid="{64F7E5E4-CC92-40CA-A637-2CD882F848B7}"/>
    <cellStyle name="Comma 2 2 2 2 2 2 2 2 4" xfId="35587" xr:uid="{3428C0F4-10C6-4890-A60E-148A7FE4AFC7}"/>
    <cellStyle name="Comma 2 2 2 2 2 2 2 3" xfId="14569" xr:uid="{A273318D-E989-44ED-B52C-1DC7006A5D66}"/>
    <cellStyle name="Comma 2 2 2 2 2 2 2 3 2" xfId="39711" xr:uid="{C1AD977D-B43D-45B2-A668-0DC068BECC61}"/>
    <cellStyle name="Comma 2 2 2 2 2 2 2 4" xfId="22925" xr:uid="{9A218254-C37D-4C0F-83D1-63A147F69450}"/>
    <cellStyle name="Comma 2 2 2 2 2 2 2 4 2" xfId="48063" xr:uid="{331E02D6-4709-42D2-81B6-622D26EAB1F8}"/>
    <cellStyle name="Comma 2 2 2 2 2 2 2 5" xfId="31359" xr:uid="{BA4F8B87-78C0-44D6-9207-91DF71A7FA00}"/>
    <cellStyle name="Comma 2 2 2 2 2 2 3" xfId="9291" xr:uid="{37DA53D2-3780-4B6A-9BC1-E16D71EE0349}"/>
    <cellStyle name="Comma 2 2 2 2 2 2 3 2" xfId="17644" xr:uid="{AE378865-9503-4ED1-87B2-006B0B74A643}"/>
    <cellStyle name="Comma 2 2 2 2 2 2 3 2 2" xfId="42786" xr:uid="{B889DE0A-0450-4C75-8C68-34842D50AFA3}"/>
    <cellStyle name="Comma 2 2 2 2 2 2 3 3" xfId="26000" xr:uid="{477C6B98-C689-4B6B-A382-2A66156486F0}"/>
    <cellStyle name="Comma 2 2 2 2 2 2 3 3 2" xfId="51138" xr:uid="{BB918DCD-BF58-404E-BF12-657DE0CD4B6A}"/>
    <cellStyle name="Comma 2 2 2 2 2 2 3 4" xfId="34434" xr:uid="{3ABFD80A-7D7F-4DB9-8032-E157A5B2CB4E}"/>
    <cellStyle name="Comma 2 2 2 2 2 2 4" xfId="13416" xr:uid="{55FC7811-22DF-43E3-B0F3-0566F5F5A81B}"/>
    <cellStyle name="Comma 2 2 2 2 2 2 4 2" xfId="38558" xr:uid="{4D1546F4-6CDA-4FDB-A99D-94A2BB243DA6}"/>
    <cellStyle name="Comma 2 2 2 2 2 2 5" xfId="21772" xr:uid="{2211DCB8-E4AC-442C-B2F5-E8E6007EB906}"/>
    <cellStyle name="Comma 2 2 2 2 2 2 5 2" xfId="46910" xr:uid="{E09A6583-B451-48BB-96A7-0B5C924B7780}"/>
    <cellStyle name="Comma 2 2 2 2 2 2 6" xfId="30206" xr:uid="{56ED4A93-FE88-4FBA-8E30-A3CE8A99F7D5}"/>
    <cellStyle name="Comma 2 2 2 2 2 3" xfId="5570" xr:uid="{1E4DA5DD-70BC-409A-9149-79B793340E50}"/>
    <cellStyle name="Comma 2 2 2 2 2 3 2" xfId="10115" xr:uid="{6E3CA8BE-0B51-4264-8D3C-A84485FE1CF7}"/>
    <cellStyle name="Comma 2 2 2 2 2 3 2 2" xfId="18468" xr:uid="{9DA4F86A-46E8-4642-BCC9-AC44C6D5A05F}"/>
    <cellStyle name="Comma 2 2 2 2 2 3 2 2 2" xfId="43610" xr:uid="{FAE80358-8D78-4BEE-9049-D3DE91C91B55}"/>
    <cellStyle name="Comma 2 2 2 2 2 3 2 3" xfId="26824" xr:uid="{96578C61-06F0-4AC7-8EA6-D1F12E54713B}"/>
    <cellStyle name="Comma 2 2 2 2 2 3 2 3 2" xfId="51962" xr:uid="{9D6A844B-A2FE-43FD-8E01-A56F7F3C5245}"/>
    <cellStyle name="Comma 2 2 2 2 2 3 2 4" xfId="35258" xr:uid="{7D06A75F-2EF2-49BC-AFE4-9B6EF674E381}"/>
    <cellStyle name="Comma 2 2 2 2 2 3 3" xfId="14240" xr:uid="{AE408379-2E7B-4355-8439-CCE72948FB43}"/>
    <cellStyle name="Comma 2 2 2 2 2 3 3 2" xfId="39382" xr:uid="{17519207-DF71-4BA5-9DFC-087EE47FC0D9}"/>
    <cellStyle name="Comma 2 2 2 2 2 3 4" xfId="22596" xr:uid="{73BB374B-A012-456E-B94B-210F2D63176D}"/>
    <cellStyle name="Comma 2 2 2 2 2 3 4 2" xfId="47734" xr:uid="{4DC6D169-18DE-4E2A-BB7E-59B5668C2C8A}"/>
    <cellStyle name="Comma 2 2 2 2 2 3 5" xfId="31030" xr:uid="{9B10F930-8C59-42E1-B454-CDB96B212EDE}"/>
    <cellStyle name="Comma 2 2 2 2 2 4" xfId="8963" xr:uid="{2F898E81-4C4D-4EDA-93C9-501B92615FD9}"/>
    <cellStyle name="Comma 2 2 2 2 2 4 2" xfId="17316" xr:uid="{7B46D15E-4D73-4C60-9E2F-93D5C6109837}"/>
    <cellStyle name="Comma 2 2 2 2 2 4 2 2" xfId="42458" xr:uid="{0DBD719D-3F37-4312-B35C-FC7A40202B8F}"/>
    <cellStyle name="Comma 2 2 2 2 2 4 3" xfId="25672" xr:uid="{DE14174E-8CE2-4D49-93A0-5B57123468EB}"/>
    <cellStyle name="Comma 2 2 2 2 2 4 3 2" xfId="50810" xr:uid="{D8B3923F-5D74-426E-BB2F-CB0CDA20CDA7}"/>
    <cellStyle name="Comma 2 2 2 2 2 4 4" xfId="34106" xr:uid="{D49C4CB9-EB2E-4B78-90EE-7278C2AAFD00}"/>
    <cellStyle name="Comma 2 2 2 2 2 5" xfId="13088" xr:uid="{183ECAA2-E6BA-4E15-B778-84FACD096327}"/>
    <cellStyle name="Comma 2 2 2 2 2 5 2" xfId="38230" xr:uid="{7F1A07E2-BD44-4D91-BB73-508D2F432D60}"/>
    <cellStyle name="Comma 2 2 2 2 2 6" xfId="21444" xr:uid="{317CBA11-3612-47C7-912A-3334D56EA326}"/>
    <cellStyle name="Comma 2 2 2 2 2 6 2" xfId="46582" xr:uid="{20B18180-8D91-4A45-B915-1731D0F11BAD}"/>
    <cellStyle name="Comma 2 2 2 2 2 7" xfId="29878" xr:uid="{DE6F6933-B6AB-4787-9336-2F8201363F88}"/>
    <cellStyle name="Comma 2 2 2 2 3" xfId="4399" xr:uid="{D2662D12-F596-456E-9019-EC9FDB95941E}"/>
    <cellStyle name="Comma 2 2 2 2 3 2" xfId="5797" xr:uid="{42AA8632-C586-494D-9E4A-EEB95A135908}"/>
    <cellStyle name="Comma 2 2 2 2 3 2 2" xfId="10298" xr:uid="{2940C76E-AA5B-404C-BA3D-C153BF4CA597}"/>
    <cellStyle name="Comma 2 2 2 2 3 2 2 2" xfId="18651" xr:uid="{B4DFA6B1-136A-46A6-8260-E4480099CBFB}"/>
    <cellStyle name="Comma 2 2 2 2 3 2 2 2 2" xfId="43793" xr:uid="{28137FB4-580B-4E3E-BCB7-A2BBD90A840D}"/>
    <cellStyle name="Comma 2 2 2 2 3 2 2 3" xfId="27007" xr:uid="{B6AC2F61-EA5F-4F47-AE87-E9E2A6D46459}"/>
    <cellStyle name="Comma 2 2 2 2 3 2 2 3 2" xfId="52145" xr:uid="{B196EA5D-A806-42A9-B42E-21E54BA58E09}"/>
    <cellStyle name="Comma 2 2 2 2 3 2 2 4" xfId="35441" xr:uid="{9FBA54DC-393D-4D34-BA66-8C73E63885B7}"/>
    <cellStyle name="Comma 2 2 2 2 3 2 3" xfId="14423" xr:uid="{5464C38C-B8C9-4D9D-86E8-CA8B424B01E6}"/>
    <cellStyle name="Comma 2 2 2 2 3 2 3 2" xfId="39565" xr:uid="{338AE6D6-A9BF-4E67-B972-93EC84EBF7F3}"/>
    <cellStyle name="Comma 2 2 2 2 3 2 4" xfId="22779" xr:uid="{CB37B603-B6E6-42C6-B448-5837B7F9AD84}"/>
    <cellStyle name="Comma 2 2 2 2 3 2 4 2" xfId="47917" xr:uid="{6FC8BAE6-B612-4D10-B75D-BA37CFBFEBB2}"/>
    <cellStyle name="Comma 2 2 2 2 3 2 5" xfId="31213" xr:uid="{947FB903-684A-46A1-A251-7542FBA73464}"/>
    <cellStyle name="Comma 2 2 2 2 3 3" xfId="9145" xr:uid="{C1396884-E3A5-440B-8969-2CBB0DC1176D}"/>
    <cellStyle name="Comma 2 2 2 2 3 3 2" xfId="17498" xr:uid="{C9A48957-5B76-44F5-9793-D3D6EAA8A6F7}"/>
    <cellStyle name="Comma 2 2 2 2 3 3 2 2" xfId="42640" xr:uid="{23B8DDE0-4BCD-43C5-8DE3-25B7459FC0EB}"/>
    <cellStyle name="Comma 2 2 2 2 3 3 3" xfId="25854" xr:uid="{36B0D655-5D4B-410D-883A-DCC5356EEFB8}"/>
    <cellStyle name="Comma 2 2 2 2 3 3 3 2" xfId="50992" xr:uid="{29808ACD-8718-4C2E-A363-8EC81E4732BB}"/>
    <cellStyle name="Comma 2 2 2 2 3 3 4" xfId="34288" xr:uid="{D5A6DFDB-9204-4030-ABAA-63597E70B1FC}"/>
    <cellStyle name="Comma 2 2 2 2 3 4" xfId="13270" xr:uid="{3BD01E16-D03B-4FC1-8AFF-9BF394FBC662}"/>
    <cellStyle name="Comma 2 2 2 2 3 4 2" xfId="38412" xr:uid="{A5E23C8F-9E95-4235-88AE-54A474E77393}"/>
    <cellStyle name="Comma 2 2 2 2 3 5" xfId="21626" xr:uid="{F55E3BCF-1B47-44A6-960E-388718D8999E}"/>
    <cellStyle name="Comma 2 2 2 2 3 5 2" xfId="46764" xr:uid="{5E3CD059-6C00-4658-9676-21727F3924D2}"/>
    <cellStyle name="Comma 2 2 2 2 3 6" xfId="30060" xr:uid="{19699637-0BE5-477B-B47C-C0FA8C47E8B7}"/>
    <cellStyle name="Comma 2 2 2 2 4" xfId="5420" xr:uid="{3B811534-9F0D-44B3-A3F2-D7062F9480D5}"/>
    <cellStyle name="Comma 2 2 2 2 4 2" xfId="9966" xr:uid="{021FD79F-41BC-4DEE-88CD-EBB2DC0E5A8D}"/>
    <cellStyle name="Comma 2 2 2 2 4 2 2" xfId="18319" xr:uid="{1B8AD8AA-89D1-44D4-8846-702CE7474761}"/>
    <cellStyle name="Comma 2 2 2 2 4 2 2 2" xfId="43461" xr:uid="{FABCC2CD-0433-4229-8D53-2B7D7DD0E751}"/>
    <cellStyle name="Comma 2 2 2 2 4 2 3" xfId="26675" xr:uid="{1EC38F60-7236-4979-B4FF-F9851F364C57}"/>
    <cellStyle name="Comma 2 2 2 2 4 2 3 2" xfId="51813" xr:uid="{C6052792-8E12-46BD-890C-6E3306A1D307}"/>
    <cellStyle name="Comma 2 2 2 2 4 2 4" xfId="35109" xr:uid="{07C7C508-3232-4DA6-8465-FBEB9075561B}"/>
    <cellStyle name="Comma 2 2 2 2 4 3" xfId="14091" xr:uid="{D1BCE461-21D1-4052-B85A-C07555C47A58}"/>
    <cellStyle name="Comma 2 2 2 2 4 3 2" xfId="39233" xr:uid="{E0AC7471-B32A-49EA-BF1E-C1A20B56BABA}"/>
    <cellStyle name="Comma 2 2 2 2 4 4" xfId="22447" xr:uid="{398FDAD0-7173-47E5-8CE7-D8E9BFC87547}"/>
    <cellStyle name="Comma 2 2 2 2 4 4 2" xfId="47585" xr:uid="{3A3CF996-A4D7-465F-84EE-7341DDEF86C1}"/>
    <cellStyle name="Comma 2 2 2 2 4 5" xfId="30881" xr:uid="{928F6CD3-D531-48CD-BFED-883B3A66DEAA}"/>
    <cellStyle name="Comma 2 2 2 2 5" xfId="8817" xr:uid="{6F9F52C7-3F41-4A75-B73E-2C284D2AE005}"/>
    <cellStyle name="Comma 2 2 2 2 5 2" xfId="17170" xr:uid="{574BB980-04AD-4EF6-B0CA-81A780EF53C7}"/>
    <cellStyle name="Comma 2 2 2 2 5 2 2" xfId="42312" xr:uid="{19D4D73E-6FF8-4BBC-95BC-A1ED519F4E61}"/>
    <cellStyle name="Comma 2 2 2 2 5 3" xfId="25526" xr:uid="{AFF7B17D-075E-401C-980E-EB3BFF0361D9}"/>
    <cellStyle name="Comma 2 2 2 2 5 3 2" xfId="50664" xr:uid="{08F7C62D-589C-4353-A3F0-95E90A91F4AC}"/>
    <cellStyle name="Comma 2 2 2 2 5 4" xfId="33960" xr:uid="{E7285381-7F6E-4F0B-9DCF-300C94626D22}"/>
    <cellStyle name="Comma 2 2 2 2 6" xfId="12942" xr:uid="{CC7EB239-17DA-4A88-8BF5-6C0118E9269A}"/>
    <cellStyle name="Comma 2 2 2 2 6 2" xfId="38084" xr:uid="{92AAE404-2520-4689-9417-0E08A51D8873}"/>
    <cellStyle name="Comma 2 2 2 2 7" xfId="21298" xr:uid="{A495E2F7-F802-4F8B-AB89-EB6CD834A5B7}"/>
    <cellStyle name="Comma 2 2 2 2 7 2" xfId="46436" xr:uid="{D94972A2-BB5A-475C-A243-AEB10FAB7BC4}"/>
    <cellStyle name="Comma 2 2 2 2 8" xfId="29729" xr:uid="{6B7E61DA-E2B9-46B8-9FA4-86A710E69066}"/>
    <cellStyle name="Comma 2 2 2 3" xfId="4012" xr:uid="{EBC26608-8899-4FE5-9590-46E4ADCA2CF8}"/>
    <cellStyle name="Comma 2 2 2 4" xfId="3875" xr:uid="{78C5C4C9-5256-492E-8424-92775425D456}"/>
    <cellStyle name="Comma 2 2 3" xfId="162" xr:uid="{4927BB22-D3BE-42A7-B84F-1A3F3AB2C58A}"/>
    <cellStyle name="Comma 2 2 3 10" xfId="1618" xr:uid="{8F275BE9-A61B-4A88-A6F2-9DF53FE04B60}"/>
    <cellStyle name="Comma 2 2 3 11" xfId="1832" xr:uid="{59B8952C-0CFE-482C-949B-54806148F81B}"/>
    <cellStyle name="Comma 2 2 3 12" xfId="1936" xr:uid="{170B5CA6-A30D-4BFA-BC77-912F27C3AAFD}"/>
    <cellStyle name="Comma 2 2 3 13" xfId="2039" xr:uid="{746D3A9D-D00C-4701-8E81-7068AE0729DD}"/>
    <cellStyle name="Comma 2 2 3 2" xfId="606" xr:uid="{8F21A59A-154C-4B9D-82D5-AD020672112A}"/>
    <cellStyle name="Comma 2 2 3 2 10" xfId="6772" xr:uid="{40067568-AA81-4DB9-B825-AF2356DE19AA}"/>
    <cellStyle name="Comma 2 2 3 2 10 2" xfId="11133" xr:uid="{E845A745-6BA6-490A-BF6E-7150BFC666F4}"/>
    <cellStyle name="Comma 2 2 3 2 10 2 2" xfId="19486" xr:uid="{73B338FF-A312-4AB0-B126-2C3BBE9176DE}"/>
    <cellStyle name="Comma 2 2 3 2 10 2 2 2" xfId="44628" xr:uid="{9B69B62D-4D92-44FC-B01D-1731701AD57E}"/>
    <cellStyle name="Comma 2 2 3 2 10 2 3" xfId="27842" xr:uid="{A9D97BB0-EAA4-4745-A918-825EDBF7880E}"/>
    <cellStyle name="Comma 2 2 3 2 10 2 3 2" xfId="52980" xr:uid="{81350064-9BED-4A28-B8BD-D5A7ED5AABAB}"/>
    <cellStyle name="Comma 2 2 3 2 10 2 4" xfId="36276" xr:uid="{A9FA3C33-7A55-4EB2-8158-43388664C43E}"/>
    <cellStyle name="Comma 2 2 3 2 10 3" xfId="15258" xr:uid="{8E50ADC0-A62D-4785-A51F-B0010BC61475}"/>
    <cellStyle name="Comma 2 2 3 2 10 3 2" xfId="40400" xr:uid="{B1B8E441-A75F-428A-828D-EAD0381A23C1}"/>
    <cellStyle name="Comma 2 2 3 2 10 4" xfId="23614" xr:uid="{B9A9FA24-A8D1-4B47-A59D-A031B21E491B}"/>
    <cellStyle name="Comma 2 2 3 2 10 4 2" xfId="48752" xr:uid="{658930B1-DAF4-4367-973A-0F027DB369E8}"/>
    <cellStyle name="Comma 2 2 3 2 10 5" xfId="32048" xr:uid="{95AB4E02-0E51-4EDA-8188-7A28729D136F}"/>
    <cellStyle name="Comma 2 2 3 2 11" xfId="3930" xr:uid="{88C3B327-ECDE-4BF5-A20A-B1BB7D80A6A5}"/>
    <cellStyle name="Comma 2 2 3 2 11 2" xfId="8837" xr:uid="{FC78B256-08B0-4431-8666-38D253C07512}"/>
    <cellStyle name="Comma 2 2 3 2 11 2 2" xfId="17190" xr:uid="{839ED6B9-9816-4303-9D18-ADF348F22BE7}"/>
    <cellStyle name="Comma 2 2 3 2 11 2 2 2" xfId="42332" xr:uid="{9A8E0160-76F5-4675-9845-7F1A3FAC5391}"/>
    <cellStyle name="Comma 2 2 3 2 11 2 3" xfId="25546" xr:uid="{1C52D2AB-DF6A-4D3C-ADD3-993CAB23B8B6}"/>
    <cellStyle name="Comma 2 2 3 2 11 2 3 2" xfId="50684" xr:uid="{09590938-35FE-4ECE-9DF0-20E88424700B}"/>
    <cellStyle name="Comma 2 2 3 2 11 2 4" xfId="33980" xr:uid="{61777207-C3F7-4B1C-A6E8-2165A07031EE}"/>
    <cellStyle name="Comma 2 2 3 2 11 3" xfId="12962" xr:uid="{AD1796CC-4E38-4DA7-B3C8-AD48AFECDAAE}"/>
    <cellStyle name="Comma 2 2 3 2 11 3 2" xfId="38104" xr:uid="{BCC6CC24-E153-4632-AD8C-AAB937644C22}"/>
    <cellStyle name="Comma 2 2 3 2 11 4" xfId="21318" xr:uid="{AB775A65-3EEB-4BF1-A16B-9FEFADCF9D3F}"/>
    <cellStyle name="Comma 2 2 3 2 11 4 2" xfId="46456" xr:uid="{1950273A-B494-4C41-98CB-34CB40F7CCD0}"/>
    <cellStyle name="Comma 2 2 3 2 11 5" xfId="29749" xr:uid="{775B5A17-56D2-4A57-A322-FE611952BD2B}"/>
    <cellStyle name="Comma 2 2 3 2 2" xfId="1098" xr:uid="{2886A793-A8D0-4B07-9C1D-84B25846EFAB}"/>
    <cellStyle name="Comma 2 2 3 2 3" xfId="1257" xr:uid="{07DBD30A-CB7C-4BB7-9DD0-23A4C6B06945}"/>
    <cellStyle name="Comma 2 2 3 2 3 2" xfId="4568" xr:uid="{8997547D-D92F-4587-A060-689F02406DD2}"/>
    <cellStyle name="Comma 2 2 3 2 3 2 2" xfId="5964" xr:uid="{94BEEBBC-780A-4FCF-ACC5-11CBEBD26B7E}"/>
    <cellStyle name="Comma 2 2 3 2 3 2 2 2" xfId="10464" xr:uid="{6BF8AEC5-8B7A-40B4-BDFC-C843B62761DD}"/>
    <cellStyle name="Comma 2 2 3 2 3 2 2 2 2" xfId="18817" xr:uid="{35BCEF80-3936-4FF8-9368-AC0E0BD8A424}"/>
    <cellStyle name="Comma 2 2 3 2 3 2 2 2 2 2" xfId="43959" xr:uid="{6F3F68C3-B995-477A-8577-07F0E2BCD762}"/>
    <cellStyle name="Comma 2 2 3 2 3 2 2 2 3" xfId="27173" xr:uid="{E2F71B75-B098-4358-8EB0-3D606DA0AF58}"/>
    <cellStyle name="Comma 2 2 3 2 3 2 2 2 3 2" xfId="52311" xr:uid="{9C7E64E8-3188-473B-A459-0C4522B3845C}"/>
    <cellStyle name="Comma 2 2 3 2 3 2 2 2 4" xfId="35607" xr:uid="{2092A7F8-7FCA-4761-B6E4-D89B3294C835}"/>
    <cellStyle name="Comma 2 2 3 2 3 2 2 3" xfId="14589" xr:uid="{DA4398B9-8EAF-455B-9004-E1F70F7CAA43}"/>
    <cellStyle name="Comma 2 2 3 2 3 2 2 3 2" xfId="39731" xr:uid="{2D00F177-6D03-4FBA-98DB-6C9DF5960E9D}"/>
    <cellStyle name="Comma 2 2 3 2 3 2 2 4" xfId="22945" xr:uid="{3692BACA-A260-4DCD-B24F-86B6A21124E1}"/>
    <cellStyle name="Comma 2 2 3 2 3 2 2 4 2" xfId="48083" xr:uid="{F5B34841-ABFD-4E59-AC0F-5568715854E2}"/>
    <cellStyle name="Comma 2 2 3 2 3 2 2 5" xfId="31379" xr:uid="{1A96CBB6-0E08-44F6-81C4-9D732CF0E76A}"/>
    <cellStyle name="Comma 2 2 3 2 3 2 3" xfId="9311" xr:uid="{71956B0D-B26F-4F26-9D55-9070C4499B0F}"/>
    <cellStyle name="Comma 2 2 3 2 3 2 3 2" xfId="17664" xr:uid="{51532BD9-2E8F-4E3A-9DC9-4CFF8BCDAB62}"/>
    <cellStyle name="Comma 2 2 3 2 3 2 3 2 2" xfId="42806" xr:uid="{93D1ECF0-87FE-49F6-9F08-52B0A3C53AE1}"/>
    <cellStyle name="Comma 2 2 3 2 3 2 3 3" xfId="26020" xr:uid="{B06E0624-B27A-43C6-934B-1C3B19CB4810}"/>
    <cellStyle name="Comma 2 2 3 2 3 2 3 3 2" xfId="51158" xr:uid="{DF0434F7-EB24-46D6-B828-175B43E6EBAD}"/>
    <cellStyle name="Comma 2 2 3 2 3 2 3 4" xfId="34454" xr:uid="{C18C8320-9218-44CB-BA5A-F8E285BD8197}"/>
    <cellStyle name="Comma 2 2 3 2 3 2 4" xfId="13436" xr:uid="{D12749F1-C6CB-414B-8245-14AED159FF90}"/>
    <cellStyle name="Comma 2 2 3 2 3 2 4 2" xfId="38578" xr:uid="{22F273EB-343A-477D-84DA-8AE391BB0622}"/>
    <cellStyle name="Comma 2 2 3 2 3 2 5" xfId="21792" xr:uid="{94D36428-9F16-4B0C-9DA8-6D84E53E3D2C}"/>
    <cellStyle name="Comma 2 2 3 2 3 2 5 2" xfId="46930" xr:uid="{7793B538-1B52-411A-BD2B-A0BAE0B60B90}"/>
    <cellStyle name="Comma 2 2 3 2 3 2 6" xfId="30226" xr:uid="{2E03717C-354B-4B5C-A119-366D9CC4B23F}"/>
    <cellStyle name="Comma 2 2 3 2 3 3" xfId="4963" xr:uid="{5C92C9E1-6F08-4F98-9CC5-0C0CBEA7679F}"/>
    <cellStyle name="Comma 2 2 3 2 3 4" xfId="5590" xr:uid="{28A663AF-E6DE-4656-AF0C-9D99BF4603E0}"/>
    <cellStyle name="Comma 2 2 3 2 3 4 2" xfId="10135" xr:uid="{0CF9906D-B759-4037-B110-C17CC6C105A5}"/>
    <cellStyle name="Comma 2 2 3 2 3 4 2 2" xfId="18488" xr:uid="{5393DE33-71CD-4412-8FA6-A6AB9A273B88}"/>
    <cellStyle name="Comma 2 2 3 2 3 4 2 2 2" xfId="43630" xr:uid="{93299D72-752A-426D-9B1D-D2B7CF41069E}"/>
    <cellStyle name="Comma 2 2 3 2 3 4 2 3" xfId="26844" xr:uid="{077C6FB6-D426-4F91-A529-16AE58C3AC40}"/>
    <cellStyle name="Comma 2 2 3 2 3 4 2 3 2" xfId="51982" xr:uid="{FC1E4E0B-EA18-460B-B2C1-FE4DF3FE4B2F}"/>
    <cellStyle name="Comma 2 2 3 2 3 4 2 4" xfId="35278" xr:uid="{BD003C1F-90DF-4C91-B910-72CBFD05B6A3}"/>
    <cellStyle name="Comma 2 2 3 2 3 4 3" xfId="14260" xr:uid="{87941CAE-92F1-4D92-B816-9A0084D7F4A2}"/>
    <cellStyle name="Comma 2 2 3 2 3 4 3 2" xfId="39402" xr:uid="{986EE5C2-2AA8-4433-B4F1-57ADF304859D}"/>
    <cellStyle name="Comma 2 2 3 2 3 4 4" xfId="22616" xr:uid="{4A56DF22-0E13-4F53-8A47-F6A8C297BF4D}"/>
    <cellStyle name="Comma 2 2 3 2 3 4 4 2" xfId="47754" xr:uid="{3AAD8F92-1AD8-4BCF-B231-9E7447665C3D}"/>
    <cellStyle name="Comma 2 2 3 2 3 4 5" xfId="31050" xr:uid="{1DC2A6A1-C187-4462-B951-6A703DD71EBF}"/>
    <cellStyle name="Comma 2 2 3 2 3 5" xfId="6822" xr:uid="{5002DE36-C5D3-4474-91ED-B0A529374C1D}"/>
    <cellStyle name="Comma 2 2 3 2 3 5 2" xfId="11159" xr:uid="{355264F0-0205-470B-BD34-294B908F613F}"/>
    <cellStyle name="Comma 2 2 3 2 3 5 2 2" xfId="19512" xr:uid="{72883D37-9831-4B2B-A7AB-FEBB4138D93B}"/>
    <cellStyle name="Comma 2 2 3 2 3 5 2 2 2" xfId="44654" xr:uid="{A283022A-390F-40D6-9572-F93C10B250B4}"/>
    <cellStyle name="Comma 2 2 3 2 3 5 2 3" xfId="27868" xr:uid="{5E0AE328-6E4D-484E-BC15-A5D75601D6D2}"/>
    <cellStyle name="Comma 2 2 3 2 3 5 2 3 2" xfId="53006" xr:uid="{683BE2AB-BBBB-405B-AE82-11C16AFD48F8}"/>
    <cellStyle name="Comma 2 2 3 2 3 5 2 4" xfId="36302" xr:uid="{80359D09-1B3D-4099-A551-1E073DD215C3}"/>
    <cellStyle name="Comma 2 2 3 2 3 5 3" xfId="15284" xr:uid="{00CD504E-0131-4D77-9F22-A256E94C434A}"/>
    <cellStyle name="Comma 2 2 3 2 3 5 3 2" xfId="40426" xr:uid="{20FE5EE5-8C16-4D3D-ADF2-79C907CC88E3}"/>
    <cellStyle name="Comma 2 2 3 2 3 5 4" xfId="23640" xr:uid="{38B83EF2-A235-4D31-BEE6-D129F05FA8EB}"/>
    <cellStyle name="Comma 2 2 3 2 3 5 4 2" xfId="48778" xr:uid="{1ECC847C-A9C3-4C01-AA09-7CAFFBDBB53C}"/>
    <cellStyle name="Comma 2 2 3 2 3 5 5" xfId="32074" xr:uid="{468D0EEC-F501-425C-8BB8-8B24D56E86E2}"/>
    <cellStyle name="Comma 2 2 3 2 3 6" xfId="4153" xr:uid="{4D964E8D-90F9-4081-A698-BAF1D108D8DC}"/>
    <cellStyle name="Comma 2 2 3 2 3 6 2" xfId="8983" xr:uid="{F8E9BBF7-7EB9-4186-8214-6ADB78A284B5}"/>
    <cellStyle name="Comma 2 2 3 2 3 6 2 2" xfId="17336" xr:uid="{2DA50B94-B948-482C-BA41-DE7D2E4139F1}"/>
    <cellStyle name="Comma 2 2 3 2 3 6 2 2 2" xfId="42478" xr:uid="{1419F171-BE39-4316-9DB7-CB86ABB8275A}"/>
    <cellStyle name="Comma 2 2 3 2 3 6 2 3" xfId="25692" xr:uid="{729A660D-7EB3-426A-A409-4D762C6CD538}"/>
    <cellStyle name="Comma 2 2 3 2 3 6 2 3 2" xfId="50830" xr:uid="{DAA3F709-6831-4FD1-A556-FC20197AC456}"/>
    <cellStyle name="Comma 2 2 3 2 3 6 2 4" xfId="34126" xr:uid="{5C7F11DD-E446-456A-AF90-BC4A71EF3CD3}"/>
    <cellStyle name="Comma 2 2 3 2 3 6 3" xfId="13108" xr:uid="{A37FDBB4-173D-44A6-AC90-2D5365DEFD46}"/>
    <cellStyle name="Comma 2 2 3 2 3 6 3 2" xfId="38250" xr:uid="{C211D233-B22F-4E86-B6EB-13946F5764DC}"/>
    <cellStyle name="Comma 2 2 3 2 3 6 4" xfId="21464" xr:uid="{E22E4E8F-E48F-4CF8-AF0E-DE58D566B5A5}"/>
    <cellStyle name="Comma 2 2 3 2 3 6 4 2" xfId="46602" xr:uid="{1C1E13D8-DBED-4F11-96AD-79EA49FCAD91}"/>
    <cellStyle name="Comma 2 2 3 2 3 6 5" xfId="29898" xr:uid="{0C6AB0DD-FE74-4D32-ABDD-2D9A83A0B52B}"/>
    <cellStyle name="Comma 2 2 3 2 4" xfId="1364" xr:uid="{058D07EF-1F30-4109-87E0-E76B432D6780}"/>
    <cellStyle name="Comma 2 2 3 2 4 2" xfId="4972" xr:uid="{EE0B40A4-0375-458D-926A-547392361F9C}"/>
    <cellStyle name="Comma 2 2 3 2 4 3" xfId="5817" xr:uid="{5BC74342-B2C6-4D78-91A8-C3F686FD9D5F}"/>
    <cellStyle name="Comma 2 2 3 2 4 3 2" xfId="10318" xr:uid="{0CA858BA-D97B-405D-8C2E-A595241BCD9E}"/>
    <cellStyle name="Comma 2 2 3 2 4 3 2 2" xfId="18671" xr:uid="{B0867C07-ABA0-4B16-834D-41B9C25E3650}"/>
    <cellStyle name="Comma 2 2 3 2 4 3 2 2 2" xfId="43813" xr:uid="{6C522578-4266-4740-A858-C8E69D95E3A3}"/>
    <cellStyle name="Comma 2 2 3 2 4 3 2 3" xfId="27027" xr:uid="{BDB7D54F-0406-4EB1-B73E-E245C61A7F0F}"/>
    <cellStyle name="Comma 2 2 3 2 4 3 2 3 2" xfId="52165" xr:uid="{9B32F9F0-EF8B-48CB-AECB-8D5AE38C9DAA}"/>
    <cellStyle name="Comma 2 2 3 2 4 3 2 4" xfId="35461" xr:uid="{74572F90-1E13-4DA2-9E4D-70469E9AA758}"/>
    <cellStyle name="Comma 2 2 3 2 4 3 3" xfId="14443" xr:uid="{30AF2C4B-27E8-49FE-BEA6-A5C0AAD89C08}"/>
    <cellStyle name="Comma 2 2 3 2 4 3 3 2" xfId="39585" xr:uid="{7E30FC3F-7D4B-48CF-BAB3-5A213810FBA4}"/>
    <cellStyle name="Comma 2 2 3 2 4 3 4" xfId="22799" xr:uid="{A7354ED8-440C-4438-968B-62A0F9710C29}"/>
    <cellStyle name="Comma 2 2 3 2 4 3 4 2" xfId="47937" xr:uid="{53360008-C1A4-46E7-A7F1-3FC6540E362E}"/>
    <cellStyle name="Comma 2 2 3 2 4 3 5" xfId="31233" xr:uid="{4526A979-1AE1-4FFA-A77F-A073E91AFB02}"/>
    <cellStyle name="Comma 2 2 3 2 4 4" xfId="6871" xr:uid="{846452CC-235C-49A4-A8DF-F3D1928BE737}"/>
    <cellStyle name="Comma 2 2 3 2 4 4 2" xfId="11176" xr:uid="{E571892B-F633-46C1-AE2D-B22F75C6511F}"/>
    <cellStyle name="Comma 2 2 3 2 4 4 2 2" xfId="19529" xr:uid="{EBDFD558-6D94-4E7D-8702-A7BB25EAF764}"/>
    <cellStyle name="Comma 2 2 3 2 4 4 2 2 2" xfId="44671" xr:uid="{1CFF19B3-5036-4D1F-905D-42C40B609FFC}"/>
    <cellStyle name="Comma 2 2 3 2 4 4 2 3" xfId="27885" xr:uid="{0C793AF1-34E0-4135-A771-483F7D2E9DD2}"/>
    <cellStyle name="Comma 2 2 3 2 4 4 2 3 2" xfId="53023" xr:uid="{E3B1792B-1EE9-4ED8-819C-D7E1EABE2163}"/>
    <cellStyle name="Comma 2 2 3 2 4 4 2 4" xfId="36319" xr:uid="{DB0EF0F7-0058-47BD-AEE7-943005FD83AF}"/>
    <cellStyle name="Comma 2 2 3 2 4 4 3" xfId="15301" xr:uid="{0FA65945-6008-4C2A-AF6E-7F8EB25CDB9C}"/>
    <cellStyle name="Comma 2 2 3 2 4 4 3 2" xfId="40443" xr:uid="{D82E6208-B344-45BB-ACCA-F6ED7A977954}"/>
    <cellStyle name="Comma 2 2 3 2 4 4 4" xfId="23657" xr:uid="{D3B3D348-5FF6-4A81-ADB7-6029479E8674}"/>
    <cellStyle name="Comma 2 2 3 2 4 4 4 2" xfId="48795" xr:uid="{732B9B42-3DD4-41C6-B71D-675C25E75E09}"/>
    <cellStyle name="Comma 2 2 3 2 4 4 5" xfId="32091" xr:uid="{E974E062-25DA-4C3A-BABE-1AB45EC6A132}"/>
    <cellStyle name="Comma 2 2 3 2 4 5" xfId="4419" xr:uid="{5E24024E-3790-40A7-B672-EFD1D9FC11F3}"/>
    <cellStyle name="Comma 2 2 3 2 4 5 2" xfId="9165" xr:uid="{06B8E465-2A7F-48A4-8A8A-E1252F268806}"/>
    <cellStyle name="Comma 2 2 3 2 4 5 2 2" xfId="17518" xr:uid="{201B8F9D-741B-478C-B1F8-69016AAEFB25}"/>
    <cellStyle name="Comma 2 2 3 2 4 5 2 2 2" xfId="42660" xr:uid="{4B91DD45-0B60-4FF8-A9A8-CB407931CE31}"/>
    <cellStyle name="Comma 2 2 3 2 4 5 2 3" xfId="25874" xr:uid="{96A2D743-9468-44C0-AE79-B8E59C5A6503}"/>
    <cellStyle name="Comma 2 2 3 2 4 5 2 3 2" xfId="51012" xr:uid="{AE70E3DA-9621-47F6-8985-9B41376BF7C6}"/>
    <cellStyle name="Comma 2 2 3 2 4 5 2 4" xfId="34308" xr:uid="{4D43EDC8-1DF8-4CC7-B1D4-708D409D6AA7}"/>
    <cellStyle name="Comma 2 2 3 2 4 5 3" xfId="13290" xr:uid="{D92649D4-505D-4214-AE17-61CAA7EB00F3}"/>
    <cellStyle name="Comma 2 2 3 2 4 5 3 2" xfId="38432" xr:uid="{AFB99C80-E735-4CE2-BF29-6F9B49440E4F}"/>
    <cellStyle name="Comma 2 2 3 2 4 5 4" xfId="21646" xr:uid="{D658342B-795F-405B-B587-5E505CF85355}"/>
    <cellStyle name="Comma 2 2 3 2 4 5 4 2" xfId="46784" xr:uid="{3BCA3EAA-B5C8-4B5F-A413-EB4E87ABA285}"/>
    <cellStyle name="Comma 2 2 3 2 4 5 5" xfId="30080" xr:uid="{7A07B853-10E9-4106-976F-DB6A998E0B83}"/>
    <cellStyle name="Comma 2 2 3 2 5" xfId="1365" xr:uid="{40AA0E25-819A-4000-A02E-E0FF0C59D238}"/>
    <cellStyle name="Comma 2 2 3 2 6" xfId="1526" xr:uid="{7539AB66-C1A8-4F6F-B40D-68339343E8EC}"/>
    <cellStyle name="Comma 2 2 3 2 7" xfId="1619" xr:uid="{A414E736-3C4B-4E58-93F2-375AB83A9F02}"/>
    <cellStyle name="Comma 2 2 3 2 8" xfId="2040" xr:uid="{D84EDE71-C3AC-4567-B3B9-5C16D75671DC}"/>
    <cellStyle name="Comma 2 2 3 2 9" xfId="5440" xr:uid="{8BA34F1C-EF4D-4473-8ACA-62B05D4DBABF}"/>
    <cellStyle name="Comma 2 2 3 2 9 2" xfId="9986" xr:uid="{0526F7B0-7880-4CE6-B932-FF33C0DEA8AA}"/>
    <cellStyle name="Comma 2 2 3 2 9 2 2" xfId="18339" xr:uid="{70B590BB-9837-45ED-9CD9-7E515E6194B0}"/>
    <cellStyle name="Comma 2 2 3 2 9 2 2 2" xfId="43481" xr:uid="{A54A5071-ABBD-4502-93B7-A76F4791EA70}"/>
    <cellStyle name="Comma 2 2 3 2 9 2 3" xfId="26695" xr:uid="{62F75D19-2FD0-4B53-ADE4-9A407645F290}"/>
    <cellStyle name="Comma 2 2 3 2 9 2 3 2" xfId="51833" xr:uid="{0FB80FAE-EC48-48DD-9F04-EFD0EE4402F5}"/>
    <cellStyle name="Comma 2 2 3 2 9 2 4" xfId="35129" xr:uid="{E092429A-06B7-420A-BE11-24EB946BE9CA}"/>
    <cellStyle name="Comma 2 2 3 2 9 3" xfId="14111" xr:uid="{70180949-C267-47B1-9341-49FDE5B44881}"/>
    <cellStyle name="Comma 2 2 3 2 9 3 2" xfId="39253" xr:uid="{D6267861-219E-4A10-9765-38C97A75F345}"/>
    <cellStyle name="Comma 2 2 3 2 9 4" xfId="22467" xr:uid="{AF42AB8B-FB0E-4A01-9B3B-0F15D0C86B73}"/>
    <cellStyle name="Comma 2 2 3 2 9 4 2" xfId="47605" xr:uid="{EE9483D6-760D-4FE8-8962-D36BEC223FE6}"/>
    <cellStyle name="Comma 2 2 3 2 9 5" xfId="30901" xr:uid="{A4EADB4A-8765-4B6E-A6CA-625D43404301}"/>
    <cellStyle name="Comma 2 2 3 3" xfId="979" xr:uid="{535F4C6C-F6AA-4958-9291-105E1D3F1801}"/>
    <cellStyle name="Comma 2 2 3 3 2" xfId="4189" xr:uid="{4610BF08-6BE7-4B07-8243-A6FCE50377B6}"/>
    <cellStyle name="Comma 2 2 3 3 2 2" xfId="4604" xr:uid="{3AA77B24-EDC0-4AC9-85A2-13D123EDD5C7}"/>
    <cellStyle name="Comma 2 2 3 3 2 2 2" xfId="6000" xr:uid="{CDDD856E-CF79-4837-9667-E5460439C820}"/>
    <cellStyle name="Comma 2 2 3 3 2 2 2 2" xfId="10500" xr:uid="{C6B5EE52-1763-43FB-BE5F-B968B9E8113C}"/>
    <cellStyle name="Comma 2 2 3 3 2 2 2 2 2" xfId="18853" xr:uid="{9172CA3C-D572-48C3-A181-A15B1E1046D6}"/>
    <cellStyle name="Comma 2 2 3 3 2 2 2 2 2 2" xfId="43995" xr:uid="{3D4604E1-2062-4A00-8A67-FFD7C140B27C}"/>
    <cellStyle name="Comma 2 2 3 3 2 2 2 2 3" xfId="27209" xr:uid="{EEE5D60E-B68D-453E-BF95-79BC1EEF64CD}"/>
    <cellStyle name="Comma 2 2 3 3 2 2 2 2 3 2" xfId="52347" xr:uid="{8E504BDB-2A97-4D6E-B6C6-B81F7AE3FCDD}"/>
    <cellStyle name="Comma 2 2 3 3 2 2 2 2 4" xfId="35643" xr:uid="{13C05500-E71B-4240-A978-A6BF282AA387}"/>
    <cellStyle name="Comma 2 2 3 3 2 2 2 3" xfId="14625" xr:uid="{937FEAF6-B7C0-4F7B-A83D-FD1E715C6D4D}"/>
    <cellStyle name="Comma 2 2 3 3 2 2 2 3 2" xfId="39767" xr:uid="{AE5B3100-BCE3-4617-B2FE-C55F0FAC218C}"/>
    <cellStyle name="Comma 2 2 3 3 2 2 2 4" xfId="22981" xr:uid="{20C8DEF8-18F7-49C8-822A-BA53E1F8DB03}"/>
    <cellStyle name="Comma 2 2 3 3 2 2 2 4 2" xfId="48119" xr:uid="{A31C266D-2E40-41B4-8B7F-2975D5B90905}"/>
    <cellStyle name="Comma 2 2 3 3 2 2 2 5" xfId="31415" xr:uid="{C0140653-AD69-463E-A3D3-094FF4806214}"/>
    <cellStyle name="Comma 2 2 3 3 2 2 3" xfId="9347" xr:uid="{95294152-C560-40E4-85DF-20108C3E469C}"/>
    <cellStyle name="Comma 2 2 3 3 2 2 3 2" xfId="17700" xr:uid="{90C2DAD4-04E0-456A-A56F-079BA84966C7}"/>
    <cellStyle name="Comma 2 2 3 3 2 2 3 2 2" xfId="42842" xr:uid="{584DE3D0-F124-4E6D-A769-36B6141D9C90}"/>
    <cellStyle name="Comma 2 2 3 3 2 2 3 3" xfId="26056" xr:uid="{83BD7847-371B-4A97-9B9F-9B04D294D10C}"/>
    <cellStyle name="Comma 2 2 3 3 2 2 3 3 2" xfId="51194" xr:uid="{6A5E802C-EBDF-4078-B210-C908208C425A}"/>
    <cellStyle name="Comma 2 2 3 3 2 2 3 4" xfId="34490" xr:uid="{6C683388-814C-4C6F-B457-D75FE42934BA}"/>
    <cellStyle name="Comma 2 2 3 3 2 2 4" xfId="13472" xr:uid="{598F2057-ED24-4268-A7A5-AC31E732F9D3}"/>
    <cellStyle name="Comma 2 2 3 3 2 2 4 2" xfId="38614" xr:uid="{C6EE4A86-AF57-40B2-B34C-A7001E9690BD}"/>
    <cellStyle name="Comma 2 2 3 3 2 2 5" xfId="21828" xr:uid="{1CD6B64A-C4A3-4CF2-9F8D-A328E3F08640}"/>
    <cellStyle name="Comma 2 2 3 3 2 2 5 2" xfId="46966" xr:uid="{31764205-D9A6-4D60-889E-D7D3A69C3AF4}"/>
    <cellStyle name="Comma 2 2 3 3 2 2 6" xfId="30262" xr:uid="{36AA5213-8A3D-41D6-AFF3-C1E38583CF81}"/>
    <cellStyle name="Comma 2 2 3 3 2 3" xfId="5626" xr:uid="{941B9B6E-D7F2-4586-AEA0-11D500EE8356}"/>
    <cellStyle name="Comma 2 2 3 3 2 3 2" xfId="10171" xr:uid="{49160DEC-3623-448A-95E4-D13228109129}"/>
    <cellStyle name="Comma 2 2 3 3 2 3 2 2" xfId="18524" xr:uid="{0F6D559E-16AF-4645-AE95-E8BB542CAC66}"/>
    <cellStyle name="Comma 2 2 3 3 2 3 2 2 2" xfId="43666" xr:uid="{2152785D-3309-4D0F-AAA2-D2E70C654C74}"/>
    <cellStyle name="Comma 2 2 3 3 2 3 2 3" xfId="26880" xr:uid="{F7B2B36C-1D50-435C-A1A7-84236CDD7614}"/>
    <cellStyle name="Comma 2 2 3 3 2 3 2 3 2" xfId="52018" xr:uid="{8EA6A417-586D-4367-BAFA-25381A2C917D}"/>
    <cellStyle name="Comma 2 2 3 3 2 3 2 4" xfId="35314" xr:uid="{1CABB96F-D8E4-49CA-BD13-2A52E3D17043}"/>
    <cellStyle name="Comma 2 2 3 3 2 3 3" xfId="14296" xr:uid="{AD794BC0-2A84-4BD1-A72E-A7225AB5348B}"/>
    <cellStyle name="Comma 2 2 3 3 2 3 3 2" xfId="39438" xr:uid="{CDE8DF53-FDE6-4A84-8BE9-C27823F36BE4}"/>
    <cellStyle name="Comma 2 2 3 3 2 3 4" xfId="22652" xr:uid="{DC157E6D-2E2F-4751-8E88-0D9C4B9E6085}"/>
    <cellStyle name="Comma 2 2 3 3 2 3 4 2" xfId="47790" xr:uid="{83370A10-BC35-4AB3-83A6-54DBA15338B4}"/>
    <cellStyle name="Comma 2 2 3 3 2 3 5" xfId="31086" xr:uid="{2002D3D9-72D7-436E-9B8F-75862A8BD08B}"/>
    <cellStyle name="Comma 2 2 3 3 2 4" xfId="9019" xr:uid="{56A4DDAD-CB7F-48CD-9E03-1B6CD7A2E645}"/>
    <cellStyle name="Comma 2 2 3 3 2 4 2" xfId="17372" xr:uid="{D9C160C4-3A5A-4252-9AC3-15D85F1A4B2F}"/>
    <cellStyle name="Comma 2 2 3 3 2 4 2 2" xfId="42514" xr:uid="{B6437211-5550-41BF-96C8-1B62E372602E}"/>
    <cellStyle name="Comma 2 2 3 3 2 4 3" xfId="25728" xr:uid="{4D983D11-0D59-4A92-9217-09CF9917CFFC}"/>
    <cellStyle name="Comma 2 2 3 3 2 4 3 2" xfId="50866" xr:uid="{82451C86-3459-4D6F-9763-0853BFD7BA08}"/>
    <cellStyle name="Comma 2 2 3 3 2 4 4" xfId="34162" xr:uid="{53141BF4-A79D-4472-8164-B1189F4BAD7F}"/>
    <cellStyle name="Comma 2 2 3 3 2 5" xfId="13144" xr:uid="{3DEFCD8B-0CF6-4B33-ADA7-8123C47114B0}"/>
    <cellStyle name="Comma 2 2 3 3 2 5 2" xfId="38286" xr:uid="{F30EFF4F-A47F-4F3B-9A0B-85EEEC539988}"/>
    <cellStyle name="Comma 2 2 3 3 2 6" xfId="21500" xr:uid="{92A3A468-35A6-42B0-9711-9516817D2640}"/>
    <cellStyle name="Comma 2 2 3 3 2 6 2" xfId="46638" xr:uid="{129DF4C3-71FC-44D0-ABAB-73394C6B846B}"/>
    <cellStyle name="Comma 2 2 3 3 2 7" xfId="29934" xr:uid="{1D45B96F-228A-4FA9-B78D-0118106477F9}"/>
    <cellStyle name="Comma 2 2 3 3 3" xfId="4455" xr:uid="{085A3F8D-0CE7-4DE4-8E14-A3C0BE257E8F}"/>
    <cellStyle name="Comma 2 2 3 3 3 2" xfId="5853" xr:uid="{5000D8E0-D46C-4CE5-8F57-67D8C1055A8F}"/>
    <cellStyle name="Comma 2 2 3 3 3 2 2" xfId="10354" xr:uid="{E5996FB3-6C52-4C66-A2B9-610ABDA2502A}"/>
    <cellStyle name="Comma 2 2 3 3 3 2 2 2" xfId="18707" xr:uid="{D17268B3-9B9A-4B6D-9808-32EC3D7DED07}"/>
    <cellStyle name="Comma 2 2 3 3 3 2 2 2 2" xfId="43849" xr:uid="{6AC86DCD-2365-4EFD-B6D6-B5ABED67EF5B}"/>
    <cellStyle name="Comma 2 2 3 3 3 2 2 3" xfId="27063" xr:uid="{85635B14-947C-4AAF-9A99-941930A8D055}"/>
    <cellStyle name="Comma 2 2 3 3 3 2 2 3 2" xfId="52201" xr:uid="{13F6AB2F-9A8A-4F60-AEBB-4EAB422E97B6}"/>
    <cellStyle name="Comma 2 2 3 3 3 2 2 4" xfId="35497" xr:uid="{081D461B-8403-4E0D-B4F7-F0C820551F81}"/>
    <cellStyle name="Comma 2 2 3 3 3 2 3" xfId="14479" xr:uid="{15512B4F-5953-435E-9905-B86C49313268}"/>
    <cellStyle name="Comma 2 2 3 3 3 2 3 2" xfId="39621" xr:uid="{E1DC3A64-75E7-453E-BB8F-BE7FED7ECEF3}"/>
    <cellStyle name="Comma 2 2 3 3 3 2 4" xfId="22835" xr:uid="{B5D5B3B4-443E-4B8B-84A1-D64E598F0F39}"/>
    <cellStyle name="Comma 2 2 3 3 3 2 4 2" xfId="47973" xr:uid="{96547382-AC19-4941-BD41-14E8620ED289}"/>
    <cellStyle name="Comma 2 2 3 3 3 2 5" xfId="31269" xr:uid="{3BD9DFB9-9E0A-4DE5-90DD-776248299BCF}"/>
    <cellStyle name="Comma 2 2 3 3 3 3" xfId="9201" xr:uid="{C4D39DE4-BCAE-4451-B6A9-303345E4DD37}"/>
    <cellStyle name="Comma 2 2 3 3 3 3 2" xfId="17554" xr:uid="{B2BB2BD8-5700-45AD-8E40-EE19B01CEB7C}"/>
    <cellStyle name="Comma 2 2 3 3 3 3 2 2" xfId="42696" xr:uid="{CDA39BB8-9227-4AC6-B898-8D5186E7F80B}"/>
    <cellStyle name="Comma 2 2 3 3 3 3 3" xfId="25910" xr:uid="{394DDA12-4875-4F10-9BC0-3139D22E3C7B}"/>
    <cellStyle name="Comma 2 2 3 3 3 3 3 2" xfId="51048" xr:uid="{88ED7EB6-C4B0-41E7-B969-FEE9CB6546F1}"/>
    <cellStyle name="Comma 2 2 3 3 3 3 4" xfId="34344" xr:uid="{126F3B31-CAAF-43B1-AFD7-708765EABF88}"/>
    <cellStyle name="Comma 2 2 3 3 3 4" xfId="13326" xr:uid="{22EA4BA3-4352-426F-BA48-57EE6674D250}"/>
    <cellStyle name="Comma 2 2 3 3 3 4 2" xfId="38468" xr:uid="{D50DB4FB-FF35-492E-B3C5-9C2E767C0297}"/>
    <cellStyle name="Comma 2 2 3 3 3 5" xfId="21682" xr:uid="{4059B180-3261-4DA4-ADDE-69D9D87B18B5}"/>
    <cellStyle name="Comma 2 2 3 3 3 5 2" xfId="46820" xr:uid="{6699C901-EA38-415E-94BA-0AADFC099DBC}"/>
    <cellStyle name="Comma 2 2 3 3 3 6" xfId="30116" xr:uid="{7016530D-613D-4A04-AB1C-B88FA253725D}"/>
    <cellStyle name="Comma 2 2 3 3 4" xfId="4939" xr:uid="{C260C4F4-9C56-4991-863C-84DB03855266}"/>
    <cellStyle name="Comma 2 2 3 3 5" xfId="5476" xr:uid="{627C2F55-0406-46E9-872D-F43651DDAA7C}"/>
    <cellStyle name="Comma 2 2 3 3 5 2" xfId="10022" xr:uid="{FB30941B-E060-419D-9C1F-9CA239E23F17}"/>
    <cellStyle name="Comma 2 2 3 3 5 2 2" xfId="18375" xr:uid="{4D84B630-AFA6-441B-9540-8BF8076A1182}"/>
    <cellStyle name="Comma 2 2 3 3 5 2 2 2" xfId="43517" xr:uid="{516DD29D-E910-4C84-A724-372245309069}"/>
    <cellStyle name="Comma 2 2 3 3 5 2 3" xfId="26731" xr:uid="{DD60A7E9-0DD3-4A5F-A8BD-634DD6833B59}"/>
    <cellStyle name="Comma 2 2 3 3 5 2 3 2" xfId="51869" xr:uid="{5480F373-2E6E-4768-B093-DCDC871A25CF}"/>
    <cellStyle name="Comma 2 2 3 3 5 2 4" xfId="35165" xr:uid="{9C473CEE-955A-4684-B829-33B1152B9E58}"/>
    <cellStyle name="Comma 2 2 3 3 5 3" xfId="14147" xr:uid="{B92C09AC-1F00-4205-B663-D5C65312F25A}"/>
    <cellStyle name="Comma 2 2 3 3 5 3 2" xfId="39289" xr:uid="{6F01DEC4-04B2-4011-B3C1-EF94C3C1F491}"/>
    <cellStyle name="Comma 2 2 3 3 5 4" xfId="22503" xr:uid="{E7F7226A-8C72-4A31-BB5F-F574295FFB62}"/>
    <cellStyle name="Comma 2 2 3 3 5 4 2" xfId="47641" xr:uid="{F6C9BB4B-A1B6-4732-99A8-17122F17F8ED}"/>
    <cellStyle name="Comma 2 2 3 3 5 5" xfId="30937" xr:uid="{19B292BC-9484-450E-A37A-1180FCC325CE}"/>
    <cellStyle name="Comma 2 2 3 3 6" xfId="6782" xr:uid="{8EAF7A7B-9556-474E-8570-1DC6F8D48D8E}"/>
    <cellStyle name="Comma 2 2 3 3 6 2" xfId="11142" xr:uid="{FD77760C-03A5-4E9E-A966-4D7805C7BF4D}"/>
    <cellStyle name="Comma 2 2 3 3 6 2 2" xfId="19495" xr:uid="{2A318086-9EA5-46E4-BC12-3DE37A049296}"/>
    <cellStyle name="Comma 2 2 3 3 6 2 2 2" xfId="44637" xr:uid="{DF4F6EE1-39D2-4065-8EDD-CA0A44BC00AE}"/>
    <cellStyle name="Comma 2 2 3 3 6 2 3" xfId="27851" xr:uid="{0895DD45-6996-466C-9F89-806E50E23D7D}"/>
    <cellStyle name="Comma 2 2 3 3 6 2 3 2" xfId="52989" xr:uid="{D0568597-295A-4083-B14B-DD51C60D17F9}"/>
    <cellStyle name="Comma 2 2 3 3 6 2 4" xfId="36285" xr:uid="{1D005AAC-B6FE-4A04-8046-A11EEB574280}"/>
    <cellStyle name="Comma 2 2 3 3 6 3" xfId="15267" xr:uid="{3205B1BB-3CEE-4E3F-A642-431D2A7A5ACB}"/>
    <cellStyle name="Comma 2 2 3 3 6 3 2" xfId="40409" xr:uid="{A38142F4-C2FA-41CD-A86F-31509B1DBF0B}"/>
    <cellStyle name="Comma 2 2 3 3 6 4" xfId="23623" xr:uid="{276EF513-F96E-44AB-9FED-3EF95F783B83}"/>
    <cellStyle name="Comma 2 2 3 3 6 4 2" xfId="48761" xr:uid="{CE5BD900-FE26-417E-9310-43311490333C}"/>
    <cellStyle name="Comma 2 2 3 3 6 5" xfId="32057" xr:uid="{E6486435-2A29-4CA5-B760-0978CBFDE0D5}"/>
    <cellStyle name="Comma 2 2 3 3 7" xfId="3967" xr:uid="{1EA97338-47CB-4251-9F2E-2510490749D1}"/>
    <cellStyle name="Comma 2 2 3 3 7 2" xfId="8873" xr:uid="{96F6BF5E-7C9D-4FA0-8CC3-28F2CCE0BA65}"/>
    <cellStyle name="Comma 2 2 3 3 7 2 2" xfId="17226" xr:uid="{15A1430E-CEE8-4161-9079-2BCBAC4C01DA}"/>
    <cellStyle name="Comma 2 2 3 3 7 2 2 2" xfId="42368" xr:uid="{CC589E60-CDE6-411D-8E7C-3201DBDE85BA}"/>
    <cellStyle name="Comma 2 2 3 3 7 2 3" xfId="25582" xr:uid="{BBB46A7C-1F88-413A-BA94-81B976E501F4}"/>
    <cellStyle name="Comma 2 2 3 3 7 2 3 2" xfId="50720" xr:uid="{289518CE-73D9-4EB6-B827-059FA8101F17}"/>
    <cellStyle name="Comma 2 2 3 3 7 2 4" xfId="34016" xr:uid="{A148EF78-7AF3-488F-BB70-9126DD1C9BBD}"/>
    <cellStyle name="Comma 2 2 3 3 7 3" xfId="12998" xr:uid="{4635998F-ED23-448D-8C9B-A546E747E7E5}"/>
    <cellStyle name="Comma 2 2 3 3 7 3 2" xfId="38140" xr:uid="{6C4A24BE-C1F7-4E76-B804-879B608E13B0}"/>
    <cellStyle name="Comma 2 2 3 3 7 4" xfId="21354" xr:uid="{03491A62-F654-4A65-A1DB-1558C723836C}"/>
    <cellStyle name="Comma 2 2 3 3 7 4 2" xfId="46492" xr:uid="{73F45718-F29D-4105-9D4B-232557DD1DE6}"/>
    <cellStyle name="Comma 2 2 3 3 7 5" xfId="29785" xr:uid="{B9917C88-9676-4C03-9631-B6876A9BC1FD}"/>
    <cellStyle name="Comma 2 2 3 4" xfId="1099" xr:uid="{0834A16D-A530-4717-A2B7-0D7D44CC9838}"/>
    <cellStyle name="Comma 2 2 3 5" xfId="1100" xr:uid="{86CF186D-C79C-4B2C-8D0C-C80177E2D265}"/>
    <cellStyle name="Comma 2 2 3 5 2" xfId="4532" xr:uid="{DFB7D4F9-26CD-45AD-8CA4-83047C9C4C90}"/>
    <cellStyle name="Comma 2 2 3 5 2 2" xfId="5928" xr:uid="{278EFCC1-311E-4B7C-B03F-85E3DBAEA462}"/>
    <cellStyle name="Comma 2 2 3 5 2 2 2" xfId="10428" xr:uid="{5FC1ED58-AAAC-45A9-BFE6-5E5C3593188F}"/>
    <cellStyle name="Comma 2 2 3 5 2 2 2 2" xfId="18781" xr:uid="{F92B93C1-A2AD-41A3-AD62-9D056D5C531D}"/>
    <cellStyle name="Comma 2 2 3 5 2 2 2 2 2" xfId="43923" xr:uid="{665123A4-16E7-4311-9980-41D53173418C}"/>
    <cellStyle name="Comma 2 2 3 5 2 2 2 3" xfId="27137" xr:uid="{6167A158-9F84-4DF7-8D5B-8A090DBA329C}"/>
    <cellStyle name="Comma 2 2 3 5 2 2 2 3 2" xfId="52275" xr:uid="{445EFC80-54BF-4733-8A20-F7F3E19C63D6}"/>
    <cellStyle name="Comma 2 2 3 5 2 2 2 4" xfId="35571" xr:uid="{4435EFEF-B80E-4888-8C4B-0E5515108834}"/>
    <cellStyle name="Comma 2 2 3 5 2 2 3" xfId="14553" xr:uid="{89746731-9B05-43D8-8C5B-F257AB99DE6C}"/>
    <cellStyle name="Comma 2 2 3 5 2 2 3 2" xfId="39695" xr:uid="{693F8CBC-B132-4355-9612-2AFA799A646A}"/>
    <cellStyle name="Comma 2 2 3 5 2 2 4" xfId="22909" xr:uid="{FF12D117-D201-4B8A-B816-B24BAC1A9BD0}"/>
    <cellStyle name="Comma 2 2 3 5 2 2 4 2" xfId="48047" xr:uid="{6A3B54B4-4113-47B4-A2E2-5F0BA9CE5464}"/>
    <cellStyle name="Comma 2 2 3 5 2 2 5" xfId="31343" xr:uid="{59DA663F-A7C2-4F6E-92A6-2C99CB48284F}"/>
    <cellStyle name="Comma 2 2 3 5 2 3" xfId="9275" xr:uid="{3232903D-3604-42AF-8906-2EEB8BD5BEF1}"/>
    <cellStyle name="Comma 2 2 3 5 2 3 2" xfId="17628" xr:uid="{F086652E-DA03-4E26-A492-213B25805F0A}"/>
    <cellStyle name="Comma 2 2 3 5 2 3 2 2" xfId="42770" xr:uid="{1BF0C4A0-A9E5-482A-8C3A-47256AB4AF95}"/>
    <cellStyle name="Comma 2 2 3 5 2 3 3" xfId="25984" xr:uid="{22A594F6-D9DC-4486-B275-24E4EF447CD0}"/>
    <cellStyle name="Comma 2 2 3 5 2 3 3 2" xfId="51122" xr:uid="{0127C514-832D-47AA-B09A-15EDA048D9B2}"/>
    <cellStyle name="Comma 2 2 3 5 2 3 4" xfId="34418" xr:uid="{27DC2A8D-8DA9-4F19-8AD9-C32BC1DDBF5C}"/>
    <cellStyle name="Comma 2 2 3 5 2 4" xfId="13400" xr:uid="{E19A94C4-7875-4567-888D-CE37BF15E957}"/>
    <cellStyle name="Comma 2 2 3 5 2 4 2" xfId="38542" xr:uid="{226EE900-B74E-4104-90A5-8E21E08DB858}"/>
    <cellStyle name="Comma 2 2 3 5 2 5" xfId="21756" xr:uid="{D6495C31-3917-4B68-B94E-58B8184ACB67}"/>
    <cellStyle name="Comma 2 2 3 5 2 5 2" xfId="46894" xr:uid="{B66AE8E1-6B07-4BCF-AE6C-BF4F63A9DBED}"/>
    <cellStyle name="Comma 2 2 3 5 2 6" xfId="30190" xr:uid="{AF8D4728-C88C-498C-A34B-61FC1D329153}"/>
    <cellStyle name="Comma 2 2 3 5 3" xfId="4950" xr:uid="{D9E68DDE-0672-45B2-985C-E0E467B12E42}"/>
    <cellStyle name="Comma 2 2 3 5 4" xfId="5554" xr:uid="{B2F0D520-FAFE-4ABC-838D-5C469833B120}"/>
    <cellStyle name="Comma 2 2 3 5 4 2" xfId="10099" xr:uid="{019405AD-CDB4-4AA6-86C4-73BFFB5EA62C}"/>
    <cellStyle name="Comma 2 2 3 5 4 2 2" xfId="18452" xr:uid="{F6F8F21C-0550-49F7-A3F2-30E3CE342DB0}"/>
    <cellStyle name="Comma 2 2 3 5 4 2 2 2" xfId="43594" xr:uid="{119DFA79-866A-47A4-A1F3-4C2A708D9CEA}"/>
    <cellStyle name="Comma 2 2 3 5 4 2 3" xfId="26808" xr:uid="{2E70868B-6831-42BF-8C47-B5FC4153727A}"/>
    <cellStyle name="Comma 2 2 3 5 4 2 3 2" xfId="51946" xr:uid="{09750012-13E8-460C-A615-FC08FE00AECF}"/>
    <cellStyle name="Comma 2 2 3 5 4 2 4" xfId="35242" xr:uid="{57F210E1-38BA-46D7-9970-C7B8D711760C}"/>
    <cellStyle name="Comma 2 2 3 5 4 3" xfId="14224" xr:uid="{0263109D-B2EB-4D31-BAAD-ED4E721289D7}"/>
    <cellStyle name="Comma 2 2 3 5 4 3 2" xfId="39366" xr:uid="{72642F8E-56B3-4C36-911A-4774A5F1C97D}"/>
    <cellStyle name="Comma 2 2 3 5 4 4" xfId="22580" xr:uid="{BD53B52D-772C-4D21-878D-A94301E3EBAD}"/>
    <cellStyle name="Comma 2 2 3 5 4 4 2" xfId="47718" xr:uid="{B569AD55-C802-458F-A65A-E1CB431BBFAF}"/>
    <cellStyle name="Comma 2 2 3 5 4 5" xfId="31014" xr:uid="{BA605D51-4DCE-4AF8-85DF-6E2222279B2F}"/>
    <cellStyle name="Comma 2 2 3 5 5" xfId="6818" xr:uid="{A433D4C6-4489-42AC-B67D-BEF33880E8F5}"/>
    <cellStyle name="Comma 2 2 3 5 5 2" xfId="11155" xr:uid="{BA94BA38-002C-4DCD-8E58-9B4CC2BFF778}"/>
    <cellStyle name="Comma 2 2 3 5 5 2 2" xfId="19508" xr:uid="{22E219C6-F2F6-4A91-8B99-A54234D0D1BC}"/>
    <cellStyle name="Comma 2 2 3 5 5 2 2 2" xfId="44650" xr:uid="{EA98CBE5-2EC8-44F9-8994-83AEA526F5B0}"/>
    <cellStyle name="Comma 2 2 3 5 5 2 3" xfId="27864" xr:uid="{37BAA498-46D6-41C2-B095-91F5AF134421}"/>
    <cellStyle name="Comma 2 2 3 5 5 2 3 2" xfId="53002" xr:uid="{0B7B4898-C94D-4D95-88C3-A23EE8C2D9F0}"/>
    <cellStyle name="Comma 2 2 3 5 5 2 4" xfId="36298" xr:uid="{88C3FBE1-DE4C-4F18-87D2-F0A8389D556A}"/>
    <cellStyle name="Comma 2 2 3 5 5 3" xfId="15280" xr:uid="{86780EB4-BF64-41B4-B48C-F5589972F1B6}"/>
    <cellStyle name="Comma 2 2 3 5 5 3 2" xfId="40422" xr:uid="{0D14D045-4BAB-44B0-B4DA-F7FA9D5512ED}"/>
    <cellStyle name="Comma 2 2 3 5 5 4" xfId="23636" xr:uid="{33CBC76E-C727-4B9D-96F9-E5285350BD77}"/>
    <cellStyle name="Comma 2 2 3 5 5 4 2" xfId="48774" xr:uid="{53AD1C47-AC17-4AB8-A658-7FA9DCE0FF68}"/>
    <cellStyle name="Comma 2 2 3 5 5 5" xfId="32070" xr:uid="{1F360F3A-A3F6-4792-8231-B88113FA16F3}"/>
    <cellStyle name="Comma 2 2 3 5 6" xfId="4117" xr:uid="{FF0BBF98-646C-4301-A9B1-0E6E0F42002B}"/>
    <cellStyle name="Comma 2 2 3 5 6 2" xfId="8947" xr:uid="{2868E285-3F62-49A0-8644-409A6FEBA232}"/>
    <cellStyle name="Comma 2 2 3 5 6 2 2" xfId="17300" xr:uid="{D1B8F294-1055-4790-A526-BC3FDE67DF2C}"/>
    <cellStyle name="Comma 2 2 3 5 6 2 2 2" xfId="42442" xr:uid="{67EF3940-AEE4-405D-AD1B-2821151F01F8}"/>
    <cellStyle name="Comma 2 2 3 5 6 2 3" xfId="25656" xr:uid="{45A3845B-F4A1-473B-B5D8-1B22D9B1895E}"/>
    <cellStyle name="Comma 2 2 3 5 6 2 3 2" xfId="50794" xr:uid="{3BDE1E0D-A853-48AB-AC9A-648AD1FEE900}"/>
    <cellStyle name="Comma 2 2 3 5 6 2 4" xfId="34090" xr:uid="{84F7413A-6013-41CF-BAC8-F847CEE78716}"/>
    <cellStyle name="Comma 2 2 3 5 6 3" xfId="13072" xr:uid="{8104A1DF-6402-4373-9038-EBF3C0D1A58A}"/>
    <cellStyle name="Comma 2 2 3 5 6 3 2" xfId="38214" xr:uid="{628A2BD7-5229-4DAF-9C3A-EFC8E443A5C8}"/>
    <cellStyle name="Comma 2 2 3 5 6 4" xfId="21428" xr:uid="{28B292DD-54EC-4C1D-9FCB-6DA8FBB1A855}"/>
    <cellStyle name="Comma 2 2 3 5 6 4 2" xfId="46566" xr:uid="{7A600128-933A-4C62-AAB6-0A30451ACC42}"/>
    <cellStyle name="Comma 2 2 3 5 6 5" xfId="29862" xr:uid="{BE1D06B2-AECB-4624-A88D-5548B8FA229D}"/>
    <cellStyle name="Comma 2 2 3 6" xfId="1258" xr:uid="{47A5E992-9752-424E-9C59-5E224C5135B0}"/>
    <cellStyle name="Comma 2 2 3 6 2" xfId="4964" xr:uid="{2F5BE5B0-3696-4F71-878E-2D4D92A39609}"/>
    <cellStyle name="Comma 2 2 3 6 3" xfId="5404" xr:uid="{5AC45E15-4B5D-4EFF-A1A8-227FE7139D06}"/>
    <cellStyle name="Comma 2 2 3 6 3 2" xfId="9950" xr:uid="{6E9B5796-572A-421D-8362-2F313A1F7952}"/>
    <cellStyle name="Comma 2 2 3 6 3 2 2" xfId="18303" xr:uid="{8ED6EED8-6F9A-46BD-890C-48505ADFA013}"/>
    <cellStyle name="Comma 2 2 3 6 3 2 2 2" xfId="43445" xr:uid="{187C4169-05DD-44CF-AC71-A14159196BC0}"/>
    <cellStyle name="Comma 2 2 3 6 3 2 3" xfId="26659" xr:uid="{C526412A-F474-4D46-94B3-BE547BA7D639}"/>
    <cellStyle name="Comma 2 2 3 6 3 2 3 2" xfId="51797" xr:uid="{05A69531-EB40-4A68-BAA9-AD99719F0B6F}"/>
    <cellStyle name="Comma 2 2 3 6 3 2 4" xfId="35093" xr:uid="{0236BEB4-1A4C-4B21-BEB7-272D02C97F3F}"/>
    <cellStyle name="Comma 2 2 3 6 3 3" xfId="14075" xr:uid="{96B3BBD9-9929-4EFD-932C-3E4CCBE8CB0A}"/>
    <cellStyle name="Comma 2 2 3 6 3 3 2" xfId="39217" xr:uid="{0C034B49-A70B-46B4-9FFE-5B37B6068AB3}"/>
    <cellStyle name="Comma 2 2 3 6 3 4" xfId="22431" xr:uid="{21F9A7E9-9D3A-46D8-B8AB-0BEEFEAFC1C7}"/>
    <cellStyle name="Comma 2 2 3 6 3 4 2" xfId="47569" xr:uid="{04D231B3-A4CA-4F0C-80EB-1EF3DC3529DB}"/>
    <cellStyle name="Comma 2 2 3 6 3 5" xfId="30865" xr:uid="{BED18107-3228-4754-9BC2-E761942FC84B}"/>
    <cellStyle name="Comma 2 2 3 6 4" xfId="6757" xr:uid="{0191B782-5DC3-4336-B2BA-399DB183C5F3}"/>
    <cellStyle name="Comma 2 2 3 6 4 2" xfId="11123" xr:uid="{2F80D4CF-B333-4945-86C8-30790BBD74D6}"/>
    <cellStyle name="Comma 2 2 3 6 4 2 2" xfId="19476" xr:uid="{B4883434-22BE-4D1F-8CEC-01027EADBFAE}"/>
    <cellStyle name="Comma 2 2 3 6 4 2 2 2" xfId="44618" xr:uid="{430165D5-7072-4A0A-807B-CEF343A5CFDC}"/>
    <cellStyle name="Comma 2 2 3 6 4 2 3" xfId="27832" xr:uid="{0E25B2AB-5D8D-4771-AF41-5C7706FD3D9F}"/>
    <cellStyle name="Comma 2 2 3 6 4 2 3 2" xfId="52970" xr:uid="{41DD053A-1B70-4C28-A135-BBF2BCDA02CE}"/>
    <cellStyle name="Comma 2 2 3 6 4 2 4" xfId="36266" xr:uid="{87823705-B7DD-40A0-87A3-9D7B3420A4DF}"/>
    <cellStyle name="Comma 2 2 3 6 4 3" xfId="15248" xr:uid="{95144956-EF25-4F99-8B8D-6E73C43F7F27}"/>
    <cellStyle name="Comma 2 2 3 6 4 3 2" xfId="40390" xr:uid="{1CDBDDB5-F7A9-4AA6-90B1-15913EA02A4F}"/>
    <cellStyle name="Comma 2 2 3 6 4 4" xfId="23604" xr:uid="{33FCEE54-8BE7-4103-BC24-46F9C1E8EE88}"/>
    <cellStyle name="Comma 2 2 3 6 4 4 2" xfId="48742" xr:uid="{098E8C9D-ACBE-490F-A224-22FA78A6CA1E}"/>
    <cellStyle name="Comma 2 2 3 6 4 5" xfId="32038" xr:uid="{4DEF3F11-71F7-4753-9C83-B8A1E774860F}"/>
    <cellStyle name="Comma 2 2 3 6 5" xfId="3884" xr:uid="{DECE02D1-5BF9-4FE1-AE9C-36D5D0DA28C0}"/>
    <cellStyle name="Comma 2 2 3 6 5 2" xfId="8801" xr:uid="{AD1A4D72-46CD-4FDB-A379-C796FC3247C3}"/>
    <cellStyle name="Comma 2 2 3 6 5 2 2" xfId="17154" xr:uid="{178984EC-9C26-4131-A15C-104DCFDB3A1E}"/>
    <cellStyle name="Comma 2 2 3 6 5 2 2 2" xfId="42296" xr:uid="{2BF71132-7C7E-4366-B02F-B782356BE368}"/>
    <cellStyle name="Comma 2 2 3 6 5 2 3" xfId="25510" xr:uid="{6ADA2566-C31C-4A4E-8E8B-1C7E0C16C8A8}"/>
    <cellStyle name="Comma 2 2 3 6 5 2 3 2" xfId="50648" xr:uid="{73CDF589-4758-4DC1-9515-FD6AEBC4499A}"/>
    <cellStyle name="Comma 2 2 3 6 5 2 4" xfId="33944" xr:uid="{81A93AA0-DDB4-4421-95AE-9103936EC115}"/>
    <cellStyle name="Comma 2 2 3 6 5 3" xfId="12926" xr:uid="{A17338B4-C464-450E-89F4-8015DB868B02}"/>
    <cellStyle name="Comma 2 2 3 6 5 3 2" xfId="38068" xr:uid="{884A79D7-E3EE-421F-BA60-29AD8E6B7E37}"/>
    <cellStyle name="Comma 2 2 3 6 5 4" xfId="21282" xr:uid="{17288E44-6B00-49D1-BBC3-31757A917157}"/>
    <cellStyle name="Comma 2 2 3 6 5 4 2" xfId="46420" xr:uid="{61C51BCD-7037-46A8-B4DF-CAE4663AEB54}"/>
    <cellStyle name="Comma 2 2 3 6 5 5" xfId="29713" xr:uid="{9F14B0B6-09ED-45A6-92FE-19709C2D6884}"/>
    <cellStyle name="Comma 2 2 3 7" xfId="1366" xr:uid="{82400D18-10AA-44AA-B0E2-AF2B57DD5B86}"/>
    <cellStyle name="Comma 2 2 3 7 2" xfId="4973" xr:uid="{C161202D-CAC7-408D-B4CC-7FBDB6964D0F}"/>
    <cellStyle name="Comma 2 2 3 7 3" xfId="5781" xr:uid="{D1727454-D328-47E1-B9EF-EC25258224BC}"/>
    <cellStyle name="Comma 2 2 3 7 3 2" xfId="10282" xr:uid="{67E3C30B-5ACF-4241-8C4C-05428B597DB6}"/>
    <cellStyle name="Comma 2 2 3 7 3 2 2" xfId="18635" xr:uid="{004F3ADD-9EC6-489A-8950-9A5B24814898}"/>
    <cellStyle name="Comma 2 2 3 7 3 2 2 2" xfId="43777" xr:uid="{EE2CC1E2-42C2-4AA8-92C9-04861AEFB645}"/>
    <cellStyle name="Comma 2 2 3 7 3 2 3" xfId="26991" xr:uid="{0C3FEBBA-C919-4BDF-984C-802F479978B4}"/>
    <cellStyle name="Comma 2 2 3 7 3 2 3 2" xfId="52129" xr:uid="{5992DDAA-3B57-47AE-8292-93061C1100EC}"/>
    <cellStyle name="Comma 2 2 3 7 3 2 4" xfId="35425" xr:uid="{F273BBC3-DA6E-4741-B8BE-18022484ACE2}"/>
    <cellStyle name="Comma 2 2 3 7 3 3" xfId="14407" xr:uid="{46AB5264-0B4F-44D7-9EAC-5C7D78084FF9}"/>
    <cellStyle name="Comma 2 2 3 7 3 3 2" xfId="39549" xr:uid="{A582A9F7-2341-4CC3-8AEF-6F5DEBE66201}"/>
    <cellStyle name="Comma 2 2 3 7 3 4" xfId="22763" xr:uid="{C1CB4089-B6F6-45D1-A92F-5AC0718DE800}"/>
    <cellStyle name="Comma 2 2 3 7 3 4 2" xfId="47901" xr:uid="{8F7A62B2-082C-45A3-B582-3C19FDBF2D4D}"/>
    <cellStyle name="Comma 2 2 3 7 3 5" xfId="31197" xr:uid="{C511602F-87B0-4AB5-94C2-6BEE6C20068F}"/>
    <cellStyle name="Comma 2 2 3 7 4" xfId="6868" xr:uid="{3D7D5102-F47D-4EDF-A59A-177BD0893415}"/>
    <cellStyle name="Comma 2 2 3 7 4 2" xfId="11173" xr:uid="{1ABF876F-2A39-4B25-A258-3FBF496665A4}"/>
    <cellStyle name="Comma 2 2 3 7 4 2 2" xfId="19526" xr:uid="{617633AF-1BD7-4512-A8E6-C3C9DC4725A8}"/>
    <cellStyle name="Comma 2 2 3 7 4 2 2 2" xfId="44668" xr:uid="{E05579AE-6856-44E1-99A0-8E68346987BE}"/>
    <cellStyle name="Comma 2 2 3 7 4 2 3" xfId="27882" xr:uid="{D2536C7F-5FEF-4A1E-ABA2-6479E476BF55}"/>
    <cellStyle name="Comma 2 2 3 7 4 2 3 2" xfId="53020" xr:uid="{270CEB5D-7459-49BE-BD47-05D9F31A3D46}"/>
    <cellStyle name="Comma 2 2 3 7 4 2 4" xfId="36316" xr:uid="{7FA6D1F9-09B3-400D-9684-1D4243C7B810}"/>
    <cellStyle name="Comma 2 2 3 7 4 3" xfId="15298" xr:uid="{20F3E81F-503D-443A-8C1E-21E2120475F4}"/>
    <cellStyle name="Comma 2 2 3 7 4 3 2" xfId="40440" xr:uid="{1614CC27-FBE3-477A-BDE4-A9A358D5D917}"/>
    <cellStyle name="Comma 2 2 3 7 4 4" xfId="23654" xr:uid="{A14BCF2B-1ED8-4E5D-8D4B-F7E2498C1F54}"/>
    <cellStyle name="Comma 2 2 3 7 4 4 2" xfId="48792" xr:uid="{15AAA8A8-CD6B-4EDF-A0B8-40235FDFC7D0}"/>
    <cellStyle name="Comma 2 2 3 7 4 5" xfId="32088" xr:uid="{638723E3-7AE6-4632-806D-0E3AF75BE769}"/>
    <cellStyle name="Comma 2 2 3 7 5" xfId="4383" xr:uid="{7F135547-CD66-459C-AD33-A79D61E1EA9D}"/>
    <cellStyle name="Comma 2 2 3 7 5 2" xfId="9129" xr:uid="{556E3703-B9F2-48AC-A89F-F8AC5A5D638E}"/>
    <cellStyle name="Comma 2 2 3 7 5 2 2" xfId="17482" xr:uid="{84D87ED9-EB35-46CB-A86E-734DB70ABB60}"/>
    <cellStyle name="Comma 2 2 3 7 5 2 2 2" xfId="42624" xr:uid="{ECF1199C-4255-4DB2-863C-7564339249BE}"/>
    <cellStyle name="Comma 2 2 3 7 5 2 3" xfId="25838" xr:uid="{88D04B49-19AA-4B34-9407-22F75F5D4D47}"/>
    <cellStyle name="Comma 2 2 3 7 5 2 3 2" xfId="50976" xr:uid="{0C7625E0-3D7C-4C08-8358-B022C53FFF92}"/>
    <cellStyle name="Comma 2 2 3 7 5 2 4" xfId="34272" xr:uid="{F540C528-62FE-4B2B-AC6C-E6BD12285B44}"/>
    <cellStyle name="Comma 2 2 3 7 5 3" xfId="13254" xr:uid="{7B39DCA6-1D36-447A-BBF7-9D72E098344E}"/>
    <cellStyle name="Comma 2 2 3 7 5 3 2" xfId="38396" xr:uid="{5838CF9D-A292-427C-9F4D-3087660D6586}"/>
    <cellStyle name="Comma 2 2 3 7 5 4" xfId="21610" xr:uid="{E26B26FB-7F9A-41BC-86FA-2B6732E12EAD}"/>
    <cellStyle name="Comma 2 2 3 7 5 4 2" xfId="46748" xr:uid="{E50E8FE6-1657-4107-B37F-E876F6FB8B31}"/>
    <cellStyle name="Comma 2 2 3 7 5 5" xfId="30044" xr:uid="{70D5E9A2-7DA2-43BD-8B08-32B6B77BD386}"/>
    <cellStyle name="Comma 2 2 3 8" xfId="1367" xr:uid="{B711FFC3-C300-495F-85E5-8BE4BEE4F463}"/>
    <cellStyle name="Comma 2 2 3 9" xfId="1527" xr:uid="{3F0C72FE-BEA8-4868-A06A-4ABFD8ED6A42}"/>
    <cellStyle name="Comma 2 2 4" xfId="594" xr:uid="{C824FC29-F8E8-487E-B4DC-EE93BD201CF3}"/>
    <cellStyle name="Comma 2 2 4 10" xfId="1937" xr:uid="{821E9EF9-4C71-4CBA-BFAE-36C18BA28910}"/>
    <cellStyle name="Comma 2 2 4 10 10" xfId="19718" xr:uid="{78458E6F-873F-45B7-AABD-FA70FF895541}"/>
    <cellStyle name="Comma 2 2 4 10 10 2" xfId="44856" xr:uid="{8A1861F2-3BC2-4EBE-92AA-785F690D21AC}"/>
    <cellStyle name="Comma 2 2 4 10 11" xfId="28146" xr:uid="{4B9D9380-760F-4501-ADD3-5F95C89EA91B}"/>
    <cellStyle name="Comma 2 2 4 10 2" xfId="2183" xr:uid="{0AB88DAB-8E22-4B68-8CEA-E300F1805095}"/>
    <cellStyle name="Comma 2 2 4 10 2 2" xfId="2729" xr:uid="{8DE30C43-D921-4401-BD12-16834FEEFC92}"/>
    <cellStyle name="Comma 2 2 4 10 2 2 2" xfId="6439" xr:uid="{2BD6974C-BD22-45F4-B7D4-5D806F99BA7F}"/>
    <cellStyle name="Comma 2 2 4 10 2 2 2 2" xfId="10871" xr:uid="{D468BDA1-1427-42B7-A1B9-40FF0404D7C0}"/>
    <cellStyle name="Comma 2 2 4 10 2 2 2 2 2" xfId="19224" xr:uid="{2CD142C5-A8F6-4F02-A2E4-1A8C1A1AE8F5}"/>
    <cellStyle name="Comma 2 2 4 10 2 2 2 2 2 2" xfId="44366" xr:uid="{DD35750B-D753-4850-BB14-E87AE9AB0F06}"/>
    <cellStyle name="Comma 2 2 4 10 2 2 2 2 3" xfId="27580" xr:uid="{743923CB-F838-4A37-979E-E4E2DFC57B7D}"/>
    <cellStyle name="Comma 2 2 4 10 2 2 2 2 3 2" xfId="52718" xr:uid="{278C5216-0215-40B2-9C1B-BED1B436A7C6}"/>
    <cellStyle name="Comma 2 2 4 10 2 2 2 2 4" xfId="36014" xr:uid="{0A826712-F81D-4679-BAF9-F698CE0BA94F}"/>
    <cellStyle name="Comma 2 2 4 10 2 2 2 3" xfId="14996" xr:uid="{F90BF64D-47C0-4B5B-946D-449B9068D4F6}"/>
    <cellStyle name="Comma 2 2 4 10 2 2 2 3 2" xfId="40138" xr:uid="{D6CD3840-4F52-4A2A-9C02-0725054C377C}"/>
    <cellStyle name="Comma 2 2 4 10 2 2 2 4" xfId="23352" xr:uid="{59DFC578-C6FD-48CD-8247-5138EB9121C0}"/>
    <cellStyle name="Comma 2 2 4 10 2 2 2 4 2" xfId="48490" xr:uid="{75F712AC-BACE-4AC1-BD86-55BBF7F5A67F}"/>
    <cellStyle name="Comma 2 2 4 10 2 2 2 5" xfId="31786" xr:uid="{5AD5FA91-9890-4942-AD14-FF6939DEBD8F}"/>
    <cellStyle name="Comma 2 2 4 10 2 2 3" xfId="3544" xr:uid="{31A1F128-CB5F-4E3D-8DD5-A31CE97729FB}"/>
    <cellStyle name="Comma 2 2 4 10 2 2 3 2" xfId="8517" xr:uid="{A7AFE341-BF3D-40D0-83DB-64D96CDD6D6D}"/>
    <cellStyle name="Comma 2 2 4 10 2 2 3 2 2" xfId="16870" xr:uid="{EF593B7C-2443-4C47-A98B-BA652F17ED10}"/>
    <cellStyle name="Comma 2 2 4 10 2 2 3 2 2 2" xfId="42012" xr:uid="{CF1C9A07-2F3F-4A63-9126-8F2F51D65D4C}"/>
    <cellStyle name="Comma 2 2 4 10 2 2 3 2 3" xfId="25226" xr:uid="{525A145D-6C96-45DE-A24E-1F3B310B2D4C}"/>
    <cellStyle name="Comma 2 2 4 10 2 2 3 2 3 2" xfId="50364" xr:uid="{ADE33FB9-7042-409B-AC5A-0C12F279E581}"/>
    <cellStyle name="Comma 2 2 4 10 2 2 3 2 4" xfId="33660" xr:uid="{87EE251C-76F8-4DF6-B72C-C3510F19286D}"/>
    <cellStyle name="Comma 2 2 4 10 2 2 3 3" xfId="12642" xr:uid="{155E4F0F-FBE0-4DFA-A209-35EB83BD3EBF}"/>
    <cellStyle name="Comma 2 2 4 10 2 2 3 3 2" xfId="37784" xr:uid="{AAA2A2C5-9559-4111-8B0B-DFB1F03C435D}"/>
    <cellStyle name="Comma 2 2 4 10 2 2 3 4" xfId="20998" xr:uid="{5705DC10-1D25-4915-85A0-46771564C375}"/>
    <cellStyle name="Comma 2 2 4 10 2 2 3 4 2" xfId="46136" xr:uid="{E00575A6-FED6-456C-A2A8-9ECA0D3B1698}"/>
    <cellStyle name="Comma 2 2 4 10 2 2 3 5" xfId="29428" xr:uid="{E10F1A9E-5E00-4A1C-89D0-0D3551E44C1A}"/>
    <cellStyle name="Comma 2 2 4 10 2 2 4" xfId="7739" xr:uid="{BD0F91A2-FDB9-4CD0-BC72-4AB3F39D65FB}"/>
    <cellStyle name="Comma 2 2 4 10 2 2 4 2" xfId="16092" xr:uid="{72148D91-8498-464D-A34E-E81D369B57D7}"/>
    <cellStyle name="Comma 2 2 4 10 2 2 4 2 2" xfId="41234" xr:uid="{1337DCC0-BCCC-4AC7-A284-ADBE22B26CCC}"/>
    <cellStyle name="Comma 2 2 4 10 2 2 4 3" xfId="24448" xr:uid="{653F4571-731B-4FF2-9D5C-9FFACCA4D691}"/>
    <cellStyle name="Comma 2 2 4 10 2 2 4 3 2" xfId="49586" xr:uid="{6E02FE69-71D7-476A-B1EE-146A84BCE517}"/>
    <cellStyle name="Comma 2 2 4 10 2 2 4 4" xfId="32882" xr:uid="{1C5DFCB5-3D2A-4AC0-8A45-69E5D4C48A5A}"/>
    <cellStyle name="Comma 2 2 4 10 2 2 5" xfId="11864" xr:uid="{1EFE9C74-EFB1-47BF-80A5-478FFC9A4B9B}"/>
    <cellStyle name="Comma 2 2 4 10 2 2 5 2" xfId="37006" xr:uid="{413629E9-D940-416A-90C6-7DB7DFF69ED2}"/>
    <cellStyle name="Comma 2 2 4 10 2 2 6" xfId="20220" xr:uid="{FAA09307-AF96-4AC5-877F-1AF61456C089}"/>
    <cellStyle name="Comma 2 2 4 10 2 2 6 2" xfId="45358" xr:uid="{07AF2357-B38D-45B7-8D6F-2B833502D2D1}"/>
    <cellStyle name="Comma 2 2 4 10 2 2 7" xfId="28648" xr:uid="{32017E37-2954-456D-A1CD-F844E9175B78}"/>
    <cellStyle name="Comma 2 2 4 10 2 3" xfId="5134" xr:uid="{01DDA457-0000-44C7-9350-D0EA7EB8D307}"/>
    <cellStyle name="Comma 2 2 4 10 2 3 2" xfId="9707" xr:uid="{7F652997-1ABC-423D-8AB8-55056EF41F1F}"/>
    <cellStyle name="Comma 2 2 4 10 2 3 2 2" xfId="18060" xr:uid="{ED91C098-9E79-4F4E-AEE6-2F69B5429B26}"/>
    <cellStyle name="Comma 2 2 4 10 2 3 2 2 2" xfId="43202" xr:uid="{900853FF-37C0-4A8F-8DD3-171FF93E9A78}"/>
    <cellStyle name="Comma 2 2 4 10 2 3 2 3" xfId="26416" xr:uid="{91B22F86-FF26-4802-BB02-AA30D1343073}"/>
    <cellStyle name="Comma 2 2 4 10 2 3 2 3 2" xfId="51554" xr:uid="{66174AFA-9B3E-4897-8299-4D77CE8FCC75}"/>
    <cellStyle name="Comma 2 2 4 10 2 3 2 4" xfId="34850" xr:uid="{16B01F57-AED8-4E60-842E-F1D40BCECAA0}"/>
    <cellStyle name="Comma 2 2 4 10 2 3 3" xfId="13832" xr:uid="{1131C747-8FED-43C7-AFB2-2B61637C941E}"/>
    <cellStyle name="Comma 2 2 4 10 2 3 3 2" xfId="38974" xr:uid="{F8FABCE9-EA02-41AD-80C4-B9602BFED389}"/>
    <cellStyle name="Comma 2 2 4 10 2 3 4" xfId="22188" xr:uid="{BCF5C570-E78B-4690-A571-BDFA42C9AE6B}"/>
    <cellStyle name="Comma 2 2 4 10 2 3 4 2" xfId="47326" xr:uid="{193CA806-BFA3-4452-A261-6A3BD93CE7CA}"/>
    <cellStyle name="Comma 2 2 4 10 2 3 5" xfId="30622" xr:uid="{03E94C78-CC40-482C-B4DD-F76C10DC4FD4}"/>
    <cellStyle name="Comma 2 2 4 10 2 4" xfId="3127" xr:uid="{B1759061-18B8-4B3A-9A90-13443F9D17D6}"/>
    <cellStyle name="Comma 2 2 4 10 2 4 2" xfId="8107" xr:uid="{F7C20330-840C-44AA-B8F5-68058C84961A}"/>
    <cellStyle name="Comma 2 2 4 10 2 4 2 2" xfId="16460" xr:uid="{8AC4DDC0-3E5B-4794-8344-352219F6EF23}"/>
    <cellStyle name="Comma 2 2 4 10 2 4 2 2 2" xfId="41602" xr:uid="{D11BD93D-EE2C-4CB4-83E4-41022FD90479}"/>
    <cellStyle name="Comma 2 2 4 10 2 4 2 3" xfId="24816" xr:uid="{6F675B7D-F54D-4134-BB97-69EFF17EEF66}"/>
    <cellStyle name="Comma 2 2 4 10 2 4 2 3 2" xfId="49954" xr:uid="{6DC8181B-C437-4B9B-8968-5B8B79199D65}"/>
    <cellStyle name="Comma 2 2 4 10 2 4 2 4" xfId="33250" xr:uid="{E52AA205-5038-41A2-A03E-5DB6F5F83400}"/>
    <cellStyle name="Comma 2 2 4 10 2 4 3" xfId="12232" xr:uid="{718AA7F8-8BC9-4005-90B5-A4675715CE76}"/>
    <cellStyle name="Comma 2 2 4 10 2 4 3 2" xfId="37374" xr:uid="{B36E22BB-2F37-4B5A-9A3D-E47C3F062ADD}"/>
    <cellStyle name="Comma 2 2 4 10 2 4 4" xfId="20588" xr:uid="{53CEF943-E699-4634-A0FE-085D1D273945}"/>
    <cellStyle name="Comma 2 2 4 10 2 4 4 2" xfId="45726" xr:uid="{EC59AA9C-2666-4187-98BD-6BDEC86414A8}"/>
    <cellStyle name="Comma 2 2 4 10 2 4 5" xfId="29018" xr:uid="{1F7F8FD2-3E34-4D0F-B349-A7AE7C9BB11F}"/>
    <cellStyle name="Comma 2 2 4 10 2 5" xfId="7291" xr:uid="{9D81AE2B-829E-4F12-B23D-5983361D9C45}"/>
    <cellStyle name="Comma 2 2 4 10 2 5 2" xfId="15644" xr:uid="{B9308E70-61D0-42EC-9620-D092567CFF67}"/>
    <cellStyle name="Comma 2 2 4 10 2 5 2 2" xfId="40786" xr:uid="{814C7BC3-E32C-4B2E-ADEA-0360FF97FAAC}"/>
    <cellStyle name="Comma 2 2 4 10 2 5 3" xfId="24000" xr:uid="{133F3985-3556-4FF7-8D8F-3AB909319E49}"/>
    <cellStyle name="Comma 2 2 4 10 2 5 3 2" xfId="49138" xr:uid="{7C5A7A41-D873-49F0-9894-18A6D4432980}"/>
    <cellStyle name="Comma 2 2 4 10 2 5 4" xfId="32434" xr:uid="{7C757402-DC1D-4B9A-A210-A7CA6C53E944}"/>
    <cellStyle name="Comma 2 2 4 10 2 6" xfId="11416" xr:uid="{843DC0F6-0A9D-49A4-B2D7-2BBB2FDDE129}"/>
    <cellStyle name="Comma 2 2 4 10 2 6 2" xfId="36558" xr:uid="{2E19C890-B486-4447-9AF2-07FF5750F1E3}"/>
    <cellStyle name="Comma 2 2 4 10 2 7" xfId="19772" xr:uid="{120E9F0E-F28D-4472-97AA-A102208DEE60}"/>
    <cellStyle name="Comma 2 2 4 10 2 7 2" xfId="44910" xr:uid="{37C6192F-B9F5-4E0B-8791-49C1F32A5706}"/>
    <cellStyle name="Comma 2 2 4 10 2 8" xfId="28200" xr:uid="{77344F1E-EC30-4200-B409-B7A2988EA291}"/>
    <cellStyle name="Comma 2 2 4 10 3" xfId="2234" xr:uid="{BF01DF2D-BD4D-47AA-873D-32DB17196490}"/>
    <cellStyle name="Comma 2 2 4 10 3 2" xfId="2777" xr:uid="{A1C58911-BE1E-4C37-BA9E-10027F2A00C7}"/>
    <cellStyle name="Comma 2 2 4 10 3 2 2" xfId="6487" xr:uid="{9B0E0F4E-9493-41AC-A480-CA3AFBE59237}"/>
    <cellStyle name="Comma 2 2 4 10 3 2 2 2" xfId="10919" xr:uid="{B9AFAC98-8B3B-43BB-8FDD-1F3A1A52C20F}"/>
    <cellStyle name="Comma 2 2 4 10 3 2 2 2 2" xfId="19272" xr:uid="{517A96DD-4B89-49AF-83CD-001209449E20}"/>
    <cellStyle name="Comma 2 2 4 10 3 2 2 2 2 2" xfId="44414" xr:uid="{3F720C62-22C2-4EFF-82E5-6C91BE3C3F16}"/>
    <cellStyle name="Comma 2 2 4 10 3 2 2 2 3" xfId="27628" xr:uid="{C4B07A3A-DE62-46D2-84FA-A72736EEE284}"/>
    <cellStyle name="Comma 2 2 4 10 3 2 2 2 3 2" xfId="52766" xr:uid="{7DC46652-2582-4B92-B3DD-7B66A99F6E41}"/>
    <cellStyle name="Comma 2 2 4 10 3 2 2 2 4" xfId="36062" xr:uid="{B212E009-E5A4-486D-8F90-68986CB216C5}"/>
    <cellStyle name="Comma 2 2 4 10 3 2 2 3" xfId="15044" xr:uid="{6C2E53D4-689B-4CD8-9282-92DDBF100427}"/>
    <cellStyle name="Comma 2 2 4 10 3 2 2 3 2" xfId="40186" xr:uid="{5E1BE210-803F-4BD1-BC4D-0A5D947F2645}"/>
    <cellStyle name="Comma 2 2 4 10 3 2 2 4" xfId="23400" xr:uid="{B61DDB37-F46B-4951-B6E6-A19695B7F32A}"/>
    <cellStyle name="Comma 2 2 4 10 3 2 2 4 2" xfId="48538" xr:uid="{66AF61BA-F38C-4F95-A742-E36D7F45EC65}"/>
    <cellStyle name="Comma 2 2 4 10 3 2 2 5" xfId="31834" xr:uid="{60B62CA9-5B1C-41EC-9809-83D39F4EDEE2}"/>
    <cellStyle name="Comma 2 2 4 10 3 2 3" xfId="3593" xr:uid="{E4A4E863-A307-4D0F-9D43-496FD05641BC}"/>
    <cellStyle name="Comma 2 2 4 10 3 2 3 2" xfId="8565" xr:uid="{21F375C2-2950-40A8-84D1-90ECFB43DEAF}"/>
    <cellStyle name="Comma 2 2 4 10 3 2 3 2 2" xfId="16918" xr:uid="{30B25732-EF35-4991-94DE-B0C43D9B490F}"/>
    <cellStyle name="Comma 2 2 4 10 3 2 3 2 2 2" xfId="42060" xr:uid="{7E145B94-2223-42E7-AB44-41AE88DD0802}"/>
    <cellStyle name="Comma 2 2 4 10 3 2 3 2 3" xfId="25274" xr:uid="{8C66EB26-9AFE-433B-8E4D-774FA0F47EF6}"/>
    <cellStyle name="Comma 2 2 4 10 3 2 3 2 3 2" xfId="50412" xr:uid="{1D7DBCB8-792A-4C06-B972-8267CFB42675}"/>
    <cellStyle name="Comma 2 2 4 10 3 2 3 2 4" xfId="33708" xr:uid="{FB2D7E10-109E-4DAA-923D-CA21AFA31858}"/>
    <cellStyle name="Comma 2 2 4 10 3 2 3 3" xfId="12690" xr:uid="{E12E5420-4082-4CA8-9959-E15ABEBF4BB2}"/>
    <cellStyle name="Comma 2 2 4 10 3 2 3 3 2" xfId="37832" xr:uid="{27350C1B-6C9A-4873-92E6-D7880FA5F536}"/>
    <cellStyle name="Comma 2 2 4 10 3 2 3 4" xfId="21046" xr:uid="{AFAF9FCE-62F3-4E23-B033-1E077422F727}"/>
    <cellStyle name="Comma 2 2 4 10 3 2 3 4 2" xfId="46184" xr:uid="{920C4809-587A-4F49-94E4-25D8ACFB3FA8}"/>
    <cellStyle name="Comma 2 2 4 10 3 2 3 5" xfId="29476" xr:uid="{209079C8-DB2C-4C9A-839D-A628A77F8A67}"/>
    <cellStyle name="Comma 2 2 4 10 3 2 4" xfId="7787" xr:uid="{6CB3A664-015A-4109-A520-1F91D98660E2}"/>
    <cellStyle name="Comma 2 2 4 10 3 2 4 2" xfId="16140" xr:uid="{9856589F-D291-4C0E-BB45-0766140BA450}"/>
    <cellStyle name="Comma 2 2 4 10 3 2 4 2 2" xfId="41282" xr:uid="{263C07EA-1855-4513-AC09-1C348246BABC}"/>
    <cellStyle name="Comma 2 2 4 10 3 2 4 3" xfId="24496" xr:uid="{020EA1B2-9DC5-480F-BC1C-53773AC4CE93}"/>
    <cellStyle name="Comma 2 2 4 10 3 2 4 3 2" xfId="49634" xr:uid="{BCB3613A-507C-4427-A93D-A547BC0AA8FC}"/>
    <cellStyle name="Comma 2 2 4 10 3 2 4 4" xfId="32930" xr:uid="{CA011F8D-8A21-4CF9-9200-8953693A0159}"/>
    <cellStyle name="Comma 2 2 4 10 3 2 5" xfId="11912" xr:uid="{616BDA8C-5218-4ED9-A105-C47DE5B019D8}"/>
    <cellStyle name="Comma 2 2 4 10 3 2 5 2" xfId="37054" xr:uid="{9F5ADCC4-3987-49CA-817B-A7DEA6E36942}"/>
    <cellStyle name="Comma 2 2 4 10 3 2 6" xfId="20268" xr:uid="{019258BF-3563-4837-8B0C-C47387ECFBEB}"/>
    <cellStyle name="Comma 2 2 4 10 3 2 6 2" xfId="45406" xr:uid="{07701123-1ED9-4DC2-BB6E-8995BA6657E4}"/>
    <cellStyle name="Comma 2 2 4 10 3 2 7" xfId="28696" xr:uid="{FEE85FE8-1AF7-4908-9ABD-26DDEA4E78EF}"/>
    <cellStyle name="Comma 2 2 4 10 3 3" xfId="5183" xr:uid="{DCD0611A-F087-4962-82A6-01606382ACEA}"/>
    <cellStyle name="Comma 2 2 4 10 3 3 2" xfId="9755" xr:uid="{E706D326-C399-4139-BB2B-068CCC40DAF4}"/>
    <cellStyle name="Comma 2 2 4 10 3 3 2 2" xfId="18108" xr:uid="{59BC3830-2645-48C1-850B-FDFAFD9A13A0}"/>
    <cellStyle name="Comma 2 2 4 10 3 3 2 2 2" xfId="43250" xr:uid="{6B9842F2-37A7-4058-ABFF-6475CAE13FB9}"/>
    <cellStyle name="Comma 2 2 4 10 3 3 2 3" xfId="26464" xr:uid="{6BB767FA-4274-4D77-96AF-D4EFB7029B7F}"/>
    <cellStyle name="Comma 2 2 4 10 3 3 2 3 2" xfId="51602" xr:uid="{690CCD9C-D299-4283-A25E-5A6C5194DF9F}"/>
    <cellStyle name="Comma 2 2 4 10 3 3 2 4" xfId="34898" xr:uid="{07B016A6-11A3-4F5C-90EC-6D58E0EF44AA}"/>
    <cellStyle name="Comma 2 2 4 10 3 3 3" xfId="13880" xr:uid="{784970F3-29D7-407C-A1D3-3182852F2BFE}"/>
    <cellStyle name="Comma 2 2 4 10 3 3 3 2" xfId="39022" xr:uid="{B4DDCE80-9E27-490A-A221-73AA7B1DB362}"/>
    <cellStyle name="Comma 2 2 4 10 3 3 4" xfId="22236" xr:uid="{E43C83CE-D4D7-47D3-9F26-473AD9B4EC45}"/>
    <cellStyle name="Comma 2 2 4 10 3 3 4 2" xfId="47374" xr:uid="{DF4AE617-D556-4F15-A789-936C120627A4}"/>
    <cellStyle name="Comma 2 2 4 10 3 3 5" xfId="30670" xr:uid="{4BC62519-38DF-4B15-B4B8-663FE72FD597}"/>
    <cellStyle name="Comma 2 2 4 10 3 4" xfId="3175" xr:uid="{19E7936F-1091-4DD1-955E-21C30144D771}"/>
    <cellStyle name="Comma 2 2 4 10 3 4 2" xfId="8155" xr:uid="{FFDB2025-C20F-4A7E-B827-E187D2D8B969}"/>
    <cellStyle name="Comma 2 2 4 10 3 4 2 2" xfId="16508" xr:uid="{4E630359-1B48-4B72-8DD7-FC5A4BAA11D3}"/>
    <cellStyle name="Comma 2 2 4 10 3 4 2 2 2" xfId="41650" xr:uid="{EA4758D3-6D39-4FB0-B441-F4610F9F5ADB}"/>
    <cellStyle name="Comma 2 2 4 10 3 4 2 3" xfId="24864" xr:uid="{700B8DD4-D888-45F4-A340-AAF4A672C7C6}"/>
    <cellStyle name="Comma 2 2 4 10 3 4 2 3 2" xfId="50002" xr:uid="{4B299ADF-D9F6-47DF-B0FF-0D9D91C9A442}"/>
    <cellStyle name="Comma 2 2 4 10 3 4 2 4" xfId="33298" xr:uid="{881FDD65-C785-426A-99B3-916AF2F4141E}"/>
    <cellStyle name="Comma 2 2 4 10 3 4 3" xfId="12280" xr:uid="{ABA1FD25-3520-49E7-9B9A-5E580AD56279}"/>
    <cellStyle name="Comma 2 2 4 10 3 4 3 2" xfId="37422" xr:uid="{AB678FE1-7845-4402-AB66-D3DAC19C1D7A}"/>
    <cellStyle name="Comma 2 2 4 10 3 4 4" xfId="20636" xr:uid="{027913F8-81A3-4D88-B2EC-A7E0BEAA4EE3}"/>
    <cellStyle name="Comma 2 2 4 10 3 4 4 2" xfId="45774" xr:uid="{59230270-46EA-4C7D-953E-209E48F8877E}"/>
    <cellStyle name="Comma 2 2 4 10 3 4 5" xfId="29066" xr:uid="{054C8D7F-8CF9-4FE9-AD51-42965BEAA25F}"/>
    <cellStyle name="Comma 2 2 4 10 3 5" xfId="7339" xr:uid="{A23516B2-2270-4D4A-B21B-247B98D5B133}"/>
    <cellStyle name="Comma 2 2 4 10 3 5 2" xfId="15692" xr:uid="{F80BB34B-3EC7-40CA-99D6-149DE860A1CC}"/>
    <cellStyle name="Comma 2 2 4 10 3 5 2 2" xfId="40834" xr:uid="{76F92566-475F-4B08-A300-F13226FA7AC3}"/>
    <cellStyle name="Comma 2 2 4 10 3 5 3" xfId="24048" xr:uid="{C7E8F8BA-4515-423A-BE6C-2C48CC2D26C1}"/>
    <cellStyle name="Comma 2 2 4 10 3 5 3 2" xfId="49186" xr:uid="{1B4111A9-B420-4D96-8706-09851E14CDFC}"/>
    <cellStyle name="Comma 2 2 4 10 3 5 4" xfId="32482" xr:uid="{76DE3706-6D86-402A-ABA5-DC084EC421E1}"/>
    <cellStyle name="Comma 2 2 4 10 3 6" xfId="11464" xr:uid="{6E9370FE-C729-4239-A5B9-BAA757C05292}"/>
    <cellStyle name="Comma 2 2 4 10 3 6 2" xfId="36606" xr:uid="{70D995DA-6A00-4D63-B3AA-2B41B712DF97}"/>
    <cellStyle name="Comma 2 2 4 10 3 7" xfId="19820" xr:uid="{8E49EADC-0B76-4B8A-BCA5-3ABB3C3CA2B0}"/>
    <cellStyle name="Comma 2 2 4 10 3 7 2" xfId="44958" xr:uid="{A4B59707-B193-4154-BCDC-D008839DBF6D}"/>
    <cellStyle name="Comma 2 2 4 10 3 8" xfId="28248" xr:uid="{4061F537-7689-4468-9198-B3A42A0CBF1F}"/>
    <cellStyle name="Comma 2 2 4 10 4" xfId="2674" xr:uid="{D105F17D-2DC3-4B4A-81CC-22007281EB47}"/>
    <cellStyle name="Comma 2 2 4 10 4 2" xfId="6368" xr:uid="{3BBD0988-0BE4-475A-941F-78FBCE7B7008}"/>
    <cellStyle name="Comma 2 2 4 10 4 2 2" xfId="10814" xr:uid="{02519F6B-7FED-4902-B9A5-44B5F77D326D}"/>
    <cellStyle name="Comma 2 2 4 10 4 2 2 2" xfId="19167" xr:uid="{7B655B6C-4DB9-4205-8097-9B735707891B}"/>
    <cellStyle name="Comma 2 2 4 10 4 2 2 2 2" xfId="44309" xr:uid="{38AE0F75-B654-444E-B7F3-188783408207}"/>
    <cellStyle name="Comma 2 2 4 10 4 2 2 3" xfId="27523" xr:uid="{0C61DFFF-E1B4-4AAB-A7CD-E0D0B39BF03E}"/>
    <cellStyle name="Comma 2 2 4 10 4 2 2 3 2" xfId="52661" xr:uid="{CC54DE29-1FD1-4C92-AD35-25FC1965BD0D}"/>
    <cellStyle name="Comma 2 2 4 10 4 2 2 4" xfId="35957" xr:uid="{746C9C7B-C456-462A-8531-8A8E8E3C9AF0}"/>
    <cellStyle name="Comma 2 2 4 10 4 2 3" xfId="14939" xr:uid="{449B792C-3B1C-4A46-A132-74491A4843A8}"/>
    <cellStyle name="Comma 2 2 4 10 4 2 3 2" xfId="40081" xr:uid="{3D5CEE5B-769C-4F42-B11A-9798B65199CC}"/>
    <cellStyle name="Comma 2 2 4 10 4 2 4" xfId="23295" xr:uid="{B836C05C-E258-4A9F-AD38-6AB314B9B5FA}"/>
    <cellStyle name="Comma 2 2 4 10 4 2 4 2" xfId="48433" xr:uid="{86C0A1BA-116D-419C-8C65-3780A08AD448}"/>
    <cellStyle name="Comma 2 2 4 10 4 2 5" xfId="31729" xr:uid="{E50E14C9-F300-4CA5-9DE0-61F7C84E5D41}"/>
    <cellStyle name="Comma 2 2 4 10 4 3" xfId="3488" xr:uid="{C9933B0C-08D0-4386-A2F3-7BB453AB58CF}"/>
    <cellStyle name="Comma 2 2 4 10 4 3 2" xfId="8463" xr:uid="{29D3B304-C170-4ADC-ACF7-B12E91C36FC4}"/>
    <cellStyle name="Comma 2 2 4 10 4 3 2 2" xfId="16816" xr:uid="{5FEE9FDA-A899-4D21-AC3A-D3E8BA21C5D7}"/>
    <cellStyle name="Comma 2 2 4 10 4 3 2 2 2" xfId="41958" xr:uid="{96FA3AB9-FE6D-43A4-A4FA-781C4BA8BD12}"/>
    <cellStyle name="Comma 2 2 4 10 4 3 2 3" xfId="25172" xr:uid="{B291C8EB-2368-4FA9-B645-D8B550B96ABD}"/>
    <cellStyle name="Comma 2 2 4 10 4 3 2 3 2" xfId="50310" xr:uid="{3D1BCB29-05F1-42BB-AD4E-0B469BE427AE}"/>
    <cellStyle name="Comma 2 2 4 10 4 3 2 4" xfId="33606" xr:uid="{33C2F1A4-9351-4B4D-B9A9-3E70AA1E0B9D}"/>
    <cellStyle name="Comma 2 2 4 10 4 3 3" xfId="12588" xr:uid="{F4DDA50F-3091-4D52-B083-2BAF23C12D52}"/>
    <cellStyle name="Comma 2 2 4 10 4 3 3 2" xfId="37730" xr:uid="{BF821F63-756F-4551-8E40-5D4512B1387E}"/>
    <cellStyle name="Comma 2 2 4 10 4 3 4" xfId="20944" xr:uid="{42240A78-2BCB-434A-BC39-8BA12A3ED02E}"/>
    <cellStyle name="Comma 2 2 4 10 4 3 4 2" xfId="46082" xr:uid="{6A805203-27A7-4BCD-811D-A71FDA15F8C4}"/>
    <cellStyle name="Comma 2 2 4 10 4 3 5" xfId="29374" xr:uid="{45EB6C42-46CA-4889-A208-1488524EA539}"/>
    <cellStyle name="Comma 2 2 4 10 4 4" xfId="7685" xr:uid="{F6DDDE49-5B59-4F90-BFD0-A996D028CD2A}"/>
    <cellStyle name="Comma 2 2 4 10 4 4 2" xfId="16038" xr:uid="{34D76084-08C2-4E44-A537-D84E6AED6272}"/>
    <cellStyle name="Comma 2 2 4 10 4 4 2 2" xfId="41180" xr:uid="{1E3D1883-F7D1-4764-B19D-50D3AA458AF3}"/>
    <cellStyle name="Comma 2 2 4 10 4 4 3" xfId="24394" xr:uid="{16D188A7-9DDE-4A46-9227-CF24699EE2CD}"/>
    <cellStyle name="Comma 2 2 4 10 4 4 3 2" xfId="49532" xr:uid="{EAC608F9-5DE7-40F4-AF2E-7DEEA336424A}"/>
    <cellStyle name="Comma 2 2 4 10 4 4 4" xfId="32828" xr:uid="{71A719C9-5EC2-4A74-91CB-425887B31BE4}"/>
    <cellStyle name="Comma 2 2 4 10 4 5" xfId="11810" xr:uid="{9A406DEF-24AF-44DD-A3B7-F7D6286064BB}"/>
    <cellStyle name="Comma 2 2 4 10 4 5 2" xfId="36952" xr:uid="{151B92A2-475D-4F16-9988-3957AAF131AD}"/>
    <cellStyle name="Comma 2 2 4 10 4 6" xfId="20166" xr:uid="{9D6A41D4-2D7A-483E-9996-AA191177566A}"/>
    <cellStyle name="Comma 2 2 4 10 4 6 2" xfId="45304" xr:uid="{2B43B8FA-A0E9-4550-90FE-266C57A76C25}"/>
    <cellStyle name="Comma 2 2 4 10 4 7" xfId="28594" xr:uid="{B7F2FAAD-43EA-41B3-A697-DBB85619FB05}"/>
    <cellStyle name="Comma 2 2 4 10 5" xfId="3779" xr:uid="{D760D489-FEDA-4E68-8A82-97CF244E108D}"/>
    <cellStyle name="Comma 2 2 4 10 5 2" xfId="6699" xr:uid="{71023A42-CDCD-4A6C-913C-FCFFA6EEFBD3}"/>
    <cellStyle name="Comma 2 2 4 10 5 2 2" xfId="11092" xr:uid="{E3133CFD-7C0F-4570-A6EF-107CE93BAEE9}"/>
    <cellStyle name="Comma 2 2 4 10 5 2 2 2" xfId="19445" xr:uid="{C8B75DA4-BC0C-4508-A2E5-8495EF987C41}"/>
    <cellStyle name="Comma 2 2 4 10 5 2 2 2 2" xfId="44587" xr:uid="{97C59E53-71A5-4794-A251-AC961D41A9D2}"/>
    <cellStyle name="Comma 2 2 4 10 5 2 2 3" xfId="27801" xr:uid="{F7DC6F7E-B9FB-481D-A048-4C6E1133016F}"/>
    <cellStyle name="Comma 2 2 4 10 5 2 2 3 2" xfId="52939" xr:uid="{49F84656-C818-4CBC-9517-EB15DD13C22E}"/>
    <cellStyle name="Comma 2 2 4 10 5 2 2 4" xfId="36235" xr:uid="{176C9811-3F3F-4019-8106-54B5217918F5}"/>
    <cellStyle name="Comma 2 2 4 10 5 2 3" xfId="15217" xr:uid="{99E8D79C-A81E-4DA6-9A0E-4DBB62E73BF7}"/>
    <cellStyle name="Comma 2 2 4 10 5 2 3 2" xfId="40359" xr:uid="{9A01147F-645B-4244-9E12-584DE171E157}"/>
    <cellStyle name="Comma 2 2 4 10 5 2 4" xfId="23573" xr:uid="{C066F50D-E177-4A06-9071-CE8C3E58C907}"/>
    <cellStyle name="Comma 2 2 4 10 5 2 4 2" xfId="48711" xr:uid="{C41138D9-1B1C-4AC3-95C9-1453B6C70FC7}"/>
    <cellStyle name="Comma 2 2 4 10 5 2 5" xfId="32007" xr:uid="{423250D6-F8BF-4D67-8E74-880109910111}"/>
    <cellStyle name="Comma 2 2 4 10 5 3" xfId="8750" xr:uid="{4056E551-BAF7-4BE7-B6B3-03FC33FFBF91}"/>
    <cellStyle name="Comma 2 2 4 10 5 3 2" xfId="17103" xr:uid="{A2E7A342-7CF3-45AB-A005-04F93D79FBDF}"/>
    <cellStyle name="Comma 2 2 4 10 5 3 2 2" xfId="42245" xr:uid="{D266F4B1-5953-409A-ABA0-EF427045C451}"/>
    <cellStyle name="Comma 2 2 4 10 5 3 3" xfId="25459" xr:uid="{2BAA8DAD-D97C-474A-8359-2C66968EC5B9}"/>
    <cellStyle name="Comma 2 2 4 10 5 3 3 2" xfId="50597" xr:uid="{75E9E4FE-A731-415D-9407-114AC52D8F9B}"/>
    <cellStyle name="Comma 2 2 4 10 5 3 4" xfId="33893" xr:uid="{E749101B-D590-478C-BB8D-856370E7954B}"/>
    <cellStyle name="Comma 2 2 4 10 5 4" xfId="12875" xr:uid="{DD4DEB8D-6F0C-4D16-A987-ED4AC9F1E0A6}"/>
    <cellStyle name="Comma 2 2 4 10 5 4 2" xfId="38017" xr:uid="{9DBD3DB5-014D-4F77-A9C1-499A7A0281E4}"/>
    <cellStyle name="Comma 2 2 4 10 5 5" xfId="21231" xr:uid="{6677F65C-9A48-4C2E-85BC-CFB4491117B7}"/>
    <cellStyle name="Comma 2 2 4 10 5 5 2" xfId="46369" xr:uid="{9EF87BA3-0C1C-4E56-8A4B-80C630795F5E}"/>
    <cellStyle name="Comma 2 2 4 10 5 6" xfId="29661" xr:uid="{877D59CF-C2B3-421E-BF9B-42779FBEFBE3}"/>
    <cellStyle name="Comma 2 2 4 10 6" xfId="5068" xr:uid="{BED6D075-8A02-478B-A11F-40A65BADF2E7}"/>
    <cellStyle name="Comma 2 2 4 10 6 2" xfId="9653" xr:uid="{56D8324E-5750-4F3F-B5E0-F19F3EA9ED6D}"/>
    <cellStyle name="Comma 2 2 4 10 6 2 2" xfId="18006" xr:uid="{0ADD342C-6CFA-42D7-9B9D-DBA023D2272A}"/>
    <cellStyle name="Comma 2 2 4 10 6 2 2 2" xfId="43148" xr:uid="{58056403-9CA3-4541-874B-5EF27B00C5AD}"/>
    <cellStyle name="Comma 2 2 4 10 6 2 3" xfId="26362" xr:uid="{1B89A7E2-9FF0-4B45-B6ED-88D2E0EF00B7}"/>
    <cellStyle name="Comma 2 2 4 10 6 2 3 2" xfId="51500" xr:uid="{AAAE8986-963A-4A3E-B560-A613751755D4}"/>
    <cellStyle name="Comma 2 2 4 10 6 2 4" xfId="34796" xr:uid="{AA27D0C3-C838-4EF6-92BC-4A3C861AB8A9}"/>
    <cellStyle name="Comma 2 2 4 10 6 3" xfId="13778" xr:uid="{342263A9-A670-41C7-B0E7-C2971D3D193F}"/>
    <cellStyle name="Comma 2 2 4 10 6 3 2" xfId="38920" xr:uid="{21EB8AB6-B965-4028-95E5-732CBF651352}"/>
    <cellStyle name="Comma 2 2 4 10 6 4" xfId="22134" xr:uid="{9A66E521-A6AE-4DE6-9546-8ED1084CA4F7}"/>
    <cellStyle name="Comma 2 2 4 10 6 4 2" xfId="47272" xr:uid="{B83626CD-4300-482C-AD86-B633DA9FC23E}"/>
    <cellStyle name="Comma 2 2 4 10 6 5" xfId="30568" xr:uid="{D62467C5-7138-4565-A673-76445E4B87F8}"/>
    <cellStyle name="Comma 2 2 4 10 7" xfId="3073" xr:uid="{29496904-4664-4BDA-8D38-3074FE85B6B8}"/>
    <cellStyle name="Comma 2 2 4 10 7 2" xfId="8053" xr:uid="{EB87BAE5-B377-48F7-9CF4-3AE60DEB3E29}"/>
    <cellStyle name="Comma 2 2 4 10 7 2 2" xfId="16406" xr:uid="{62528BCC-0429-4D64-887B-498F4F8CE6EE}"/>
    <cellStyle name="Comma 2 2 4 10 7 2 2 2" xfId="41548" xr:uid="{A0A3A455-2411-40FE-92BC-53AB77B1EB15}"/>
    <cellStyle name="Comma 2 2 4 10 7 2 3" xfId="24762" xr:uid="{AE6980C1-F151-491C-B020-C1C1D750F87B}"/>
    <cellStyle name="Comma 2 2 4 10 7 2 3 2" xfId="49900" xr:uid="{69E6E7D6-37D3-49E4-AEEC-5F7F85C0E76A}"/>
    <cellStyle name="Comma 2 2 4 10 7 2 4" xfId="33196" xr:uid="{B62D1864-E2BE-497D-9956-040143DAE177}"/>
    <cellStyle name="Comma 2 2 4 10 7 3" xfId="12178" xr:uid="{04ACE6D7-77FF-440A-A579-4D1E7A6D1D66}"/>
    <cellStyle name="Comma 2 2 4 10 7 3 2" xfId="37320" xr:uid="{438FEF50-102E-4340-9136-E2EE61ABEA6A}"/>
    <cellStyle name="Comma 2 2 4 10 7 4" xfId="20534" xr:uid="{16455CA6-04D0-40B0-9504-FCF5BE0DD30A}"/>
    <cellStyle name="Comma 2 2 4 10 7 4 2" xfId="45672" xr:uid="{B50CBCAF-4F16-4390-B0BA-C45B3FE847D0}"/>
    <cellStyle name="Comma 2 2 4 10 7 5" xfId="28964" xr:uid="{B73568F2-B394-409D-9D35-C39D9EEA7160}"/>
    <cellStyle name="Comma 2 2 4 10 8" xfId="7237" xr:uid="{74C0BC07-815A-4D05-87FE-7F6EC9468055}"/>
    <cellStyle name="Comma 2 2 4 10 8 2" xfId="15590" xr:uid="{E659B3C3-1426-41CB-A974-095DABE669B4}"/>
    <cellStyle name="Comma 2 2 4 10 8 2 2" xfId="40732" xr:uid="{C6511E33-8A9C-4414-B5AC-1796988792F5}"/>
    <cellStyle name="Comma 2 2 4 10 8 3" xfId="23946" xr:uid="{636B0B91-8740-46F0-BCD8-F1E25B1DE18C}"/>
    <cellStyle name="Comma 2 2 4 10 8 3 2" xfId="49084" xr:uid="{CFA4C8FF-236F-4010-A20D-115A94463926}"/>
    <cellStyle name="Comma 2 2 4 10 8 4" xfId="32380" xr:uid="{9A2694D6-5582-4534-8802-AC65C30CB038}"/>
    <cellStyle name="Comma 2 2 4 10 9" xfId="11362" xr:uid="{D950F104-0B75-4320-B360-FC43A29B3255}"/>
    <cellStyle name="Comma 2 2 4 10 9 2" xfId="36504" xr:uid="{60F79F8E-7665-419C-AF57-52AF0D42C260}"/>
    <cellStyle name="Comma 2 2 4 11" xfId="2149" xr:uid="{B47DC4CB-DFAA-4A14-A5CE-47FE0D676FB4}"/>
    <cellStyle name="Comma 2 2 4 11 2" xfId="2703" xr:uid="{A188AA69-4FAB-4DDA-9A76-9457DA48F372}"/>
    <cellStyle name="Comma 2 2 4 11 2 2" xfId="6412" xr:uid="{708F01A3-5992-4F09-82D0-B75EB7CFC298}"/>
    <cellStyle name="Comma 2 2 4 11 2 2 2" xfId="10845" xr:uid="{2E0329C8-FB5B-45BE-8CA1-E34726A0DE67}"/>
    <cellStyle name="Comma 2 2 4 11 2 2 2 2" xfId="19198" xr:uid="{1836F60E-6AA3-4C29-AB0F-E80700B158B0}"/>
    <cellStyle name="Comma 2 2 4 11 2 2 2 2 2" xfId="44340" xr:uid="{4E7E88D1-41AD-4018-A857-B4BC41EF19C0}"/>
    <cellStyle name="Comma 2 2 4 11 2 2 2 3" xfId="27554" xr:uid="{0A1D04B5-2260-459A-8AF1-71B8F297ED3A}"/>
    <cellStyle name="Comma 2 2 4 11 2 2 2 3 2" xfId="52692" xr:uid="{7BB1A915-D9EE-490D-A4C1-972CDE540583}"/>
    <cellStyle name="Comma 2 2 4 11 2 2 2 4" xfId="35988" xr:uid="{2F8DFD66-BE4B-4932-BE3A-BF09F9BF7598}"/>
    <cellStyle name="Comma 2 2 4 11 2 2 3" xfId="14970" xr:uid="{D53AF789-4E55-4336-BD78-FC3610CC1E7B}"/>
    <cellStyle name="Comma 2 2 4 11 2 2 3 2" xfId="40112" xr:uid="{5E8DF923-4C71-4551-9D0F-AF9910B376B2}"/>
    <cellStyle name="Comma 2 2 4 11 2 2 4" xfId="23326" xr:uid="{F653E171-EC12-4FA1-B9BD-8853AC13E152}"/>
    <cellStyle name="Comma 2 2 4 11 2 2 4 2" xfId="48464" xr:uid="{EBEE57CF-C046-4491-BBD5-ADFEB293E543}"/>
    <cellStyle name="Comma 2 2 4 11 2 2 5" xfId="31760" xr:uid="{D7853CD1-54B8-496E-A6C3-AF10F7454ECC}"/>
    <cellStyle name="Comma 2 2 4 11 2 3" xfId="3516" xr:uid="{9A2A9FB4-0666-47B2-99A9-1F808D5D017D}"/>
    <cellStyle name="Comma 2 2 4 11 2 3 2" xfId="8491" xr:uid="{6565BFCF-C828-408F-BB6A-D5AE49C0393E}"/>
    <cellStyle name="Comma 2 2 4 11 2 3 2 2" xfId="16844" xr:uid="{99B1F5B7-782A-4F45-AE2F-051DBDF3FBA6}"/>
    <cellStyle name="Comma 2 2 4 11 2 3 2 2 2" xfId="41986" xr:uid="{2738E261-2646-40EF-8CD8-0987C46C6E95}"/>
    <cellStyle name="Comma 2 2 4 11 2 3 2 3" xfId="25200" xr:uid="{0D6446AC-127E-4773-859C-E343F3C58F82}"/>
    <cellStyle name="Comma 2 2 4 11 2 3 2 3 2" xfId="50338" xr:uid="{8B117BB9-4515-47CC-B6DB-A73D12FC5BA0}"/>
    <cellStyle name="Comma 2 2 4 11 2 3 2 4" xfId="33634" xr:uid="{03D60DBE-8D04-4FB2-BDDB-5C2E83A86000}"/>
    <cellStyle name="Comma 2 2 4 11 2 3 3" xfId="12616" xr:uid="{23CE77C2-D2C3-4FE6-844A-AFC81AE4D1C5}"/>
    <cellStyle name="Comma 2 2 4 11 2 3 3 2" xfId="37758" xr:uid="{EC9A8A74-3032-4384-A854-82569CC85FDD}"/>
    <cellStyle name="Comma 2 2 4 11 2 3 4" xfId="20972" xr:uid="{B9E7CC65-E199-44D7-A85F-DF70080B47AD}"/>
    <cellStyle name="Comma 2 2 4 11 2 3 4 2" xfId="46110" xr:uid="{40999144-ABC3-4CC9-AB4F-FAAAF2EEA8C6}"/>
    <cellStyle name="Comma 2 2 4 11 2 3 5" xfId="29402" xr:uid="{753658AA-81B2-4556-AC4A-A64141411B11}"/>
    <cellStyle name="Comma 2 2 4 11 2 4" xfId="7713" xr:uid="{AF4CED3F-1A6D-4F5E-B2A6-D5ECB4255157}"/>
    <cellStyle name="Comma 2 2 4 11 2 4 2" xfId="16066" xr:uid="{5C995589-9BAC-4164-B37B-F4245D366A69}"/>
    <cellStyle name="Comma 2 2 4 11 2 4 2 2" xfId="41208" xr:uid="{78D6C6D6-92B6-46D1-AD33-869E1DFC297B}"/>
    <cellStyle name="Comma 2 2 4 11 2 4 3" xfId="24422" xr:uid="{FDC9AA4A-FE4B-4EAB-AF45-11E8492117AA}"/>
    <cellStyle name="Comma 2 2 4 11 2 4 3 2" xfId="49560" xr:uid="{74DEF07E-C63A-48ED-BACC-A8D9B55451F3}"/>
    <cellStyle name="Comma 2 2 4 11 2 4 4" xfId="32856" xr:uid="{CE5CB182-9320-4B68-AC92-3928714123CD}"/>
    <cellStyle name="Comma 2 2 4 11 2 5" xfId="11838" xr:uid="{DC5DB2D4-07B6-418A-A8CF-A8C4A41760E0}"/>
    <cellStyle name="Comma 2 2 4 11 2 5 2" xfId="36980" xr:uid="{69D05DE7-5C18-4C0D-9F1C-A7E0574C97A7}"/>
    <cellStyle name="Comma 2 2 4 11 2 6" xfId="20194" xr:uid="{D6AEEA2E-A3EA-4296-A21B-72AEA8EA61DA}"/>
    <cellStyle name="Comma 2 2 4 11 2 6 2" xfId="45332" xr:uid="{73A08532-CD0D-44E4-A214-660F1F50590E}"/>
    <cellStyle name="Comma 2 2 4 11 2 7" xfId="28622" xr:uid="{79841D92-3E37-4535-8E7A-F1E96948051D}"/>
    <cellStyle name="Comma 2 2 4 11 3" xfId="5106" xr:uid="{18C38022-425F-418C-A87F-090605ED106B}"/>
    <cellStyle name="Comma 2 2 4 11 3 2" xfId="9681" xr:uid="{BF1B0C84-B388-43F2-8F8E-C0A6586FCAB0}"/>
    <cellStyle name="Comma 2 2 4 11 3 2 2" xfId="18034" xr:uid="{4CBAA801-AEA2-426E-8FF5-015DDAF66EFC}"/>
    <cellStyle name="Comma 2 2 4 11 3 2 2 2" xfId="43176" xr:uid="{B044A4E1-0FAE-4172-BF38-8772FBAAF567}"/>
    <cellStyle name="Comma 2 2 4 11 3 2 3" xfId="26390" xr:uid="{C8EACA59-1F20-4684-A858-8473228C1948}"/>
    <cellStyle name="Comma 2 2 4 11 3 2 3 2" xfId="51528" xr:uid="{C125230C-CD4E-4686-AC0B-75D1051F62AF}"/>
    <cellStyle name="Comma 2 2 4 11 3 2 4" xfId="34824" xr:uid="{05C31C71-9776-4BFF-B026-B56C9CBE35F3}"/>
    <cellStyle name="Comma 2 2 4 11 3 3" xfId="13806" xr:uid="{5E880949-EEDD-46B7-90AF-4B4A635A5ABB}"/>
    <cellStyle name="Comma 2 2 4 11 3 3 2" xfId="38948" xr:uid="{1114D6FB-DA4B-4369-A7B7-61FA04851614}"/>
    <cellStyle name="Comma 2 2 4 11 3 4" xfId="22162" xr:uid="{8D0FD984-A531-476D-822C-DBDD88C299AE}"/>
    <cellStyle name="Comma 2 2 4 11 3 4 2" xfId="47300" xr:uid="{D9909D43-9EE0-4EEE-9292-4E05D13D061F}"/>
    <cellStyle name="Comma 2 2 4 11 3 5" xfId="30596" xr:uid="{E8BF03AF-72F9-4B3E-931A-756C5EECCA9D}"/>
    <cellStyle name="Comma 2 2 4 11 4" xfId="3101" xr:uid="{FED3A22A-D725-4C5A-AF5E-8A432E456CF9}"/>
    <cellStyle name="Comma 2 2 4 11 4 2" xfId="8081" xr:uid="{0888E257-42B5-4455-B550-B3FC6412E572}"/>
    <cellStyle name="Comma 2 2 4 11 4 2 2" xfId="16434" xr:uid="{BE942854-386A-4F4B-A37D-054E281A8E72}"/>
    <cellStyle name="Comma 2 2 4 11 4 2 2 2" xfId="41576" xr:uid="{2F083C6E-0CD9-400C-9618-91E9A5208C8A}"/>
    <cellStyle name="Comma 2 2 4 11 4 2 3" xfId="24790" xr:uid="{D5086108-A687-4187-8757-DBCD796547E2}"/>
    <cellStyle name="Comma 2 2 4 11 4 2 3 2" xfId="49928" xr:uid="{1D840BFD-8A3F-44F8-AE77-87F85A7BEEF0}"/>
    <cellStyle name="Comma 2 2 4 11 4 2 4" xfId="33224" xr:uid="{11EA44D3-9409-4AB2-9954-0B4BAE2C81D2}"/>
    <cellStyle name="Comma 2 2 4 11 4 3" xfId="12206" xr:uid="{DB2B2678-018A-4E22-807C-D677F7FF202F}"/>
    <cellStyle name="Comma 2 2 4 11 4 3 2" xfId="37348" xr:uid="{CE1B341A-B737-4993-B4FE-5F818C479757}"/>
    <cellStyle name="Comma 2 2 4 11 4 4" xfId="20562" xr:uid="{A8F6FB5E-E729-4E14-ACE1-40DDE7FF68C1}"/>
    <cellStyle name="Comma 2 2 4 11 4 4 2" xfId="45700" xr:uid="{07DCA72E-789B-4027-A511-8E6E91D1AC1E}"/>
    <cellStyle name="Comma 2 2 4 11 4 5" xfId="28992" xr:uid="{50F1067E-29BC-4960-AD6D-D8AB906340D1}"/>
    <cellStyle name="Comma 2 2 4 11 5" xfId="7265" xr:uid="{5BCAAF46-1480-4AAE-9390-B41621ACE9A9}"/>
    <cellStyle name="Comma 2 2 4 11 5 2" xfId="15618" xr:uid="{1A4EC3EE-C733-4940-AC50-F50AB8CC8DF7}"/>
    <cellStyle name="Comma 2 2 4 11 5 2 2" xfId="40760" xr:uid="{18D0D749-E07C-4486-B0DC-8E92ACD62EC3}"/>
    <cellStyle name="Comma 2 2 4 11 5 3" xfId="23974" xr:uid="{DD9E9557-9AA5-4993-AEB0-02E221884BE7}"/>
    <cellStyle name="Comma 2 2 4 11 5 3 2" xfId="49112" xr:uid="{76EC63C2-030F-4F9E-91B3-6766E8E44F3A}"/>
    <cellStyle name="Comma 2 2 4 11 5 4" xfId="32408" xr:uid="{63986403-E0C2-4500-8925-01301872D291}"/>
    <cellStyle name="Comma 2 2 4 11 6" xfId="11390" xr:uid="{BE9857F3-5E83-46E4-B84E-D19FE57139AA}"/>
    <cellStyle name="Comma 2 2 4 11 6 2" xfId="36532" xr:uid="{1E89936D-F5D7-488C-B1D4-716E52A0C6AE}"/>
    <cellStyle name="Comma 2 2 4 11 7" xfId="19746" xr:uid="{6A48BC05-5665-48AD-A959-A9A323A7FDCE}"/>
    <cellStyle name="Comma 2 2 4 11 7 2" xfId="44884" xr:uid="{E30D5CEA-C241-40A2-931D-DEC3EF2C1BF3}"/>
    <cellStyle name="Comma 2 2 4 11 8" xfId="28174" xr:uid="{10DA1EEC-9309-4A16-B7DE-10958C62FC1B}"/>
    <cellStyle name="Comma 2 2 4 12" xfId="2283" xr:uid="{26F498F0-A1F1-46DF-97CC-CBC0C1931AEA}"/>
    <cellStyle name="Comma 2 2 4 12 2" xfId="2810" xr:uid="{796F7C89-BB65-44EC-BDC5-3964726E3AF5}"/>
    <cellStyle name="Comma 2 2 4 12 2 2" xfId="6523" xr:uid="{57FA1DBC-D6EA-4708-80FE-49DD903FEF4D}"/>
    <cellStyle name="Comma 2 2 4 12 2 2 2" xfId="10952" xr:uid="{CA768C9B-07D3-42B4-BA57-EBBBE94454A3}"/>
    <cellStyle name="Comma 2 2 4 12 2 2 2 2" xfId="19305" xr:uid="{3399E4D1-4549-4B01-BD45-B578A9E9C161}"/>
    <cellStyle name="Comma 2 2 4 12 2 2 2 2 2" xfId="44447" xr:uid="{BA98B200-FFB9-4138-9A6C-884EDFF67B08}"/>
    <cellStyle name="Comma 2 2 4 12 2 2 2 3" xfId="27661" xr:uid="{72711B3A-404A-4E44-802D-2B5BE85E7E89}"/>
    <cellStyle name="Comma 2 2 4 12 2 2 2 3 2" xfId="52799" xr:uid="{9E141F3B-9597-47C9-889A-8D1700E366CC}"/>
    <cellStyle name="Comma 2 2 4 12 2 2 2 4" xfId="36095" xr:uid="{5646F1DD-1DAA-42FC-A025-ACFC3ED1BC0E}"/>
    <cellStyle name="Comma 2 2 4 12 2 2 3" xfId="15077" xr:uid="{FE509648-5292-4C98-95AD-F39FB0D5D2E6}"/>
    <cellStyle name="Comma 2 2 4 12 2 2 3 2" xfId="40219" xr:uid="{D9C4FFB4-1A98-40E6-8F27-F3602CB3DFEA}"/>
    <cellStyle name="Comma 2 2 4 12 2 2 4" xfId="23433" xr:uid="{C4B6FAF3-F9F3-4499-889E-0E5BEAC8EED7}"/>
    <cellStyle name="Comma 2 2 4 12 2 2 4 2" xfId="48571" xr:uid="{47EE6A7D-1F62-4ACD-9127-C3E4C4056C36}"/>
    <cellStyle name="Comma 2 2 4 12 2 2 5" xfId="31867" xr:uid="{AF564C93-3641-4D29-9CE8-42903A2F2F53}"/>
    <cellStyle name="Comma 2 2 4 12 2 3" xfId="3627" xr:uid="{98B3EB41-5269-49E4-91C4-0968EC0569F5}"/>
    <cellStyle name="Comma 2 2 4 12 2 3 2" xfId="8598" xr:uid="{6818D560-E8BE-4720-AB0E-6FC9AFEED6E2}"/>
    <cellStyle name="Comma 2 2 4 12 2 3 2 2" xfId="16951" xr:uid="{F6D971EB-CE1F-4C5B-8E24-A89192C41112}"/>
    <cellStyle name="Comma 2 2 4 12 2 3 2 2 2" xfId="42093" xr:uid="{92F9D619-381B-4DFB-A335-81CA78A71F9E}"/>
    <cellStyle name="Comma 2 2 4 12 2 3 2 3" xfId="25307" xr:uid="{10D9B9B4-F33E-4BA4-A9B0-B004D7DA1764}"/>
    <cellStyle name="Comma 2 2 4 12 2 3 2 3 2" xfId="50445" xr:uid="{0FFD2F48-A206-440F-9134-D265FCF1774D}"/>
    <cellStyle name="Comma 2 2 4 12 2 3 2 4" xfId="33741" xr:uid="{EB14F8B8-0165-483E-893D-1326CE15875F}"/>
    <cellStyle name="Comma 2 2 4 12 2 3 3" xfId="12723" xr:uid="{62A88CE0-49CD-411C-B195-EB563ECC1B5A}"/>
    <cellStyle name="Comma 2 2 4 12 2 3 3 2" xfId="37865" xr:uid="{91AB442B-B58B-4EB2-AEDD-56CFC7FF48FF}"/>
    <cellStyle name="Comma 2 2 4 12 2 3 4" xfId="21079" xr:uid="{79F78B3F-D899-46FF-A805-4987117B770D}"/>
    <cellStyle name="Comma 2 2 4 12 2 3 4 2" xfId="46217" xr:uid="{9C3BDDDE-7F45-4453-8E0B-5011A355C26E}"/>
    <cellStyle name="Comma 2 2 4 12 2 3 5" xfId="29509" xr:uid="{9EC78328-DE2B-4CCE-A843-D63B6C602D61}"/>
    <cellStyle name="Comma 2 2 4 12 2 4" xfId="7820" xr:uid="{91370778-988D-4BBE-BE6B-A9378ADC4D96}"/>
    <cellStyle name="Comma 2 2 4 12 2 4 2" xfId="16173" xr:uid="{E03E20D2-5207-4865-8FBA-0594730281D3}"/>
    <cellStyle name="Comma 2 2 4 12 2 4 2 2" xfId="41315" xr:uid="{E0F32D57-4853-4A5D-A67C-87BDC376235A}"/>
    <cellStyle name="Comma 2 2 4 12 2 4 3" xfId="24529" xr:uid="{DEC8EB04-92DF-4A9B-9118-D84A3F8A21BB}"/>
    <cellStyle name="Comma 2 2 4 12 2 4 3 2" xfId="49667" xr:uid="{997E3E6A-0BF8-401F-BFE3-DF92243F885C}"/>
    <cellStyle name="Comma 2 2 4 12 2 4 4" xfId="32963" xr:uid="{BAAD9A49-11CB-4658-90CC-9A7CFFBF7221}"/>
    <cellStyle name="Comma 2 2 4 12 2 5" xfId="11945" xr:uid="{B1ABAF4C-D58D-44DD-AEDF-1EDDC5CBC2BF}"/>
    <cellStyle name="Comma 2 2 4 12 2 5 2" xfId="37087" xr:uid="{6141B7D5-BED6-457D-ACCF-CDDFA9D27FC6}"/>
    <cellStyle name="Comma 2 2 4 12 2 6" xfId="20301" xr:uid="{75282BF7-FDA1-483F-93F3-0184E1B140FE}"/>
    <cellStyle name="Comma 2 2 4 12 2 6 2" xfId="45439" xr:uid="{C0E33B01-4594-418D-A27C-BEE162305E69}"/>
    <cellStyle name="Comma 2 2 4 12 2 7" xfId="28729" xr:uid="{DDAC5782-A530-4EDC-8E2E-B35C3A6F5FE6}"/>
    <cellStyle name="Comma 2 2 4 12 3" xfId="5217" xr:uid="{2F9ADA67-282E-46EF-ACBE-E5048759F0DC}"/>
    <cellStyle name="Comma 2 2 4 12 3 2" xfId="9788" xr:uid="{6B8342CF-E54F-495C-8386-45312318AE9C}"/>
    <cellStyle name="Comma 2 2 4 12 3 2 2" xfId="18141" xr:uid="{4F70E078-FFAA-4796-B709-A0252308700F}"/>
    <cellStyle name="Comma 2 2 4 12 3 2 2 2" xfId="43283" xr:uid="{99CB94C6-35CD-4220-BBDF-FC7C97A81244}"/>
    <cellStyle name="Comma 2 2 4 12 3 2 3" xfId="26497" xr:uid="{F6B1EA86-2B06-4DE3-A299-F8F5C774A4E7}"/>
    <cellStyle name="Comma 2 2 4 12 3 2 3 2" xfId="51635" xr:uid="{41C3E143-4A02-4BAD-BCD2-437E3560C9C5}"/>
    <cellStyle name="Comma 2 2 4 12 3 2 4" xfId="34931" xr:uid="{DD0F227E-6094-4EF8-A1D5-BF339588701A}"/>
    <cellStyle name="Comma 2 2 4 12 3 3" xfId="13913" xr:uid="{DC107884-A542-4814-A4B7-68670915259E}"/>
    <cellStyle name="Comma 2 2 4 12 3 3 2" xfId="39055" xr:uid="{4AEAC865-067F-4C9D-88BD-E926FD2A95C2}"/>
    <cellStyle name="Comma 2 2 4 12 3 4" xfId="22269" xr:uid="{A3CD72D8-CCC2-4A54-9252-C6589F591981}"/>
    <cellStyle name="Comma 2 2 4 12 3 4 2" xfId="47407" xr:uid="{4801AD1B-F008-4F28-80DD-C98A38FDA74D}"/>
    <cellStyle name="Comma 2 2 4 12 3 5" xfId="30703" xr:uid="{FD36CCB2-7A2B-4257-A63D-FE3FE562CB19}"/>
    <cellStyle name="Comma 2 2 4 12 4" xfId="3208" xr:uid="{DD4A3E21-5B53-49D1-9EAA-EA79B81DB10C}"/>
    <cellStyle name="Comma 2 2 4 12 4 2" xfId="8188" xr:uid="{2434B6DE-FA64-411D-8549-E6B79786AFDC}"/>
    <cellStyle name="Comma 2 2 4 12 4 2 2" xfId="16541" xr:uid="{7C6B4FCA-4A10-4E0C-9942-2B5C61DFD571}"/>
    <cellStyle name="Comma 2 2 4 12 4 2 2 2" xfId="41683" xr:uid="{2FDC7BBD-90F4-4463-B68D-EDFE5C98248C}"/>
    <cellStyle name="Comma 2 2 4 12 4 2 3" xfId="24897" xr:uid="{CF6016A0-EB2E-4305-BDC5-016595A0DF8F}"/>
    <cellStyle name="Comma 2 2 4 12 4 2 3 2" xfId="50035" xr:uid="{C40228A2-61D3-49CA-99E1-8E9F33A772E3}"/>
    <cellStyle name="Comma 2 2 4 12 4 2 4" xfId="33331" xr:uid="{24832527-DCC2-48D4-9B9C-06DF712E40D3}"/>
    <cellStyle name="Comma 2 2 4 12 4 3" xfId="12313" xr:uid="{8AF85923-0735-4FC7-AEF2-A4EED725D016}"/>
    <cellStyle name="Comma 2 2 4 12 4 3 2" xfId="37455" xr:uid="{8E61BAB9-3B91-4DA7-82F3-818E7DD2DB38}"/>
    <cellStyle name="Comma 2 2 4 12 4 4" xfId="20669" xr:uid="{05916476-A4DE-47B6-8639-7F37D11DFD0F}"/>
    <cellStyle name="Comma 2 2 4 12 4 4 2" xfId="45807" xr:uid="{8096C3FB-07E3-4D28-A2C0-888AF548C386}"/>
    <cellStyle name="Comma 2 2 4 12 4 5" xfId="29099" xr:uid="{2F581806-5276-4BBA-A259-8C314F09E16B}"/>
    <cellStyle name="Comma 2 2 4 12 5" xfId="7372" xr:uid="{23CFA2D0-2157-46CC-AE00-D1711CBFCD61}"/>
    <cellStyle name="Comma 2 2 4 12 5 2" xfId="15725" xr:uid="{BAFBE685-1FA5-4CA1-9577-26EFD20739AE}"/>
    <cellStyle name="Comma 2 2 4 12 5 2 2" xfId="40867" xr:uid="{7A0CB9B6-4D22-4611-8A07-4B755C5E4FD8}"/>
    <cellStyle name="Comma 2 2 4 12 5 3" xfId="24081" xr:uid="{1AC58716-65D2-41FD-A785-1509D5199C5F}"/>
    <cellStyle name="Comma 2 2 4 12 5 3 2" xfId="49219" xr:uid="{2646173B-DE81-4996-A1E8-14EE3F94EF1B}"/>
    <cellStyle name="Comma 2 2 4 12 5 4" xfId="32515" xr:uid="{6ECBCCF9-97C3-4DFF-8FCF-47CD7DD6365E}"/>
    <cellStyle name="Comma 2 2 4 12 6" xfId="11497" xr:uid="{926D5684-F2DE-430A-86F8-A5729DE4FD03}"/>
    <cellStyle name="Comma 2 2 4 12 6 2" xfId="36639" xr:uid="{FB0B32C9-34A5-4A09-B2F9-D2840061B88B}"/>
    <cellStyle name="Comma 2 2 4 12 7" xfId="19853" xr:uid="{8FDD0D14-B5A6-4773-9D68-C690034C4247}"/>
    <cellStyle name="Comma 2 2 4 12 7 2" xfId="44991" xr:uid="{E02EAC41-76B7-4BA4-B487-F2F5E771C01C}"/>
    <cellStyle name="Comma 2 2 4 12 8" xfId="28281" xr:uid="{4F963901-0C92-4AB7-B415-C1CDCA8EA0C7}"/>
    <cellStyle name="Comma 2 2 4 13" xfId="2384" xr:uid="{03ADF428-83CC-4173-9A0D-413D5FB6C964}"/>
    <cellStyle name="Comma 2 2 4 13 2" xfId="2882" xr:uid="{28254E73-DE9A-449E-9AE7-14E4BC9E8173}"/>
    <cellStyle name="Comma 2 2 4 13 2 2" xfId="6592" xr:uid="{73300496-D720-4C72-A562-E7C2D99F86D2}"/>
    <cellStyle name="Comma 2 2 4 13 2 2 2" xfId="11021" xr:uid="{D6CD842B-EBA4-4D9A-8DC8-7BD8BDB851EB}"/>
    <cellStyle name="Comma 2 2 4 13 2 2 2 2" xfId="19374" xr:uid="{EF79D990-4707-474C-A373-9A61208BAC7F}"/>
    <cellStyle name="Comma 2 2 4 13 2 2 2 2 2" xfId="44516" xr:uid="{872C3470-CB6E-4124-A7DB-191D7FCE001B}"/>
    <cellStyle name="Comma 2 2 4 13 2 2 2 3" xfId="27730" xr:uid="{7495D07E-670D-46DE-A082-79CF361FE7A6}"/>
    <cellStyle name="Comma 2 2 4 13 2 2 2 3 2" xfId="52868" xr:uid="{87EE35C0-6B80-478E-B408-3375B572FE7E}"/>
    <cellStyle name="Comma 2 2 4 13 2 2 2 4" xfId="36164" xr:uid="{826B2BD1-2E0B-4E66-8384-F2C766AB63F4}"/>
    <cellStyle name="Comma 2 2 4 13 2 2 3" xfId="15146" xr:uid="{0D00C9C3-690F-4BF9-8969-1636A73BC7E5}"/>
    <cellStyle name="Comma 2 2 4 13 2 2 3 2" xfId="40288" xr:uid="{4A1BDF77-4707-45DA-A438-74442F86EFF2}"/>
    <cellStyle name="Comma 2 2 4 13 2 2 4" xfId="23502" xr:uid="{19B9E2D9-B9EE-4A2D-9765-77D1AF513B11}"/>
    <cellStyle name="Comma 2 2 4 13 2 2 4 2" xfId="48640" xr:uid="{AB82EB50-2D9C-4196-9C5D-3E2B5E27370A}"/>
    <cellStyle name="Comma 2 2 4 13 2 2 5" xfId="31936" xr:uid="{A663E4D2-BFCE-44F0-83ED-9A4DD980CFD9}"/>
    <cellStyle name="Comma 2 2 4 13 2 3" xfId="3696" xr:uid="{A4F2893C-8D4C-4BE1-AA65-5A122496212E}"/>
    <cellStyle name="Comma 2 2 4 13 2 3 2" xfId="8667" xr:uid="{5CACC549-8148-4E08-8015-BF1EBDCC9411}"/>
    <cellStyle name="Comma 2 2 4 13 2 3 2 2" xfId="17020" xr:uid="{7835D1A4-F920-4950-9B44-0F7C359C3412}"/>
    <cellStyle name="Comma 2 2 4 13 2 3 2 2 2" xfId="42162" xr:uid="{DF894ADD-9F63-4600-BD55-7ED1E5DD445C}"/>
    <cellStyle name="Comma 2 2 4 13 2 3 2 3" xfId="25376" xr:uid="{7D29C811-E165-4ED5-9813-D05F9218C9C5}"/>
    <cellStyle name="Comma 2 2 4 13 2 3 2 3 2" xfId="50514" xr:uid="{C4B521BF-342E-45FA-ACBF-448BEED40831}"/>
    <cellStyle name="Comma 2 2 4 13 2 3 2 4" xfId="33810" xr:uid="{1A96C24D-EC15-44BB-AC44-709CA216464E}"/>
    <cellStyle name="Comma 2 2 4 13 2 3 3" xfId="12792" xr:uid="{60CA8E7B-3BEC-47E1-A2D4-2BE2AD5CE3A2}"/>
    <cellStyle name="Comma 2 2 4 13 2 3 3 2" xfId="37934" xr:uid="{38FF28E6-2F2A-4D78-B941-8F895BEB18B9}"/>
    <cellStyle name="Comma 2 2 4 13 2 3 4" xfId="21148" xr:uid="{77D94C0B-87B2-4B67-807C-C9BF39989B43}"/>
    <cellStyle name="Comma 2 2 4 13 2 3 4 2" xfId="46286" xr:uid="{1BE01F6E-B85D-4E95-9845-AA55BB32B495}"/>
    <cellStyle name="Comma 2 2 4 13 2 3 5" xfId="29578" xr:uid="{D267EA88-5C45-4662-89EA-4716AB90ECA2}"/>
    <cellStyle name="Comma 2 2 4 13 2 4" xfId="7889" xr:uid="{A16BB620-F4EE-4B4A-B2C0-FF4EDEBF818B}"/>
    <cellStyle name="Comma 2 2 4 13 2 4 2" xfId="16242" xr:uid="{A72A3E60-93A4-44B5-816E-B89A59D0BBA0}"/>
    <cellStyle name="Comma 2 2 4 13 2 4 2 2" xfId="41384" xr:uid="{14945B79-9B03-4287-8D5F-737E8CADA88F}"/>
    <cellStyle name="Comma 2 2 4 13 2 4 3" xfId="24598" xr:uid="{EC215E8E-EF95-416A-9097-0B9E185C23FB}"/>
    <cellStyle name="Comma 2 2 4 13 2 4 3 2" xfId="49736" xr:uid="{DB308F87-5F34-4CDA-B6D8-0C74565FA8C5}"/>
    <cellStyle name="Comma 2 2 4 13 2 4 4" xfId="33032" xr:uid="{E2ED5183-B71A-4E0F-9B1A-4FB4B7A327DB}"/>
    <cellStyle name="Comma 2 2 4 13 2 5" xfId="12014" xr:uid="{D260A66D-A040-4E68-B7E5-945662001B50}"/>
    <cellStyle name="Comma 2 2 4 13 2 5 2" xfId="37156" xr:uid="{37AB0F1A-FA3A-46FE-8AA2-0D3B0EA0D40C}"/>
    <cellStyle name="Comma 2 2 4 13 2 6" xfId="20370" xr:uid="{46B85D7B-5517-4B1D-BFDA-21F770B4C036}"/>
    <cellStyle name="Comma 2 2 4 13 2 6 2" xfId="45508" xr:uid="{4257C5E3-5EFE-4350-8018-794834105C04}"/>
    <cellStyle name="Comma 2 2 4 13 2 7" xfId="28798" xr:uid="{37586390-3C98-4271-A7A2-98E6D2212C2D}"/>
    <cellStyle name="Comma 2 2 4 13 3" xfId="5292" xr:uid="{3571C2CA-A43C-4747-9326-C3F56188624B}"/>
    <cellStyle name="Comma 2 2 4 13 3 2" xfId="9857" xr:uid="{25930845-54A6-44C7-9521-797B3C3E349D}"/>
    <cellStyle name="Comma 2 2 4 13 3 2 2" xfId="18210" xr:uid="{B908FD75-5382-4868-99BF-03C04982D5F5}"/>
    <cellStyle name="Comma 2 2 4 13 3 2 2 2" xfId="43352" xr:uid="{9FEB9455-3986-49D7-88C6-E4995475EC99}"/>
    <cellStyle name="Comma 2 2 4 13 3 2 3" xfId="26566" xr:uid="{BD9F186E-4DA2-4F89-9830-5C9C23F55914}"/>
    <cellStyle name="Comma 2 2 4 13 3 2 3 2" xfId="51704" xr:uid="{6B606BF0-FFF1-4F6F-B83A-97147DC8ECAE}"/>
    <cellStyle name="Comma 2 2 4 13 3 2 4" xfId="35000" xr:uid="{B0CD625F-4A7E-4154-A11A-45AE26EBE346}"/>
    <cellStyle name="Comma 2 2 4 13 3 3" xfId="13982" xr:uid="{53143EA1-CF06-44FF-B744-E7B1AE956756}"/>
    <cellStyle name="Comma 2 2 4 13 3 3 2" xfId="39124" xr:uid="{8DB39D53-2D63-4192-8CD4-1EA64D7D93ED}"/>
    <cellStyle name="Comma 2 2 4 13 3 4" xfId="22338" xr:uid="{5DC6D532-F8AF-45BA-A2C0-17C8E4180E71}"/>
    <cellStyle name="Comma 2 2 4 13 3 4 2" xfId="47476" xr:uid="{34DAA32A-7191-49E5-A6E2-961A562DA5CF}"/>
    <cellStyle name="Comma 2 2 4 13 3 5" xfId="30772" xr:uid="{82B81A73-2BE6-4DBF-A7A0-94A0641F37FA}"/>
    <cellStyle name="Comma 2 2 4 13 4" xfId="3277" xr:uid="{A79195C5-6A70-46DE-952B-B18772BC5372}"/>
    <cellStyle name="Comma 2 2 4 13 4 2" xfId="8257" xr:uid="{8A4B4B53-7FDE-40A2-B4D0-26B8853183C7}"/>
    <cellStyle name="Comma 2 2 4 13 4 2 2" xfId="16610" xr:uid="{81306997-57AB-47BC-B636-9432AEB314AD}"/>
    <cellStyle name="Comma 2 2 4 13 4 2 2 2" xfId="41752" xr:uid="{BBDA877D-3D96-41CA-ACAB-61A247C5673D}"/>
    <cellStyle name="Comma 2 2 4 13 4 2 3" xfId="24966" xr:uid="{A951AD8D-5B84-413E-ADC8-42B25A4B0FD2}"/>
    <cellStyle name="Comma 2 2 4 13 4 2 3 2" xfId="50104" xr:uid="{4CE79142-9450-43A7-BC6B-8C9F4DC26127}"/>
    <cellStyle name="Comma 2 2 4 13 4 2 4" xfId="33400" xr:uid="{1BF9641C-B045-4A05-B57E-416C290F75BD}"/>
    <cellStyle name="Comma 2 2 4 13 4 3" xfId="12382" xr:uid="{C4B959FE-E42C-4DF8-893F-FC7DA9134CBD}"/>
    <cellStyle name="Comma 2 2 4 13 4 3 2" xfId="37524" xr:uid="{59366606-9FB7-413B-954A-EE99A935D91A}"/>
    <cellStyle name="Comma 2 2 4 13 4 4" xfId="20738" xr:uid="{98045B7A-5DD2-4A9B-9523-1F2B8B747C1B}"/>
    <cellStyle name="Comma 2 2 4 13 4 4 2" xfId="45876" xr:uid="{2EDA7A96-8C27-433D-BCA3-893663712D22}"/>
    <cellStyle name="Comma 2 2 4 13 4 5" xfId="29168" xr:uid="{5829F4D2-E0E2-4F23-B1B5-6D99B21A7201}"/>
    <cellStyle name="Comma 2 2 4 13 5" xfId="7441" xr:uid="{85D34A39-EC40-48D8-B041-723F3D2334A3}"/>
    <cellStyle name="Comma 2 2 4 13 5 2" xfId="15794" xr:uid="{3D4B76ED-B153-4C13-9F3C-90BAF13D9F50}"/>
    <cellStyle name="Comma 2 2 4 13 5 2 2" xfId="40936" xr:uid="{3735D9D3-9199-4337-9D45-C3EA348C16F0}"/>
    <cellStyle name="Comma 2 2 4 13 5 3" xfId="24150" xr:uid="{CD6C4825-E395-4999-97E4-655A717FC5F9}"/>
    <cellStyle name="Comma 2 2 4 13 5 3 2" xfId="49288" xr:uid="{B8A9ADF9-68F1-4007-A86D-95C36C6E20A6}"/>
    <cellStyle name="Comma 2 2 4 13 5 4" xfId="32584" xr:uid="{36CE79C9-19DE-4106-A7F3-E99CA837B204}"/>
    <cellStyle name="Comma 2 2 4 13 6" xfId="11566" xr:uid="{646A92D6-4230-458A-9484-B288D514C963}"/>
    <cellStyle name="Comma 2 2 4 13 6 2" xfId="36708" xr:uid="{462811C9-53BF-481C-BEEA-1E5502438240}"/>
    <cellStyle name="Comma 2 2 4 13 7" xfId="19922" xr:uid="{9EF4BFD6-728D-4121-922C-5CC4818D2DC7}"/>
    <cellStyle name="Comma 2 2 4 13 7 2" xfId="45060" xr:uid="{87317CFD-B012-4211-A338-63FA26503D16}"/>
    <cellStyle name="Comma 2 2 4 13 8" xfId="28350" xr:uid="{D2346E8D-A973-4B66-9906-E0C88D1D3611}"/>
    <cellStyle name="Comma 2 2 4 14" xfId="759" xr:uid="{D6EA0B10-3479-40FE-B5EA-9351B37EC496}"/>
    <cellStyle name="Comma 2 2 4 15" xfId="2521" xr:uid="{0C2B168D-6582-4EE9-9C2E-FFF7ABBC8218}"/>
    <cellStyle name="Comma 2 2 4 15 2" xfId="6170" xr:uid="{77F5AB40-4F39-42D6-A0C6-57EFBD1F385C}"/>
    <cellStyle name="Comma 2 2 4 15 2 2" xfId="10669" xr:uid="{A1043988-D9A7-42FA-8086-0074434DDFA7}"/>
    <cellStyle name="Comma 2 2 4 15 2 2 2" xfId="19022" xr:uid="{9F6F8DFD-0BBF-48A2-8F6C-91EFD1A7B0B3}"/>
    <cellStyle name="Comma 2 2 4 15 2 2 2 2" xfId="44164" xr:uid="{0CDC9114-DDBF-41B0-8333-D35CCCD6CC84}"/>
    <cellStyle name="Comma 2 2 4 15 2 2 3" xfId="27378" xr:uid="{6B31F06C-51D9-4AC9-89FC-3C3A73FE049D}"/>
    <cellStyle name="Comma 2 2 4 15 2 2 3 2" xfId="52516" xr:uid="{91581FAF-7792-48A5-AF54-1A29B83C85AC}"/>
    <cellStyle name="Comma 2 2 4 15 2 2 4" xfId="35812" xr:uid="{EF27391E-3C4B-4EDB-BBE0-9C22BDD4B6E1}"/>
    <cellStyle name="Comma 2 2 4 15 2 3" xfId="14794" xr:uid="{551860F1-AC2D-4178-9357-13C1231F3C0A}"/>
    <cellStyle name="Comma 2 2 4 15 2 3 2" xfId="39936" xr:uid="{8CEE8267-C7C5-41E2-B05D-AFBA3756876E}"/>
    <cellStyle name="Comma 2 2 4 15 2 4" xfId="23150" xr:uid="{3B90A73C-D2C6-49D4-A991-275621C76014}"/>
    <cellStyle name="Comma 2 2 4 15 2 4 2" xfId="48288" xr:uid="{54AD12CA-2286-43CB-B29C-8744B885F594}"/>
    <cellStyle name="Comma 2 2 4 15 2 5" xfId="31584" xr:uid="{F6CEBCCB-0F1B-4794-9DCE-6365B7009218}"/>
    <cellStyle name="Comma 2 2 4 15 3" xfId="4839" xr:uid="{594DFC42-CF01-4DD5-A5D0-88E135D630BE}"/>
    <cellStyle name="Comma 2 2 4 15 3 2" xfId="9516" xr:uid="{B33C5855-8045-4F74-8598-D708D7A97031}"/>
    <cellStyle name="Comma 2 2 4 15 3 2 2" xfId="17869" xr:uid="{57E5C488-94E9-4897-82BB-772285685CDA}"/>
    <cellStyle name="Comma 2 2 4 15 3 2 2 2" xfId="43011" xr:uid="{52917406-A126-4C09-8308-583AED18A991}"/>
    <cellStyle name="Comma 2 2 4 15 3 2 3" xfId="26225" xr:uid="{E8F4F28E-EFB8-486C-82EB-E445127923C3}"/>
    <cellStyle name="Comma 2 2 4 15 3 2 3 2" xfId="51363" xr:uid="{B6B62275-0DBE-4E22-AC79-7145D3CE2409}"/>
    <cellStyle name="Comma 2 2 4 15 3 2 4" xfId="34659" xr:uid="{C7351647-4DD5-44CF-9B5A-F7C71E60E892}"/>
    <cellStyle name="Comma 2 2 4 15 3 3" xfId="13641" xr:uid="{42BF80B9-3166-4271-A245-C028E118FA61}"/>
    <cellStyle name="Comma 2 2 4 15 3 3 2" xfId="38783" xr:uid="{6C1D1F02-D89E-4E96-9D98-93F78428B8EC}"/>
    <cellStyle name="Comma 2 2 4 15 3 4" xfId="21997" xr:uid="{C0CAF7B4-837C-46B6-B889-439818DAA3D5}"/>
    <cellStyle name="Comma 2 2 4 15 3 4 2" xfId="47135" xr:uid="{60439732-2A3E-46DF-9F7C-04D4935BCE48}"/>
    <cellStyle name="Comma 2 2 4 15 3 5" xfId="30431" xr:uid="{7543E385-20A8-44F8-807B-806595322AF1}"/>
    <cellStyle name="Comma 2 2 4 15 4" xfId="3348" xr:uid="{7CC63672-2157-4A16-A7F1-81EE52243901}"/>
    <cellStyle name="Comma 2 2 4 15 4 2" xfId="8326" xr:uid="{2A166419-4044-4F5A-9800-4D4BC388F08F}"/>
    <cellStyle name="Comma 2 2 4 15 4 2 2" xfId="16679" xr:uid="{DCB8CB89-22E9-41FA-8899-603F1DADFDE3}"/>
    <cellStyle name="Comma 2 2 4 15 4 2 2 2" xfId="41821" xr:uid="{56497F47-EB7E-47CA-A876-F444AED65C30}"/>
    <cellStyle name="Comma 2 2 4 15 4 2 3" xfId="25035" xr:uid="{D92DF2FC-C424-4339-B3E3-CDEDD5D8B4C2}"/>
    <cellStyle name="Comma 2 2 4 15 4 2 3 2" xfId="50173" xr:uid="{B504BF0E-2846-4B2D-B58E-08B86D37B679}"/>
    <cellStyle name="Comma 2 2 4 15 4 2 4" xfId="33469" xr:uid="{2DC3C48E-FC8F-4F96-9D43-2BA5F3E964CB}"/>
    <cellStyle name="Comma 2 2 4 15 4 3" xfId="12451" xr:uid="{39F82A0E-235D-468F-A176-EE35F9217B00}"/>
    <cellStyle name="Comma 2 2 4 15 4 3 2" xfId="37593" xr:uid="{30C761B6-3DAB-444B-B159-B4EC3293EF35}"/>
    <cellStyle name="Comma 2 2 4 15 4 4" xfId="20807" xr:uid="{5DC1BDFA-E74B-48C5-AF23-9640BE79F984}"/>
    <cellStyle name="Comma 2 2 4 15 4 4 2" xfId="45945" xr:uid="{8BB9C4FB-33B2-47E0-A842-6CC3D7A90243}"/>
    <cellStyle name="Comma 2 2 4 15 4 5" xfId="29237" xr:uid="{23CDB289-8ACA-4CD4-BC58-7C7A6EA6DDFC}"/>
    <cellStyle name="Comma 2 2 4 15 5" xfId="7548" xr:uid="{C0EF133A-86AD-44A5-BA27-122FAE244AB8}"/>
    <cellStyle name="Comma 2 2 4 15 5 2" xfId="15901" xr:uid="{ED4E5E66-B442-499B-BA01-66375DEA155D}"/>
    <cellStyle name="Comma 2 2 4 15 5 2 2" xfId="41043" xr:uid="{1AE1397C-DEF6-429D-8551-744EE1238198}"/>
    <cellStyle name="Comma 2 2 4 15 5 3" xfId="24257" xr:uid="{9891CB86-DC3C-4CB4-8FF8-0AD59DEA29A2}"/>
    <cellStyle name="Comma 2 2 4 15 5 3 2" xfId="49395" xr:uid="{EE057AFC-BB63-4635-9094-7A32463B3DC8}"/>
    <cellStyle name="Comma 2 2 4 15 5 4" xfId="32691" xr:uid="{6DA3AD67-4B66-4DDB-B124-0608B20D678F}"/>
    <cellStyle name="Comma 2 2 4 15 6" xfId="11673" xr:uid="{040EDBFB-D5E0-4410-BA40-B82D51F88C5D}"/>
    <cellStyle name="Comma 2 2 4 15 6 2" xfId="36815" xr:uid="{D917087C-574C-4CE3-8B88-DC03975C28B9}"/>
    <cellStyle name="Comma 2 2 4 15 7" xfId="20029" xr:uid="{42AC64D3-2DF8-4611-B572-409AF082160A}"/>
    <cellStyle name="Comma 2 2 4 15 7 2" xfId="45167" xr:uid="{B2A2CFE3-CCFC-4647-AB17-AFF805455F3F}"/>
    <cellStyle name="Comma 2 2 4 15 8" xfId="28457" xr:uid="{EA412C84-81A9-43F5-BF70-23C0F8B78067}"/>
    <cellStyle name="Comma 2 2 4 16" xfId="2470" xr:uid="{B6F769E2-B073-4D16-92C5-BBE23BF543E9}"/>
    <cellStyle name="Comma 2 2 4 16 2" xfId="6673" xr:uid="{DFAC1EF7-6AB7-4814-913E-F7F862C6CD93}"/>
    <cellStyle name="Comma 2 2 4 16 2 2" xfId="11085" xr:uid="{72CC6DBD-E45F-4DD8-94FE-7C471F956C6F}"/>
    <cellStyle name="Comma 2 2 4 16 2 2 2" xfId="19438" xr:uid="{DAAE9BA5-D5A2-49F4-8A02-F585967111C2}"/>
    <cellStyle name="Comma 2 2 4 16 2 2 2 2" xfId="44580" xr:uid="{4F790AA4-6E88-4455-8EAD-9EDF4E843D13}"/>
    <cellStyle name="Comma 2 2 4 16 2 2 3" xfId="27794" xr:uid="{E4DCD572-62EB-4EDE-B55D-3581B7D18752}"/>
    <cellStyle name="Comma 2 2 4 16 2 2 3 2" xfId="52932" xr:uid="{22F1ED47-485D-42CA-A347-38BC4D6FE94A}"/>
    <cellStyle name="Comma 2 2 4 16 2 2 4" xfId="36228" xr:uid="{E40337FF-6768-4720-BBDA-49205A6267EA}"/>
    <cellStyle name="Comma 2 2 4 16 2 3" xfId="15210" xr:uid="{1E89A066-B775-4ACD-9E14-1CDCC851AE79}"/>
    <cellStyle name="Comma 2 2 4 16 2 3 2" xfId="40352" xr:uid="{4EBF94A6-4028-4C9C-A69B-0CFCFC70D7CD}"/>
    <cellStyle name="Comma 2 2 4 16 2 4" xfId="23566" xr:uid="{4637E84C-7B7F-4237-A8D4-55FB4829E07A}"/>
    <cellStyle name="Comma 2 2 4 16 2 4 2" xfId="48704" xr:uid="{5B7FF888-0702-4115-A5D2-AD830E3191AB}"/>
    <cellStyle name="Comma 2 2 4 16 2 5" xfId="32000" xr:uid="{50C172A9-FC7B-4306-8C49-FD9C7F2C7B8C}"/>
    <cellStyle name="Comma 2 2 4 16 3" xfId="5381" xr:uid="{5F03B464-5911-4E72-89E0-1C3B7EB8E93A}"/>
    <cellStyle name="Comma 2 2 4 16 3 2" xfId="9929" xr:uid="{14C5B3D7-E26B-4251-B4CD-E29FBA3D5CFE}"/>
    <cellStyle name="Comma 2 2 4 16 3 2 2" xfId="18282" xr:uid="{3E5F2CA3-1C4E-4B16-9AA3-4DC6AD470BBA}"/>
    <cellStyle name="Comma 2 2 4 16 3 2 2 2" xfId="43424" xr:uid="{B7A690B0-D0E2-4980-A0E2-84DDB790FAF1}"/>
    <cellStyle name="Comma 2 2 4 16 3 2 3" xfId="26638" xr:uid="{5D4829FA-5F28-417B-A717-419C75E8E017}"/>
    <cellStyle name="Comma 2 2 4 16 3 2 3 2" xfId="51776" xr:uid="{3FA3EB94-39B2-4DF0-97D6-DFC883B0D59C}"/>
    <cellStyle name="Comma 2 2 4 16 3 2 4" xfId="35072" xr:uid="{B194ADAA-00AA-454D-A80F-075EF6870221}"/>
    <cellStyle name="Comma 2 2 4 16 3 3" xfId="14054" xr:uid="{DA8A2DC7-F553-44A7-9F34-B997FA9CB782}"/>
    <cellStyle name="Comma 2 2 4 16 3 3 2" xfId="39196" xr:uid="{FF2C3010-8CCB-45F4-8D5E-2814ABF5AE96}"/>
    <cellStyle name="Comma 2 2 4 16 3 4" xfId="22410" xr:uid="{5DC71413-F7D6-40EA-90A3-F09437A281A0}"/>
    <cellStyle name="Comma 2 2 4 16 3 4 2" xfId="47548" xr:uid="{CB06E026-17DF-41DC-9DDB-1897ECD8F2B4}"/>
    <cellStyle name="Comma 2 2 4 16 3 5" xfId="30844" xr:uid="{D9B0AAEF-35A8-4C76-9AAA-D8E123CF6F5F}"/>
    <cellStyle name="Comma 2 2 4 16 4" xfId="7515" xr:uid="{48A9B886-D703-443A-922B-478F48FD2C50}"/>
    <cellStyle name="Comma 2 2 4 16 4 2" xfId="15868" xr:uid="{8EC6CF9F-1650-4E72-AFEE-A7837C32A41E}"/>
    <cellStyle name="Comma 2 2 4 16 4 2 2" xfId="41010" xr:uid="{92354947-7A33-4834-9D67-406D5C40EDF5}"/>
    <cellStyle name="Comma 2 2 4 16 4 3" xfId="24224" xr:uid="{E87FC803-BBC1-4948-AF0F-131CBD679B3E}"/>
    <cellStyle name="Comma 2 2 4 16 4 3 2" xfId="49362" xr:uid="{4D381BA6-DDBB-4851-84B4-D89DEC3D3817}"/>
    <cellStyle name="Comma 2 2 4 16 4 4" xfId="32658" xr:uid="{471631B4-8A22-48F2-8A67-3866CEB7B821}"/>
    <cellStyle name="Comma 2 2 4 16 5" xfId="11640" xr:uid="{F862AB61-83E3-4877-AB0C-7C16B7954541}"/>
    <cellStyle name="Comma 2 2 4 16 5 2" xfId="36782" xr:uid="{BDF1779F-26F3-49FE-BA28-412E3B51A692}"/>
    <cellStyle name="Comma 2 2 4 16 6" xfId="19996" xr:uid="{665FE3CF-7F26-4DC8-B396-4960886291FE}"/>
    <cellStyle name="Comma 2 2 4 16 6 2" xfId="45134" xr:uid="{029963C6-930F-4A23-B2E6-906567DF0CF2}"/>
    <cellStyle name="Comma 2 2 4 16 7" xfId="28424" xr:uid="{0BA965B6-A3B3-4908-8B12-3B091C73C81D}"/>
    <cellStyle name="Comma 2 2 4 17" xfId="2974" xr:uid="{F9FC4158-8FD0-4340-83CE-252338EB7605}"/>
    <cellStyle name="Comma 2 2 4 17 2" xfId="6737" xr:uid="{979A4D8C-560E-4591-ADB2-421178700FB5}"/>
    <cellStyle name="Comma 2 2 4 17 2 2" xfId="11108" xr:uid="{B2E3AE3E-A6AD-4CA6-943A-9E3129317AF8}"/>
    <cellStyle name="Comma 2 2 4 17 2 2 2" xfId="19461" xr:uid="{770CD275-FDB7-4197-B9A6-ACFAE4EDFA2E}"/>
    <cellStyle name="Comma 2 2 4 17 2 2 2 2" xfId="44603" xr:uid="{D900C1B6-FDC5-4CE5-891F-8B4BBF362D8D}"/>
    <cellStyle name="Comma 2 2 4 17 2 2 3" xfId="27817" xr:uid="{5844DD55-F908-43C0-827C-A39EAA20609B}"/>
    <cellStyle name="Comma 2 2 4 17 2 2 3 2" xfId="52955" xr:uid="{000E7A18-B7D4-4997-9EBC-C89A1E5A6AC8}"/>
    <cellStyle name="Comma 2 2 4 17 2 2 4" xfId="36251" xr:uid="{81EABFFF-F769-422B-90B3-EBD7736B9F05}"/>
    <cellStyle name="Comma 2 2 4 17 2 3" xfId="15233" xr:uid="{9DA04BF6-98E3-4CAF-8919-A7A4A9B0A491}"/>
    <cellStyle name="Comma 2 2 4 17 2 3 2" xfId="40375" xr:uid="{85852C75-9158-4CD4-809E-9782E64B7771}"/>
    <cellStyle name="Comma 2 2 4 17 2 4" xfId="23589" xr:uid="{9D08DAE1-758F-4FC9-AFA6-0DB3D8D11C39}"/>
    <cellStyle name="Comma 2 2 4 17 2 4 2" xfId="48727" xr:uid="{16B8D60B-534F-4C3C-BC56-F4167E56BEDF}"/>
    <cellStyle name="Comma 2 2 4 17 2 5" xfId="32023" xr:uid="{0C99BF35-2138-4A7C-92C1-C19215F4D5FB}"/>
    <cellStyle name="Comma 2 2 4 17 3" xfId="7958" xr:uid="{B42CD312-0C3D-4157-9EC0-3FE281D4982E}"/>
    <cellStyle name="Comma 2 2 4 17 3 2" xfId="16311" xr:uid="{A6992073-84DF-4FCB-A6EC-D26DD642F515}"/>
    <cellStyle name="Comma 2 2 4 17 3 2 2" xfId="41453" xr:uid="{2214A15B-DC0F-4D22-8CCE-BBBC9DB47162}"/>
    <cellStyle name="Comma 2 2 4 17 3 3" xfId="24667" xr:uid="{CF58B0AB-1472-4542-9AB5-F74DEB3E3592}"/>
    <cellStyle name="Comma 2 2 4 17 3 3 2" xfId="49805" xr:uid="{609F8A2B-1AA1-479E-B37C-A085C9543A9C}"/>
    <cellStyle name="Comma 2 2 4 17 3 4" xfId="33101" xr:uid="{2586663C-CFFF-4237-83DC-8B5A8B02463D}"/>
    <cellStyle name="Comma 2 2 4 17 4" xfId="12083" xr:uid="{6444D341-B68B-44AD-A9E0-FC6FC8452EBF}"/>
    <cellStyle name="Comma 2 2 4 17 4 2" xfId="37225" xr:uid="{382991D5-FE00-4102-BB21-4881D16EAB91}"/>
    <cellStyle name="Comma 2 2 4 17 5" xfId="20439" xr:uid="{A42F4FC8-3E0F-485C-868D-89A7D14E55A2}"/>
    <cellStyle name="Comma 2 2 4 17 5 2" xfId="45577" xr:uid="{26C1314A-166D-4231-A38D-5698733EC23A}"/>
    <cellStyle name="Comma 2 2 4 17 6" xfId="28869" xr:uid="{0C2DA7EB-029F-400F-BFB0-5BA04698938F}"/>
    <cellStyle name="Comma 2 2 4 18" xfId="3816" xr:uid="{7CB8BFF2-3E32-4722-BDB7-DF23ECFBBEB2}"/>
    <cellStyle name="Comma 2 2 4 18 2" xfId="8780" xr:uid="{1E9FAC2C-9354-4142-BBA3-F9BEDB38329F}"/>
    <cellStyle name="Comma 2 2 4 18 2 2" xfId="17133" xr:uid="{819E0E7B-6588-48BA-A9EF-C43ED8674C81}"/>
    <cellStyle name="Comma 2 2 4 18 2 2 2" xfId="42275" xr:uid="{F77244EE-1F88-45C0-9104-948989B5306C}"/>
    <cellStyle name="Comma 2 2 4 18 2 3" xfId="25489" xr:uid="{1A3EF825-BEBE-4BC8-A1F1-A07548B00A28}"/>
    <cellStyle name="Comma 2 2 4 18 2 3 2" xfId="50627" xr:uid="{99DEB687-9846-4B63-9007-BD8AE726496B}"/>
    <cellStyle name="Comma 2 2 4 18 2 4" xfId="33923" xr:uid="{2AF413F4-77B9-496F-9B3B-AB65C6F0AF92}"/>
    <cellStyle name="Comma 2 2 4 18 3" xfId="12905" xr:uid="{B2A33464-BF1B-4239-AE7C-41D47E4B355E}"/>
    <cellStyle name="Comma 2 2 4 18 3 2" xfId="38047" xr:uid="{4DA04156-B479-4CE8-B2B2-F37D393D49FC}"/>
    <cellStyle name="Comma 2 2 4 18 4" xfId="21261" xr:uid="{AB05A24B-FA1B-49E5-8FD5-C9D374EC9C5B}"/>
    <cellStyle name="Comma 2 2 4 18 4 2" xfId="46399" xr:uid="{ECDCA911-F5F1-40A6-92DE-CE09B71A4065}"/>
    <cellStyle name="Comma 2 2 4 18 5" xfId="29691" xr:uid="{DD5364C1-6104-4AE8-9388-B05D5B818C20}"/>
    <cellStyle name="Comma 2 2 4 19" xfId="7012" xr:uid="{301F03E3-B574-43DC-B6EB-8C6D1AE8CB14}"/>
    <cellStyle name="Comma 2 2 4 19 2" xfId="15373" xr:uid="{DC300CF9-DEF0-451E-B52E-55FFF3DF9F43}"/>
    <cellStyle name="Comma 2 2 4 19 2 2" xfId="40515" xr:uid="{3DB2D91E-A8C8-4FB7-9B24-E34C043C4E8F}"/>
    <cellStyle name="Comma 2 2 4 19 3" xfId="23729" xr:uid="{92E9FBED-B45B-4F23-A85B-7370E216A613}"/>
    <cellStyle name="Comma 2 2 4 19 3 2" xfId="48867" xr:uid="{9F56AB36-54E6-4862-9778-7D92E1124A28}"/>
    <cellStyle name="Comma 2 2 4 19 4" xfId="32163" xr:uid="{CE9DCBEF-450A-43D1-BF26-ED2D7875BE2F}"/>
    <cellStyle name="Comma 2 2 4 2" xfId="661" xr:uid="{F724E798-693A-4BBE-B925-4504214B6A90}"/>
    <cellStyle name="Comma 2 2 4 2 10" xfId="4094" xr:uid="{1B5B1425-8CD0-4E1B-9DF6-CB578FD3EC73}"/>
    <cellStyle name="Comma 2 2 4 2 10 2" xfId="8927" xr:uid="{7E402E05-57F0-43AA-AF87-610DF89D34BE}"/>
    <cellStyle name="Comma 2 2 4 2 10 2 2" xfId="17280" xr:uid="{93C8449D-8200-45DE-AE56-48C2C9F655D6}"/>
    <cellStyle name="Comma 2 2 4 2 10 2 2 2" xfId="42422" xr:uid="{8F18C539-9A2D-428F-94B8-63742ACFBE1A}"/>
    <cellStyle name="Comma 2 2 4 2 10 2 3" xfId="25636" xr:uid="{2499A55B-A0E4-40B9-A520-0B9FBBEDBD95}"/>
    <cellStyle name="Comma 2 2 4 2 10 2 3 2" xfId="50774" xr:uid="{4A49936E-8F0A-4929-91A1-B41660BD06BB}"/>
    <cellStyle name="Comma 2 2 4 2 10 2 4" xfId="34070" xr:uid="{05829573-9A17-4A48-B155-2665FC15A136}"/>
    <cellStyle name="Comma 2 2 4 2 10 3" xfId="13052" xr:uid="{9969F70C-8B2B-4211-9620-18359ACDE4F9}"/>
    <cellStyle name="Comma 2 2 4 2 10 3 2" xfId="38194" xr:uid="{02DE633B-EDF0-4849-8323-E1F26D8959B1}"/>
    <cellStyle name="Comma 2 2 4 2 10 4" xfId="21408" xr:uid="{8F2F6D16-083B-4F2C-813D-25F5DC975E4C}"/>
    <cellStyle name="Comma 2 2 4 2 10 4 2" xfId="46546" xr:uid="{8A2404EC-2DFB-4F06-B1B4-61B495FA26A4}"/>
    <cellStyle name="Comma 2 2 4 2 10 5" xfId="29842" xr:uid="{40BE62F2-1F1B-4A31-ADFC-DC4FA717ECAB}"/>
    <cellStyle name="Comma 2 2 4 2 11" xfId="7026" xr:uid="{FF2040E2-00DE-40C4-91A2-4262CD493DD0}"/>
    <cellStyle name="Comma 2 2 4 2 11 2" xfId="15387" xr:uid="{5E688CE2-6BB5-4CAC-890E-2929895B0CE6}"/>
    <cellStyle name="Comma 2 2 4 2 11 2 2" xfId="40529" xr:uid="{33E1E84E-C43C-48C9-BEB0-C216B0A279F1}"/>
    <cellStyle name="Comma 2 2 4 2 11 3" xfId="23743" xr:uid="{14C01538-D095-4B14-A92F-DAFBB52034AA}"/>
    <cellStyle name="Comma 2 2 4 2 11 3 2" xfId="48881" xr:uid="{0DC66FE8-51BB-455E-B18D-8E7478A9FCA0}"/>
    <cellStyle name="Comma 2 2 4 2 11 4" xfId="32177" xr:uid="{B12FBD16-2F99-4786-BCBB-BE75D435AC5B}"/>
    <cellStyle name="Comma 2 2 4 2 12" xfId="7113" xr:uid="{1B8DE352-F779-496B-BE07-8DB4284ADE46}"/>
    <cellStyle name="Comma 2 2 4 2 12 2" xfId="15466" xr:uid="{6D6409BB-1387-4221-A5B9-67917D86960F}"/>
    <cellStyle name="Comma 2 2 4 2 12 2 2" xfId="40608" xr:uid="{3AB18AD1-8947-45CF-9B68-41F11EFFA7A2}"/>
    <cellStyle name="Comma 2 2 4 2 12 3" xfId="23822" xr:uid="{79348351-F76A-43B9-8D57-BA3CD0C2B3ED}"/>
    <cellStyle name="Comma 2 2 4 2 12 3 2" xfId="48960" xr:uid="{BEE2C229-FC12-4B03-BEE1-41EB89D589C3}"/>
    <cellStyle name="Comma 2 2 4 2 12 4" xfId="32256" xr:uid="{6EF2C278-8B1D-4D4B-ACB4-BFDE25851BB0}"/>
    <cellStyle name="Comma 2 2 4 2 13" xfId="11238" xr:uid="{FCA81835-9938-42C9-B862-11D8B8DFFD63}"/>
    <cellStyle name="Comma 2 2 4 2 13 2" xfId="36380" xr:uid="{8A1CEA41-6504-4A7C-81F6-76CF12FB12C3}"/>
    <cellStyle name="Comma 2 2 4 2 14" xfId="19593" xr:uid="{12C29198-CA30-42F2-9B48-6F20C6A26C34}"/>
    <cellStyle name="Comma 2 2 4 2 14 2" xfId="44732" xr:uid="{7BC87580-4F41-4ECB-9FA0-11D75169F840}"/>
    <cellStyle name="Comma 2 2 4 2 15" xfId="28017" xr:uid="{698C9DFF-3EA9-48A3-98D3-8DBE709969AF}"/>
    <cellStyle name="Comma 2 2 4 2 16" xfId="27990" xr:uid="{6C32CCC9-7F98-4A56-A319-61FBB79A884B}"/>
    <cellStyle name="Comma 2 2 4 2 2" xfId="742" xr:uid="{E72505C0-B206-48CF-8C22-FABF28EB7EE3}"/>
    <cellStyle name="Comma 2 2 4 2 2 10" xfId="3076" xr:uid="{D1D50806-6AFF-491C-8AE8-1210B392ABFB}"/>
    <cellStyle name="Comma 2 2 4 2 2 10 2" xfId="8056" xr:uid="{AA0E4E23-BA60-4BC2-BFFD-5E2A1BF1A785}"/>
    <cellStyle name="Comma 2 2 4 2 2 10 2 2" xfId="16409" xr:uid="{068EE982-33A5-42D3-801D-8D1A39B5962F}"/>
    <cellStyle name="Comma 2 2 4 2 2 10 2 2 2" xfId="41551" xr:uid="{7C047F6D-E46A-4E2C-8C8F-661FC53CAF61}"/>
    <cellStyle name="Comma 2 2 4 2 2 10 2 3" xfId="24765" xr:uid="{4F170332-E9F5-4428-9D29-683285AA9E4F}"/>
    <cellStyle name="Comma 2 2 4 2 2 10 2 3 2" xfId="49903" xr:uid="{07829D5D-4255-4D2D-B897-9FC36F3BF1E6}"/>
    <cellStyle name="Comma 2 2 4 2 2 10 2 4" xfId="33199" xr:uid="{CDF75E44-7BF8-422F-A320-9E43ABA99BA8}"/>
    <cellStyle name="Comma 2 2 4 2 2 10 3" xfId="12181" xr:uid="{C3210C33-C10A-4967-8671-A7D185409AB3}"/>
    <cellStyle name="Comma 2 2 4 2 2 10 3 2" xfId="37323" xr:uid="{2EB89A59-3245-4274-996C-40291CEEA764}"/>
    <cellStyle name="Comma 2 2 4 2 2 10 4" xfId="20537" xr:uid="{68DB767D-3656-4130-B72E-DE529C6D14DF}"/>
    <cellStyle name="Comma 2 2 4 2 2 10 4 2" xfId="45675" xr:uid="{28C8A034-3789-4F85-820D-D570DA73E92E}"/>
    <cellStyle name="Comma 2 2 4 2 2 10 5" xfId="28967" xr:uid="{179049C4-34A1-4670-85C6-16DAE7D31AA6}"/>
    <cellStyle name="Comma 2 2 4 2 2 11" xfId="7069" xr:uid="{68AC3A5A-ADF7-4DB0-B078-1E3769B352F7}"/>
    <cellStyle name="Comma 2 2 4 2 2 11 2" xfId="15428" xr:uid="{AE9AEE59-DBE5-462E-9B15-227088914696}"/>
    <cellStyle name="Comma 2 2 4 2 2 11 2 2" xfId="40570" xr:uid="{0246085B-6AF6-43BB-9E4E-493B6B187C7B}"/>
    <cellStyle name="Comma 2 2 4 2 2 11 3" xfId="23784" xr:uid="{5D5F89E2-3698-4515-993E-1CFDCA463365}"/>
    <cellStyle name="Comma 2 2 4 2 2 11 3 2" xfId="48922" xr:uid="{E705AE4E-BDFA-44F4-B1D5-FD140AED5E08}"/>
    <cellStyle name="Comma 2 2 4 2 2 11 4" xfId="32218" xr:uid="{3ACBD65C-D4FD-45C5-B02E-E3C1F3A5980A}"/>
    <cellStyle name="Comma 2 2 4 2 2 12" xfId="7153" xr:uid="{F41166B7-B525-4208-B14E-6F27D49235C9}"/>
    <cellStyle name="Comma 2 2 4 2 2 12 2" xfId="15506" xr:uid="{437E87A6-ED1D-47C7-B97B-F6FAD40E99AD}"/>
    <cellStyle name="Comma 2 2 4 2 2 12 2 2" xfId="40648" xr:uid="{21622878-AB56-4FDA-A0B8-F47044025A41}"/>
    <cellStyle name="Comma 2 2 4 2 2 12 3" xfId="23862" xr:uid="{D0F3C235-3B36-4A34-88FC-FD754349A7C8}"/>
    <cellStyle name="Comma 2 2 4 2 2 12 3 2" xfId="49000" xr:uid="{5B55731F-D937-4A65-862C-AD7E4E6DA7DF}"/>
    <cellStyle name="Comma 2 2 4 2 2 12 4" xfId="32296" xr:uid="{04E699C9-AFE3-4EFB-B4A7-1F0D5EF5B3E3}"/>
    <cellStyle name="Comma 2 2 4 2 2 13" xfId="11278" xr:uid="{3D96AB62-F095-4DF2-9DDB-491B47DFDF7B}"/>
    <cellStyle name="Comma 2 2 4 2 2 13 2" xfId="36420" xr:uid="{B5A509E1-A667-445B-A5B1-52F6C706A476}"/>
    <cellStyle name="Comma 2 2 4 2 2 14" xfId="19633" xr:uid="{6AE444EB-B325-42D3-9856-8F1AD1B4FBA5}"/>
    <cellStyle name="Comma 2 2 4 2 2 14 2" xfId="44772" xr:uid="{81831206-5F84-4919-A36C-C45B9115039F}"/>
    <cellStyle name="Comma 2 2 4 2 2 15" xfId="28060" xr:uid="{2F18F228-9033-4A5E-8ECF-48B50243403B}"/>
    <cellStyle name="Comma 2 2 4 2 2 16" xfId="53265" xr:uid="{719017BD-6CE0-4C4B-B50D-813304F2C523}"/>
    <cellStyle name="Comma 2 2 4 2 2 2" xfId="2188" xr:uid="{397014E4-BFDF-4BF7-AB4E-019777E276EE}"/>
    <cellStyle name="Comma 2 2 4 2 2 2 10" xfId="28203" xr:uid="{667A9283-4D44-4021-A2BC-CA64141A0DF8}"/>
    <cellStyle name="Comma 2 2 4 2 2 2 11" xfId="53535" xr:uid="{C8DF3CEE-6C19-470A-A4A6-C600A8EABA03}"/>
    <cellStyle name="Comma 2 2 4 2 2 2 2" xfId="2732" xr:uid="{D1D26936-2D75-4D01-A0C7-BD074E0192ED}"/>
    <cellStyle name="Comma 2 2 4 2 2 2 2 2" xfId="6442" xr:uid="{78528262-93D8-49F3-9762-D28070985486}"/>
    <cellStyle name="Comma 2 2 4 2 2 2 2 2 2" xfId="10874" xr:uid="{307DC547-2B61-451B-A644-92E46A8083AC}"/>
    <cellStyle name="Comma 2 2 4 2 2 2 2 2 2 2" xfId="19227" xr:uid="{95C2E4FA-593C-41FC-9C17-E6D3EE532C17}"/>
    <cellStyle name="Comma 2 2 4 2 2 2 2 2 2 2 2" xfId="44369" xr:uid="{F471D2F6-8D4A-4A94-AE54-2E76EA99DDCE}"/>
    <cellStyle name="Comma 2 2 4 2 2 2 2 2 2 3" xfId="27583" xr:uid="{814938F0-00B5-43FE-92A5-3E9B670C22EC}"/>
    <cellStyle name="Comma 2 2 4 2 2 2 2 2 2 3 2" xfId="52721" xr:uid="{E01A0247-A256-4833-8614-45D3A8E662C3}"/>
    <cellStyle name="Comma 2 2 4 2 2 2 2 2 2 4" xfId="36017" xr:uid="{32B84949-2334-4BB5-8CA7-19CD24EFD613}"/>
    <cellStyle name="Comma 2 2 4 2 2 2 2 2 3" xfId="14999" xr:uid="{1D8504DB-822C-4917-879F-28CE046BC882}"/>
    <cellStyle name="Comma 2 2 4 2 2 2 2 2 3 2" xfId="40141" xr:uid="{D874418D-87E2-42DF-9471-24CBA28120CA}"/>
    <cellStyle name="Comma 2 2 4 2 2 2 2 2 4" xfId="23355" xr:uid="{E052323F-4C57-43F8-8819-9D8A49932726}"/>
    <cellStyle name="Comma 2 2 4 2 2 2 2 2 4 2" xfId="48493" xr:uid="{A8F51DAC-4903-45DD-B94F-C1A4F6924001}"/>
    <cellStyle name="Comma 2 2 4 2 2 2 2 2 5" xfId="31789" xr:uid="{EC2B140D-0EF7-4651-97EC-A61EE6D8AFB9}"/>
    <cellStyle name="Comma 2 2 4 2 2 2 2 3" xfId="5138" xr:uid="{22FE2259-40BF-4149-BD5F-9C69BBAF5D32}"/>
    <cellStyle name="Comma 2 2 4 2 2 2 2 3 2" xfId="9710" xr:uid="{6E9B1981-7E58-4AAC-B0A7-190DB1C554DF}"/>
    <cellStyle name="Comma 2 2 4 2 2 2 2 3 2 2" xfId="18063" xr:uid="{F29B9FE1-E27E-4337-AD0D-03CA35E329B6}"/>
    <cellStyle name="Comma 2 2 4 2 2 2 2 3 2 2 2" xfId="43205" xr:uid="{77B0C70D-883F-4960-A80F-A0BC22384A91}"/>
    <cellStyle name="Comma 2 2 4 2 2 2 2 3 2 3" xfId="26419" xr:uid="{7FD93E47-9D13-455B-B5E5-5111960BEA17}"/>
    <cellStyle name="Comma 2 2 4 2 2 2 2 3 2 3 2" xfId="51557" xr:uid="{4640B687-04CA-46BA-B87B-7FC1DBA835DC}"/>
    <cellStyle name="Comma 2 2 4 2 2 2 2 3 2 4" xfId="34853" xr:uid="{E32451C9-068E-4A66-BF5B-7BA33F6C90C3}"/>
    <cellStyle name="Comma 2 2 4 2 2 2 2 3 3" xfId="13835" xr:uid="{912C3BF4-B67E-4259-8921-6DDDC2BB11B0}"/>
    <cellStyle name="Comma 2 2 4 2 2 2 2 3 3 2" xfId="38977" xr:uid="{148EE126-57FB-491B-AA2C-23EE9E27407F}"/>
    <cellStyle name="Comma 2 2 4 2 2 2 2 3 4" xfId="22191" xr:uid="{8C32136F-562B-4432-84F0-CFB53ACC2424}"/>
    <cellStyle name="Comma 2 2 4 2 2 2 2 3 4 2" xfId="47329" xr:uid="{E0DC7729-B601-41D8-ACC0-8BFA266B21B4}"/>
    <cellStyle name="Comma 2 2 4 2 2 2 2 3 5" xfId="30625" xr:uid="{4169FEDA-2EB0-4BFC-B599-E09DDC0529FF}"/>
    <cellStyle name="Comma 2 2 4 2 2 2 2 4" xfId="3547" xr:uid="{3AD2F633-511B-4137-A527-62B37619D6FB}"/>
    <cellStyle name="Comma 2 2 4 2 2 2 2 4 2" xfId="8520" xr:uid="{72904668-0164-4932-9805-25882D643C56}"/>
    <cellStyle name="Comma 2 2 4 2 2 2 2 4 2 2" xfId="16873" xr:uid="{81E86AFA-BC61-4489-8186-7084E8F4A6F7}"/>
    <cellStyle name="Comma 2 2 4 2 2 2 2 4 2 2 2" xfId="42015" xr:uid="{21E35F16-791E-4A9F-992B-D2E76EAF594C}"/>
    <cellStyle name="Comma 2 2 4 2 2 2 2 4 2 3" xfId="25229" xr:uid="{5FD7E33B-3FCD-484F-95EE-F9F2A7BAD821}"/>
    <cellStyle name="Comma 2 2 4 2 2 2 2 4 2 3 2" xfId="50367" xr:uid="{DAE82236-2E15-427F-8F5B-3E9A36EA1718}"/>
    <cellStyle name="Comma 2 2 4 2 2 2 2 4 2 4" xfId="33663" xr:uid="{64295D24-482E-4145-AC1D-37F5511A3DEF}"/>
    <cellStyle name="Comma 2 2 4 2 2 2 2 4 3" xfId="12645" xr:uid="{6283E9EF-8B30-47CF-A226-2D1516C4A6B0}"/>
    <cellStyle name="Comma 2 2 4 2 2 2 2 4 3 2" xfId="37787" xr:uid="{DD8DDB4E-CB0F-4799-989D-38175CB6AC34}"/>
    <cellStyle name="Comma 2 2 4 2 2 2 2 4 4" xfId="21001" xr:uid="{9FEFE160-D791-44D0-B04F-B712171A9D25}"/>
    <cellStyle name="Comma 2 2 4 2 2 2 2 4 4 2" xfId="46139" xr:uid="{CAE72DEB-7DC2-4F0F-A630-1F945C3AFF5F}"/>
    <cellStyle name="Comma 2 2 4 2 2 2 2 4 5" xfId="29431" xr:uid="{80AA0AD4-0842-412C-8866-5F5F445A1B13}"/>
    <cellStyle name="Comma 2 2 4 2 2 2 2 5" xfId="7742" xr:uid="{E96B161D-C393-4F65-A9E5-6C4586214A8C}"/>
    <cellStyle name="Comma 2 2 4 2 2 2 2 5 2" xfId="16095" xr:uid="{717CAF12-1427-416B-8618-97B3A65A0022}"/>
    <cellStyle name="Comma 2 2 4 2 2 2 2 5 2 2" xfId="41237" xr:uid="{61396F54-AB7A-41CC-97C2-54551BF258F4}"/>
    <cellStyle name="Comma 2 2 4 2 2 2 2 5 3" xfId="24451" xr:uid="{AAAD14C2-5ACF-4484-AE12-8228D1A6A717}"/>
    <cellStyle name="Comma 2 2 4 2 2 2 2 5 3 2" xfId="49589" xr:uid="{270C65C9-2996-43B8-B0B6-990209CD911D}"/>
    <cellStyle name="Comma 2 2 4 2 2 2 2 5 4" xfId="32885" xr:uid="{B49159B8-0135-440D-92FA-535942B3C04B}"/>
    <cellStyle name="Comma 2 2 4 2 2 2 2 6" xfId="11867" xr:uid="{637703DC-76F8-42A7-85BD-BB25927F80E0}"/>
    <cellStyle name="Comma 2 2 4 2 2 2 2 6 2" xfId="37009" xr:uid="{8F7C65F7-AE18-4568-B158-42B96A44F6D0}"/>
    <cellStyle name="Comma 2 2 4 2 2 2 2 7" xfId="20223" xr:uid="{37DE7217-364C-4971-882E-F89DE88FF825}"/>
    <cellStyle name="Comma 2 2 4 2 2 2 2 7 2" xfId="45361" xr:uid="{564F979E-5122-4A02-88E2-2A5B9ED7DBF7}"/>
    <cellStyle name="Comma 2 2 4 2 2 2 2 8" xfId="28651" xr:uid="{A9D59E0B-FF58-4F72-9486-C463B169EE8D}"/>
    <cellStyle name="Comma 2 2 4 2 2 2 2 9" xfId="54006" xr:uid="{4B7C303C-CE59-48BA-9497-9210B4BF6576}"/>
    <cellStyle name="Comma 2 2 4 2 2 2 3" xfId="6157" xr:uid="{6732301E-D8E8-4416-B6E2-B6F82F662FBB}"/>
    <cellStyle name="Comma 2 2 4 2 2 2 3 2" xfId="10656" xr:uid="{9456AD01-08F1-4175-B95F-763DA4678346}"/>
    <cellStyle name="Comma 2 2 4 2 2 2 3 2 2" xfId="19009" xr:uid="{F2C7EEAB-52DD-439F-8B20-1F82D493B1A8}"/>
    <cellStyle name="Comma 2 2 4 2 2 2 3 2 2 2" xfId="44151" xr:uid="{242EC03D-A243-49C8-9C22-018D2AF01455}"/>
    <cellStyle name="Comma 2 2 4 2 2 2 3 2 3" xfId="27365" xr:uid="{EA7E034B-C0C3-4948-8CDC-18DB709D2C90}"/>
    <cellStyle name="Comma 2 2 4 2 2 2 3 2 3 2" xfId="52503" xr:uid="{1101358B-B1C7-4632-B7D2-72F7E9B46F3B}"/>
    <cellStyle name="Comma 2 2 4 2 2 2 3 2 4" xfId="35799" xr:uid="{32E5B7E2-85FC-4EDD-9575-C95428ADC45C}"/>
    <cellStyle name="Comma 2 2 4 2 2 2 3 3" xfId="14781" xr:uid="{7F61F3B7-DCB0-42EA-83BA-44E060EE8DC1}"/>
    <cellStyle name="Comma 2 2 4 2 2 2 3 3 2" xfId="39923" xr:uid="{E05381F2-068F-42B1-819E-F97E601FE4C6}"/>
    <cellStyle name="Comma 2 2 4 2 2 2 3 4" xfId="23137" xr:uid="{D3FB8D30-499E-4E60-B44C-0B9985ECC9F4}"/>
    <cellStyle name="Comma 2 2 4 2 2 2 3 4 2" xfId="48275" xr:uid="{55575D2B-A362-4DA3-B098-78F2641159A9}"/>
    <cellStyle name="Comma 2 2 4 2 2 2 3 5" xfId="31571" xr:uid="{FAAC870E-0737-44C2-9DAF-8F44EB3F29DB}"/>
    <cellStyle name="Comma 2 2 4 2 2 2 4" xfId="6911" xr:uid="{603AAC2C-1D06-4824-8A43-B26D6ACDD3DF}"/>
    <cellStyle name="Comma 2 2 4 2 2 2 4 2" xfId="11201" xr:uid="{D9B931C7-7D7A-442A-9E59-6325DB4C1782}"/>
    <cellStyle name="Comma 2 2 4 2 2 2 4 2 2" xfId="19554" xr:uid="{BC949D0D-6401-43B1-B963-A4BEDFA3BB45}"/>
    <cellStyle name="Comma 2 2 4 2 2 2 4 2 2 2" xfId="44696" xr:uid="{B24C4F08-F320-4FD7-B982-854FD10E4A0F}"/>
    <cellStyle name="Comma 2 2 4 2 2 2 4 2 3" xfId="27910" xr:uid="{8FA5C320-07DE-4D19-B9BA-5729BBD9ED6D}"/>
    <cellStyle name="Comma 2 2 4 2 2 2 4 2 3 2" xfId="53048" xr:uid="{60A2BE94-0FBF-48E4-9677-8E6DE51A3E49}"/>
    <cellStyle name="Comma 2 2 4 2 2 2 4 2 4" xfId="36344" xr:uid="{9A256C42-BE13-4D0B-8D3E-C892F80DA4C5}"/>
    <cellStyle name="Comma 2 2 4 2 2 2 4 3" xfId="15326" xr:uid="{470242AE-B24B-4C0B-B098-4ED32F6EBA72}"/>
    <cellStyle name="Comma 2 2 4 2 2 2 4 3 2" xfId="40468" xr:uid="{574F90F3-98DF-4D61-AA5A-699BDBCACE14}"/>
    <cellStyle name="Comma 2 2 4 2 2 2 4 4" xfId="23682" xr:uid="{F1DACEE0-BD52-4BCC-976B-51988C72381B}"/>
    <cellStyle name="Comma 2 2 4 2 2 2 4 4 2" xfId="48820" xr:uid="{7B29A6EC-2536-428F-93F9-C419DB518870}"/>
    <cellStyle name="Comma 2 2 4 2 2 2 4 5" xfId="32116" xr:uid="{02F88D41-B51B-449D-ACB2-2DBD08EF7D8A}"/>
    <cellStyle name="Comma 2 2 4 2 2 2 5" xfId="4785" xr:uid="{CB56F2CF-64A8-42FD-94EF-49BF3A8C8ACC}"/>
    <cellStyle name="Comma 2 2 4 2 2 2 5 2" xfId="9503" xr:uid="{3686A937-F989-44D9-AB87-8E740DA5A58B}"/>
    <cellStyle name="Comma 2 2 4 2 2 2 5 2 2" xfId="17856" xr:uid="{F27F72D6-D928-45FD-8ADB-D81ECA7846A9}"/>
    <cellStyle name="Comma 2 2 4 2 2 2 5 2 2 2" xfId="42998" xr:uid="{0F2C7E0C-92CD-4EDA-A2DE-DFFD90D9A5D5}"/>
    <cellStyle name="Comma 2 2 4 2 2 2 5 2 3" xfId="26212" xr:uid="{75B13173-3F9B-47D3-A4E5-42D0865B3698}"/>
    <cellStyle name="Comma 2 2 4 2 2 2 5 2 3 2" xfId="51350" xr:uid="{DCC30F4B-44BB-4BC3-B086-CB1D80EA78B4}"/>
    <cellStyle name="Comma 2 2 4 2 2 2 5 2 4" xfId="34646" xr:uid="{820481C0-1DB8-440E-BCC3-78B908BD83E6}"/>
    <cellStyle name="Comma 2 2 4 2 2 2 5 3" xfId="13628" xr:uid="{A53D1B62-1162-43AA-B413-7A1012BED826}"/>
    <cellStyle name="Comma 2 2 4 2 2 2 5 3 2" xfId="38770" xr:uid="{FAC328AD-FF21-45D6-87F4-D0ECE46492D6}"/>
    <cellStyle name="Comma 2 2 4 2 2 2 5 4" xfId="21984" xr:uid="{2B70398A-25AB-499B-9A9B-24862B16A33B}"/>
    <cellStyle name="Comma 2 2 4 2 2 2 5 4 2" xfId="47122" xr:uid="{4B83E21F-708C-40BF-9E28-42F5050E9A23}"/>
    <cellStyle name="Comma 2 2 4 2 2 2 5 5" xfId="30418" xr:uid="{4739954C-A507-4781-B934-DB2AD1851BF1}"/>
    <cellStyle name="Comma 2 2 4 2 2 2 6" xfId="3130" xr:uid="{D7A9534F-5570-4BF5-B6FC-0A3D6A812AB6}"/>
    <cellStyle name="Comma 2 2 4 2 2 2 6 2" xfId="8110" xr:uid="{203F0DD5-62CB-4F38-B546-6B76E5299A40}"/>
    <cellStyle name="Comma 2 2 4 2 2 2 6 2 2" xfId="16463" xr:uid="{28926290-FC7A-435B-8A82-91E39602BA5B}"/>
    <cellStyle name="Comma 2 2 4 2 2 2 6 2 2 2" xfId="41605" xr:uid="{48B9E4D6-32C5-4952-9B55-6B736A6A7EF1}"/>
    <cellStyle name="Comma 2 2 4 2 2 2 6 2 3" xfId="24819" xr:uid="{CB4C0BAD-1DBE-4A95-9FAB-017BE97CDEFB}"/>
    <cellStyle name="Comma 2 2 4 2 2 2 6 2 3 2" xfId="49957" xr:uid="{F6AF56FE-ADED-41AD-888F-7AFAB36DC329}"/>
    <cellStyle name="Comma 2 2 4 2 2 2 6 2 4" xfId="33253" xr:uid="{E54890B6-B009-4D2A-9ABD-5ADB71163436}"/>
    <cellStyle name="Comma 2 2 4 2 2 2 6 3" xfId="12235" xr:uid="{2A2456DD-68B6-42AD-BFE6-ACCAE594937C}"/>
    <cellStyle name="Comma 2 2 4 2 2 2 6 3 2" xfId="37377" xr:uid="{4757269A-65D3-475E-A35F-FEF21FD47E47}"/>
    <cellStyle name="Comma 2 2 4 2 2 2 6 4" xfId="20591" xr:uid="{4F9EF910-C1E7-4518-9D8A-14C5EA542DE8}"/>
    <cellStyle name="Comma 2 2 4 2 2 2 6 4 2" xfId="45729" xr:uid="{868B3F46-ECC4-447B-A89B-6A7057822BD6}"/>
    <cellStyle name="Comma 2 2 4 2 2 2 6 5" xfId="29021" xr:uid="{192D661F-ABDB-4774-A14B-484827D90AB6}"/>
    <cellStyle name="Comma 2 2 4 2 2 2 7" xfId="7294" xr:uid="{21306D64-C1BC-4F6B-99FB-5EB2F70DA83C}"/>
    <cellStyle name="Comma 2 2 4 2 2 2 7 2" xfId="15647" xr:uid="{343E7653-4B4A-4279-8C7F-490622A8A00A}"/>
    <cellStyle name="Comma 2 2 4 2 2 2 7 2 2" xfId="40789" xr:uid="{79488D6E-B753-4FF8-9AF8-6FF370F5B9A4}"/>
    <cellStyle name="Comma 2 2 4 2 2 2 7 3" xfId="24003" xr:uid="{D9F68152-2C9F-4B94-ADA8-0A9C74DF5E57}"/>
    <cellStyle name="Comma 2 2 4 2 2 2 7 3 2" xfId="49141" xr:uid="{025F005A-6B8B-406B-A89D-C5BB6A25A2AD}"/>
    <cellStyle name="Comma 2 2 4 2 2 2 7 4" xfId="32437" xr:uid="{813B548B-3AAE-4F1C-A425-17FB0362F588}"/>
    <cellStyle name="Comma 2 2 4 2 2 2 8" xfId="11419" xr:uid="{56218447-CE2E-4511-B114-743A8057C304}"/>
    <cellStyle name="Comma 2 2 4 2 2 2 8 2" xfId="36561" xr:uid="{C4ED0743-883B-4974-9FB1-84756D0888A3}"/>
    <cellStyle name="Comma 2 2 4 2 2 2 9" xfId="19775" xr:uid="{6A3B9DC2-289F-42E5-8C93-7FAC7E5BE4E7}"/>
    <cellStyle name="Comma 2 2 4 2 2 2 9 2" xfId="44913" xr:uid="{838E14F4-CD90-4DBF-BB44-F4A58C951328}"/>
    <cellStyle name="Comma 2 2 4 2 2 3" xfId="2237" xr:uid="{81355958-8760-4E11-B2E1-05C7960C2C7A}"/>
    <cellStyle name="Comma 2 2 4 2 2 3 10" xfId="28251" xr:uid="{4F1A49E6-D209-483C-9BB3-739D31B997A1}"/>
    <cellStyle name="Comma 2 2 4 2 2 3 11" xfId="53786" xr:uid="{33851066-0C50-403F-9E48-6E09E5BE593E}"/>
    <cellStyle name="Comma 2 2 4 2 2 3 2" xfId="2780" xr:uid="{D0CBE942-6E01-475B-B6D5-AD8419C150FA}"/>
    <cellStyle name="Comma 2 2 4 2 2 3 2 2" xfId="6490" xr:uid="{8B9D2338-BC94-483C-B99A-B2384A8E8768}"/>
    <cellStyle name="Comma 2 2 4 2 2 3 2 2 2" xfId="10922" xr:uid="{7393BD05-1EC0-487F-9F79-92A162DC50AD}"/>
    <cellStyle name="Comma 2 2 4 2 2 3 2 2 2 2" xfId="19275" xr:uid="{7923BE0A-C8D8-4EDA-A960-CBE8C35183C6}"/>
    <cellStyle name="Comma 2 2 4 2 2 3 2 2 2 2 2" xfId="44417" xr:uid="{7BCF253F-A5DA-405A-ACB3-A1BD5067EC55}"/>
    <cellStyle name="Comma 2 2 4 2 2 3 2 2 2 3" xfId="27631" xr:uid="{53356368-87DB-4066-86F7-68C8D127BD7A}"/>
    <cellStyle name="Comma 2 2 4 2 2 3 2 2 2 3 2" xfId="52769" xr:uid="{AA3FE946-8F06-4410-AA88-FB8798B75C71}"/>
    <cellStyle name="Comma 2 2 4 2 2 3 2 2 2 4" xfId="36065" xr:uid="{ABB6E260-B310-4286-A6F8-BD053D5A5F77}"/>
    <cellStyle name="Comma 2 2 4 2 2 3 2 2 3" xfId="15047" xr:uid="{28191E78-126B-42DD-B8A2-4FB42C71CAA3}"/>
    <cellStyle name="Comma 2 2 4 2 2 3 2 2 3 2" xfId="40189" xr:uid="{B5CB1DF7-F9B5-4F3C-AD4E-D25F07185822}"/>
    <cellStyle name="Comma 2 2 4 2 2 3 2 2 4" xfId="23403" xr:uid="{8C00952E-838C-4F2C-8074-C08B8AD769A5}"/>
    <cellStyle name="Comma 2 2 4 2 2 3 2 2 4 2" xfId="48541" xr:uid="{1503CB35-53DF-4A2A-8AF5-1A7E8454B1FB}"/>
    <cellStyle name="Comma 2 2 4 2 2 3 2 2 5" xfId="31837" xr:uid="{F29204C3-1ECB-4322-A00D-1A874DBE5E5C}"/>
    <cellStyle name="Comma 2 2 4 2 2 3 2 3" xfId="5186" xr:uid="{7840682D-DB1F-4F77-B3F9-09187B2C190A}"/>
    <cellStyle name="Comma 2 2 4 2 2 3 2 3 2" xfId="9758" xr:uid="{721D1622-88B4-4A67-93C8-4DF20F474E7C}"/>
    <cellStyle name="Comma 2 2 4 2 2 3 2 3 2 2" xfId="18111" xr:uid="{E94B44CF-4C4C-41E0-8F76-6016DF2731F1}"/>
    <cellStyle name="Comma 2 2 4 2 2 3 2 3 2 2 2" xfId="43253" xr:uid="{D418A7ED-108B-461D-B09B-CCD41B1FA20F}"/>
    <cellStyle name="Comma 2 2 4 2 2 3 2 3 2 3" xfId="26467" xr:uid="{BAA2CA59-904A-4262-B022-CB594582749F}"/>
    <cellStyle name="Comma 2 2 4 2 2 3 2 3 2 3 2" xfId="51605" xr:uid="{6F17596A-4D88-4EF6-B417-1AAAB3D6D15C}"/>
    <cellStyle name="Comma 2 2 4 2 2 3 2 3 2 4" xfId="34901" xr:uid="{781249ED-2430-4AFF-B55B-F04CA835FF92}"/>
    <cellStyle name="Comma 2 2 4 2 2 3 2 3 3" xfId="13883" xr:uid="{0B56A9A9-16AE-40F8-ACBE-311893A587E2}"/>
    <cellStyle name="Comma 2 2 4 2 2 3 2 3 3 2" xfId="39025" xr:uid="{259FEAE9-30C8-407B-A50A-C29C46DD57FD}"/>
    <cellStyle name="Comma 2 2 4 2 2 3 2 3 4" xfId="22239" xr:uid="{669DEFAB-305F-4176-BF19-C08145154486}"/>
    <cellStyle name="Comma 2 2 4 2 2 3 2 3 4 2" xfId="47377" xr:uid="{DD4FFED5-9CE3-4069-9381-E2C3D23A1749}"/>
    <cellStyle name="Comma 2 2 4 2 2 3 2 3 5" xfId="30673" xr:uid="{53292CD3-33F0-4501-8EAB-C227194CC94C}"/>
    <cellStyle name="Comma 2 2 4 2 2 3 2 4" xfId="3596" xr:uid="{4BE23957-A3CB-4C77-8148-79EF8717E77D}"/>
    <cellStyle name="Comma 2 2 4 2 2 3 2 4 2" xfId="8568" xr:uid="{CAEF80A2-60D2-4325-8850-21F02A0DBB9A}"/>
    <cellStyle name="Comma 2 2 4 2 2 3 2 4 2 2" xfId="16921" xr:uid="{72110395-3D33-4069-98A3-6C687C38E4E8}"/>
    <cellStyle name="Comma 2 2 4 2 2 3 2 4 2 2 2" xfId="42063" xr:uid="{9A1E6D9D-056D-4AFF-9255-86B7F296526A}"/>
    <cellStyle name="Comma 2 2 4 2 2 3 2 4 2 3" xfId="25277" xr:uid="{C0D88B0F-A911-4999-9CC3-9A04DB6FA31B}"/>
    <cellStyle name="Comma 2 2 4 2 2 3 2 4 2 3 2" xfId="50415" xr:uid="{E0EB9A54-D0AA-473B-B19D-EE51A42F5718}"/>
    <cellStyle name="Comma 2 2 4 2 2 3 2 4 2 4" xfId="33711" xr:uid="{23992BD2-8DD3-4E2D-BB43-EBCE03284A38}"/>
    <cellStyle name="Comma 2 2 4 2 2 3 2 4 3" xfId="12693" xr:uid="{3CD2FD03-5635-4E19-948B-62178B6CC54E}"/>
    <cellStyle name="Comma 2 2 4 2 2 3 2 4 3 2" xfId="37835" xr:uid="{3D10C0E1-4AC0-40A5-AFE9-9C711C332DA2}"/>
    <cellStyle name="Comma 2 2 4 2 2 3 2 4 4" xfId="21049" xr:uid="{0DA660C1-5E54-4A94-9815-B39AF18E833F}"/>
    <cellStyle name="Comma 2 2 4 2 2 3 2 4 4 2" xfId="46187" xr:uid="{163EE588-9AB1-4510-A078-DD5FA9526C1D}"/>
    <cellStyle name="Comma 2 2 4 2 2 3 2 4 5" xfId="29479" xr:uid="{AC7735B8-D018-4169-9511-A2B5208C53F9}"/>
    <cellStyle name="Comma 2 2 4 2 2 3 2 5" xfId="7790" xr:uid="{63E0A28D-4E92-468F-A643-21A4224D6B56}"/>
    <cellStyle name="Comma 2 2 4 2 2 3 2 5 2" xfId="16143" xr:uid="{ABECB3C8-2440-4F54-9E31-6C3408E8B843}"/>
    <cellStyle name="Comma 2 2 4 2 2 3 2 5 2 2" xfId="41285" xr:uid="{C629B7D3-A65C-4956-8FED-C4E0DE091D1C}"/>
    <cellStyle name="Comma 2 2 4 2 2 3 2 5 3" xfId="24499" xr:uid="{3851D022-03F2-475A-B74D-3D283529FBE0}"/>
    <cellStyle name="Comma 2 2 4 2 2 3 2 5 3 2" xfId="49637" xr:uid="{C64A5A37-1A86-4BEA-91D2-8BB0B7A0A95B}"/>
    <cellStyle name="Comma 2 2 4 2 2 3 2 5 4" xfId="32933" xr:uid="{1A35C192-DB80-42E3-90B0-F2668E368F79}"/>
    <cellStyle name="Comma 2 2 4 2 2 3 2 6" xfId="11915" xr:uid="{42FBEF3D-A6A5-42A5-8509-BC17551E17DC}"/>
    <cellStyle name="Comma 2 2 4 2 2 3 2 6 2" xfId="37057" xr:uid="{2E953481-98CD-42B0-9362-5B4CDD8D39E2}"/>
    <cellStyle name="Comma 2 2 4 2 2 3 2 7" xfId="20271" xr:uid="{89B9DAC6-4D96-44C7-86F9-B385702409CB}"/>
    <cellStyle name="Comma 2 2 4 2 2 3 2 7 2" xfId="45409" xr:uid="{EAFDC88C-57A0-4148-ABD0-6A013915907E}"/>
    <cellStyle name="Comma 2 2 4 2 2 3 2 8" xfId="28699" xr:uid="{7822695A-A8C9-4C2C-B0C8-1494D60283C5}"/>
    <cellStyle name="Comma 2 2 4 2 2 3 2 9" xfId="54193" xr:uid="{49A2E776-B3E8-4A5A-8CA1-945448BF0B79}"/>
    <cellStyle name="Comma 2 2 4 2 2 3 3" xfId="6061" xr:uid="{64330135-0F1A-490F-82DE-959491087AB1}"/>
    <cellStyle name="Comma 2 2 4 2 2 3 3 2" xfId="10561" xr:uid="{8E73AB2F-44B9-4B0E-A0B2-D0DCBB2ACA07}"/>
    <cellStyle name="Comma 2 2 4 2 2 3 3 2 2" xfId="18914" xr:uid="{43A59364-C114-483B-8AB7-CD5EFFA715A6}"/>
    <cellStyle name="Comma 2 2 4 2 2 3 3 2 2 2" xfId="44056" xr:uid="{55ABD2B4-A31D-4988-BA0A-7F7A52B45A4B}"/>
    <cellStyle name="Comma 2 2 4 2 2 3 3 2 3" xfId="27270" xr:uid="{1406651A-B686-45AB-B563-1277DF4AA2FC}"/>
    <cellStyle name="Comma 2 2 4 2 2 3 3 2 3 2" xfId="52408" xr:uid="{5356C17F-815C-4893-B59B-0EDA4597E950}"/>
    <cellStyle name="Comma 2 2 4 2 2 3 3 2 4" xfId="35704" xr:uid="{1F4CDB86-630E-481E-85A0-5327D4A0B72C}"/>
    <cellStyle name="Comma 2 2 4 2 2 3 3 3" xfId="14686" xr:uid="{B71B7C7C-29BA-4396-85C7-97914B8A7AA9}"/>
    <cellStyle name="Comma 2 2 4 2 2 3 3 3 2" xfId="39828" xr:uid="{FBD2EC03-1977-4ED8-B3BC-A909740FD2B2}"/>
    <cellStyle name="Comma 2 2 4 2 2 3 3 4" xfId="23042" xr:uid="{C2A77A1B-ACC4-48C9-B5C9-AE857BA58BA3}"/>
    <cellStyle name="Comma 2 2 4 2 2 3 3 4 2" xfId="48180" xr:uid="{0022437D-A7D6-452E-960C-B2A0FA773285}"/>
    <cellStyle name="Comma 2 2 4 2 2 3 3 5" xfId="31476" xr:uid="{96B69D45-5937-4C63-A79F-6844ED3C9DF7}"/>
    <cellStyle name="Comma 2 2 4 2 2 3 4" xfId="6893" xr:uid="{1C98982A-CC79-4E49-BFAB-7404FC6576AC}"/>
    <cellStyle name="Comma 2 2 4 2 2 3 4 2" xfId="11189" xr:uid="{2A5564BB-7AD6-4873-8A64-DECB4CB4F807}"/>
    <cellStyle name="Comma 2 2 4 2 2 3 4 2 2" xfId="19542" xr:uid="{9BA6A9A9-A082-4864-A74C-C6218EAA4F12}"/>
    <cellStyle name="Comma 2 2 4 2 2 3 4 2 2 2" xfId="44684" xr:uid="{002B9D23-A69E-4C9B-876E-690360787D9C}"/>
    <cellStyle name="Comma 2 2 4 2 2 3 4 2 3" xfId="27898" xr:uid="{5E855AB1-0A73-4EAB-A7E1-1D7BEBC525ED}"/>
    <cellStyle name="Comma 2 2 4 2 2 3 4 2 3 2" xfId="53036" xr:uid="{5583C4D6-5625-4DFF-882C-ED484F2D228E}"/>
    <cellStyle name="Comma 2 2 4 2 2 3 4 2 4" xfId="36332" xr:uid="{E023FA6D-46B7-40B8-AED9-20B207F44D2B}"/>
    <cellStyle name="Comma 2 2 4 2 2 3 4 3" xfId="15314" xr:uid="{8C26EB95-F112-4029-B262-0B83AE1C6DA8}"/>
    <cellStyle name="Comma 2 2 4 2 2 3 4 3 2" xfId="40456" xr:uid="{4E0F2267-6344-4326-A2D8-11634B69CAAE}"/>
    <cellStyle name="Comma 2 2 4 2 2 3 4 4" xfId="23670" xr:uid="{666FD7DB-391C-4223-8FF9-6000FA6499CA}"/>
    <cellStyle name="Comma 2 2 4 2 2 3 4 4 2" xfId="48808" xr:uid="{1783569E-7438-4777-8664-8B18316693D5}"/>
    <cellStyle name="Comma 2 2 4 2 2 3 4 5" xfId="32104" xr:uid="{BBAF8AE0-710A-414C-B96B-AA924A0E5106}"/>
    <cellStyle name="Comma 2 2 4 2 2 3 5" xfId="4672" xr:uid="{AF438CA4-75B6-4331-8FA7-583ECBF4FC29}"/>
    <cellStyle name="Comma 2 2 4 2 2 3 5 2" xfId="9408" xr:uid="{AC0C5590-D1F8-45A5-9EE2-723F24433BC8}"/>
    <cellStyle name="Comma 2 2 4 2 2 3 5 2 2" xfId="17761" xr:uid="{189B5726-C8F9-4E92-B523-1141693BDA87}"/>
    <cellStyle name="Comma 2 2 4 2 2 3 5 2 2 2" xfId="42903" xr:uid="{2F274358-AB8B-4734-8DC1-E6C1CB6A5747}"/>
    <cellStyle name="Comma 2 2 4 2 2 3 5 2 3" xfId="26117" xr:uid="{C1A2E5E6-719F-4A54-8E13-1FD111D5FB78}"/>
    <cellStyle name="Comma 2 2 4 2 2 3 5 2 3 2" xfId="51255" xr:uid="{7826405D-44D3-4025-9383-4240B0CC97F1}"/>
    <cellStyle name="Comma 2 2 4 2 2 3 5 2 4" xfId="34551" xr:uid="{D0CF13C1-14E7-47BC-B12D-361DF05E1397}"/>
    <cellStyle name="Comma 2 2 4 2 2 3 5 3" xfId="13533" xr:uid="{8505F819-7164-40F6-B092-D5801A428BD9}"/>
    <cellStyle name="Comma 2 2 4 2 2 3 5 3 2" xfId="38675" xr:uid="{48326052-CBAE-4C97-A967-9D6266C60912}"/>
    <cellStyle name="Comma 2 2 4 2 2 3 5 4" xfId="21889" xr:uid="{36FE40F9-A518-4A79-9C44-BC0D23469044}"/>
    <cellStyle name="Comma 2 2 4 2 2 3 5 4 2" xfId="47027" xr:uid="{C94AE880-C4B4-44E3-B9A6-6116A926E215}"/>
    <cellStyle name="Comma 2 2 4 2 2 3 5 5" xfId="30323" xr:uid="{57205A79-9A44-4C6A-9A9B-93737139569E}"/>
    <cellStyle name="Comma 2 2 4 2 2 3 6" xfId="3178" xr:uid="{8CB84F40-697B-4C72-A4AD-07D22B7928A4}"/>
    <cellStyle name="Comma 2 2 4 2 2 3 6 2" xfId="8158" xr:uid="{4611C9B6-3DA7-47EE-99FA-F6596AC1882F}"/>
    <cellStyle name="Comma 2 2 4 2 2 3 6 2 2" xfId="16511" xr:uid="{B4D0F753-86C1-47C8-9B70-C1D05A48CD3E}"/>
    <cellStyle name="Comma 2 2 4 2 2 3 6 2 2 2" xfId="41653" xr:uid="{DBBA4A05-83A0-458E-B59B-C739DF5F891F}"/>
    <cellStyle name="Comma 2 2 4 2 2 3 6 2 3" xfId="24867" xr:uid="{F1FE601B-FC99-4BDC-B32C-A01A1DD018A0}"/>
    <cellStyle name="Comma 2 2 4 2 2 3 6 2 3 2" xfId="50005" xr:uid="{AB4AAEDF-C0C0-4123-B7A8-EF9830EDEDF3}"/>
    <cellStyle name="Comma 2 2 4 2 2 3 6 2 4" xfId="33301" xr:uid="{CD7E0570-EF53-4022-9227-3887CA35F3DC}"/>
    <cellStyle name="Comma 2 2 4 2 2 3 6 3" xfId="12283" xr:uid="{2302E17A-CFC6-4E50-B62F-D00B91D5B59B}"/>
    <cellStyle name="Comma 2 2 4 2 2 3 6 3 2" xfId="37425" xr:uid="{39A6DF17-BDD4-4AC7-933F-D70A68AAC925}"/>
    <cellStyle name="Comma 2 2 4 2 2 3 6 4" xfId="20639" xr:uid="{2936A157-5D4B-4799-B9D2-86E2977ABA9B}"/>
    <cellStyle name="Comma 2 2 4 2 2 3 6 4 2" xfId="45777" xr:uid="{9078562E-BCF5-409B-BA73-0A0C03CE9211}"/>
    <cellStyle name="Comma 2 2 4 2 2 3 6 5" xfId="29069" xr:uid="{7D0BD0A3-2CA1-4EE1-88EC-F04FF4F79955}"/>
    <cellStyle name="Comma 2 2 4 2 2 3 7" xfId="7342" xr:uid="{A0DC094A-D0E4-49F1-9E5D-C3DA9B8E393A}"/>
    <cellStyle name="Comma 2 2 4 2 2 3 7 2" xfId="15695" xr:uid="{AC356E8F-FB24-41CE-8BA7-4A31E5E57489}"/>
    <cellStyle name="Comma 2 2 4 2 2 3 7 2 2" xfId="40837" xr:uid="{BDE539C7-5F57-4CEE-888D-4F459B68B397}"/>
    <cellStyle name="Comma 2 2 4 2 2 3 7 3" xfId="24051" xr:uid="{6DE1C3E3-732B-4967-84AF-CD2E874FB212}"/>
    <cellStyle name="Comma 2 2 4 2 2 3 7 3 2" xfId="49189" xr:uid="{2977B10B-6D7A-4920-89CD-7445A605DA73}"/>
    <cellStyle name="Comma 2 2 4 2 2 3 7 4" xfId="32485" xr:uid="{28C36611-4760-4BD6-AB1C-EF83F21A8DFD}"/>
    <cellStyle name="Comma 2 2 4 2 2 3 8" xfId="11467" xr:uid="{C64806E6-8F40-46C8-B6D5-038013BC3170}"/>
    <cellStyle name="Comma 2 2 4 2 2 3 8 2" xfId="36609" xr:uid="{756C3AD8-9A4D-44CA-BA9E-03259F410F66}"/>
    <cellStyle name="Comma 2 2 4 2 2 3 9" xfId="19823" xr:uid="{A6316AC3-C8D9-4FDD-95AA-499FCF7FCF9E}"/>
    <cellStyle name="Comma 2 2 4 2 2 3 9 2" xfId="44961" xr:uid="{417B5703-050E-45CD-A9AE-A7AD321D2FCE}"/>
    <cellStyle name="Comma 2 2 4 2 2 4" xfId="2353" xr:uid="{76F60093-5786-4DAC-941B-917CA0E1A26B}"/>
    <cellStyle name="Comma 2 2 4 2 2 4 2" xfId="2863" xr:uid="{E60FE340-B248-4FB3-89F6-03F57996992A}"/>
    <cellStyle name="Comma 2 2 4 2 2 4 2 2" xfId="6576" xr:uid="{3BF12739-7DF3-4700-A07E-BF230675B844}"/>
    <cellStyle name="Comma 2 2 4 2 2 4 2 2 2" xfId="11005" xr:uid="{EFFBEB06-F776-4F67-B70A-57D31F8E72F8}"/>
    <cellStyle name="Comma 2 2 4 2 2 4 2 2 2 2" xfId="19358" xr:uid="{E7391B2F-BD79-47F6-B6B4-2204CB7B4100}"/>
    <cellStyle name="Comma 2 2 4 2 2 4 2 2 2 2 2" xfId="44500" xr:uid="{2439D08C-CCAC-442B-94A6-4CE6E4ABE0FD}"/>
    <cellStyle name="Comma 2 2 4 2 2 4 2 2 2 3" xfId="27714" xr:uid="{CE3337D5-171D-4C9B-863F-D73F96E6610F}"/>
    <cellStyle name="Comma 2 2 4 2 2 4 2 2 2 3 2" xfId="52852" xr:uid="{E5D6B10D-EFDA-4336-9ED1-7EF8F7689612}"/>
    <cellStyle name="Comma 2 2 4 2 2 4 2 2 2 4" xfId="36148" xr:uid="{FDE11135-AEF4-486A-885F-3194C5DB93FB}"/>
    <cellStyle name="Comma 2 2 4 2 2 4 2 2 3" xfId="15130" xr:uid="{6F87AFA3-912D-42B9-8BF2-ADC673095370}"/>
    <cellStyle name="Comma 2 2 4 2 2 4 2 2 3 2" xfId="40272" xr:uid="{79017CF3-E92F-4E8A-85F5-921EFFA69A81}"/>
    <cellStyle name="Comma 2 2 4 2 2 4 2 2 4" xfId="23486" xr:uid="{725ECBE8-2824-485D-850D-C7C7386FCF57}"/>
    <cellStyle name="Comma 2 2 4 2 2 4 2 2 4 2" xfId="48624" xr:uid="{6D003CAE-F483-46E0-89E5-081248A6634C}"/>
    <cellStyle name="Comma 2 2 4 2 2 4 2 2 5" xfId="31920" xr:uid="{FF5DCCBE-94AD-457B-BF37-875D444A4113}"/>
    <cellStyle name="Comma 2 2 4 2 2 4 2 3" xfId="3680" xr:uid="{3AB70085-C753-47F9-B0D0-9819470615EB}"/>
    <cellStyle name="Comma 2 2 4 2 2 4 2 3 2" xfId="8651" xr:uid="{1A872149-AF42-4186-9E51-207103A3ACFF}"/>
    <cellStyle name="Comma 2 2 4 2 2 4 2 3 2 2" xfId="17004" xr:uid="{9780795D-CFEA-424E-A1C1-476C0B6BE1D4}"/>
    <cellStyle name="Comma 2 2 4 2 2 4 2 3 2 2 2" xfId="42146" xr:uid="{842B70A0-B088-4DD0-889A-50740985B34B}"/>
    <cellStyle name="Comma 2 2 4 2 2 4 2 3 2 3" xfId="25360" xr:uid="{9563644B-A45C-4186-A3AD-E53B9A8B7142}"/>
    <cellStyle name="Comma 2 2 4 2 2 4 2 3 2 3 2" xfId="50498" xr:uid="{2B0AA461-80D1-465F-A564-A210645CBAE3}"/>
    <cellStyle name="Comma 2 2 4 2 2 4 2 3 2 4" xfId="33794" xr:uid="{E8304B07-BA1B-47A6-A09E-C1FC4CB4DFA4}"/>
    <cellStyle name="Comma 2 2 4 2 2 4 2 3 3" xfId="12776" xr:uid="{0E11935E-9AC2-491B-98C8-C7B71AD38827}"/>
    <cellStyle name="Comma 2 2 4 2 2 4 2 3 3 2" xfId="37918" xr:uid="{BD2FCF53-E364-4B90-B8DA-5C946D712F9A}"/>
    <cellStyle name="Comma 2 2 4 2 2 4 2 3 4" xfId="21132" xr:uid="{E37DADA8-AC53-42BC-92EF-B051B3266C96}"/>
    <cellStyle name="Comma 2 2 4 2 2 4 2 3 4 2" xfId="46270" xr:uid="{22C80830-3A11-49BC-8D03-3EAA2362EFBF}"/>
    <cellStyle name="Comma 2 2 4 2 2 4 2 3 5" xfId="29562" xr:uid="{11D67929-8248-4FC6-BC14-9681A5172EE8}"/>
    <cellStyle name="Comma 2 2 4 2 2 4 2 4" xfId="7873" xr:uid="{969E6996-5EB8-467D-AD0F-C6DADE55459A}"/>
    <cellStyle name="Comma 2 2 4 2 2 4 2 4 2" xfId="16226" xr:uid="{6D68FE7B-13FD-4F45-BCEA-954692E7B81C}"/>
    <cellStyle name="Comma 2 2 4 2 2 4 2 4 2 2" xfId="41368" xr:uid="{70395AFA-DBFB-4827-957C-47F86B1CE649}"/>
    <cellStyle name="Comma 2 2 4 2 2 4 2 4 3" xfId="24582" xr:uid="{62F10353-1E4D-40EF-BCC8-7FBAFB4B1C0D}"/>
    <cellStyle name="Comma 2 2 4 2 2 4 2 4 3 2" xfId="49720" xr:uid="{7A2F14B7-971A-41D6-8B52-FEEA03DD38C6}"/>
    <cellStyle name="Comma 2 2 4 2 2 4 2 4 4" xfId="33016" xr:uid="{D9204509-EDF3-4895-8016-32575A672F4A}"/>
    <cellStyle name="Comma 2 2 4 2 2 4 2 5" xfId="11998" xr:uid="{D86D8A5A-C566-4BE7-A987-AF7ADB6BA759}"/>
    <cellStyle name="Comma 2 2 4 2 2 4 2 5 2" xfId="37140" xr:uid="{EF253A40-5483-471F-846C-62B90AD455B3}"/>
    <cellStyle name="Comma 2 2 4 2 2 4 2 6" xfId="20354" xr:uid="{13536FAE-9BF4-4AC7-B4D3-38687E619BF9}"/>
    <cellStyle name="Comma 2 2 4 2 2 4 2 6 2" xfId="45492" xr:uid="{FE1A44FA-751F-4BE8-A46D-1693237F3D83}"/>
    <cellStyle name="Comma 2 2 4 2 2 4 2 7" xfId="28782" xr:uid="{D6B5E264-2FD4-4E20-A877-41E3250C7E77}"/>
    <cellStyle name="Comma 2 2 4 2 2 4 3" xfId="5273" xr:uid="{2E569E5E-2F96-4275-BBA5-8CB67E55EE33}"/>
    <cellStyle name="Comma 2 2 4 2 2 4 3 2" xfId="9841" xr:uid="{7A48EB79-4E3A-4EB2-BF34-9A83DADF4192}"/>
    <cellStyle name="Comma 2 2 4 2 2 4 3 2 2" xfId="18194" xr:uid="{7AC9BA26-B565-47A0-83B5-4FF84F7C762E}"/>
    <cellStyle name="Comma 2 2 4 2 2 4 3 2 2 2" xfId="43336" xr:uid="{3D5A7669-5773-4652-A8F9-3D956946DD03}"/>
    <cellStyle name="Comma 2 2 4 2 2 4 3 2 3" xfId="26550" xr:uid="{1A442709-EF5C-432D-8D45-853EA9A02B4E}"/>
    <cellStyle name="Comma 2 2 4 2 2 4 3 2 3 2" xfId="51688" xr:uid="{86289570-5982-4EF8-86FB-BA4DD48AE23C}"/>
    <cellStyle name="Comma 2 2 4 2 2 4 3 2 4" xfId="34984" xr:uid="{695DD4CF-07E7-46E3-9C94-D60450EF6B22}"/>
    <cellStyle name="Comma 2 2 4 2 2 4 3 3" xfId="13966" xr:uid="{BA4A3EF6-C5E2-45C5-B587-3A46C5A40B50}"/>
    <cellStyle name="Comma 2 2 4 2 2 4 3 3 2" xfId="39108" xr:uid="{45C63B09-0AC6-4DA5-AB5A-895529EA09DE}"/>
    <cellStyle name="Comma 2 2 4 2 2 4 3 4" xfId="22322" xr:uid="{06625CF7-E89D-40BD-83E7-C323BB13B5A0}"/>
    <cellStyle name="Comma 2 2 4 2 2 4 3 4 2" xfId="47460" xr:uid="{1935C359-403C-40E4-8520-37356840BAEC}"/>
    <cellStyle name="Comma 2 2 4 2 2 4 3 5" xfId="30756" xr:uid="{18168138-11D1-4CCD-AE6F-076B1228D988}"/>
    <cellStyle name="Comma 2 2 4 2 2 4 4" xfId="3261" xr:uid="{77ACF2A0-6C5F-4FC5-8B82-A360183F5526}"/>
    <cellStyle name="Comma 2 2 4 2 2 4 4 2" xfId="8241" xr:uid="{761F0888-1724-48A3-B192-6DE00A74420F}"/>
    <cellStyle name="Comma 2 2 4 2 2 4 4 2 2" xfId="16594" xr:uid="{825EF0DF-0330-4572-B6F0-0A06A37BBB2A}"/>
    <cellStyle name="Comma 2 2 4 2 2 4 4 2 2 2" xfId="41736" xr:uid="{3A81D7F7-31F9-46BB-8427-97665450C0B9}"/>
    <cellStyle name="Comma 2 2 4 2 2 4 4 2 3" xfId="24950" xr:uid="{2DDB9C5F-D92D-45B8-BB5A-E968FE70042D}"/>
    <cellStyle name="Comma 2 2 4 2 2 4 4 2 3 2" xfId="50088" xr:uid="{052056EE-CEE0-464B-BF02-1ADFFBD533D7}"/>
    <cellStyle name="Comma 2 2 4 2 2 4 4 2 4" xfId="33384" xr:uid="{85A43EE4-D302-4842-86B5-D5153C372ADE}"/>
    <cellStyle name="Comma 2 2 4 2 2 4 4 3" xfId="12366" xr:uid="{BE29B6F4-1902-4FF2-ADC9-14948AC88D42}"/>
    <cellStyle name="Comma 2 2 4 2 2 4 4 3 2" xfId="37508" xr:uid="{F59E912D-8CEA-4D67-A85F-D43EA9F11FB6}"/>
    <cellStyle name="Comma 2 2 4 2 2 4 4 4" xfId="20722" xr:uid="{EE1767B0-D1AC-4AAD-B378-F464A781F9E1}"/>
    <cellStyle name="Comma 2 2 4 2 2 4 4 4 2" xfId="45860" xr:uid="{6E1311EC-6B69-44CE-AC12-E5093A7EF588}"/>
    <cellStyle name="Comma 2 2 4 2 2 4 4 5" xfId="29152" xr:uid="{5DFBD915-7A9E-4548-865C-D827A7501A62}"/>
    <cellStyle name="Comma 2 2 4 2 2 4 5" xfId="7425" xr:uid="{A7A70623-4ED0-4445-B580-45A59130786D}"/>
    <cellStyle name="Comma 2 2 4 2 2 4 5 2" xfId="15778" xr:uid="{4481DBC4-6FCB-4FA0-AA43-6810DAD9A8DB}"/>
    <cellStyle name="Comma 2 2 4 2 2 4 5 2 2" xfId="40920" xr:uid="{BCEA8550-F835-432A-B507-E576CA8560B8}"/>
    <cellStyle name="Comma 2 2 4 2 2 4 5 3" xfId="24134" xr:uid="{63BE1790-BA00-40B3-8768-B1248A878B4D}"/>
    <cellStyle name="Comma 2 2 4 2 2 4 5 3 2" xfId="49272" xr:uid="{27AC4082-EBE5-49AA-9BDD-9F262CCF0863}"/>
    <cellStyle name="Comma 2 2 4 2 2 4 5 4" xfId="32568" xr:uid="{62EF6A91-FFC6-4CE4-A4E1-7E82C7623978}"/>
    <cellStyle name="Comma 2 2 4 2 2 4 6" xfId="11550" xr:uid="{8B0013CA-19C3-462B-B8DD-3FD92E0A16A6}"/>
    <cellStyle name="Comma 2 2 4 2 2 4 6 2" xfId="36692" xr:uid="{CBE1DE92-E104-4ED3-9A49-5E4CB48A0DBA}"/>
    <cellStyle name="Comma 2 2 4 2 2 4 7" xfId="19906" xr:uid="{497522AF-3FCA-4121-8073-07DB708917F2}"/>
    <cellStyle name="Comma 2 2 4 2 2 4 7 2" xfId="45044" xr:uid="{97C38D40-70AE-4F25-BE87-9A8C32F2B031}"/>
    <cellStyle name="Comma 2 2 4 2 2 4 8" xfId="28334" xr:uid="{8DCD0820-B898-4A9D-AD70-43D12ACA3598}"/>
    <cellStyle name="Comma 2 2 4 2 2 4 9" xfId="53874" xr:uid="{9FD09E69-36B3-4FEE-AE0F-8DA12AAAD8E7}"/>
    <cellStyle name="Comma 2 2 4 2 2 5" xfId="2437" xr:uid="{AEA9B410-F949-409A-96EC-697F7C3514AD}"/>
    <cellStyle name="Comma 2 2 4 2 2 5 2" xfId="2935" xr:uid="{26B31CB7-C20D-43DC-B16A-ED688140CCF5}"/>
    <cellStyle name="Comma 2 2 4 2 2 5 2 2" xfId="6645" xr:uid="{F9E3DC45-D375-48EC-9D3E-EB4554E3A6B4}"/>
    <cellStyle name="Comma 2 2 4 2 2 5 2 2 2" xfId="11074" xr:uid="{8C44BCAF-AC58-4AAC-9BE5-D022514D1DEE}"/>
    <cellStyle name="Comma 2 2 4 2 2 5 2 2 2 2" xfId="19427" xr:uid="{FE56FFBB-E910-4336-9E3B-4639EC61521B}"/>
    <cellStyle name="Comma 2 2 4 2 2 5 2 2 2 2 2" xfId="44569" xr:uid="{D6BBA9AA-FBA3-456B-BD7D-31C40A82EBAD}"/>
    <cellStyle name="Comma 2 2 4 2 2 5 2 2 2 3" xfId="27783" xr:uid="{71F140F4-EED4-47BE-83B6-1BF55D87D5B7}"/>
    <cellStyle name="Comma 2 2 4 2 2 5 2 2 2 3 2" xfId="52921" xr:uid="{F1C9DF8A-C13E-4499-B8EB-3CEE35E49DF1}"/>
    <cellStyle name="Comma 2 2 4 2 2 5 2 2 2 4" xfId="36217" xr:uid="{5C89BD3D-FFC8-4307-9927-135AA8BDD7EB}"/>
    <cellStyle name="Comma 2 2 4 2 2 5 2 2 3" xfId="15199" xr:uid="{20E9C456-6D73-44B0-A160-C22AF32CAC54}"/>
    <cellStyle name="Comma 2 2 4 2 2 5 2 2 3 2" xfId="40341" xr:uid="{43E05742-09C4-4DD3-8A99-5A1EB33C0E37}"/>
    <cellStyle name="Comma 2 2 4 2 2 5 2 2 4" xfId="23555" xr:uid="{5A067AB5-4881-4767-8CD6-6B020ED7F9A5}"/>
    <cellStyle name="Comma 2 2 4 2 2 5 2 2 4 2" xfId="48693" xr:uid="{D338DABE-A5E0-4A3B-A908-F4C44FF64E19}"/>
    <cellStyle name="Comma 2 2 4 2 2 5 2 2 5" xfId="31989" xr:uid="{F7BCAFDC-CDE1-4FBB-A560-3FB477D07085}"/>
    <cellStyle name="Comma 2 2 4 2 2 5 2 3" xfId="3749" xr:uid="{170B9B14-5C24-4D8A-96AC-47785FD8C153}"/>
    <cellStyle name="Comma 2 2 4 2 2 5 2 3 2" xfId="8720" xr:uid="{D0ACB199-B405-43D2-B0BB-655F1218F014}"/>
    <cellStyle name="Comma 2 2 4 2 2 5 2 3 2 2" xfId="17073" xr:uid="{48A799ED-72F8-4DC8-845D-FF281A8CFB99}"/>
    <cellStyle name="Comma 2 2 4 2 2 5 2 3 2 2 2" xfId="42215" xr:uid="{DFC1F8E1-184D-458C-85B7-FEC9E82988D2}"/>
    <cellStyle name="Comma 2 2 4 2 2 5 2 3 2 3" xfId="25429" xr:uid="{8731103E-885C-4B14-989D-F73C145CD407}"/>
    <cellStyle name="Comma 2 2 4 2 2 5 2 3 2 3 2" xfId="50567" xr:uid="{36AD99AC-7992-41A7-8A8D-5C455841316C}"/>
    <cellStyle name="Comma 2 2 4 2 2 5 2 3 2 4" xfId="33863" xr:uid="{C490DB1B-A30B-49B7-A18D-18C398E06CE3}"/>
    <cellStyle name="Comma 2 2 4 2 2 5 2 3 3" xfId="12845" xr:uid="{F6895949-7B67-41E8-B436-1A3443FE6BED}"/>
    <cellStyle name="Comma 2 2 4 2 2 5 2 3 3 2" xfId="37987" xr:uid="{45FC3B53-E5BE-4750-8543-258BDC2D7EA2}"/>
    <cellStyle name="Comma 2 2 4 2 2 5 2 3 4" xfId="21201" xr:uid="{61018B38-269E-481A-A860-3A94CEB5321D}"/>
    <cellStyle name="Comma 2 2 4 2 2 5 2 3 4 2" xfId="46339" xr:uid="{261C75B7-44DB-4274-8B23-72F2A739B0FA}"/>
    <cellStyle name="Comma 2 2 4 2 2 5 2 3 5" xfId="29631" xr:uid="{97884518-3D7C-4181-BC0F-6261A6D31AE2}"/>
    <cellStyle name="Comma 2 2 4 2 2 5 2 4" xfId="7942" xr:uid="{C877C55C-8EBC-43EB-A3E5-AA64B259830C}"/>
    <cellStyle name="Comma 2 2 4 2 2 5 2 4 2" xfId="16295" xr:uid="{A494DD6B-AA2F-4257-8D29-E1381C0B2A4B}"/>
    <cellStyle name="Comma 2 2 4 2 2 5 2 4 2 2" xfId="41437" xr:uid="{2CCE422A-9E7E-4544-ACD1-7A235050371E}"/>
    <cellStyle name="Comma 2 2 4 2 2 5 2 4 3" xfId="24651" xr:uid="{1D87282E-2DD5-4FDD-BA62-FFAAAD118213}"/>
    <cellStyle name="Comma 2 2 4 2 2 5 2 4 3 2" xfId="49789" xr:uid="{29E38769-AC8F-4DB4-8885-BC865AF4CF49}"/>
    <cellStyle name="Comma 2 2 4 2 2 5 2 4 4" xfId="33085" xr:uid="{2D4C3EC2-B90E-41CA-97A0-A016069301A0}"/>
    <cellStyle name="Comma 2 2 4 2 2 5 2 5" xfId="12067" xr:uid="{69B63EEF-BD6B-47AB-921B-FD8CA1BF1070}"/>
    <cellStyle name="Comma 2 2 4 2 2 5 2 5 2" xfId="37209" xr:uid="{5E23EAA1-5179-4B2A-84A2-821D058C55EA}"/>
    <cellStyle name="Comma 2 2 4 2 2 5 2 6" xfId="20423" xr:uid="{A6F9A98F-57AB-46A0-AF49-1D89AE7E64F7}"/>
    <cellStyle name="Comma 2 2 4 2 2 5 2 6 2" xfId="45561" xr:uid="{DD771101-0731-4691-934F-5AFC8B978583}"/>
    <cellStyle name="Comma 2 2 4 2 2 5 2 7" xfId="28851" xr:uid="{DB5F21FF-74A8-4E88-BB80-B04368E3B706}"/>
    <cellStyle name="Comma 2 2 4 2 2 5 3" xfId="5345" xr:uid="{C9D3FACC-9FAF-4754-9C22-9281BBD6E928}"/>
    <cellStyle name="Comma 2 2 4 2 2 5 3 2" xfId="9910" xr:uid="{B67AD413-97AE-4495-90EA-C29A108FC190}"/>
    <cellStyle name="Comma 2 2 4 2 2 5 3 2 2" xfId="18263" xr:uid="{6DA85CEA-910D-46E9-8FF9-38C25E7D36CD}"/>
    <cellStyle name="Comma 2 2 4 2 2 5 3 2 2 2" xfId="43405" xr:uid="{8695A848-BDBA-4525-BB4A-96B5A70C3049}"/>
    <cellStyle name="Comma 2 2 4 2 2 5 3 2 3" xfId="26619" xr:uid="{14825FC7-E338-4D2E-8584-FF431AD56130}"/>
    <cellStyle name="Comma 2 2 4 2 2 5 3 2 3 2" xfId="51757" xr:uid="{B5991F5A-25A0-4E8E-A8AE-E8C8518A2EBF}"/>
    <cellStyle name="Comma 2 2 4 2 2 5 3 2 4" xfId="35053" xr:uid="{228A538B-3492-44E2-81AE-19A4CAF18396}"/>
    <cellStyle name="Comma 2 2 4 2 2 5 3 3" xfId="14035" xr:uid="{AE49AAF7-2548-4E42-8D9A-3CC2BB6CDFA5}"/>
    <cellStyle name="Comma 2 2 4 2 2 5 3 3 2" xfId="39177" xr:uid="{F671D84D-FA41-4D73-B7C3-92E2F8D87D3C}"/>
    <cellStyle name="Comma 2 2 4 2 2 5 3 4" xfId="22391" xr:uid="{F536ABC3-9C1A-49E1-8313-7F2FF759837C}"/>
    <cellStyle name="Comma 2 2 4 2 2 5 3 4 2" xfId="47529" xr:uid="{5FFA013D-2981-4B7B-AF73-DA3E54A355AB}"/>
    <cellStyle name="Comma 2 2 4 2 2 5 3 5" xfId="30825" xr:uid="{95FC7111-4C66-48E0-870C-25510EC3A3ED}"/>
    <cellStyle name="Comma 2 2 4 2 2 5 4" xfId="3330" xr:uid="{65D7B86E-447B-4ABC-A7BC-545740AB1556}"/>
    <cellStyle name="Comma 2 2 4 2 2 5 4 2" xfId="8310" xr:uid="{A3E84CB1-A585-46DE-8743-CACDC7DE0397}"/>
    <cellStyle name="Comma 2 2 4 2 2 5 4 2 2" xfId="16663" xr:uid="{F3578EC8-D3D6-4C78-922F-99F5BD168994}"/>
    <cellStyle name="Comma 2 2 4 2 2 5 4 2 2 2" xfId="41805" xr:uid="{D27F99A3-7198-4146-87D0-03912B3A7BDD}"/>
    <cellStyle name="Comma 2 2 4 2 2 5 4 2 3" xfId="25019" xr:uid="{3FF38002-817B-4D8C-B08A-314C4C56C3D2}"/>
    <cellStyle name="Comma 2 2 4 2 2 5 4 2 3 2" xfId="50157" xr:uid="{A90BC6DC-62D7-44B7-8B83-6D7170DE1D0D}"/>
    <cellStyle name="Comma 2 2 4 2 2 5 4 2 4" xfId="33453" xr:uid="{56C9238A-E82A-4380-8C63-0692DEBAD313}"/>
    <cellStyle name="Comma 2 2 4 2 2 5 4 3" xfId="12435" xr:uid="{6C4C743A-7300-49E5-84DF-81E8CEE4DBF8}"/>
    <cellStyle name="Comma 2 2 4 2 2 5 4 3 2" xfId="37577" xr:uid="{F32FF3C1-E9F6-490B-ACD4-CAA52728FD0C}"/>
    <cellStyle name="Comma 2 2 4 2 2 5 4 4" xfId="20791" xr:uid="{7765C49E-692A-48FC-9953-AA17D0FA8834}"/>
    <cellStyle name="Comma 2 2 4 2 2 5 4 4 2" xfId="45929" xr:uid="{8F015F68-238A-4EF8-88BA-E9ED96D44E54}"/>
    <cellStyle name="Comma 2 2 4 2 2 5 4 5" xfId="29221" xr:uid="{8F3DEDD9-1139-4C7C-986A-C39AE26103CD}"/>
    <cellStyle name="Comma 2 2 4 2 2 5 5" xfId="7494" xr:uid="{7C35E2A7-7120-430C-8DAF-27A64475BB47}"/>
    <cellStyle name="Comma 2 2 4 2 2 5 5 2" xfId="15847" xr:uid="{2A20E235-FD90-48E5-A1E7-3648FFCC6BA7}"/>
    <cellStyle name="Comma 2 2 4 2 2 5 5 2 2" xfId="40989" xr:uid="{8DED81CB-63AA-4722-A59F-BFF1A8E8A2E6}"/>
    <cellStyle name="Comma 2 2 4 2 2 5 5 3" xfId="24203" xr:uid="{E128AEE8-E858-44F5-A348-4DF3130AE3D0}"/>
    <cellStyle name="Comma 2 2 4 2 2 5 5 3 2" xfId="49341" xr:uid="{D96BAFCF-45B9-4CD6-B573-89C75A3872A3}"/>
    <cellStyle name="Comma 2 2 4 2 2 5 5 4" xfId="32637" xr:uid="{199EC64C-B2E6-41B4-8312-A3CB53CA857F}"/>
    <cellStyle name="Comma 2 2 4 2 2 5 6" xfId="11619" xr:uid="{A8284E73-D4AA-43EB-8EF1-A8027F09EA60}"/>
    <cellStyle name="Comma 2 2 4 2 2 5 6 2" xfId="36761" xr:uid="{DCDFC554-6BB9-4FE6-90EF-884F11CFDD8C}"/>
    <cellStyle name="Comma 2 2 4 2 2 5 7" xfId="19975" xr:uid="{CA737FC4-883D-46DC-B2CA-B9ABBC68EC03}"/>
    <cellStyle name="Comma 2 2 4 2 2 5 7 2" xfId="45113" xr:uid="{437EF4E2-C8B3-44CE-90A6-DB3C6978C8C6}"/>
    <cellStyle name="Comma 2 2 4 2 2 5 8" xfId="28403" xr:uid="{79C5AF20-573E-426F-A9D6-D661EB7266C6}"/>
    <cellStyle name="Comma 2 2 4 2 2 6" xfId="2041" xr:uid="{63EFCD13-ED1F-4C58-9C56-76E01FA86D06}"/>
    <cellStyle name="Comma 2 2 4 2 2 6 2" xfId="2678" xr:uid="{A4ACE32E-CD39-4ACE-AE2C-A95E4B69938B}"/>
    <cellStyle name="Comma 2 2 4 2 2 6 2 2" xfId="6382" xr:uid="{1A8907AA-B1C3-49F1-8686-B75C626850E8}"/>
    <cellStyle name="Comma 2 2 4 2 2 6 2 2 2" xfId="10819" xr:uid="{D5A5D0E0-7EE2-490F-8557-7491D3A9028A}"/>
    <cellStyle name="Comma 2 2 4 2 2 6 2 2 2 2" xfId="19172" xr:uid="{C10A7080-4AEB-4840-ABD1-A056718DDFC0}"/>
    <cellStyle name="Comma 2 2 4 2 2 6 2 2 2 2 2" xfId="44314" xr:uid="{A67FED72-B65B-4640-9284-9B289233AEB4}"/>
    <cellStyle name="Comma 2 2 4 2 2 6 2 2 2 3" xfId="27528" xr:uid="{9AE1683A-B8F4-46C5-B3A8-1F001470E728}"/>
    <cellStyle name="Comma 2 2 4 2 2 6 2 2 2 3 2" xfId="52666" xr:uid="{48A96165-871D-4439-B5B8-6E4E1583DA42}"/>
    <cellStyle name="Comma 2 2 4 2 2 6 2 2 2 4" xfId="35962" xr:uid="{BA59D0F7-CE60-4DE5-BC9F-6C77F55F7261}"/>
    <cellStyle name="Comma 2 2 4 2 2 6 2 2 3" xfId="14944" xr:uid="{DF269492-5812-4A91-B39A-83D475E7061C}"/>
    <cellStyle name="Comma 2 2 4 2 2 6 2 2 3 2" xfId="40086" xr:uid="{CDD38D0F-7B32-4640-A773-29772FACC097}"/>
    <cellStyle name="Comma 2 2 4 2 2 6 2 2 4" xfId="23300" xr:uid="{EDB7FD5E-BFCD-4E10-9C52-4BE490BF580C}"/>
    <cellStyle name="Comma 2 2 4 2 2 6 2 2 4 2" xfId="48438" xr:uid="{43EEDEC5-69B0-49D0-BD15-690E7CCEF838}"/>
    <cellStyle name="Comma 2 2 4 2 2 6 2 2 5" xfId="31734" xr:uid="{79CD1885-C89E-4A29-8BF1-DFB2235133C9}"/>
    <cellStyle name="Comma 2 2 4 2 2 6 2 3" xfId="7688" xr:uid="{9A5CF313-A414-44A8-9838-92F0A9EB6E74}"/>
    <cellStyle name="Comma 2 2 4 2 2 6 2 3 2" xfId="16041" xr:uid="{AB43A130-3CC5-4366-99BF-71DA8744E45A}"/>
    <cellStyle name="Comma 2 2 4 2 2 6 2 3 2 2" xfId="41183" xr:uid="{6F79A158-9E93-4F7E-BEF8-907D7C34487E}"/>
    <cellStyle name="Comma 2 2 4 2 2 6 2 3 3" xfId="24397" xr:uid="{420AD653-DDA9-48D6-8FD7-9AFDFA6472DF}"/>
    <cellStyle name="Comma 2 2 4 2 2 6 2 3 3 2" xfId="49535" xr:uid="{4B3CC23F-F731-42B0-AA9C-228CFC6AD8B6}"/>
    <cellStyle name="Comma 2 2 4 2 2 6 2 3 4" xfId="32831" xr:uid="{48A9E632-55F2-4826-B90A-5E1B05DAABB9}"/>
    <cellStyle name="Comma 2 2 4 2 2 6 2 4" xfId="11813" xr:uid="{6DAFE45B-E868-447B-8381-391B9DE94F4B}"/>
    <cellStyle name="Comma 2 2 4 2 2 6 2 4 2" xfId="36955" xr:uid="{C38600B4-449F-4671-A01F-FBFD7110FEEE}"/>
    <cellStyle name="Comma 2 2 4 2 2 6 2 5" xfId="20169" xr:uid="{AE089AEB-8CF1-4B7E-849A-B7AABA079F20}"/>
    <cellStyle name="Comma 2 2 4 2 2 6 2 5 2" xfId="45307" xr:uid="{B76F8B79-9549-419F-82B6-6472C7412392}"/>
    <cellStyle name="Comma 2 2 4 2 2 6 2 6" xfId="28597" xr:uid="{D4FBF1B9-0A46-416E-9952-AB9EA6D0C21F}"/>
    <cellStyle name="Comma 2 2 4 2 2 6 3" xfId="5078" xr:uid="{DCD7917C-AD58-42C8-81A3-92BA3F99C3EC}"/>
    <cellStyle name="Comma 2 2 4 2 2 6 3 2" xfId="9656" xr:uid="{3BBCA886-787D-41A2-9220-47BF98F67478}"/>
    <cellStyle name="Comma 2 2 4 2 2 6 3 2 2" xfId="18009" xr:uid="{C3D08767-B487-4A90-AEB4-80168A2710E8}"/>
    <cellStyle name="Comma 2 2 4 2 2 6 3 2 2 2" xfId="43151" xr:uid="{A70A686F-480A-41C5-998C-A694E7D7A036}"/>
    <cellStyle name="Comma 2 2 4 2 2 6 3 2 3" xfId="26365" xr:uid="{B5DD684C-1686-40B3-B7C2-844737232800}"/>
    <cellStyle name="Comma 2 2 4 2 2 6 3 2 3 2" xfId="51503" xr:uid="{AD86EC59-1C72-45B3-9FEE-47B8DB4AA108}"/>
    <cellStyle name="Comma 2 2 4 2 2 6 3 2 4" xfId="34799" xr:uid="{63467110-08C8-4EB2-8F2E-CCFB6CF81F09}"/>
    <cellStyle name="Comma 2 2 4 2 2 6 3 3" xfId="13781" xr:uid="{EAB4E098-68B7-4361-B7EE-1D23F0FFBE0E}"/>
    <cellStyle name="Comma 2 2 4 2 2 6 3 3 2" xfId="38923" xr:uid="{5A199999-4BE4-4C44-80EA-E128F646DF11}"/>
    <cellStyle name="Comma 2 2 4 2 2 6 3 4" xfId="22137" xr:uid="{2661BD1F-2E9E-4E24-B2A9-D881C6637824}"/>
    <cellStyle name="Comma 2 2 4 2 2 6 3 4 2" xfId="47275" xr:uid="{3E26FFF2-E03F-4137-A9CC-2A427F2A025E}"/>
    <cellStyle name="Comma 2 2 4 2 2 6 3 5" xfId="30571" xr:uid="{98544710-5CC1-4332-A1D5-89C676E82ADE}"/>
    <cellStyle name="Comma 2 2 4 2 2 6 4" xfId="3491" xr:uid="{88702128-C192-49FA-A568-C13D4E739E26}"/>
    <cellStyle name="Comma 2 2 4 2 2 6 4 2" xfId="8466" xr:uid="{E3F91EB8-025F-4600-8C10-43860284898A}"/>
    <cellStyle name="Comma 2 2 4 2 2 6 4 2 2" xfId="16819" xr:uid="{FFD715FB-9392-42FE-AE29-37D5CB8FDBE5}"/>
    <cellStyle name="Comma 2 2 4 2 2 6 4 2 2 2" xfId="41961" xr:uid="{D8FD7C37-B6EA-49EA-BC5C-8013822256E4}"/>
    <cellStyle name="Comma 2 2 4 2 2 6 4 2 3" xfId="25175" xr:uid="{A7B96C4D-A8DB-4751-A067-A6A7553251B0}"/>
    <cellStyle name="Comma 2 2 4 2 2 6 4 2 3 2" xfId="50313" xr:uid="{AB0FF24C-D617-49FA-8DD4-66032CE0F243}"/>
    <cellStyle name="Comma 2 2 4 2 2 6 4 2 4" xfId="33609" xr:uid="{828E9C9B-AD04-4771-84C6-222FBAC4C51F}"/>
    <cellStyle name="Comma 2 2 4 2 2 6 4 3" xfId="12591" xr:uid="{5C53994D-1BD6-4D91-B52E-E5157C382E79}"/>
    <cellStyle name="Comma 2 2 4 2 2 6 4 3 2" xfId="37733" xr:uid="{C18D15BB-B3B2-436C-9BE1-FDD1D2824F3A}"/>
    <cellStyle name="Comma 2 2 4 2 2 6 4 4" xfId="20947" xr:uid="{490D6355-0143-4A5C-BDB0-25BFF2A82E94}"/>
    <cellStyle name="Comma 2 2 4 2 2 6 4 4 2" xfId="46085" xr:uid="{25AD6598-87F6-42B6-B8FA-2B81EA2BFF8C}"/>
    <cellStyle name="Comma 2 2 4 2 2 6 4 5" xfId="29377" xr:uid="{3F1A1E6D-141B-47DA-B944-1CFE2D501E33}"/>
    <cellStyle name="Comma 2 2 4 2 2 6 5" xfId="7240" xr:uid="{01FB42D3-6415-491E-9922-81F3F426B590}"/>
    <cellStyle name="Comma 2 2 4 2 2 6 5 2" xfId="15593" xr:uid="{43001088-7103-4CC2-A759-6A95B6FA2650}"/>
    <cellStyle name="Comma 2 2 4 2 2 6 5 2 2" xfId="40735" xr:uid="{5949E3A4-3F6E-4581-8FA4-1F440981F802}"/>
    <cellStyle name="Comma 2 2 4 2 2 6 5 3" xfId="23949" xr:uid="{EBE2A2A8-35D5-4552-BDF7-183E66339883}"/>
    <cellStyle name="Comma 2 2 4 2 2 6 5 3 2" xfId="49087" xr:uid="{A17D4FAD-C999-4F71-8C44-C3E406F02ABA}"/>
    <cellStyle name="Comma 2 2 4 2 2 6 5 4" xfId="32383" xr:uid="{5C70E5D1-3FF9-40A0-8D6F-5C297C007B6E}"/>
    <cellStyle name="Comma 2 2 4 2 2 6 6" xfId="11365" xr:uid="{B27B5270-8F23-41E4-A908-197E1B1DDD54}"/>
    <cellStyle name="Comma 2 2 4 2 2 6 6 2" xfId="36507" xr:uid="{FE710865-9428-40A6-9972-C3C260340AA1}"/>
    <cellStyle name="Comma 2 2 4 2 2 6 7" xfId="19721" xr:uid="{26DF7F62-8B46-4DD5-BC52-73D6DD65B84C}"/>
    <cellStyle name="Comma 2 2 4 2 2 6 7 2" xfId="44859" xr:uid="{1D75EE8E-53CE-402D-80DC-4C6E855C8176}"/>
    <cellStyle name="Comma 2 2 4 2 2 6 8" xfId="28149" xr:uid="{A238E06D-48F1-4AAD-B5BB-BBBCFAF8FA87}"/>
    <cellStyle name="Comma 2 2 4 2 2 7" xfId="2582" xr:uid="{4EFE68DD-353A-46F0-96EA-02FF88688CA2}"/>
    <cellStyle name="Comma 2 2 4 2 2 7 2" xfId="6223" xr:uid="{3C0BC38E-B24F-4437-AA93-9678DA7FBA0B}"/>
    <cellStyle name="Comma 2 2 4 2 2 7 2 2" xfId="10722" xr:uid="{402E2168-9859-491B-9AE4-C098B33F3CEF}"/>
    <cellStyle name="Comma 2 2 4 2 2 7 2 2 2" xfId="19075" xr:uid="{9CDF2D45-64AA-41D9-A6AE-B40D6E1304E3}"/>
    <cellStyle name="Comma 2 2 4 2 2 7 2 2 2 2" xfId="44217" xr:uid="{D20C3402-D4DE-420C-B30C-D5ECB4877705}"/>
    <cellStyle name="Comma 2 2 4 2 2 7 2 2 3" xfId="27431" xr:uid="{B1CA113F-E39F-4F6C-887C-ECDD5EA16D88}"/>
    <cellStyle name="Comma 2 2 4 2 2 7 2 2 3 2" xfId="52569" xr:uid="{284BE965-D3B6-43AD-9CCB-E3FF950C9CA9}"/>
    <cellStyle name="Comma 2 2 4 2 2 7 2 2 4" xfId="35865" xr:uid="{E0F84250-9F99-43C5-962E-C2405C0CAF96}"/>
    <cellStyle name="Comma 2 2 4 2 2 7 2 3" xfId="14847" xr:uid="{C114A491-348B-4C92-BB89-D97DFBF28B8A}"/>
    <cellStyle name="Comma 2 2 4 2 2 7 2 3 2" xfId="39989" xr:uid="{B427BA80-8824-4A48-8CE7-B55D27EE7BAC}"/>
    <cellStyle name="Comma 2 2 4 2 2 7 2 4" xfId="23203" xr:uid="{8AA2FD4E-73D0-49A7-9181-06EC54C5D836}"/>
    <cellStyle name="Comma 2 2 4 2 2 7 2 4 2" xfId="48341" xr:uid="{5EC00EE0-A4AD-4F54-83B8-E42E716922FA}"/>
    <cellStyle name="Comma 2 2 4 2 2 7 2 5" xfId="31637" xr:uid="{309E7547-F465-4EC3-9CFA-9599D8B61A06}"/>
    <cellStyle name="Comma 2 2 4 2 2 7 3" xfId="4893" xr:uid="{459468DA-CE71-4536-8A0F-36CE54B7DBD8}"/>
    <cellStyle name="Comma 2 2 4 2 2 7 3 2" xfId="9569" xr:uid="{7F244C1C-B2F0-474A-B0C5-8D7A69474C26}"/>
    <cellStyle name="Comma 2 2 4 2 2 7 3 2 2" xfId="17922" xr:uid="{E237347B-23E6-40F0-9070-D3766EA61586}"/>
    <cellStyle name="Comma 2 2 4 2 2 7 3 2 2 2" xfId="43064" xr:uid="{022E303B-7E2A-4D96-B004-901F99427DBD}"/>
    <cellStyle name="Comma 2 2 4 2 2 7 3 2 3" xfId="26278" xr:uid="{88178A5B-27EC-40E4-AEA4-36D333566B67}"/>
    <cellStyle name="Comma 2 2 4 2 2 7 3 2 3 2" xfId="51416" xr:uid="{E58D36F6-197F-4055-9547-13AB3D7131C3}"/>
    <cellStyle name="Comma 2 2 4 2 2 7 3 2 4" xfId="34712" xr:uid="{AF413514-4D6F-4F7D-82EC-E067AE8EA49F}"/>
    <cellStyle name="Comma 2 2 4 2 2 7 3 3" xfId="13694" xr:uid="{530C715D-C55C-40FC-A1EF-7718D45AF2C5}"/>
    <cellStyle name="Comma 2 2 4 2 2 7 3 3 2" xfId="38836" xr:uid="{84ACA08A-CC0F-46A2-98B2-88EF641A7068}"/>
    <cellStyle name="Comma 2 2 4 2 2 7 3 4" xfId="22050" xr:uid="{2444FD35-C2F1-40E3-9588-C392E8A7AFFD}"/>
    <cellStyle name="Comma 2 2 4 2 2 7 3 4 2" xfId="47188" xr:uid="{15FD0CF7-3AC0-4C2A-9FC7-D9A712F54D22}"/>
    <cellStyle name="Comma 2 2 4 2 2 7 3 5" xfId="30484" xr:uid="{7D117F09-F995-4CD6-8882-DC85162059FE}"/>
    <cellStyle name="Comma 2 2 4 2 2 7 4" xfId="3401" xr:uid="{96025CBB-9325-4B79-BA97-2DADCA00D79E}"/>
    <cellStyle name="Comma 2 2 4 2 2 7 4 2" xfId="8379" xr:uid="{958F5C70-4174-489A-8192-4DEC9F21E0A3}"/>
    <cellStyle name="Comma 2 2 4 2 2 7 4 2 2" xfId="16732" xr:uid="{4CD7F52A-74DF-4F43-96EB-E15385E99F51}"/>
    <cellStyle name="Comma 2 2 4 2 2 7 4 2 2 2" xfId="41874" xr:uid="{E436676A-8DBF-4A8E-9952-EE61621437B4}"/>
    <cellStyle name="Comma 2 2 4 2 2 7 4 2 3" xfId="25088" xr:uid="{7DC90F7E-E39E-40EC-9E95-2B95796978B8}"/>
    <cellStyle name="Comma 2 2 4 2 2 7 4 2 3 2" xfId="50226" xr:uid="{137148D8-1C5E-4B30-B2AE-C54B98C30822}"/>
    <cellStyle name="Comma 2 2 4 2 2 7 4 2 4" xfId="33522" xr:uid="{A762F671-6120-44AA-A27F-FEB158564FF0}"/>
    <cellStyle name="Comma 2 2 4 2 2 7 4 3" xfId="12504" xr:uid="{0A821CA4-0577-4F1F-ACA8-F8AFF07E7FAE}"/>
    <cellStyle name="Comma 2 2 4 2 2 7 4 3 2" xfId="37646" xr:uid="{E92CADF6-ABBB-4884-9EFE-5A787EB3B741}"/>
    <cellStyle name="Comma 2 2 4 2 2 7 4 4" xfId="20860" xr:uid="{ECE48464-E5C5-4D70-9A77-125D988FDAE3}"/>
    <cellStyle name="Comma 2 2 4 2 2 7 4 4 2" xfId="45998" xr:uid="{C9AACCB6-476E-4D02-A71C-45A1EA5F0D47}"/>
    <cellStyle name="Comma 2 2 4 2 2 7 4 5" xfId="29290" xr:uid="{82731DA4-0C17-4E80-87E4-99D71C8352C2}"/>
    <cellStyle name="Comma 2 2 4 2 2 7 5" xfId="7601" xr:uid="{420A0643-B954-4380-A103-AE08BBEEC083}"/>
    <cellStyle name="Comma 2 2 4 2 2 7 5 2" xfId="15954" xr:uid="{A3796998-C36B-4603-961E-8165593E8B84}"/>
    <cellStyle name="Comma 2 2 4 2 2 7 5 2 2" xfId="41096" xr:uid="{9B30BCAA-3291-45D2-9361-9E90E5F10E03}"/>
    <cellStyle name="Comma 2 2 4 2 2 7 5 3" xfId="24310" xr:uid="{66A486FE-AB32-4BE6-AEB4-0D462A32CB51}"/>
    <cellStyle name="Comma 2 2 4 2 2 7 5 3 2" xfId="49448" xr:uid="{C6CBCB29-BCD9-46E2-A659-5D9D5461DBB5}"/>
    <cellStyle name="Comma 2 2 4 2 2 7 5 4" xfId="32744" xr:uid="{920C883A-28A4-4B33-9FE0-14AEAAB3806B}"/>
    <cellStyle name="Comma 2 2 4 2 2 7 6" xfId="11726" xr:uid="{C1BAC33E-0D39-44AF-B374-78B641F12B77}"/>
    <cellStyle name="Comma 2 2 4 2 2 7 6 2" xfId="36868" xr:uid="{7885800C-9E90-43DE-992A-0772F94E2919}"/>
    <cellStyle name="Comma 2 2 4 2 2 7 7" xfId="20082" xr:uid="{BB203273-F955-48BB-B5E0-EE6F5469CB67}"/>
    <cellStyle name="Comma 2 2 4 2 2 7 7 2" xfId="45220" xr:uid="{46C08A5E-BDB1-472A-A9A3-A482B35BEB6F}"/>
    <cellStyle name="Comma 2 2 4 2 2 7 8" xfId="28510" xr:uid="{3EACE051-865B-4EEB-99DA-6628415D9BEB}"/>
    <cellStyle name="Comma 2 2 4 2 2 8" xfId="3782" xr:uid="{D9E1A97B-FAA6-4ED0-94E4-21D90478F518}"/>
    <cellStyle name="Comma 2 2 4 2 2 8 2" xfId="6928" xr:uid="{A82D73F9-D492-41E9-A0C4-D1579DB52D22}"/>
    <cellStyle name="Comma 2 2 4 2 2 8 2 2" xfId="11208" xr:uid="{6C12A515-AE6D-4F82-8794-1C2ED6306F5A}"/>
    <cellStyle name="Comma 2 2 4 2 2 8 2 2 2" xfId="19561" xr:uid="{BB1C1C96-5BBB-44B2-A4FC-FCC31AAC74AC}"/>
    <cellStyle name="Comma 2 2 4 2 2 8 2 2 2 2" xfId="44703" xr:uid="{D2564607-1B16-4628-9704-D2CD6F2D54B1}"/>
    <cellStyle name="Comma 2 2 4 2 2 8 2 2 3" xfId="27917" xr:uid="{B6C0EA86-B49B-4B34-A74F-534313C0E4EC}"/>
    <cellStyle name="Comma 2 2 4 2 2 8 2 2 3 2" xfId="53055" xr:uid="{4B6E96D8-6F99-47E3-93AB-C23B7A83C891}"/>
    <cellStyle name="Comma 2 2 4 2 2 8 2 2 4" xfId="36351" xr:uid="{C058EB4F-D9CC-4DAC-9468-7C002CF111DB}"/>
    <cellStyle name="Comma 2 2 4 2 2 8 2 3" xfId="15333" xr:uid="{702262A5-B982-40E0-95C3-DA443B2F131F}"/>
    <cellStyle name="Comma 2 2 4 2 2 8 2 3 2" xfId="40475" xr:uid="{552800E1-55A7-4CDF-8D73-F5BA8F5AC0B9}"/>
    <cellStyle name="Comma 2 2 4 2 2 8 2 4" xfId="23689" xr:uid="{EFDEA2F1-E8E0-4C42-B326-78675B942EE2}"/>
    <cellStyle name="Comma 2 2 4 2 2 8 2 4 2" xfId="48827" xr:uid="{2DF58938-4D7D-4E10-BF12-5F91459A7768}"/>
    <cellStyle name="Comma 2 2 4 2 2 8 2 5" xfId="32123" xr:uid="{AB2F5B60-9EBE-456C-870F-6841018875A9}"/>
    <cellStyle name="Comma 2 2 4 2 2 8 3" xfId="6660" xr:uid="{7411EAEB-968B-41A7-B66A-4CC5D9E71FE8}"/>
    <cellStyle name="Comma 2 2 4 2 2 8 3 2" xfId="11080" xr:uid="{4587AC48-A60F-442D-9C99-D7A799C71005}"/>
    <cellStyle name="Comma 2 2 4 2 2 8 3 2 2" xfId="19433" xr:uid="{EE64111E-603D-48D5-AF02-0C2F18B631A2}"/>
    <cellStyle name="Comma 2 2 4 2 2 8 3 2 2 2" xfId="44575" xr:uid="{C488525B-FDD1-48DE-8E79-B871930ABB2E}"/>
    <cellStyle name="Comma 2 2 4 2 2 8 3 2 3" xfId="27789" xr:uid="{79EC1C66-9BC2-4975-A7DD-D3011755A0E0}"/>
    <cellStyle name="Comma 2 2 4 2 2 8 3 2 3 2" xfId="52927" xr:uid="{8710715F-630D-4536-9BC6-FD4E28CE5122}"/>
    <cellStyle name="Comma 2 2 4 2 2 8 3 2 4" xfId="36223" xr:uid="{4BC90C35-794C-4437-A520-112FE8993C68}"/>
    <cellStyle name="Comma 2 2 4 2 2 8 3 3" xfId="15205" xr:uid="{B804115A-4C59-4AAA-97DB-377B290655B5}"/>
    <cellStyle name="Comma 2 2 4 2 2 8 3 3 2" xfId="40347" xr:uid="{4DA5F439-6497-4E34-A4A3-76C85E2EA4A3}"/>
    <cellStyle name="Comma 2 2 4 2 2 8 3 4" xfId="23561" xr:uid="{FA04077A-A34A-43C2-BCBB-DDF53DAA67E5}"/>
    <cellStyle name="Comma 2 2 4 2 2 8 3 4 2" xfId="48699" xr:uid="{C7BCE322-305D-482E-A611-F234D3CAEF5A}"/>
    <cellStyle name="Comma 2 2 4 2 2 8 3 5" xfId="31995" xr:uid="{3AD22CE7-E9E0-431E-BE1F-28DBBA680ABD}"/>
    <cellStyle name="Comma 2 2 4 2 2 8 4" xfId="5731" xr:uid="{5D1A48ED-D987-4DD7-9F41-7B716C222D13}"/>
    <cellStyle name="Comma 2 2 4 2 2 8 4 2" xfId="10233" xr:uid="{F9DDC544-C0E2-4411-B48D-F4C10A38BCDA}"/>
    <cellStyle name="Comma 2 2 4 2 2 8 4 2 2" xfId="18586" xr:uid="{CE172927-F4F5-4211-A7E8-26093AC62427}"/>
    <cellStyle name="Comma 2 2 4 2 2 8 4 2 2 2" xfId="43728" xr:uid="{D6F02719-DB9C-4DA6-A815-9954E4A80F49}"/>
    <cellStyle name="Comma 2 2 4 2 2 8 4 2 3" xfId="26942" xr:uid="{B89DA26D-C2B4-4198-8D85-0A89B219B15D}"/>
    <cellStyle name="Comma 2 2 4 2 2 8 4 2 3 2" xfId="52080" xr:uid="{470A8300-71C0-4B7B-ACE4-448A2C1D1D05}"/>
    <cellStyle name="Comma 2 2 4 2 2 8 4 2 4" xfId="35376" xr:uid="{CF2AF7D1-7220-4D43-A7C6-95BF56962ED6}"/>
    <cellStyle name="Comma 2 2 4 2 2 8 4 3" xfId="14358" xr:uid="{EE575C28-A292-425A-B61C-8996FF285016}"/>
    <cellStyle name="Comma 2 2 4 2 2 8 4 3 2" xfId="39500" xr:uid="{395713F0-5032-4610-B6FF-255666030499}"/>
    <cellStyle name="Comma 2 2 4 2 2 8 4 4" xfId="22714" xr:uid="{3940D137-7FFD-44D7-B37D-4A6A96317924}"/>
    <cellStyle name="Comma 2 2 4 2 2 8 4 4 2" xfId="47852" xr:uid="{F5DC5B1B-3417-40DC-9299-5549BC222DA3}"/>
    <cellStyle name="Comma 2 2 4 2 2 8 4 5" xfId="31148" xr:uid="{E2DF95D1-8CC9-4D1D-914B-B28F2B9FB302}"/>
    <cellStyle name="Comma 2 2 4 2 2 8 5" xfId="8753" xr:uid="{66640007-FC55-432D-AB9F-5C396EDBFEBC}"/>
    <cellStyle name="Comma 2 2 4 2 2 8 5 2" xfId="17106" xr:uid="{7DE66576-BB96-4043-A3F2-E5EF03441C44}"/>
    <cellStyle name="Comma 2 2 4 2 2 8 5 2 2" xfId="42248" xr:uid="{F64D51F9-82F6-4073-86B7-12AB7E51AA74}"/>
    <cellStyle name="Comma 2 2 4 2 2 8 5 3" xfId="25462" xr:uid="{728B4EC7-00AA-49FC-BEA5-8F1CB8FB2054}"/>
    <cellStyle name="Comma 2 2 4 2 2 8 5 3 2" xfId="50600" xr:uid="{304667CD-35FC-421E-85A1-704308B502F8}"/>
    <cellStyle name="Comma 2 2 4 2 2 8 5 4" xfId="33896" xr:uid="{F28417CF-ECDD-4B40-B2BE-5279813B7960}"/>
    <cellStyle name="Comma 2 2 4 2 2 8 6" xfId="12878" xr:uid="{E855B30C-71DB-4941-8CB7-64DD198E60BD}"/>
    <cellStyle name="Comma 2 2 4 2 2 8 6 2" xfId="38020" xr:uid="{70382CBC-6413-438A-BC40-FE1BCA6A418A}"/>
    <cellStyle name="Comma 2 2 4 2 2 8 7" xfId="21234" xr:uid="{9AE114F5-3E70-4C64-869A-8B2EAAB39F22}"/>
    <cellStyle name="Comma 2 2 4 2 2 8 7 2" xfId="46372" xr:uid="{F5D994A0-BEE1-4916-94F9-D1838F6A9C31}"/>
    <cellStyle name="Comma 2 2 4 2 2 8 8" xfId="29664" xr:uid="{DC291362-BF89-4C3E-A040-7385CD6AC94C}"/>
    <cellStyle name="Comma 2 2 4 2 2 9" xfId="4329" xr:uid="{8C405858-6FEA-4379-B605-DD0FD1BB9F70}"/>
    <cellStyle name="Comma 2 2 4 2 2 9 2" xfId="9080" xr:uid="{D8BBE1D3-B5A9-4CDA-9C85-48EC5BAC3D98}"/>
    <cellStyle name="Comma 2 2 4 2 2 9 2 2" xfId="17433" xr:uid="{66B11136-14FE-4F25-AB97-0E290F6A72DB}"/>
    <cellStyle name="Comma 2 2 4 2 2 9 2 2 2" xfId="42575" xr:uid="{660FD492-199E-47F6-A2C7-DC72254B7B02}"/>
    <cellStyle name="Comma 2 2 4 2 2 9 2 3" xfId="25789" xr:uid="{0BB0A2CF-0F68-4CAC-A537-147DD6098E58}"/>
    <cellStyle name="Comma 2 2 4 2 2 9 2 3 2" xfId="50927" xr:uid="{5FDFED7F-F05A-43F2-9D75-6A8684CFA16D}"/>
    <cellStyle name="Comma 2 2 4 2 2 9 2 4" xfId="34223" xr:uid="{34BBCA71-6495-4282-9100-6644882DB9A3}"/>
    <cellStyle name="Comma 2 2 4 2 2 9 3" xfId="13205" xr:uid="{36443CC1-DA6F-430E-AC38-98649729B640}"/>
    <cellStyle name="Comma 2 2 4 2 2 9 3 2" xfId="38347" xr:uid="{8D3CA2E1-0E74-41B9-A09F-9386AF817CF1}"/>
    <cellStyle name="Comma 2 2 4 2 2 9 4" xfId="21561" xr:uid="{C7C0E04B-59B8-4E78-A377-866961E51C4E}"/>
    <cellStyle name="Comma 2 2 4 2 2 9 4 2" xfId="46699" xr:uid="{652F93E1-47BE-4216-B430-33F863EC814F}"/>
    <cellStyle name="Comma 2 2 4 2 2 9 5" xfId="29995" xr:uid="{1C09EEA9-0970-4EE8-9E58-68FBCC403DE1}"/>
    <cellStyle name="Comma 2 2 4 2 3" xfId="2158" xr:uid="{3C8660B9-ACDE-4366-8A1C-01F2FC4C0F8A}"/>
    <cellStyle name="Comma 2 2 4 2 3 10" xfId="28181" xr:uid="{BE8EEC70-AA81-4862-9B75-B46275B46E17}"/>
    <cellStyle name="Comma 2 2 4 2 3 11" xfId="53410" xr:uid="{D6DA5A8B-3103-4736-9BFC-790C96C6CAA0}"/>
    <cellStyle name="Comma 2 2 4 2 3 2" xfId="2710" xr:uid="{48C529AC-B761-4FC2-B75C-CED0DEE2F3B7}"/>
    <cellStyle name="Comma 2 2 4 2 3 2 2" xfId="6091" xr:uid="{0F24DC85-8E3C-449F-9E8E-EC2B4271F95A}"/>
    <cellStyle name="Comma 2 2 4 2 3 2 2 2" xfId="10590" xr:uid="{86D24F07-1E8C-460B-B432-5E16D71B2C6A}"/>
    <cellStyle name="Comma 2 2 4 2 3 2 2 2 2" xfId="18943" xr:uid="{67ABBE1E-E64A-47A9-80FD-16D0A5F8B411}"/>
    <cellStyle name="Comma 2 2 4 2 3 2 2 2 2 2" xfId="44085" xr:uid="{AD6DE7A4-AB5A-4456-BD12-7865AAEE0381}"/>
    <cellStyle name="Comma 2 2 4 2 3 2 2 2 3" xfId="27299" xr:uid="{D205C1FD-37FD-4310-AF16-2E9A93D871B7}"/>
    <cellStyle name="Comma 2 2 4 2 3 2 2 2 3 2" xfId="52437" xr:uid="{26415519-4A32-481E-9629-953A701C1939}"/>
    <cellStyle name="Comma 2 2 4 2 3 2 2 2 4" xfId="35733" xr:uid="{2A5F800A-8269-4FE2-B298-BF2F4DA42D34}"/>
    <cellStyle name="Comma 2 2 4 2 3 2 2 3" xfId="14715" xr:uid="{F13C1F4A-2823-4CA8-B679-174310D29930}"/>
    <cellStyle name="Comma 2 2 4 2 3 2 2 3 2" xfId="39857" xr:uid="{8978D9D4-458B-4C3C-8CC6-F99A819B174D}"/>
    <cellStyle name="Comma 2 2 4 2 3 2 2 4" xfId="23071" xr:uid="{40FD26B7-1A39-4A00-A6C0-429F3912E0D4}"/>
    <cellStyle name="Comma 2 2 4 2 3 2 2 4 2" xfId="48209" xr:uid="{6F716CA5-9964-4B96-BAB8-6FB2B604FDD1}"/>
    <cellStyle name="Comma 2 2 4 2 3 2 2 5" xfId="31505" xr:uid="{0CD77661-7D5C-48FD-A916-8C0A7097C2FA}"/>
    <cellStyle name="Comma 2 2 4 2 3 2 2 6" xfId="54074" xr:uid="{95EC6AF0-C5DF-406D-8304-08D0E26BA0A8}"/>
    <cellStyle name="Comma 2 2 4 2 3 2 3" xfId="4702" xr:uid="{3CDFCDA8-7926-4CC1-83EF-CAA173B8A9A2}"/>
    <cellStyle name="Comma 2 2 4 2 3 2 3 2" xfId="9437" xr:uid="{8CE0DACE-09E1-45A9-89AB-5BF7166EDB7E}"/>
    <cellStyle name="Comma 2 2 4 2 3 2 3 2 2" xfId="17790" xr:uid="{D92411A7-764F-4A6F-A26C-A5A72AAE0C5D}"/>
    <cellStyle name="Comma 2 2 4 2 3 2 3 2 2 2" xfId="42932" xr:uid="{7E22BDEF-FDCF-45ED-B191-F53DFC520BC1}"/>
    <cellStyle name="Comma 2 2 4 2 3 2 3 2 3" xfId="26146" xr:uid="{A9B62759-47CA-401D-939A-02A12E0D35BE}"/>
    <cellStyle name="Comma 2 2 4 2 3 2 3 2 3 2" xfId="51284" xr:uid="{C9267CEA-C5E4-4F67-8478-556765CA4486}"/>
    <cellStyle name="Comma 2 2 4 2 3 2 3 2 4" xfId="34580" xr:uid="{97986EDF-1405-4447-9A62-B708FBF3A918}"/>
    <cellStyle name="Comma 2 2 4 2 3 2 3 3" xfId="13562" xr:uid="{64F819AE-4C44-4997-8B23-692CDC9AA98C}"/>
    <cellStyle name="Comma 2 2 4 2 3 2 3 3 2" xfId="38704" xr:uid="{AEB17E86-B7C7-4E44-A5AB-511C172B4182}"/>
    <cellStyle name="Comma 2 2 4 2 3 2 3 4" xfId="21918" xr:uid="{08FC5879-994A-430E-B499-6D7BA331B340}"/>
    <cellStyle name="Comma 2 2 4 2 3 2 3 4 2" xfId="47056" xr:uid="{AA1A700D-B3D1-4F4A-BAF7-5157034016BD}"/>
    <cellStyle name="Comma 2 2 4 2 3 2 3 5" xfId="30352" xr:uid="{1CFDE3AB-6AF0-4D05-95AF-670A00253B98}"/>
    <cellStyle name="Comma 2 2 4 2 3 2 4" xfId="3523" xr:uid="{01E5CEC9-9C45-4CAA-9095-D93552247F9E}"/>
    <cellStyle name="Comma 2 2 4 2 3 2 4 2" xfId="8498" xr:uid="{D9DF3141-3255-4DD5-981B-611C5714C664}"/>
    <cellStyle name="Comma 2 2 4 2 3 2 4 2 2" xfId="16851" xr:uid="{FE23DD26-9053-43CB-A459-FA429711A504}"/>
    <cellStyle name="Comma 2 2 4 2 3 2 4 2 2 2" xfId="41993" xr:uid="{D59D60EC-188D-410E-B254-5007C3C5A587}"/>
    <cellStyle name="Comma 2 2 4 2 3 2 4 2 3" xfId="25207" xr:uid="{9F2B8128-6F3B-48A3-B7C5-B0483557294A}"/>
    <cellStyle name="Comma 2 2 4 2 3 2 4 2 3 2" xfId="50345" xr:uid="{553AB17A-1A79-495B-A04A-9643137E745C}"/>
    <cellStyle name="Comma 2 2 4 2 3 2 4 2 4" xfId="33641" xr:uid="{ACAEC029-CC29-474D-B8C3-85535245D1B8}"/>
    <cellStyle name="Comma 2 2 4 2 3 2 4 3" xfId="12623" xr:uid="{57856B90-AEE4-4831-A5F1-A366B6CCC818}"/>
    <cellStyle name="Comma 2 2 4 2 3 2 4 3 2" xfId="37765" xr:uid="{91A97D21-8FD4-4EC1-8E4F-2CC8CCEC5B31}"/>
    <cellStyle name="Comma 2 2 4 2 3 2 4 4" xfId="20979" xr:uid="{36BDB4FC-E45A-4C1E-A09A-F092A371FB18}"/>
    <cellStyle name="Comma 2 2 4 2 3 2 4 4 2" xfId="46117" xr:uid="{057AD020-C40E-42A2-AFFA-ABE58DC374D1}"/>
    <cellStyle name="Comma 2 2 4 2 3 2 4 5" xfId="29409" xr:uid="{C5766AE0-C967-4E1F-8519-E08D0C448C37}"/>
    <cellStyle name="Comma 2 2 4 2 3 2 5" xfId="7720" xr:uid="{F7F636FC-2139-4B05-8CDB-633B45976C5E}"/>
    <cellStyle name="Comma 2 2 4 2 3 2 5 2" xfId="16073" xr:uid="{732D999C-DC3D-4B1E-A761-BE6BE0B9B95F}"/>
    <cellStyle name="Comma 2 2 4 2 3 2 5 2 2" xfId="41215" xr:uid="{1F2ED807-9E8F-427B-AAFA-CE0C0E7DB858}"/>
    <cellStyle name="Comma 2 2 4 2 3 2 5 3" xfId="24429" xr:uid="{2F6DAEDC-98F3-4962-AB44-8A323662B883}"/>
    <cellStyle name="Comma 2 2 4 2 3 2 5 3 2" xfId="49567" xr:uid="{9AA880B6-E6CC-4C4C-B7ED-565F35F8D345}"/>
    <cellStyle name="Comma 2 2 4 2 3 2 5 4" xfId="32863" xr:uid="{A9B735A6-8FA6-4F3A-A12C-2A1DCE07E455}"/>
    <cellStyle name="Comma 2 2 4 2 3 2 6" xfId="11845" xr:uid="{B123D956-BAD1-4E46-B258-BB22FF984E10}"/>
    <cellStyle name="Comma 2 2 4 2 3 2 6 2" xfId="36987" xr:uid="{1D678B52-0328-4122-BD68-AAC14E5BC1EE}"/>
    <cellStyle name="Comma 2 2 4 2 3 2 7" xfId="20201" xr:uid="{BC8061B6-85D3-46AC-B09D-48BFF8F822AF}"/>
    <cellStyle name="Comma 2 2 4 2 3 2 7 2" xfId="45339" xr:uid="{552B9601-3F30-4CE1-A9ED-0DB0461C6AF3}"/>
    <cellStyle name="Comma 2 2 4 2 3 2 8" xfId="28629" xr:uid="{D24B1DA5-C4FE-4303-9403-6814D1F28F80}"/>
    <cellStyle name="Comma 2 2 4 2 3 2 9" xfId="53603" xr:uid="{CE0ADBA1-7A9A-4B38-BF37-615D5A2CC8BB}"/>
    <cellStyle name="Comma 2 2 4 2 3 3" xfId="5115" xr:uid="{5435CB7E-59C6-4ABA-A217-66995C33E20C}"/>
    <cellStyle name="Comma 2 2 4 2 3 3 2" xfId="6419" xr:uid="{531E9A85-AE09-4C65-A581-7D34AC9116EE}"/>
    <cellStyle name="Comma 2 2 4 2 3 3 2 2" xfId="10852" xr:uid="{CFB0B43D-CBFA-4580-9E8D-54DB1DB5FC21}"/>
    <cellStyle name="Comma 2 2 4 2 3 3 2 2 2" xfId="19205" xr:uid="{1A5FD497-5623-4162-A675-53FD631F0109}"/>
    <cellStyle name="Comma 2 2 4 2 3 3 2 2 2 2" xfId="44347" xr:uid="{558C6802-5B4F-49AC-A90C-4CB0BA0669AD}"/>
    <cellStyle name="Comma 2 2 4 2 3 3 2 2 3" xfId="27561" xr:uid="{2FB4950C-EA53-43B0-9D18-6AC1824DD3A2}"/>
    <cellStyle name="Comma 2 2 4 2 3 3 2 2 3 2" xfId="52699" xr:uid="{4CB98498-97B5-4D2B-935A-50D2C83F4BA5}"/>
    <cellStyle name="Comma 2 2 4 2 3 3 2 2 4" xfId="35995" xr:uid="{C0BD59C8-BB8C-4F67-8957-C2FF5C9E2587}"/>
    <cellStyle name="Comma 2 2 4 2 3 3 2 3" xfId="14977" xr:uid="{2D3814A2-1D42-48A7-B83A-EDFB059B9EBC}"/>
    <cellStyle name="Comma 2 2 4 2 3 3 2 3 2" xfId="40119" xr:uid="{226E6B3C-0D79-4871-91F7-5EF7D79831A6}"/>
    <cellStyle name="Comma 2 2 4 2 3 3 2 4" xfId="23333" xr:uid="{ABF01A17-9D37-4397-95FE-017FAEC94074}"/>
    <cellStyle name="Comma 2 2 4 2 3 3 2 4 2" xfId="48471" xr:uid="{36858C09-FBFC-4F1F-B972-82792D5EF103}"/>
    <cellStyle name="Comma 2 2 4 2 3 3 2 5" xfId="31767" xr:uid="{6CCD557E-231C-4863-BBC8-07B158325D2A}"/>
    <cellStyle name="Comma 2 2 4 2 3 3 3" xfId="9688" xr:uid="{514D8468-FC32-4966-B253-F989CE7BF0DE}"/>
    <cellStyle name="Comma 2 2 4 2 3 3 3 2" xfId="18041" xr:uid="{060021BF-EB49-433D-86EC-60D9017E5946}"/>
    <cellStyle name="Comma 2 2 4 2 3 3 3 2 2" xfId="43183" xr:uid="{EC40C74E-6141-4FA4-AA00-7EA3FA7940BD}"/>
    <cellStyle name="Comma 2 2 4 2 3 3 3 3" xfId="26397" xr:uid="{7F8D3637-4672-4BA2-9441-B6EC227BBC3A}"/>
    <cellStyle name="Comma 2 2 4 2 3 3 3 3 2" xfId="51535" xr:uid="{4E112EC4-1CBF-4E63-8E27-C289F07B9431}"/>
    <cellStyle name="Comma 2 2 4 2 3 3 3 4" xfId="34831" xr:uid="{CEE89F33-C192-42F9-965B-692FBFEFA5FE}"/>
    <cellStyle name="Comma 2 2 4 2 3 3 4" xfId="13813" xr:uid="{CD1C5ABE-EAEE-4C7E-9199-73EBE4E52F61}"/>
    <cellStyle name="Comma 2 2 4 2 3 3 4 2" xfId="38955" xr:uid="{485E4DC5-69CB-40DA-AB7A-588CA42D3510}"/>
    <cellStyle name="Comma 2 2 4 2 3 3 5" xfId="22169" xr:uid="{179DED3F-7896-4BD2-B2FE-594E3940CD15}"/>
    <cellStyle name="Comma 2 2 4 2 3 3 5 2" xfId="47307" xr:uid="{2F3BD104-DD14-4335-BE64-58F6B5CA7D00}"/>
    <cellStyle name="Comma 2 2 4 2 3 3 6" xfId="30603" xr:uid="{73FD7EE2-3D17-4F08-9C0F-4A10728F2988}"/>
    <cellStyle name="Comma 2 2 4 2 3 3 7" xfId="53942" xr:uid="{F0C5D856-8F4F-4BFD-8CAC-653E90B64EB4}"/>
    <cellStyle name="Comma 2 2 4 2 3 4" xfId="5761" xr:uid="{EAEA5133-8658-4DFC-8677-F9C3819ED362}"/>
    <cellStyle name="Comma 2 2 4 2 3 4 2" xfId="10262" xr:uid="{027B8B06-D246-4F2B-9F5B-C4850083CF07}"/>
    <cellStyle name="Comma 2 2 4 2 3 4 2 2" xfId="18615" xr:uid="{71622623-7A6C-4298-8C74-5E9A79AD1BC0}"/>
    <cellStyle name="Comma 2 2 4 2 3 4 2 2 2" xfId="43757" xr:uid="{7D01330E-B42A-445B-91FC-BB176BF04DBE}"/>
    <cellStyle name="Comma 2 2 4 2 3 4 2 3" xfId="26971" xr:uid="{D401A747-5D4E-46D7-9F3C-2AF1C52E7CEB}"/>
    <cellStyle name="Comma 2 2 4 2 3 4 2 3 2" xfId="52109" xr:uid="{01A0E87B-D061-4FD4-8EF5-1A61F343BAF4}"/>
    <cellStyle name="Comma 2 2 4 2 3 4 2 4" xfId="35405" xr:uid="{48FD8995-CE73-42EC-AFE7-EE68F502DA64}"/>
    <cellStyle name="Comma 2 2 4 2 3 4 3" xfId="14387" xr:uid="{D97ED78C-364F-470A-9440-0AEA8F441C4B}"/>
    <cellStyle name="Comma 2 2 4 2 3 4 3 2" xfId="39529" xr:uid="{149108AF-D6A1-4E17-8AFA-1FAD5D54E991}"/>
    <cellStyle name="Comma 2 2 4 2 3 4 4" xfId="22743" xr:uid="{FE81C635-D023-4DBB-B5A4-00425DD97114}"/>
    <cellStyle name="Comma 2 2 4 2 3 4 4 2" xfId="47881" xr:uid="{4781B053-EE67-4817-B86B-8CB2E9CA0AD6}"/>
    <cellStyle name="Comma 2 2 4 2 3 4 5" xfId="31177" xr:uid="{B42EB97B-9EA9-4510-8B5F-E22DF9D41B01}"/>
    <cellStyle name="Comma 2 2 4 2 3 5" xfId="4362" xr:uid="{36C2051A-3199-4B68-8947-9D262B884443}"/>
    <cellStyle name="Comma 2 2 4 2 3 5 2" xfId="9109" xr:uid="{72871A2D-D3C6-4BDC-BCA6-99FE22FF3351}"/>
    <cellStyle name="Comma 2 2 4 2 3 5 2 2" xfId="17462" xr:uid="{0E25D294-4F59-4D9F-8537-21E66B9902CA}"/>
    <cellStyle name="Comma 2 2 4 2 3 5 2 2 2" xfId="42604" xr:uid="{95401698-3039-4E63-BD96-EB71CFA5BE72}"/>
    <cellStyle name="Comma 2 2 4 2 3 5 2 3" xfId="25818" xr:uid="{6D371505-8945-445E-9A5C-D80FC5F3D5AB}"/>
    <cellStyle name="Comma 2 2 4 2 3 5 2 3 2" xfId="50956" xr:uid="{B17D805A-134E-4CD5-B7C3-0ABB0D37E2F9}"/>
    <cellStyle name="Comma 2 2 4 2 3 5 2 4" xfId="34252" xr:uid="{96C3B7FF-25EE-4FFB-849C-74201303C49D}"/>
    <cellStyle name="Comma 2 2 4 2 3 5 3" xfId="13234" xr:uid="{B567ED93-2C7D-40A2-BFF5-8E5247463CD6}"/>
    <cellStyle name="Comma 2 2 4 2 3 5 3 2" xfId="38376" xr:uid="{5BAB1FD4-0A22-4487-9B12-BB50EC25F50D}"/>
    <cellStyle name="Comma 2 2 4 2 3 5 4" xfId="21590" xr:uid="{08C936D7-0331-4B83-8C18-DAB190D77168}"/>
    <cellStyle name="Comma 2 2 4 2 3 5 4 2" xfId="46728" xr:uid="{AC020924-80C4-49CA-BE56-836A23088A9E}"/>
    <cellStyle name="Comma 2 2 4 2 3 5 5" xfId="30024" xr:uid="{5DAE86F3-E69B-49DA-BECE-1F45FEEBA8B5}"/>
    <cellStyle name="Comma 2 2 4 2 3 6" xfId="3108" xr:uid="{5989CDCE-A561-4514-AF13-E310DE5944E6}"/>
    <cellStyle name="Comma 2 2 4 2 3 6 2" xfId="8088" xr:uid="{836FD747-2C31-4B66-B400-BA29EED8293B}"/>
    <cellStyle name="Comma 2 2 4 2 3 6 2 2" xfId="16441" xr:uid="{CDD70AED-166C-4F18-9546-473E9035CDAD}"/>
    <cellStyle name="Comma 2 2 4 2 3 6 2 2 2" xfId="41583" xr:uid="{00D22E61-4575-4285-9FBB-72DF5F9E2E78}"/>
    <cellStyle name="Comma 2 2 4 2 3 6 2 3" xfId="24797" xr:uid="{3BC39298-2E6D-475C-AE01-88EDD3509206}"/>
    <cellStyle name="Comma 2 2 4 2 3 6 2 3 2" xfId="49935" xr:uid="{4195E84D-F4F4-437D-A549-466C454081CA}"/>
    <cellStyle name="Comma 2 2 4 2 3 6 2 4" xfId="33231" xr:uid="{E0CA2017-DE12-4420-8CF4-A179ECAF5B04}"/>
    <cellStyle name="Comma 2 2 4 2 3 6 3" xfId="12213" xr:uid="{A704BC0A-E584-47E7-B400-08BE907AF50E}"/>
    <cellStyle name="Comma 2 2 4 2 3 6 3 2" xfId="37355" xr:uid="{7E8887A6-1A07-4984-962E-20DF778F007C}"/>
    <cellStyle name="Comma 2 2 4 2 3 6 4" xfId="20569" xr:uid="{D6CE52B7-B8F3-4107-843E-D3BCA936D82D}"/>
    <cellStyle name="Comma 2 2 4 2 3 6 4 2" xfId="45707" xr:uid="{C3DAFACB-6D87-41D8-9B10-D05130C18FF8}"/>
    <cellStyle name="Comma 2 2 4 2 3 6 5" xfId="28999" xr:uid="{5F1D880D-AC3E-4B7A-9774-5563D7904CAD}"/>
    <cellStyle name="Comma 2 2 4 2 3 7" xfId="7272" xr:uid="{D061F4A4-C4FE-41F3-A999-A558CE286342}"/>
    <cellStyle name="Comma 2 2 4 2 3 7 2" xfId="15625" xr:uid="{669B572F-AB55-4459-918B-4F84229B2EFD}"/>
    <cellStyle name="Comma 2 2 4 2 3 7 2 2" xfId="40767" xr:uid="{C2249889-161E-4165-A18C-89E54A3BC16D}"/>
    <cellStyle name="Comma 2 2 4 2 3 7 3" xfId="23981" xr:uid="{CC4E3A9F-20C9-4C9B-934D-C8CBF1638DD5}"/>
    <cellStyle name="Comma 2 2 4 2 3 7 3 2" xfId="49119" xr:uid="{1B45B560-D930-4358-9851-1557A10A0C8C}"/>
    <cellStyle name="Comma 2 2 4 2 3 7 4" xfId="32415" xr:uid="{3483102E-8F97-4A47-A25D-B65B74D29640}"/>
    <cellStyle name="Comma 2 2 4 2 3 8" xfId="11397" xr:uid="{F12C4CF2-94F5-4F41-96E1-581509801D63}"/>
    <cellStyle name="Comma 2 2 4 2 3 8 2" xfId="36539" xr:uid="{88DF917C-889F-4246-B0A5-4304F61967DC}"/>
    <cellStyle name="Comma 2 2 4 2 3 9" xfId="19753" xr:uid="{89FDF3BA-627B-481B-AD3F-F44CD39BA7FA}"/>
    <cellStyle name="Comma 2 2 4 2 3 9 2" xfId="44891" xr:uid="{DEB6C179-F0CB-4627-BA53-5BC502FA6B0C}"/>
    <cellStyle name="Comma 2 2 4 2 4" xfId="2296" xr:uid="{132C128A-F8FB-41C5-81C7-59934C72AE41}"/>
    <cellStyle name="Comma 2 2 4 2 4 10" xfId="53658" xr:uid="{0100C333-41B2-4FB6-A423-8DC501182885}"/>
    <cellStyle name="Comma 2 2 4 2 4 2" xfId="2823" xr:uid="{B4735007-4F8A-4198-BE9E-2AB00DDBF05A}"/>
    <cellStyle name="Comma 2 2 4 2 4 2 2" xfId="6536" xr:uid="{769F98FB-2B46-429E-B25D-49878467EFB2}"/>
    <cellStyle name="Comma 2 2 4 2 4 2 2 2" xfId="10965" xr:uid="{85859839-E4A4-4D2C-8B2F-6F8579A552D6}"/>
    <cellStyle name="Comma 2 2 4 2 4 2 2 2 2" xfId="19318" xr:uid="{21D9D088-9664-4775-AA07-D3A01D88C3CC}"/>
    <cellStyle name="Comma 2 2 4 2 4 2 2 2 2 2" xfId="44460" xr:uid="{AA7C2942-8423-49A5-B947-7080CE9ED8B6}"/>
    <cellStyle name="Comma 2 2 4 2 4 2 2 2 3" xfId="27674" xr:uid="{BC4EEF56-8BCB-4D48-9DC2-12BE128843EF}"/>
    <cellStyle name="Comma 2 2 4 2 4 2 2 2 3 2" xfId="52812" xr:uid="{C8456E0D-17F9-467C-9404-A0D16A3323C8}"/>
    <cellStyle name="Comma 2 2 4 2 4 2 2 2 4" xfId="36108" xr:uid="{50AEB638-577F-4473-8B11-19B98CEE9422}"/>
    <cellStyle name="Comma 2 2 4 2 4 2 2 3" xfId="15090" xr:uid="{42FFB2A6-8843-425A-8D0E-F087A3057B01}"/>
    <cellStyle name="Comma 2 2 4 2 4 2 2 3 2" xfId="40232" xr:uid="{35710F0D-55E9-40C3-97C4-5B5244579857}"/>
    <cellStyle name="Comma 2 2 4 2 4 2 2 4" xfId="23446" xr:uid="{EA0ED67F-0E6A-4A16-A772-1B9233382147}"/>
    <cellStyle name="Comma 2 2 4 2 4 2 2 4 2" xfId="48584" xr:uid="{514E5885-D59C-4A6B-BD68-C31A7C74881A}"/>
    <cellStyle name="Comma 2 2 4 2 4 2 2 5" xfId="31880" xr:uid="{2B57664D-1E69-485A-8074-1CCC3B031192}"/>
    <cellStyle name="Comma 2 2 4 2 4 2 3" xfId="5230" xr:uid="{86C1FE1C-30CF-4734-8AB4-E2860A07C400}"/>
    <cellStyle name="Comma 2 2 4 2 4 2 3 2" xfId="9801" xr:uid="{01E14118-1945-442A-853B-19B1FB2B6CEA}"/>
    <cellStyle name="Comma 2 2 4 2 4 2 3 2 2" xfId="18154" xr:uid="{E935BA72-8A2F-4F90-A3A9-C46E435F25C6}"/>
    <cellStyle name="Comma 2 2 4 2 4 2 3 2 2 2" xfId="43296" xr:uid="{29D6448C-D8C1-4239-BD4F-8C99DE134845}"/>
    <cellStyle name="Comma 2 2 4 2 4 2 3 2 3" xfId="26510" xr:uid="{8E7F016B-7DFD-4C70-82FC-A747F8B56F60}"/>
    <cellStyle name="Comma 2 2 4 2 4 2 3 2 3 2" xfId="51648" xr:uid="{86FD51EC-426A-4BE6-B4E6-0D0AC59C2D9A}"/>
    <cellStyle name="Comma 2 2 4 2 4 2 3 2 4" xfId="34944" xr:uid="{6CA08F92-D569-4E26-BA9B-BCF3194F411A}"/>
    <cellStyle name="Comma 2 2 4 2 4 2 3 3" xfId="13926" xr:uid="{72893B3E-A130-4A0C-8339-6364D7E363F5}"/>
    <cellStyle name="Comma 2 2 4 2 4 2 3 3 2" xfId="39068" xr:uid="{FD4ED3CC-11C8-4074-A80F-C51FFC165E25}"/>
    <cellStyle name="Comma 2 2 4 2 4 2 3 4" xfId="22282" xr:uid="{ED93F51F-C220-44B3-9C18-D0423C48ED01}"/>
    <cellStyle name="Comma 2 2 4 2 4 2 3 4 2" xfId="47420" xr:uid="{E0A458BB-EC65-4CCF-A0E3-DB5DD1024D28}"/>
    <cellStyle name="Comma 2 2 4 2 4 2 3 5" xfId="30716" xr:uid="{BA8E3AF0-4C64-495D-8204-53A98E5DCF44}"/>
    <cellStyle name="Comma 2 2 4 2 4 2 4" xfId="3640" xr:uid="{9AAEE515-324B-47F7-A06A-D60137355FA3}"/>
    <cellStyle name="Comma 2 2 4 2 4 2 4 2" xfId="8611" xr:uid="{25412202-468E-4D0E-9838-67F4AD8736E7}"/>
    <cellStyle name="Comma 2 2 4 2 4 2 4 2 2" xfId="16964" xr:uid="{BEDE9DC7-8881-49D8-826A-D1679317C13D}"/>
    <cellStyle name="Comma 2 2 4 2 4 2 4 2 2 2" xfId="42106" xr:uid="{F2486446-67EF-4668-8B94-8BAC78598348}"/>
    <cellStyle name="Comma 2 2 4 2 4 2 4 2 3" xfId="25320" xr:uid="{04100669-46E4-44CD-AE74-DBE07D736411}"/>
    <cellStyle name="Comma 2 2 4 2 4 2 4 2 3 2" xfId="50458" xr:uid="{6BC4EF17-D035-4355-B2F5-161D270A8520}"/>
    <cellStyle name="Comma 2 2 4 2 4 2 4 2 4" xfId="33754" xr:uid="{069D7C38-9C30-41CF-B006-0041F953F0EC}"/>
    <cellStyle name="Comma 2 2 4 2 4 2 4 3" xfId="12736" xr:uid="{53D2165D-5152-45FC-B25E-EDA839A33A6D}"/>
    <cellStyle name="Comma 2 2 4 2 4 2 4 3 2" xfId="37878" xr:uid="{5F95E14D-B3C2-4686-A263-77DD272C8DF9}"/>
    <cellStyle name="Comma 2 2 4 2 4 2 4 4" xfId="21092" xr:uid="{D4BC1E3B-A195-4ED9-9168-63749F632245}"/>
    <cellStyle name="Comma 2 2 4 2 4 2 4 4 2" xfId="46230" xr:uid="{1A310906-242A-4FA0-8808-5500F9E9C536}"/>
    <cellStyle name="Comma 2 2 4 2 4 2 4 5" xfId="29522" xr:uid="{4738B530-21D5-42F2-8BF3-0D605F9DD86B}"/>
    <cellStyle name="Comma 2 2 4 2 4 2 5" xfId="7833" xr:uid="{B49E572E-8B88-43D6-BDAC-97891C91D5E1}"/>
    <cellStyle name="Comma 2 2 4 2 4 2 5 2" xfId="16186" xr:uid="{C5D51436-4AEC-47E5-97C7-B2A90F8531D0}"/>
    <cellStyle name="Comma 2 2 4 2 4 2 5 2 2" xfId="41328" xr:uid="{4F249B9A-B4C2-41BD-889C-2A07F023C423}"/>
    <cellStyle name="Comma 2 2 4 2 4 2 5 3" xfId="24542" xr:uid="{FE615A3F-18D3-4B10-82BB-392FF95A79BC}"/>
    <cellStyle name="Comma 2 2 4 2 4 2 5 3 2" xfId="49680" xr:uid="{F0CBE636-D061-4818-B6FE-15A7EA746786}"/>
    <cellStyle name="Comma 2 2 4 2 4 2 5 4" xfId="32976" xr:uid="{B2C4806E-FA88-494B-90C5-FCEDFCF8C9E2}"/>
    <cellStyle name="Comma 2 2 4 2 4 2 6" xfId="11958" xr:uid="{E5589F86-8142-41B9-9BF8-24847C2A8E73}"/>
    <cellStyle name="Comma 2 2 4 2 4 2 6 2" xfId="37100" xr:uid="{3214882A-2C2C-4ADF-8295-8E1E0D840779}"/>
    <cellStyle name="Comma 2 2 4 2 4 2 7" xfId="20314" xr:uid="{A3CF14DD-D6A4-48CA-A17A-E2CFB0B625F4}"/>
    <cellStyle name="Comma 2 2 4 2 4 2 7 2" xfId="45452" xr:uid="{3972570B-E1A9-4C39-AFCF-AE4DFCC56A3C}"/>
    <cellStyle name="Comma 2 2 4 2 4 2 8" xfId="28742" xr:uid="{BAC4777E-A1F2-4478-B095-76D7F55F712E}"/>
    <cellStyle name="Comma 2 2 4 2 4 2 9" xfId="54106" xr:uid="{26728E7B-F48F-4685-94BD-685A191373AA}"/>
    <cellStyle name="Comma 2 2 4 2 4 3" xfId="6117" xr:uid="{F8AFA457-9E37-43FC-97AA-AC33DC81AC77}"/>
    <cellStyle name="Comma 2 2 4 2 4 3 2" xfId="10616" xr:uid="{0EA3CA81-DA1A-46C6-9C13-FDC2E82171B1}"/>
    <cellStyle name="Comma 2 2 4 2 4 3 2 2" xfId="18969" xr:uid="{DCF8FD71-104E-4D9E-BDCE-E56D4243A44A}"/>
    <cellStyle name="Comma 2 2 4 2 4 3 2 2 2" xfId="44111" xr:uid="{1535D48A-1EE8-4437-8FC0-82DEA5352FFD}"/>
    <cellStyle name="Comma 2 2 4 2 4 3 2 3" xfId="27325" xr:uid="{79040C93-2BE3-483C-AFB1-B3D571811B9F}"/>
    <cellStyle name="Comma 2 2 4 2 4 3 2 3 2" xfId="52463" xr:uid="{4A8A590C-9ABB-4B56-8D06-A16307463976}"/>
    <cellStyle name="Comma 2 2 4 2 4 3 2 4" xfId="35759" xr:uid="{4A4917B2-6721-491E-98BD-C70F9DDCF295}"/>
    <cellStyle name="Comma 2 2 4 2 4 3 3" xfId="14741" xr:uid="{26E29C0B-532E-469A-BC8F-4444B225414B}"/>
    <cellStyle name="Comma 2 2 4 2 4 3 3 2" xfId="39883" xr:uid="{61383544-0155-4799-BE6D-905F85F71F6B}"/>
    <cellStyle name="Comma 2 2 4 2 4 3 4" xfId="23097" xr:uid="{735906C8-52E3-4DA1-99DB-9670336BCDE3}"/>
    <cellStyle name="Comma 2 2 4 2 4 3 4 2" xfId="48235" xr:uid="{3D18E86C-7164-4078-B354-A44D8E7052FE}"/>
    <cellStyle name="Comma 2 2 4 2 4 3 5" xfId="31531" xr:uid="{D561DC13-CB6B-4465-AB0C-A3A7B3AA7FEB}"/>
    <cellStyle name="Comma 2 2 4 2 4 4" xfId="4728" xr:uid="{34C5B076-07B2-43B3-BDDB-088C3F0771F6}"/>
    <cellStyle name="Comma 2 2 4 2 4 4 2" xfId="9463" xr:uid="{26E94BC8-7DAF-43FD-8D04-AA3E66934AF4}"/>
    <cellStyle name="Comma 2 2 4 2 4 4 2 2" xfId="17816" xr:uid="{D0C7CA54-8920-4714-81DC-14C3771A4DD1}"/>
    <cellStyle name="Comma 2 2 4 2 4 4 2 2 2" xfId="42958" xr:uid="{E2A37D29-4A9D-41EE-A8DB-F2E275EFA095}"/>
    <cellStyle name="Comma 2 2 4 2 4 4 2 3" xfId="26172" xr:uid="{1C48B959-4F23-456A-A22D-26C26B288938}"/>
    <cellStyle name="Comma 2 2 4 2 4 4 2 3 2" xfId="51310" xr:uid="{02F225FC-FA25-4348-B781-C538E40C88DA}"/>
    <cellStyle name="Comma 2 2 4 2 4 4 2 4" xfId="34606" xr:uid="{0946B3C8-2C94-425A-9019-4EB55F2A0E4D}"/>
    <cellStyle name="Comma 2 2 4 2 4 4 3" xfId="13588" xr:uid="{54988BAA-F573-4775-92A8-26E94FCE4FC5}"/>
    <cellStyle name="Comma 2 2 4 2 4 4 3 2" xfId="38730" xr:uid="{DB1A581F-E2B0-4FA3-990D-4645C46DA2ED}"/>
    <cellStyle name="Comma 2 2 4 2 4 4 4" xfId="21944" xr:uid="{89EDC6EB-C244-478B-A249-0CD662CA4DD1}"/>
    <cellStyle name="Comma 2 2 4 2 4 4 4 2" xfId="47082" xr:uid="{F14F62A8-F18B-443E-8849-ED1B7BA7D35F}"/>
    <cellStyle name="Comma 2 2 4 2 4 4 5" xfId="30378" xr:uid="{8D583E7C-82ED-4BB3-A64E-07FFD61FFE0D}"/>
    <cellStyle name="Comma 2 2 4 2 4 5" xfId="3221" xr:uid="{0E66100F-E2C1-429D-8E5D-F3683F8E9691}"/>
    <cellStyle name="Comma 2 2 4 2 4 5 2" xfId="8201" xr:uid="{F11DA492-737C-4FD0-854A-6C48388C6FFE}"/>
    <cellStyle name="Comma 2 2 4 2 4 5 2 2" xfId="16554" xr:uid="{07981A71-A939-42C4-9259-5424759C934A}"/>
    <cellStyle name="Comma 2 2 4 2 4 5 2 2 2" xfId="41696" xr:uid="{AA532D08-09FB-4D75-8CEE-E17FE6E71C79}"/>
    <cellStyle name="Comma 2 2 4 2 4 5 2 3" xfId="24910" xr:uid="{0400CC26-05CA-4391-A636-0B566CF840B4}"/>
    <cellStyle name="Comma 2 2 4 2 4 5 2 3 2" xfId="50048" xr:uid="{B856B378-DBAB-4723-A366-8367303D965E}"/>
    <cellStyle name="Comma 2 2 4 2 4 5 2 4" xfId="33344" xr:uid="{990B5233-0B4B-41E9-9D56-D2493C08C4C7}"/>
    <cellStyle name="Comma 2 2 4 2 4 5 3" xfId="12326" xr:uid="{CB469CEB-89A5-4A98-B217-8C18420B7A35}"/>
    <cellStyle name="Comma 2 2 4 2 4 5 3 2" xfId="37468" xr:uid="{E507CFCF-5FC8-4EF9-A73B-1F2B97CA00B9}"/>
    <cellStyle name="Comma 2 2 4 2 4 5 4" xfId="20682" xr:uid="{84178BFE-EECA-4CF2-A92A-3AC94CC41BE5}"/>
    <cellStyle name="Comma 2 2 4 2 4 5 4 2" xfId="45820" xr:uid="{65D74D80-C114-48B8-BC63-A05BE181A4CE}"/>
    <cellStyle name="Comma 2 2 4 2 4 5 5" xfId="29112" xr:uid="{465193B8-B663-44A8-BC4F-01E7521C3EEF}"/>
    <cellStyle name="Comma 2 2 4 2 4 6" xfId="7385" xr:uid="{D57B952C-C849-43E1-9749-A5C9DD4ADDB6}"/>
    <cellStyle name="Comma 2 2 4 2 4 6 2" xfId="15738" xr:uid="{F89D0026-1886-4872-A717-F15C5FAAA216}"/>
    <cellStyle name="Comma 2 2 4 2 4 6 2 2" xfId="40880" xr:uid="{2137B4B3-9F5C-4DA7-8360-17CE97EA168D}"/>
    <cellStyle name="Comma 2 2 4 2 4 6 3" xfId="24094" xr:uid="{5C640D4D-26DA-43EA-AA80-C34FDB54BA4E}"/>
    <cellStyle name="Comma 2 2 4 2 4 6 3 2" xfId="49232" xr:uid="{608B377E-D0B4-4621-9F3E-3AF97FA3098D}"/>
    <cellStyle name="Comma 2 2 4 2 4 6 4" xfId="32528" xr:uid="{BBB9B745-8B83-439A-AE77-ACBE9DAF538C}"/>
    <cellStyle name="Comma 2 2 4 2 4 7" xfId="11510" xr:uid="{BFDEB3FB-8306-4C8E-931B-6EEE021115A4}"/>
    <cellStyle name="Comma 2 2 4 2 4 7 2" xfId="36652" xr:uid="{E2947230-A77C-43E4-91ED-506B50994498}"/>
    <cellStyle name="Comma 2 2 4 2 4 8" xfId="19866" xr:uid="{746DB69B-49F9-44E0-8036-F6F08218A040}"/>
    <cellStyle name="Comma 2 2 4 2 4 8 2" xfId="45004" xr:uid="{B030C351-3FE7-4C90-B3FF-AC70BC779DDC}"/>
    <cellStyle name="Comma 2 2 4 2 4 9" xfId="28294" xr:uid="{AFB62546-B215-4B53-9528-4EFF7F770704}"/>
    <cellStyle name="Comma 2 2 4 2 5" xfId="2397" xr:uid="{A8F52053-6DC9-476F-A81B-4D049A66D635}"/>
    <cellStyle name="Comma 2 2 4 2 5 10" xfId="53732" xr:uid="{81D4161F-B708-433B-BC6F-894C2A8DDFC9}"/>
    <cellStyle name="Comma 2 2 4 2 5 2" xfId="2895" xr:uid="{5C23CF83-84F6-46A4-8A57-C5727DF0FE32}"/>
    <cellStyle name="Comma 2 2 4 2 5 2 2" xfId="6605" xr:uid="{3DE9A558-2F8D-47C8-BEF2-563803F1CEB5}"/>
    <cellStyle name="Comma 2 2 4 2 5 2 2 2" xfId="11034" xr:uid="{1D893D18-6053-4673-A22E-9E71205B56E7}"/>
    <cellStyle name="Comma 2 2 4 2 5 2 2 2 2" xfId="19387" xr:uid="{2FF533F8-164A-439C-B349-58F62E896107}"/>
    <cellStyle name="Comma 2 2 4 2 5 2 2 2 2 2" xfId="44529" xr:uid="{78097C7F-FE2F-4701-8111-42D0370DBB24}"/>
    <cellStyle name="Comma 2 2 4 2 5 2 2 2 3" xfId="27743" xr:uid="{EE1B9513-6902-47E4-91CF-C580E77E87C9}"/>
    <cellStyle name="Comma 2 2 4 2 5 2 2 2 3 2" xfId="52881" xr:uid="{5C01346B-1E37-495B-8E55-FF3B56D15AE3}"/>
    <cellStyle name="Comma 2 2 4 2 5 2 2 2 4" xfId="36177" xr:uid="{6EC4BA1C-7615-4730-A3EE-422A7F38BF91}"/>
    <cellStyle name="Comma 2 2 4 2 5 2 2 3" xfId="15159" xr:uid="{556C5A75-5A77-4D18-A7E1-0BDD3D2D03F0}"/>
    <cellStyle name="Comma 2 2 4 2 5 2 2 3 2" xfId="40301" xr:uid="{12800242-3BFC-43B6-8072-B9FA01C58EA3}"/>
    <cellStyle name="Comma 2 2 4 2 5 2 2 4" xfId="23515" xr:uid="{40C5A6C4-ED22-4BB2-94FC-C1F6EA405C3E}"/>
    <cellStyle name="Comma 2 2 4 2 5 2 2 4 2" xfId="48653" xr:uid="{487F440A-3E79-4535-89D3-DCF655CDFBBD}"/>
    <cellStyle name="Comma 2 2 4 2 5 2 2 5" xfId="31949" xr:uid="{C0072BF2-2F14-4BA3-A31B-76E46F62E96A}"/>
    <cellStyle name="Comma 2 2 4 2 5 2 3" xfId="5305" xr:uid="{23BBA2D0-5BC6-4967-B1B4-933B4E8EC158}"/>
    <cellStyle name="Comma 2 2 4 2 5 2 3 2" xfId="9870" xr:uid="{3AFE6D32-2D7E-4D83-B4B4-29A573C17AEB}"/>
    <cellStyle name="Comma 2 2 4 2 5 2 3 2 2" xfId="18223" xr:uid="{4AEEF684-0CCA-4EDA-81EB-855ED8586474}"/>
    <cellStyle name="Comma 2 2 4 2 5 2 3 2 2 2" xfId="43365" xr:uid="{F123F481-7F91-4223-932C-B6133C9DD8D2}"/>
    <cellStyle name="Comma 2 2 4 2 5 2 3 2 3" xfId="26579" xr:uid="{F199CC3E-6B6B-4EB1-866C-7598ADDBDCEC}"/>
    <cellStyle name="Comma 2 2 4 2 5 2 3 2 3 2" xfId="51717" xr:uid="{197DC544-7996-46BF-B753-2D2373B88247}"/>
    <cellStyle name="Comma 2 2 4 2 5 2 3 2 4" xfId="35013" xr:uid="{B7AB5996-78E0-405D-882C-DD92C1ACA834}"/>
    <cellStyle name="Comma 2 2 4 2 5 2 3 3" xfId="13995" xr:uid="{F9003003-483A-46D8-A080-A8EE379FE3BE}"/>
    <cellStyle name="Comma 2 2 4 2 5 2 3 3 2" xfId="39137" xr:uid="{69E375E3-43B2-4E4C-9ED1-6BDF99462C9A}"/>
    <cellStyle name="Comma 2 2 4 2 5 2 3 4" xfId="22351" xr:uid="{C456A40C-EFDA-480A-BD73-8DC885FC19AB}"/>
    <cellStyle name="Comma 2 2 4 2 5 2 3 4 2" xfId="47489" xr:uid="{6D34E46B-4399-43FF-8368-305E9735D9D8}"/>
    <cellStyle name="Comma 2 2 4 2 5 2 3 5" xfId="30785" xr:uid="{7225A08B-8984-4D2E-B7B3-3EB36C2826ED}"/>
    <cellStyle name="Comma 2 2 4 2 5 2 4" xfId="3709" xr:uid="{039C5FAC-E0F8-41B6-ABEB-4C41BB05A3A6}"/>
    <cellStyle name="Comma 2 2 4 2 5 2 4 2" xfId="8680" xr:uid="{7DCBE830-8505-417A-B07E-EAB32E1ADC51}"/>
    <cellStyle name="Comma 2 2 4 2 5 2 4 2 2" xfId="17033" xr:uid="{28AB11E5-1D78-4E81-ABE1-D41966415B97}"/>
    <cellStyle name="Comma 2 2 4 2 5 2 4 2 2 2" xfId="42175" xr:uid="{28798D8C-CB17-4FC2-B129-BA5196B4898E}"/>
    <cellStyle name="Comma 2 2 4 2 5 2 4 2 3" xfId="25389" xr:uid="{E62104AA-C205-4D19-BD31-78587BA3DF0E}"/>
    <cellStyle name="Comma 2 2 4 2 5 2 4 2 3 2" xfId="50527" xr:uid="{2BBC4120-8B35-41C5-BBBD-6E5F24D2B9E8}"/>
    <cellStyle name="Comma 2 2 4 2 5 2 4 2 4" xfId="33823" xr:uid="{BB3A0640-2922-4E9D-9AAC-E71CAB2400E1}"/>
    <cellStyle name="Comma 2 2 4 2 5 2 4 3" xfId="12805" xr:uid="{88018E56-CEA5-4432-9A68-1D26FCA755C4}"/>
    <cellStyle name="Comma 2 2 4 2 5 2 4 3 2" xfId="37947" xr:uid="{E87ED602-E386-4372-8A2E-286E42DDEB8D}"/>
    <cellStyle name="Comma 2 2 4 2 5 2 4 4" xfId="21161" xr:uid="{CC1CC833-41E8-4647-9A9B-DD8EB8C83B4C}"/>
    <cellStyle name="Comma 2 2 4 2 5 2 4 4 2" xfId="46299" xr:uid="{DC6283B4-64A3-46D3-9319-14B18CB4E13D}"/>
    <cellStyle name="Comma 2 2 4 2 5 2 4 5" xfId="29591" xr:uid="{671390BA-1703-4910-9D17-670724E75B57}"/>
    <cellStyle name="Comma 2 2 4 2 5 2 5" xfId="7902" xr:uid="{4C496D82-2CE2-481C-A43C-BBDFC87D52C6}"/>
    <cellStyle name="Comma 2 2 4 2 5 2 5 2" xfId="16255" xr:uid="{B3F3E198-E49E-40AC-B021-659DB20CDC24}"/>
    <cellStyle name="Comma 2 2 4 2 5 2 5 2 2" xfId="41397" xr:uid="{794C072B-A5EE-46D4-864B-16EEE8235DF3}"/>
    <cellStyle name="Comma 2 2 4 2 5 2 5 3" xfId="24611" xr:uid="{DADDEFCB-F6A5-4970-9F3A-32137BAFDB8A}"/>
    <cellStyle name="Comma 2 2 4 2 5 2 5 3 2" xfId="49749" xr:uid="{768EB6F9-A065-4392-B551-E1D50C022744}"/>
    <cellStyle name="Comma 2 2 4 2 5 2 5 4" xfId="33045" xr:uid="{2044DC2D-C78A-48B2-A682-74F7A59159E4}"/>
    <cellStyle name="Comma 2 2 4 2 5 2 6" xfId="12027" xr:uid="{D423C5AC-D966-4E28-8E25-432B803E0978}"/>
    <cellStyle name="Comma 2 2 4 2 5 2 6 2" xfId="37169" xr:uid="{6CE4DD83-353E-4ECB-B521-B972B911D845}"/>
    <cellStyle name="Comma 2 2 4 2 5 2 7" xfId="20383" xr:uid="{847B7FD3-6D43-4E12-9457-76E6F04F8795}"/>
    <cellStyle name="Comma 2 2 4 2 5 2 7 2" xfId="45521" xr:uid="{E7931E67-C15D-476F-A2DC-CF1DF57E985F}"/>
    <cellStyle name="Comma 2 2 4 2 5 2 8" xfId="28811" xr:uid="{A47FB92A-3F19-4DC5-8DF6-01999485842D}"/>
    <cellStyle name="Comma 2 2 4 2 5 2 9" xfId="54149" xr:uid="{CE03C648-3C2E-4DBA-B237-A7D6AAA51059}"/>
    <cellStyle name="Comma 2 2 4 2 5 3" xfId="5908" xr:uid="{1EA616E6-D57E-4796-83F2-599658C74DF0}"/>
    <cellStyle name="Comma 2 2 4 2 5 3 2" xfId="10408" xr:uid="{B089B18F-1E58-4157-9A52-E4F39D57F469}"/>
    <cellStyle name="Comma 2 2 4 2 5 3 2 2" xfId="18761" xr:uid="{F9C7949D-42B4-4CE9-A004-1420893957A6}"/>
    <cellStyle name="Comma 2 2 4 2 5 3 2 2 2" xfId="43903" xr:uid="{6BAC1754-2DEC-4973-B960-AF0859714319}"/>
    <cellStyle name="Comma 2 2 4 2 5 3 2 3" xfId="27117" xr:uid="{78C57AA2-E6D2-4876-9C75-FCAC9C3E7EBE}"/>
    <cellStyle name="Comma 2 2 4 2 5 3 2 3 2" xfId="52255" xr:uid="{26C03D27-2DDE-4D85-981B-0ABFDE37E1FA}"/>
    <cellStyle name="Comma 2 2 4 2 5 3 2 4" xfId="35551" xr:uid="{59B86D0E-AB74-42D6-95F6-42E2965A937F}"/>
    <cellStyle name="Comma 2 2 4 2 5 3 3" xfId="14533" xr:uid="{F766CBE4-D462-43C4-9DFC-08D4BCD81B51}"/>
    <cellStyle name="Comma 2 2 4 2 5 3 3 2" xfId="39675" xr:uid="{2F38991D-41D7-41EB-8E2B-E3CB135D97CF}"/>
    <cellStyle name="Comma 2 2 4 2 5 3 4" xfId="22889" xr:uid="{2ED42FF0-76BC-47B7-A4E0-1E8418D7E2DB}"/>
    <cellStyle name="Comma 2 2 4 2 5 3 4 2" xfId="48027" xr:uid="{8A525A60-AD9D-4DA4-8977-9E4F4BA54151}"/>
    <cellStyle name="Comma 2 2 4 2 5 3 5" xfId="31323" xr:uid="{1CF9018D-C891-467A-9041-14592EF31116}"/>
    <cellStyle name="Comma 2 2 4 2 5 4" xfId="4511" xr:uid="{010DCA3A-F6FE-486C-80CA-A70042BB6B8C}"/>
    <cellStyle name="Comma 2 2 4 2 5 4 2" xfId="9255" xr:uid="{7FAC5E15-C851-46EF-A98A-1E50965391AA}"/>
    <cellStyle name="Comma 2 2 4 2 5 4 2 2" xfId="17608" xr:uid="{E3F21530-427A-4E2A-95B5-7FC5D50D44B1}"/>
    <cellStyle name="Comma 2 2 4 2 5 4 2 2 2" xfId="42750" xr:uid="{EADC48B9-18A3-4B36-A35A-0A93AB35658F}"/>
    <cellStyle name="Comma 2 2 4 2 5 4 2 3" xfId="25964" xr:uid="{50F83706-9AFA-4B80-8242-8293E2A79BEE}"/>
    <cellStyle name="Comma 2 2 4 2 5 4 2 3 2" xfId="51102" xr:uid="{63CD7687-506F-4F66-BAF1-4EB9D695BC56}"/>
    <cellStyle name="Comma 2 2 4 2 5 4 2 4" xfId="34398" xr:uid="{D5391DE7-34D3-4D38-99B3-63E207E1D429}"/>
    <cellStyle name="Comma 2 2 4 2 5 4 3" xfId="13380" xr:uid="{F6C4B094-1FCF-4C34-A493-017404046D41}"/>
    <cellStyle name="Comma 2 2 4 2 5 4 3 2" xfId="38522" xr:uid="{7D1A633E-C1DF-4319-95CE-9DE0338DFC5B}"/>
    <cellStyle name="Comma 2 2 4 2 5 4 4" xfId="21736" xr:uid="{A650EAE6-CB6E-4B7A-AC43-E3ACE0501D91}"/>
    <cellStyle name="Comma 2 2 4 2 5 4 4 2" xfId="46874" xr:uid="{535BCA36-C0E4-4754-8447-3E7A586378AC}"/>
    <cellStyle name="Comma 2 2 4 2 5 4 5" xfId="30170" xr:uid="{C9611BE6-E1B9-4B20-B547-3CCB07FEB92A}"/>
    <cellStyle name="Comma 2 2 4 2 5 5" xfId="3290" xr:uid="{7C855ED6-07B7-40F2-A028-51DA157900ED}"/>
    <cellStyle name="Comma 2 2 4 2 5 5 2" xfId="8270" xr:uid="{03CBE376-B546-4B24-9504-B43DC59B5A50}"/>
    <cellStyle name="Comma 2 2 4 2 5 5 2 2" xfId="16623" xr:uid="{3D104FB5-502B-41C8-A6D8-5176BC7F6594}"/>
    <cellStyle name="Comma 2 2 4 2 5 5 2 2 2" xfId="41765" xr:uid="{2C811CC8-0A5A-4ACF-BF92-40B768D24C10}"/>
    <cellStyle name="Comma 2 2 4 2 5 5 2 3" xfId="24979" xr:uid="{39576F50-401B-4035-913F-BEAF9A69B01D}"/>
    <cellStyle name="Comma 2 2 4 2 5 5 2 3 2" xfId="50117" xr:uid="{E0AF2D76-9F03-4001-A03C-4267C2D35114}"/>
    <cellStyle name="Comma 2 2 4 2 5 5 2 4" xfId="33413" xr:uid="{020FBF4B-48FA-46F2-86C9-A3DE3F5110E4}"/>
    <cellStyle name="Comma 2 2 4 2 5 5 3" xfId="12395" xr:uid="{EF25AE38-2DAD-4522-ABD4-C9FB2769424B}"/>
    <cellStyle name="Comma 2 2 4 2 5 5 3 2" xfId="37537" xr:uid="{826C8884-3C38-4827-BEF1-EBF473D93288}"/>
    <cellStyle name="Comma 2 2 4 2 5 5 4" xfId="20751" xr:uid="{8218B99E-B8B0-4E29-A62C-82A228B751C5}"/>
    <cellStyle name="Comma 2 2 4 2 5 5 4 2" xfId="45889" xr:uid="{B4CD5255-5F40-4D4A-89BA-93FCCF5061DD}"/>
    <cellStyle name="Comma 2 2 4 2 5 5 5" xfId="29181" xr:uid="{4D1D64C7-FAE2-4EF7-A4B0-ECE44CA9F245}"/>
    <cellStyle name="Comma 2 2 4 2 5 6" xfId="7454" xr:uid="{6BE6A798-425E-43F1-9AF2-8DFD6FD4F3FE}"/>
    <cellStyle name="Comma 2 2 4 2 5 6 2" xfId="15807" xr:uid="{136D7F9C-0E9D-412C-A9B9-8917EF255590}"/>
    <cellStyle name="Comma 2 2 4 2 5 6 2 2" xfId="40949" xr:uid="{9A530E13-5861-4EDB-9A35-201AD66D17FD}"/>
    <cellStyle name="Comma 2 2 4 2 5 6 3" xfId="24163" xr:uid="{230616E4-1044-4609-9DFC-80A55047A815}"/>
    <cellStyle name="Comma 2 2 4 2 5 6 3 2" xfId="49301" xr:uid="{BAB90F84-11EB-4CF4-9F63-441847A22A8E}"/>
    <cellStyle name="Comma 2 2 4 2 5 6 4" xfId="32597" xr:uid="{3E9956D5-8CF8-46BF-85CB-BE190C14FCD9}"/>
    <cellStyle name="Comma 2 2 4 2 5 7" xfId="11579" xr:uid="{7B7DCB48-2094-4BBA-91AE-F29D65DA0655}"/>
    <cellStyle name="Comma 2 2 4 2 5 7 2" xfId="36721" xr:uid="{6EBE1736-19F0-4631-9340-E6CCD2D19886}"/>
    <cellStyle name="Comma 2 2 4 2 5 8" xfId="19935" xr:uid="{595BB47E-E148-4A44-8E0E-B7B72A440ED4}"/>
    <cellStyle name="Comma 2 2 4 2 5 8 2" xfId="45073" xr:uid="{B0FA7CEA-7942-41ED-ADC1-7E56828A060B}"/>
    <cellStyle name="Comma 2 2 4 2 5 9" xfId="28363" xr:uid="{F4D40A37-9D9B-4E8D-97C0-0919BEC1BACF}"/>
    <cellStyle name="Comma 2 2 4 2 6" xfId="870" xr:uid="{D938A2D7-3059-4859-8C0F-F3E0893A1256}"/>
    <cellStyle name="Comma 2 2 4 2 7" xfId="2534" xr:uid="{3238A0D7-6088-4E48-8ED7-468E7A0E3EA6}"/>
    <cellStyle name="Comma 2 2 4 2 7 2" xfId="6183" xr:uid="{817BD52E-4C6E-4F92-941E-1E8FCD8451E0}"/>
    <cellStyle name="Comma 2 2 4 2 7 2 2" xfId="10682" xr:uid="{B7033E19-DCFE-4696-BAFF-2EA78C14F6A9}"/>
    <cellStyle name="Comma 2 2 4 2 7 2 2 2" xfId="19035" xr:uid="{8AC2095F-C4A8-45F7-8337-4E72D465A1BA}"/>
    <cellStyle name="Comma 2 2 4 2 7 2 2 2 2" xfId="44177" xr:uid="{C904ED8A-428C-4644-928D-E459CE4D41B5}"/>
    <cellStyle name="Comma 2 2 4 2 7 2 2 3" xfId="27391" xr:uid="{17225266-EA60-47DB-B2C1-CDE4678754BC}"/>
    <cellStyle name="Comma 2 2 4 2 7 2 2 3 2" xfId="52529" xr:uid="{3B4A862D-0130-4853-B09D-746ED89058FB}"/>
    <cellStyle name="Comma 2 2 4 2 7 2 2 4" xfId="35825" xr:uid="{0CE63FAB-8529-48EA-95A6-C4BF816B3863}"/>
    <cellStyle name="Comma 2 2 4 2 7 2 3" xfId="14807" xr:uid="{4918D142-75E2-47A3-9F4E-64AAC9162FD6}"/>
    <cellStyle name="Comma 2 2 4 2 7 2 3 2" xfId="39949" xr:uid="{A8D6C058-A330-4CD9-98AE-DB549F9B1343}"/>
    <cellStyle name="Comma 2 2 4 2 7 2 4" xfId="23163" xr:uid="{EBBB2904-DE1C-4FA2-92EA-29662A846F3A}"/>
    <cellStyle name="Comma 2 2 4 2 7 2 4 2" xfId="48301" xr:uid="{93D15D86-75E7-46AE-9D99-06315F108CAC}"/>
    <cellStyle name="Comma 2 2 4 2 7 2 5" xfId="31597" xr:uid="{3DAC0E77-F867-48E7-85B4-8AFCDF640C6C}"/>
    <cellStyle name="Comma 2 2 4 2 7 3" xfId="4853" xr:uid="{5CB6E96F-3B0D-4215-839A-2BD8CC730CB9}"/>
    <cellStyle name="Comma 2 2 4 2 7 3 2" xfId="9529" xr:uid="{68D25EA9-A577-4057-8181-5811BAE44E1D}"/>
    <cellStyle name="Comma 2 2 4 2 7 3 2 2" xfId="17882" xr:uid="{513798AC-0746-499F-A6E2-23D7BEC63623}"/>
    <cellStyle name="Comma 2 2 4 2 7 3 2 2 2" xfId="43024" xr:uid="{84819EF6-D549-46CA-8967-FACF6F7EF530}"/>
    <cellStyle name="Comma 2 2 4 2 7 3 2 3" xfId="26238" xr:uid="{DDC80B48-9342-4F2C-8B09-497A4BB02A2A}"/>
    <cellStyle name="Comma 2 2 4 2 7 3 2 3 2" xfId="51376" xr:uid="{08A06918-004F-4698-8A61-99B25616CFEE}"/>
    <cellStyle name="Comma 2 2 4 2 7 3 2 4" xfId="34672" xr:uid="{CC232263-B54D-4C6E-8D67-4B85ECE7B0C2}"/>
    <cellStyle name="Comma 2 2 4 2 7 3 3" xfId="13654" xr:uid="{D28902D1-30A7-468C-BBDD-7DB8D89EB4CD}"/>
    <cellStyle name="Comma 2 2 4 2 7 3 3 2" xfId="38796" xr:uid="{CE57DE97-4FD7-47B1-B7D9-F68F5977290E}"/>
    <cellStyle name="Comma 2 2 4 2 7 3 4" xfId="22010" xr:uid="{69CF0073-8086-4B7C-B259-C5BFC70C5B5D}"/>
    <cellStyle name="Comma 2 2 4 2 7 3 4 2" xfId="47148" xr:uid="{B818F813-CEA8-41DE-8CFB-8BF82FEE0D76}"/>
    <cellStyle name="Comma 2 2 4 2 7 3 5" xfId="30444" xr:uid="{B0A9010B-6142-49B1-A615-4F3C36041B71}"/>
    <cellStyle name="Comma 2 2 4 2 7 4" xfId="3361" xr:uid="{A80D4F78-0FE3-45AF-8367-A47C1B4272D7}"/>
    <cellStyle name="Comma 2 2 4 2 7 4 2" xfId="8339" xr:uid="{1AC4C5E8-BCEA-4A70-A76B-CBEC16EA8229}"/>
    <cellStyle name="Comma 2 2 4 2 7 4 2 2" xfId="16692" xr:uid="{40869B49-829E-4B93-BE5F-613D1BDE0D32}"/>
    <cellStyle name="Comma 2 2 4 2 7 4 2 2 2" xfId="41834" xr:uid="{57873F8C-8962-4D27-B45A-4369C88DA1DD}"/>
    <cellStyle name="Comma 2 2 4 2 7 4 2 3" xfId="25048" xr:uid="{29EBFDAB-CBF4-409E-98FE-E2BC35A75055}"/>
    <cellStyle name="Comma 2 2 4 2 7 4 2 3 2" xfId="50186" xr:uid="{2A0CA663-8EBC-49D0-A2AD-2C612E6B5017}"/>
    <cellStyle name="Comma 2 2 4 2 7 4 2 4" xfId="33482" xr:uid="{DE37C5B7-162E-420C-9D4C-0DBBCB2DCCA0}"/>
    <cellStyle name="Comma 2 2 4 2 7 4 3" xfId="12464" xr:uid="{49C51123-071D-42E7-9A46-E75D525E3745}"/>
    <cellStyle name="Comma 2 2 4 2 7 4 3 2" xfId="37606" xr:uid="{C7B8B37D-C766-4304-8089-8E765181F07F}"/>
    <cellStyle name="Comma 2 2 4 2 7 4 4" xfId="20820" xr:uid="{78FA3B7B-786B-4ADC-BFAD-6A0B8838DB07}"/>
    <cellStyle name="Comma 2 2 4 2 7 4 4 2" xfId="45958" xr:uid="{C5C4BD40-114B-4F46-8F26-EA9BA1CD97BD}"/>
    <cellStyle name="Comma 2 2 4 2 7 4 5" xfId="29250" xr:uid="{47E52BA5-2E07-4933-B486-41487C654032}"/>
    <cellStyle name="Comma 2 2 4 2 7 5" xfId="7561" xr:uid="{9841EE5B-C829-450C-B0C0-9A149F785E25}"/>
    <cellStyle name="Comma 2 2 4 2 7 5 2" xfId="15914" xr:uid="{E29C990A-B7A3-48EA-85C6-0526D9311580}"/>
    <cellStyle name="Comma 2 2 4 2 7 5 2 2" xfId="41056" xr:uid="{B67B412F-6765-4E49-9526-983C9EB68F27}"/>
    <cellStyle name="Comma 2 2 4 2 7 5 3" xfId="24270" xr:uid="{5576B58E-5173-4C8B-B654-2EECBBF699F5}"/>
    <cellStyle name="Comma 2 2 4 2 7 5 3 2" xfId="49408" xr:uid="{FAF4683B-4596-45DC-AD22-E9EDD908FD06}"/>
    <cellStyle name="Comma 2 2 4 2 7 5 4" xfId="32704" xr:uid="{0FC7E124-69F2-49D5-9AC5-AA218426E9D7}"/>
    <cellStyle name="Comma 2 2 4 2 7 6" xfId="11686" xr:uid="{B3787048-6249-46A9-9D42-B853C701F0D5}"/>
    <cellStyle name="Comma 2 2 4 2 7 6 2" xfId="36828" xr:uid="{9B8D1752-6341-40B0-A746-A7485F9386F8}"/>
    <cellStyle name="Comma 2 2 4 2 7 7" xfId="20042" xr:uid="{C94E6660-7FFE-4B21-B307-C092AA55E37E}"/>
    <cellStyle name="Comma 2 2 4 2 7 7 2" xfId="45180" xr:uid="{B2940B47-5EB4-4AF2-A963-05B5D3B6D01C}"/>
    <cellStyle name="Comma 2 2 4 2 7 8" xfId="28470" xr:uid="{68DDBD6E-5C49-48F0-AC9F-AD5A0E5FEBE9}"/>
    <cellStyle name="Comma 2 2 4 2 8" xfId="2483" xr:uid="{78A2B31C-1709-4C11-99BE-F752B51B8D8B}"/>
    <cellStyle name="Comma 2 2 4 2 8 2" xfId="5534" xr:uid="{AB03B8CE-91EF-4A54-A503-E5C9ED5EBEDC}"/>
    <cellStyle name="Comma 2 2 4 2 8 2 2" xfId="10079" xr:uid="{50A85216-66CD-4D79-8711-E7EE07D7EA2D}"/>
    <cellStyle name="Comma 2 2 4 2 8 2 2 2" xfId="18432" xr:uid="{004CC1E2-718E-4E52-A9EA-AFA2A35ACC2F}"/>
    <cellStyle name="Comma 2 2 4 2 8 2 2 2 2" xfId="43574" xr:uid="{BE801A8E-A495-4855-B386-15A0533C5A68}"/>
    <cellStyle name="Comma 2 2 4 2 8 2 2 3" xfId="26788" xr:uid="{128D5E6B-2033-417D-8804-72307A387160}"/>
    <cellStyle name="Comma 2 2 4 2 8 2 2 3 2" xfId="51926" xr:uid="{721B4C82-BA32-4D46-B1C6-0090D38C7E3C}"/>
    <cellStyle name="Comma 2 2 4 2 8 2 2 4" xfId="35222" xr:uid="{9F177238-CFF8-4685-AAF8-2F2F7FD388D4}"/>
    <cellStyle name="Comma 2 2 4 2 8 2 3" xfId="14204" xr:uid="{27993D63-6E66-4D21-8977-FF4CFA6F42DB}"/>
    <cellStyle name="Comma 2 2 4 2 8 2 3 2" xfId="39346" xr:uid="{131D8324-B60B-4E7C-A06E-9746A84FF605}"/>
    <cellStyle name="Comma 2 2 4 2 8 2 4" xfId="22560" xr:uid="{7042BD4A-1EFC-440C-9F7F-679A03C125C6}"/>
    <cellStyle name="Comma 2 2 4 2 8 2 4 2" xfId="47698" xr:uid="{4EBA2A4C-2B27-4951-865B-91F027B9C990}"/>
    <cellStyle name="Comma 2 2 4 2 8 2 5" xfId="30994" xr:uid="{018A9D50-0407-4199-B9C3-57D212978157}"/>
    <cellStyle name="Comma 2 2 4 2 8 3" xfId="7528" xr:uid="{CBA6FB26-AD4E-4F0A-B232-AFD2A514F7AC}"/>
    <cellStyle name="Comma 2 2 4 2 8 3 2" xfId="15881" xr:uid="{C6A0F72C-3F7F-456E-AC3E-800CCCF4C58C}"/>
    <cellStyle name="Comma 2 2 4 2 8 3 2 2" xfId="41023" xr:uid="{DD1FA736-2C4D-4AEA-AEEA-DA3B152F3844}"/>
    <cellStyle name="Comma 2 2 4 2 8 3 3" xfId="24237" xr:uid="{390F4B3A-C66C-4CAB-9C9F-E7B372D0884C}"/>
    <cellStyle name="Comma 2 2 4 2 8 3 3 2" xfId="49375" xr:uid="{74AB75CF-BB28-411E-926D-2898F3332E2F}"/>
    <cellStyle name="Comma 2 2 4 2 8 3 4" xfId="32671" xr:uid="{1BD6178F-6457-477E-9E54-993CDCA1A968}"/>
    <cellStyle name="Comma 2 2 4 2 8 4" xfId="11653" xr:uid="{331B1503-9212-4B62-A74E-0139CA9D81C5}"/>
    <cellStyle name="Comma 2 2 4 2 8 4 2" xfId="36795" xr:uid="{D5B8D855-BF4D-4907-9C4A-E535DA3682D4}"/>
    <cellStyle name="Comma 2 2 4 2 8 5" xfId="20009" xr:uid="{1B153C08-B12A-4F35-9AB1-5AF44D862D13}"/>
    <cellStyle name="Comma 2 2 4 2 8 5 2" xfId="45147" xr:uid="{079286DA-896A-4138-837B-21693561B70E}"/>
    <cellStyle name="Comma 2 2 4 2 8 6" xfId="28437" xr:uid="{BAE6D01C-5BF2-4DC4-9A2F-C593CE233EF3}"/>
    <cellStyle name="Comma 2 2 4 2 9" xfId="2987" xr:uid="{56BCA992-8A2B-4E89-9BCB-3300D7A39542}"/>
    <cellStyle name="Comma 2 2 4 2 9 2" xfId="6750" xr:uid="{305C9F3A-6F9E-4AF9-BA07-E11A0B32E18F}"/>
    <cellStyle name="Comma 2 2 4 2 9 2 2" xfId="11121" xr:uid="{834F62A0-8317-46A0-8980-DE080E7DD295}"/>
    <cellStyle name="Comma 2 2 4 2 9 2 2 2" xfId="19474" xr:uid="{4AF6F1C9-6BC2-4AD4-9AF9-CFE47E130BF0}"/>
    <cellStyle name="Comma 2 2 4 2 9 2 2 2 2" xfId="44616" xr:uid="{5BF44B39-3704-4E0D-A6FE-B556D0A704F3}"/>
    <cellStyle name="Comma 2 2 4 2 9 2 2 3" xfId="27830" xr:uid="{77413E61-30D1-415C-9172-C52B7631218C}"/>
    <cellStyle name="Comma 2 2 4 2 9 2 2 3 2" xfId="52968" xr:uid="{E27025CD-60E1-4ACA-A926-137BD6FE050B}"/>
    <cellStyle name="Comma 2 2 4 2 9 2 2 4" xfId="36264" xr:uid="{B97346E6-F416-409C-834E-54E15E2B24E8}"/>
    <cellStyle name="Comma 2 2 4 2 9 2 3" xfId="15246" xr:uid="{9445A40E-4960-4CD5-8214-8BC3DA429E3E}"/>
    <cellStyle name="Comma 2 2 4 2 9 2 3 2" xfId="40388" xr:uid="{926C6C77-8641-4D9A-A93B-C1FFD73BAC3B}"/>
    <cellStyle name="Comma 2 2 4 2 9 2 4" xfId="23602" xr:uid="{0030927D-79AD-421E-A20F-C481637EAB50}"/>
    <cellStyle name="Comma 2 2 4 2 9 2 4 2" xfId="48740" xr:uid="{302B47D4-79BC-414E-9E4F-D187BCC79863}"/>
    <cellStyle name="Comma 2 2 4 2 9 2 5" xfId="32036" xr:uid="{AC8DDC18-8328-4C52-BEEF-5C28022FDDD3}"/>
    <cellStyle name="Comma 2 2 4 2 9 3" xfId="7971" xr:uid="{9485B275-11BB-47EA-91AE-101F5C25DD43}"/>
    <cellStyle name="Comma 2 2 4 2 9 3 2" xfId="16324" xr:uid="{7F03333B-F5D6-4104-BB78-39E7160C58E7}"/>
    <cellStyle name="Comma 2 2 4 2 9 3 2 2" xfId="41466" xr:uid="{F45C4FCF-1E65-48F7-B930-49232729DE46}"/>
    <cellStyle name="Comma 2 2 4 2 9 3 3" xfId="24680" xr:uid="{AAC834C6-80A2-45FF-864D-EF2BFF318EB0}"/>
    <cellStyle name="Comma 2 2 4 2 9 3 3 2" xfId="49818" xr:uid="{2D383F29-0A94-4F67-8545-445AC50DBD3E}"/>
    <cellStyle name="Comma 2 2 4 2 9 3 4" xfId="33114" xr:uid="{1C8504C7-EB4E-4478-AA2B-88D7A5224570}"/>
    <cellStyle name="Comma 2 2 4 2 9 4" xfId="12096" xr:uid="{9CBE7195-F226-4462-9AB4-F0D0DED35EBF}"/>
    <cellStyle name="Comma 2 2 4 2 9 4 2" xfId="37238" xr:uid="{A603DB00-36F5-4B6A-9F21-B62A32622EEC}"/>
    <cellStyle name="Comma 2 2 4 2 9 5" xfId="20452" xr:uid="{B19B4CD2-5C78-4A57-ABB3-4A41B2817055}"/>
    <cellStyle name="Comma 2 2 4 2 9 5 2" xfId="45590" xr:uid="{6EE8C3AA-9493-4BBA-ACBE-9FB12096C87E}"/>
    <cellStyle name="Comma 2 2 4 2 9 6" xfId="28882" xr:uid="{94004020-1E64-4D50-87C2-AFABFC950E1C}"/>
    <cellStyle name="Comma 2 2 4 20" xfId="7100" xr:uid="{141D21E5-36CD-4CAA-92D2-501CFDDE6C9D}"/>
    <cellStyle name="Comma 2 2 4 20 2" xfId="15453" xr:uid="{EBCF23C0-491E-429B-9226-07F077F7AB91}"/>
    <cellStyle name="Comma 2 2 4 20 2 2" xfId="40595" xr:uid="{147517E2-F308-494C-80F1-DFC76719EB6C}"/>
    <cellStyle name="Comma 2 2 4 20 3" xfId="23809" xr:uid="{D3EFFBE4-9F49-418B-B2E0-1DFE12473499}"/>
    <cellStyle name="Comma 2 2 4 20 3 2" xfId="48947" xr:uid="{43EABF3B-F224-48EE-A505-5FC1F6372D1F}"/>
    <cellStyle name="Comma 2 2 4 20 4" xfId="32243" xr:uid="{27D5FA81-3324-47F0-8C3F-AE8890D98686}"/>
    <cellStyle name="Comma 2 2 4 21" xfId="11225" xr:uid="{487C981A-E806-4627-AB9B-6D5BC6C7D291}"/>
    <cellStyle name="Comma 2 2 4 21 2" xfId="36367" xr:uid="{D1B8ECC4-DBCC-480F-9FC4-EC63916C92ED}"/>
    <cellStyle name="Comma 2 2 4 22" xfId="19580" xr:uid="{6C5912B7-2628-4954-898D-0153A25C3DB1}"/>
    <cellStyle name="Comma 2 2 4 22 2" xfId="44719" xr:uid="{459C79FD-AB2C-43D0-A512-D3198AC4EFB0}"/>
    <cellStyle name="Comma 2 2 4 23" xfId="28004" xr:uid="{225F4674-BDCD-4A3E-84E5-5799611AD73A}"/>
    <cellStyle name="Comma 2 2 4 24" xfId="27971" xr:uid="{E39FBE38-A7B1-4FE1-A3D7-CBB49724E7CD}"/>
    <cellStyle name="Comma 2 2 4 3" xfId="729" xr:uid="{A8DA2AA0-F8C1-44B1-B25A-B2A43D30CF66}"/>
    <cellStyle name="Comma 2 2 4 3 10" xfId="11265" xr:uid="{D674B04D-12A5-4F29-93DD-06C78E979C1B}"/>
    <cellStyle name="Comma 2 2 4 3 10 2" xfId="36407" xr:uid="{FED267D7-7EB2-48E6-8968-C137CEEC000A}"/>
    <cellStyle name="Comma 2 2 4 3 11" xfId="19620" xr:uid="{3F3BFDC4-C1C7-4453-A1B3-95DF1B0A8B34}"/>
    <cellStyle name="Comma 2 2 4 3 11 2" xfId="44759" xr:uid="{AB31B703-304B-49D5-A4D1-126D1ADA6BB1}"/>
    <cellStyle name="Comma 2 2 4 3 12" xfId="28047" xr:uid="{22CA2651-5161-4D8D-B4A4-4CE9EFEB1841}"/>
    <cellStyle name="Comma 2 2 4 3 2" xfId="2340" xr:uid="{37281311-BD9D-4723-9048-105CCB60D38A}"/>
    <cellStyle name="Comma 2 2 4 3 2 10" xfId="28321" xr:uid="{8D7E2410-DA3A-49C4-8631-908BC0EDD85C}"/>
    <cellStyle name="Comma 2 2 4 3 2 11" xfId="53773" xr:uid="{686E603D-F3E4-4702-BCBC-D83CC710A8B8}"/>
    <cellStyle name="Comma 2 2 4 3 2 2" xfId="2850" xr:uid="{A6743993-D517-4BC7-8F56-3277A2D758E5}"/>
    <cellStyle name="Comma 2 2 4 3 2 2 2" xfId="6048" xr:uid="{5E362A8D-50B5-452E-A170-E2392F5EF6E2}"/>
    <cellStyle name="Comma 2 2 4 3 2 2 2 2" xfId="10548" xr:uid="{2FE6F884-F6D4-48B4-8DAE-B9D5869A4ECB}"/>
    <cellStyle name="Comma 2 2 4 3 2 2 2 2 2" xfId="18901" xr:uid="{11B4B0E3-1615-482F-8614-12D6FA9DFB91}"/>
    <cellStyle name="Comma 2 2 4 3 2 2 2 2 2 2" xfId="44043" xr:uid="{EE24773F-DDDF-4095-8E8C-E88752F71BDB}"/>
    <cellStyle name="Comma 2 2 4 3 2 2 2 2 3" xfId="27257" xr:uid="{4D940C7A-3246-4676-811B-7B6EF503DD31}"/>
    <cellStyle name="Comma 2 2 4 3 2 2 2 2 3 2" xfId="52395" xr:uid="{A962F6D8-E14D-48EF-9B7C-DBF416C13B02}"/>
    <cellStyle name="Comma 2 2 4 3 2 2 2 2 4" xfId="35691" xr:uid="{0823E7B1-78A8-4759-A8DE-CFCDEC223D56}"/>
    <cellStyle name="Comma 2 2 4 3 2 2 2 3" xfId="14673" xr:uid="{A2F7B6C9-081F-4E9D-ADFE-040C910910E9}"/>
    <cellStyle name="Comma 2 2 4 3 2 2 2 3 2" xfId="39815" xr:uid="{72BAC0F4-2541-413D-9B36-527F9CA46E13}"/>
    <cellStyle name="Comma 2 2 4 3 2 2 2 4" xfId="23029" xr:uid="{23A9F082-441A-4DE5-AC2D-C1A35BCB6C69}"/>
    <cellStyle name="Comma 2 2 4 3 2 2 2 4 2" xfId="48167" xr:uid="{EE601B40-C06F-4217-A699-DE8A8B533E47}"/>
    <cellStyle name="Comma 2 2 4 3 2 2 2 5" xfId="31463" xr:uid="{734F286F-4D64-4C54-BE65-C3B1BABAB118}"/>
    <cellStyle name="Comma 2 2 4 3 2 2 3" xfId="4659" xr:uid="{30F7F4DC-01F1-49D3-89FE-D4F1077D57AC}"/>
    <cellStyle name="Comma 2 2 4 3 2 2 3 2" xfId="9395" xr:uid="{3B44FA9A-FE18-439E-8B8E-EB4E714975D7}"/>
    <cellStyle name="Comma 2 2 4 3 2 2 3 2 2" xfId="17748" xr:uid="{0145C1EA-1BDB-4F4F-9783-D80B3EF69790}"/>
    <cellStyle name="Comma 2 2 4 3 2 2 3 2 2 2" xfId="42890" xr:uid="{8124EF37-0A5E-4617-B5FB-9EBF1EE32F2B}"/>
    <cellStyle name="Comma 2 2 4 3 2 2 3 2 3" xfId="26104" xr:uid="{AB0FCFB9-8AB6-4E6B-8143-48E6855AE984}"/>
    <cellStyle name="Comma 2 2 4 3 2 2 3 2 3 2" xfId="51242" xr:uid="{826856AB-A3BF-4E50-A7A2-5F9CFFEE498C}"/>
    <cellStyle name="Comma 2 2 4 3 2 2 3 2 4" xfId="34538" xr:uid="{02773055-C7BC-451D-BF0A-218E896A08AA}"/>
    <cellStyle name="Comma 2 2 4 3 2 2 3 3" xfId="13520" xr:uid="{4BCC4641-A416-4F98-9EF1-CC250A62F690}"/>
    <cellStyle name="Comma 2 2 4 3 2 2 3 3 2" xfId="38662" xr:uid="{0BA91974-7C27-4F1D-B0D1-61B8CA7411CA}"/>
    <cellStyle name="Comma 2 2 4 3 2 2 3 4" xfId="21876" xr:uid="{AABDB6C1-E1E7-4594-BC79-8B30CBAB33A6}"/>
    <cellStyle name="Comma 2 2 4 3 2 2 3 4 2" xfId="47014" xr:uid="{8AFB4BB4-FFA7-4871-ACF2-B334A77067EC}"/>
    <cellStyle name="Comma 2 2 4 3 2 2 3 5" xfId="30310" xr:uid="{084472EB-CAC6-404C-B1C3-62C228E43A6C}"/>
    <cellStyle name="Comma 2 2 4 3 2 2 4" xfId="3667" xr:uid="{1B796FFD-F37F-48DE-B0CE-8032B9061F7F}"/>
    <cellStyle name="Comma 2 2 4 3 2 2 4 2" xfId="8638" xr:uid="{6DA7CCA3-CAA7-4ABF-B48D-2615EB85D59E}"/>
    <cellStyle name="Comma 2 2 4 3 2 2 4 2 2" xfId="16991" xr:uid="{2F182F16-910C-4FF0-8C50-63E1BF4D6FB2}"/>
    <cellStyle name="Comma 2 2 4 3 2 2 4 2 2 2" xfId="42133" xr:uid="{6CE05B78-998C-4869-9F6A-852D6E26A784}"/>
    <cellStyle name="Comma 2 2 4 3 2 2 4 2 3" xfId="25347" xr:uid="{ABACD321-0ECB-4748-B54C-A8C0BE2CCCC4}"/>
    <cellStyle name="Comma 2 2 4 3 2 2 4 2 3 2" xfId="50485" xr:uid="{DF6383F7-3EDA-4C27-81CD-30659FB53347}"/>
    <cellStyle name="Comma 2 2 4 3 2 2 4 2 4" xfId="33781" xr:uid="{3DE6B740-1A2A-4672-83FA-87273B3F7736}"/>
    <cellStyle name="Comma 2 2 4 3 2 2 4 3" xfId="12763" xr:uid="{55AC9F37-893C-49AD-9B16-78DF2A0F33F3}"/>
    <cellStyle name="Comma 2 2 4 3 2 2 4 3 2" xfId="37905" xr:uid="{1CC9EA46-5215-4702-ADC4-3035CE99AF67}"/>
    <cellStyle name="Comma 2 2 4 3 2 2 4 4" xfId="21119" xr:uid="{191D45BF-BA4C-41C1-ABA6-C070F3C78B4C}"/>
    <cellStyle name="Comma 2 2 4 3 2 2 4 4 2" xfId="46257" xr:uid="{A40F6E4A-FB28-4129-9430-465FCB460E96}"/>
    <cellStyle name="Comma 2 2 4 3 2 2 4 5" xfId="29549" xr:uid="{184B13FB-727F-414A-924B-06F321663E60}"/>
    <cellStyle name="Comma 2 2 4 3 2 2 5" xfId="7860" xr:uid="{D5B99060-5B56-45BA-9AB9-68AD1BC42EC6}"/>
    <cellStyle name="Comma 2 2 4 3 2 2 5 2" xfId="16213" xr:uid="{027094E7-4ACC-40FD-B91A-B296548E5BAA}"/>
    <cellStyle name="Comma 2 2 4 3 2 2 5 2 2" xfId="41355" xr:uid="{731ADD3D-4C37-4DA1-8704-16D3E481AF55}"/>
    <cellStyle name="Comma 2 2 4 3 2 2 5 3" xfId="24569" xr:uid="{E9830AE6-A825-4C7A-9E49-FBC4BF15FD00}"/>
    <cellStyle name="Comma 2 2 4 3 2 2 5 3 2" xfId="49707" xr:uid="{9AF43ECE-6C94-4F22-B08D-89C7F1EAEE84}"/>
    <cellStyle name="Comma 2 2 4 3 2 2 5 4" xfId="33003" xr:uid="{15FB0DF8-2F90-4E62-8104-971C62A9135F}"/>
    <cellStyle name="Comma 2 2 4 3 2 2 6" xfId="11985" xr:uid="{8F8C813B-8615-4D25-8101-3F32466C3A69}"/>
    <cellStyle name="Comma 2 2 4 3 2 2 6 2" xfId="37127" xr:uid="{E44A8587-04DE-4A35-8DCC-A4BBDA9B5C81}"/>
    <cellStyle name="Comma 2 2 4 3 2 2 7" xfId="20341" xr:uid="{B07A955F-0310-499A-96D5-DC188BB65598}"/>
    <cellStyle name="Comma 2 2 4 3 2 2 7 2" xfId="45479" xr:uid="{40258ECA-CAB8-40E2-AB2A-F3360FA4E41F}"/>
    <cellStyle name="Comma 2 2 4 3 2 2 8" xfId="28769" xr:uid="{3181B2BA-1DDF-40BF-B6C2-07A7C9E5A7A3}"/>
    <cellStyle name="Comma 2 2 4 3 2 2 9" xfId="54180" xr:uid="{CAC7D7E3-B2FD-41D6-B033-4EB7E1E2A052}"/>
    <cellStyle name="Comma 2 2 4 3 2 3" xfId="5260" xr:uid="{59E16A02-F8F4-4167-B175-01B49B6AB654}"/>
    <cellStyle name="Comma 2 2 4 3 2 3 2" xfId="6563" xr:uid="{34A7AE35-BFCF-4099-849D-7FDB7281CA86}"/>
    <cellStyle name="Comma 2 2 4 3 2 3 2 2" xfId="10992" xr:uid="{71835960-3007-45CD-AF75-3F2A72CAE8A7}"/>
    <cellStyle name="Comma 2 2 4 3 2 3 2 2 2" xfId="19345" xr:uid="{6E4B6739-AA23-493A-9D74-92BFA285155A}"/>
    <cellStyle name="Comma 2 2 4 3 2 3 2 2 2 2" xfId="44487" xr:uid="{27F24F78-83E5-4A26-93BE-BC445C4F2FFB}"/>
    <cellStyle name="Comma 2 2 4 3 2 3 2 2 3" xfId="27701" xr:uid="{3356B85C-E309-4691-ADB3-81A4F71910B0}"/>
    <cellStyle name="Comma 2 2 4 3 2 3 2 2 3 2" xfId="52839" xr:uid="{BA660C8A-5620-4DB9-80FC-7B6CB5E50B91}"/>
    <cellStyle name="Comma 2 2 4 3 2 3 2 2 4" xfId="36135" xr:uid="{E5661102-C2BD-47BA-BEF5-2688859BA537}"/>
    <cellStyle name="Comma 2 2 4 3 2 3 2 3" xfId="15117" xr:uid="{F0E7B86D-3BEB-4ED8-88A6-616F0E0EFF08}"/>
    <cellStyle name="Comma 2 2 4 3 2 3 2 3 2" xfId="40259" xr:uid="{5E0160EE-418D-4EC8-A158-6DA9A54903DE}"/>
    <cellStyle name="Comma 2 2 4 3 2 3 2 4" xfId="23473" xr:uid="{0179F2D0-B87C-4121-A6A5-0820C4BD99C6}"/>
    <cellStyle name="Comma 2 2 4 3 2 3 2 4 2" xfId="48611" xr:uid="{3E719945-BA62-4FBA-80CE-DA27BACE442D}"/>
    <cellStyle name="Comma 2 2 4 3 2 3 2 5" xfId="31907" xr:uid="{68F28E99-9A06-4E3C-BF5A-5D1B773C5EEC}"/>
    <cellStyle name="Comma 2 2 4 3 2 3 3" xfId="9828" xr:uid="{4FA1062E-8744-4F76-BF9D-9A38E0B91E19}"/>
    <cellStyle name="Comma 2 2 4 3 2 3 3 2" xfId="18181" xr:uid="{F5F645E8-FCD8-4C07-B47B-0BD21C31AFB0}"/>
    <cellStyle name="Comma 2 2 4 3 2 3 3 2 2" xfId="43323" xr:uid="{AAC57039-9CBE-445B-97FF-384D7275D3AF}"/>
    <cellStyle name="Comma 2 2 4 3 2 3 3 3" xfId="26537" xr:uid="{B5CA55E2-609C-4DD1-9161-73BD85318E84}"/>
    <cellStyle name="Comma 2 2 4 3 2 3 3 3 2" xfId="51675" xr:uid="{7A4A1009-F884-4411-80C2-7776478BE055}"/>
    <cellStyle name="Comma 2 2 4 3 2 3 3 4" xfId="34971" xr:uid="{5794983E-8B3D-4F10-8D9E-002C493CAAAF}"/>
    <cellStyle name="Comma 2 2 4 3 2 3 4" xfId="13953" xr:uid="{8754BFCC-EA30-40D4-831A-05933022CBDA}"/>
    <cellStyle name="Comma 2 2 4 3 2 3 4 2" xfId="39095" xr:uid="{8FDBBA71-F581-45D9-B155-08FBEA1F7EDF}"/>
    <cellStyle name="Comma 2 2 4 3 2 3 5" xfId="22309" xr:uid="{D00E37F6-1F46-4A56-AE20-FD7811E58234}"/>
    <cellStyle name="Comma 2 2 4 3 2 3 5 2" xfId="47447" xr:uid="{262C8DB7-3C61-4B03-B0AE-AF1CE0AA198E}"/>
    <cellStyle name="Comma 2 2 4 3 2 3 6" xfId="30743" xr:uid="{6EFFF4BE-EA42-465F-8AAB-8FAD3FEAC743}"/>
    <cellStyle name="Comma 2 2 4 3 2 4" xfId="5718" xr:uid="{122ACFFC-D619-4879-8F10-38B4300E1991}"/>
    <cellStyle name="Comma 2 2 4 3 2 4 2" xfId="10220" xr:uid="{A84B08C7-6A88-4E73-9FAD-D0A0512131F9}"/>
    <cellStyle name="Comma 2 2 4 3 2 4 2 2" xfId="18573" xr:uid="{DAB81E01-A3D0-4864-AEFA-CD6D58806C4C}"/>
    <cellStyle name="Comma 2 2 4 3 2 4 2 2 2" xfId="43715" xr:uid="{805CD427-4E2B-445D-9BE8-87372FC85BDA}"/>
    <cellStyle name="Comma 2 2 4 3 2 4 2 3" xfId="26929" xr:uid="{5DA143F7-3BD5-4977-9ABC-3685F6580DDE}"/>
    <cellStyle name="Comma 2 2 4 3 2 4 2 3 2" xfId="52067" xr:uid="{BC802950-F079-4344-8E8E-22DC35315135}"/>
    <cellStyle name="Comma 2 2 4 3 2 4 2 4" xfId="35363" xr:uid="{3965EE4D-EF0C-4A6E-AEB9-40C3B049293D}"/>
    <cellStyle name="Comma 2 2 4 3 2 4 3" xfId="14345" xr:uid="{08BF15CE-1CE9-443D-87B0-DB44C515D2CF}"/>
    <cellStyle name="Comma 2 2 4 3 2 4 3 2" xfId="39487" xr:uid="{A43C8A14-713F-4A46-AC8F-E63942ED0468}"/>
    <cellStyle name="Comma 2 2 4 3 2 4 4" xfId="22701" xr:uid="{F6AF51F4-C987-4112-BA59-72DDE04EA8ED}"/>
    <cellStyle name="Comma 2 2 4 3 2 4 4 2" xfId="47839" xr:uid="{FD485660-2B07-414F-9F61-E973BC793C83}"/>
    <cellStyle name="Comma 2 2 4 3 2 4 5" xfId="31135" xr:uid="{319B41C3-002B-4E17-9DD3-1EAAF11DE95D}"/>
    <cellStyle name="Comma 2 2 4 3 2 5" xfId="4316" xr:uid="{67856FF3-223F-4327-8C06-B006B103B0D7}"/>
    <cellStyle name="Comma 2 2 4 3 2 5 2" xfId="9067" xr:uid="{06CF5829-ED5A-4335-966A-A48FF35C8659}"/>
    <cellStyle name="Comma 2 2 4 3 2 5 2 2" xfId="17420" xr:uid="{B3CF9DDB-23A8-4348-879D-B09F8BDFE437}"/>
    <cellStyle name="Comma 2 2 4 3 2 5 2 2 2" xfId="42562" xr:uid="{247E7283-8157-49AB-8D0D-2B200CA73014}"/>
    <cellStyle name="Comma 2 2 4 3 2 5 2 3" xfId="25776" xr:uid="{19EA97D5-804F-408E-AE06-976BEED128F1}"/>
    <cellStyle name="Comma 2 2 4 3 2 5 2 3 2" xfId="50914" xr:uid="{141D47A0-C241-4B1B-9137-7524E46B6CD0}"/>
    <cellStyle name="Comma 2 2 4 3 2 5 2 4" xfId="34210" xr:uid="{03839A0A-F2CB-4ED1-BB07-1CA5BC4D584D}"/>
    <cellStyle name="Comma 2 2 4 3 2 5 3" xfId="13192" xr:uid="{87E22A38-DF3A-4905-9899-67183D77ABD1}"/>
    <cellStyle name="Comma 2 2 4 3 2 5 3 2" xfId="38334" xr:uid="{F5336C46-C19D-410D-99C5-9D286D7823F1}"/>
    <cellStyle name="Comma 2 2 4 3 2 5 4" xfId="21548" xr:uid="{79CFF4E8-1973-4787-847C-5F108DC908B1}"/>
    <cellStyle name="Comma 2 2 4 3 2 5 4 2" xfId="46686" xr:uid="{A500F882-3367-481E-899C-591968E907F8}"/>
    <cellStyle name="Comma 2 2 4 3 2 5 5" xfId="29982" xr:uid="{0F5F5762-FD1F-4355-963E-D881F2536F13}"/>
    <cellStyle name="Comma 2 2 4 3 2 6" xfId="3248" xr:uid="{82871F68-8FF5-483A-A3E4-21D01196410F}"/>
    <cellStyle name="Comma 2 2 4 3 2 6 2" xfId="8228" xr:uid="{2297D095-3751-4CCE-A9FF-6656CE201BE4}"/>
    <cellStyle name="Comma 2 2 4 3 2 6 2 2" xfId="16581" xr:uid="{DB588770-7252-4445-90D5-AE8705D83B22}"/>
    <cellStyle name="Comma 2 2 4 3 2 6 2 2 2" xfId="41723" xr:uid="{91EA2A3C-C468-4A73-96E4-8A6BA6C39FF1}"/>
    <cellStyle name="Comma 2 2 4 3 2 6 2 3" xfId="24937" xr:uid="{7FD5C21C-1B7B-4E05-AFB0-8792A65D6535}"/>
    <cellStyle name="Comma 2 2 4 3 2 6 2 3 2" xfId="50075" xr:uid="{3F9F7A2E-6681-4519-8202-C088ABB4D214}"/>
    <cellStyle name="Comma 2 2 4 3 2 6 2 4" xfId="33371" xr:uid="{999166EF-64B0-4D28-9990-532445C0B844}"/>
    <cellStyle name="Comma 2 2 4 3 2 6 3" xfId="12353" xr:uid="{8F579D3F-EDF9-4A3E-BC48-1D6979C71775}"/>
    <cellStyle name="Comma 2 2 4 3 2 6 3 2" xfId="37495" xr:uid="{AE5B3364-8198-465F-9BB7-53B9D73C47B7}"/>
    <cellStyle name="Comma 2 2 4 3 2 6 4" xfId="20709" xr:uid="{CCE3BAAD-123D-4FDF-8128-C6CAE9BF86A5}"/>
    <cellStyle name="Comma 2 2 4 3 2 6 4 2" xfId="45847" xr:uid="{B899B1F0-F45F-4DF3-BD59-8BC9CA41C958}"/>
    <cellStyle name="Comma 2 2 4 3 2 6 5" xfId="29139" xr:uid="{A3B97F6B-6EC2-4A77-9F57-5445B8E312B3}"/>
    <cellStyle name="Comma 2 2 4 3 2 7" xfId="7412" xr:uid="{58E922E6-C972-43DD-AC03-DB53CE6E2EF6}"/>
    <cellStyle name="Comma 2 2 4 3 2 7 2" xfId="15765" xr:uid="{6C2F8414-C75A-427C-8880-7AB98E19B1DD}"/>
    <cellStyle name="Comma 2 2 4 3 2 7 2 2" xfId="40907" xr:uid="{A40FDEDA-9147-4EFE-927D-9B6BF85FFA89}"/>
    <cellStyle name="Comma 2 2 4 3 2 7 3" xfId="24121" xr:uid="{3CE1DF77-58B7-41B9-8D35-23320ED78F78}"/>
    <cellStyle name="Comma 2 2 4 3 2 7 3 2" xfId="49259" xr:uid="{05CE4D82-5201-4AD2-9247-5833EE6FAC43}"/>
    <cellStyle name="Comma 2 2 4 3 2 7 4" xfId="32555" xr:uid="{9BD77B98-B1A6-4574-A9EE-2B86E26CC5FB}"/>
    <cellStyle name="Comma 2 2 4 3 2 8" xfId="11537" xr:uid="{FECF5CAC-1D4B-44A0-8CEC-C72249EE23E0}"/>
    <cellStyle name="Comma 2 2 4 3 2 8 2" xfId="36679" xr:uid="{DD770754-C413-4BC9-959E-96B0C831D0E3}"/>
    <cellStyle name="Comma 2 2 4 3 2 9" xfId="19893" xr:uid="{20CC5710-5D24-4291-A069-CFC726E66376}"/>
    <cellStyle name="Comma 2 2 4 3 2 9 2" xfId="45031" xr:uid="{45D855EA-22CA-472C-ACF1-239806245CAB}"/>
    <cellStyle name="Comma 2 2 4 3 3" xfId="2424" xr:uid="{3B222570-914C-4AEA-8C69-69101AC67012}"/>
    <cellStyle name="Comma 2 2 4 3 3 2" xfId="2922" xr:uid="{66BC0530-9ED5-4A4A-B86E-B9147A393F85}"/>
    <cellStyle name="Comma 2 2 4 3 3 2 2" xfId="6632" xr:uid="{70133319-0909-4430-A3F6-7E892157E953}"/>
    <cellStyle name="Comma 2 2 4 3 3 2 2 2" xfId="11061" xr:uid="{C98661B1-33C3-4832-BFC1-29E8ADBD3B64}"/>
    <cellStyle name="Comma 2 2 4 3 3 2 2 2 2" xfId="19414" xr:uid="{FC4C4E71-0FC0-4A80-A4F9-536EC30316FC}"/>
    <cellStyle name="Comma 2 2 4 3 3 2 2 2 2 2" xfId="44556" xr:uid="{096F02C1-3D27-47BE-9963-74D4A1C9E3F8}"/>
    <cellStyle name="Comma 2 2 4 3 3 2 2 2 3" xfId="27770" xr:uid="{EB3C8C52-D20F-4913-84AE-6EAC80811027}"/>
    <cellStyle name="Comma 2 2 4 3 3 2 2 2 3 2" xfId="52908" xr:uid="{6AB6A61F-8A9C-4E6B-8E8E-C6B1C285E852}"/>
    <cellStyle name="Comma 2 2 4 3 3 2 2 2 4" xfId="36204" xr:uid="{277D8359-7440-4321-8ADE-8E48AD64EA21}"/>
    <cellStyle name="Comma 2 2 4 3 3 2 2 3" xfId="15186" xr:uid="{90F7DF5F-F5F7-4ABE-AFBC-5FFC3F50A6C8}"/>
    <cellStyle name="Comma 2 2 4 3 3 2 2 3 2" xfId="40328" xr:uid="{A38BC008-1543-476A-A8DB-0A377EC6E88C}"/>
    <cellStyle name="Comma 2 2 4 3 3 2 2 4" xfId="23542" xr:uid="{DA4854DF-46F6-483F-A822-9236B8C0AF05}"/>
    <cellStyle name="Comma 2 2 4 3 3 2 2 4 2" xfId="48680" xr:uid="{9E588754-6D1B-482B-92F0-0FD48692ED27}"/>
    <cellStyle name="Comma 2 2 4 3 3 2 2 5" xfId="31976" xr:uid="{9CB2D954-C5A7-495A-AFB2-CF87039E7A06}"/>
    <cellStyle name="Comma 2 2 4 3 3 2 3" xfId="5332" xr:uid="{665942DB-1558-4E3B-BD38-9BA9F28B89F7}"/>
    <cellStyle name="Comma 2 2 4 3 3 2 3 2" xfId="9897" xr:uid="{630EDC83-0800-4228-9666-2A0EF2E387EE}"/>
    <cellStyle name="Comma 2 2 4 3 3 2 3 2 2" xfId="18250" xr:uid="{8071F286-5149-4A87-B328-614742EBB9CA}"/>
    <cellStyle name="Comma 2 2 4 3 3 2 3 2 2 2" xfId="43392" xr:uid="{84196C86-13AD-402E-B582-CF5A57186D31}"/>
    <cellStyle name="Comma 2 2 4 3 3 2 3 2 3" xfId="26606" xr:uid="{34DFFEFC-162D-48D7-8167-A4BA68A4854D}"/>
    <cellStyle name="Comma 2 2 4 3 3 2 3 2 3 2" xfId="51744" xr:uid="{25FA077F-5BCD-4824-9FCB-BF7978FA9550}"/>
    <cellStyle name="Comma 2 2 4 3 3 2 3 2 4" xfId="35040" xr:uid="{AE0860BB-1027-4538-9752-ED9FE5246C44}"/>
    <cellStyle name="Comma 2 2 4 3 3 2 3 3" xfId="14022" xr:uid="{CB15DF6B-EB30-48C6-A922-651A49463C51}"/>
    <cellStyle name="Comma 2 2 4 3 3 2 3 3 2" xfId="39164" xr:uid="{E109F398-A7C3-42A2-B520-3BB674717912}"/>
    <cellStyle name="Comma 2 2 4 3 3 2 3 4" xfId="22378" xr:uid="{1BADE521-DD5E-42CC-8390-994ADA0C6635}"/>
    <cellStyle name="Comma 2 2 4 3 3 2 3 4 2" xfId="47516" xr:uid="{53FD5F10-F4A1-4E12-887A-0E77ACBA87B6}"/>
    <cellStyle name="Comma 2 2 4 3 3 2 3 5" xfId="30812" xr:uid="{EAD4D6EF-2832-42A0-9668-B199EB2AC504}"/>
    <cellStyle name="Comma 2 2 4 3 3 2 4" xfId="3736" xr:uid="{B2BF21C3-0E86-4A13-950E-84D2A6BEABCD}"/>
    <cellStyle name="Comma 2 2 4 3 3 2 4 2" xfId="8707" xr:uid="{86883961-D2EA-4ABD-8465-BAE29262EBC9}"/>
    <cellStyle name="Comma 2 2 4 3 3 2 4 2 2" xfId="17060" xr:uid="{172C8E1A-569C-46A3-85C4-6A23B88C2794}"/>
    <cellStyle name="Comma 2 2 4 3 3 2 4 2 2 2" xfId="42202" xr:uid="{0B66E25D-3E10-4893-A406-CAF699286BBB}"/>
    <cellStyle name="Comma 2 2 4 3 3 2 4 2 3" xfId="25416" xr:uid="{2806BF58-E437-4C26-A454-98B81B073A1C}"/>
    <cellStyle name="Comma 2 2 4 3 3 2 4 2 3 2" xfId="50554" xr:uid="{A7A1FE45-39AE-427F-8F75-77DFFF1C62A0}"/>
    <cellStyle name="Comma 2 2 4 3 3 2 4 2 4" xfId="33850" xr:uid="{641A1227-8D18-4FFA-8382-AE5F78925BC7}"/>
    <cellStyle name="Comma 2 2 4 3 3 2 4 3" xfId="12832" xr:uid="{910AF132-10D7-4267-939C-34ED2EF54B3B}"/>
    <cellStyle name="Comma 2 2 4 3 3 2 4 3 2" xfId="37974" xr:uid="{31E83782-629B-4581-A1CD-B82E1F1E9599}"/>
    <cellStyle name="Comma 2 2 4 3 3 2 4 4" xfId="21188" xr:uid="{9BA707C9-E54B-4A59-9426-799E8037B335}"/>
    <cellStyle name="Comma 2 2 4 3 3 2 4 4 2" xfId="46326" xr:uid="{4F5B1502-6BC9-49F2-B11B-E3778F2F551E}"/>
    <cellStyle name="Comma 2 2 4 3 3 2 4 5" xfId="29618" xr:uid="{6C340D18-11A2-4D15-BA3B-65802464C8B9}"/>
    <cellStyle name="Comma 2 2 4 3 3 2 5" xfId="7929" xr:uid="{5224E397-909D-46D3-BC2E-96F3C2164FE6}"/>
    <cellStyle name="Comma 2 2 4 3 3 2 5 2" xfId="16282" xr:uid="{D698B5B3-6854-402F-8013-C5B7A432F574}"/>
    <cellStyle name="Comma 2 2 4 3 3 2 5 2 2" xfId="41424" xr:uid="{BFD6222E-FF7F-498C-994D-0E1C7BE73FF4}"/>
    <cellStyle name="Comma 2 2 4 3 3 2 5 3" xfId="24638" xr:uid="{CD806479-ABE5-43D7-AFE8-D75F9B090B9C}"/>
    <cellStyle name="Comma 2 2 4 3 3 2 5 3 2" xfId="49776" xr:uid="{A581D08B-2460-4E05-8CA3-2A01653A9A76}"/>
    <cellStyle name="Comma 2 2 4 3 3 2 5 4" xfId="33072" xr:uid="{95FF59E7-AE3B-4E47-A13A-2C126FD8C2D0}"/>
    <cellStyle name="Comma 2 2 4 3 3 2 6" xfId="12054" xr:uid="{3142DDB0-ED85-4ADB-BE2A-12E50B7C94EC}"/>
    <cellStyle name="Comma 2 2 4 3 3 2 6 2" xfId="37196" xr:uid="{2E5542AD-9E07-490A-8D63-7D7185584AD3}"/>
    <cellStyle name="Comma 2 2 4 3 3 2 7" xfId="20410" xr:uid="{429D3010-8296-4CBC-8B07-95710E2AE50C}"/>
    <cellStyle name="Comma 2 2 4 3 3 2 7 2" xfId="45548" xr:uid="{5B2E68D3-4B2B-4DAA-AD00-69622A66C57C}"/>
    <cellStyle name="Comma 2 2 4 3 3 2 8" xfId="28838" xr:uid="{A10EF672-411B-41E6-92CD-433AEAFC1C5A}"/>
    <cellStyle name="Comma 2 2 4 3 3 3" xfId="6144" xr:uid="{FBFDC11E-CB2E-4A6C-871F-37E87BB3A721}"/>
    <cellStyle name="Comma 2 2 4 3 3 3 2" xfId="10643" xr:uid="{7B493255-5137-466A-B19D-FD183C02602D}"/>
    <cellStyle name="Comma 2 2 4 3 3 3 2 2" xfId="18996" xr:uid="{CDBFB15F-49DF-43A5-92FA-D1EFBCB0F205}"/>
    <cellStyle name="Comma 2 2 4 3 3 3 2 2 2" xfId="44138" xr:uid="{4B4AA36F-C405-4A4A-92D8-E9BB49EA7F31}"/>
    <cellStyle name="Comma 2 2 4 3 3 3 2 3" xfId="27352" xr:uid="{12488C11-8B34-4C3F-8771-8DFA4919E00B}"/>
    <cellStyle name="Comma 2 2 4 3 3 3 2 3 2" xfId="52490" xr:uid="{310BC371-B447-4AF2-A68A-FD19050CFB6E}"/>
    <cellStyle name="Comma 2 2 4 3 3 3 2 4" xfId="35786" xr:uid="{968A408A-DEE6-4FBA-B5EC-9CC0F360106D}"/>
    <cellStyle name="Comma 2 2 4 3 3 3 3" xfId="14768" xr:uid="{2D4EC426-F54F-49C3-B628-2D5934D62C5B}"/>
    <cellStyle name="Comma 2 2 4 3 3 3 3 2" xfId="39910" xr:uid="{88FC9454-331A-4AC5-B1F6-FA1819977878}"/>
    <cellStyle name="Comma 2 2 4 3 3 3 4" xfId="23124" xr:uid="{DF448E2C-8969-40FE-A543-356EBB2ED7E8}"/>
    <cellStyle name="Comma 2 2 4 3 3 3 4 2" xfId="48262" xr:uid="{1CF30582-DD39-423D-8FC9-6D95610F4A8A}"/>
    <cellStyle name="Comma 2 2 4 3 3 3 5" xfId="31558" xr:uid="{F8B16FB7-149C-4A7B-8438-D3BE36A53BE7}"/>
    <cellStyle name="Comma 2 2 4 3 3 4" xfId="4772" xr:uid="{E24B609A-E7E9-4E45-BD9E-0440C58F363F}"/>
    <cellStyle name="Comma 2 2 4 3 3 4 2" xfId="9490" xr:uid="{198902E1-C8C8-4671-999C-1FB1F545813E}"/>
    <cellStyle name="Comma 2 2 4 3 3 4 2 2" xfId="17843" xr:uid="{D0B69192-9D2A-43F9-AB80-EBDB9CC1A108}"/>
    <cellStyle name="Comma 2 2 4 3 3 4 2 2 2" xfId="42985" xr:uid="{97E17878-C43C-424D-8E00-B63BEAB1566F}"/>
    <cellStyle name="Comma 2 2 4 3 3 4 2 3" xfId="26199" xr:uid="{1A8914AB-B9CE-453A-875A-73A4E2636555}"/>
    <cellStyle name="Comma 2 2 4 3 3 4 2 3 2" xfId="51337" xr:uid="{09EB42AF-A2F9-4920-BEF1-C7505CF1B02D}"/>
    <cellStyle name="Comma 2 2 4 3 3 4 2 4" xfId="34633" xr:uid="{3C6B5549-0BC2-42D6-9411-94DA5CCF8A6E}"/>
    <cellStyle name="Comma 2 2 4 3 3 4 3" xfId="13615" xr:uid="{E1092144-60EC-429C-926B-AA24BB716B1F}"/>
    <cellStyle name="Comma 2 2 4 3 3 4 3 2" xfId="38757" xr:uid="{B356F1C8-7970-422F-820B-9B3076598340}"/>
    <cellStyle name="Comma 2 2 4 3 3 4 4" xfId="21971" xr:uid="{B30F2B16-BA17-4AD8-B2BF-389ED6A80899}"/>
    <cellStyle name="Comma 2 2 4 3 3 4 4 2" xfId="47109" xr:uid="{8E168245-BD6A-4CCB-ABC5-50942D67BBCC}"/>
    <cellStyle name="Comma 2 2 4 3 3 4 5" xfId="30405" xr:uid="{9F231097-0158-45AC-B25F-39206559FDEE}"/>
    <cellStyle name="Comma 2 2 4 3 3 5" xfId="3317" xr:uid="{3FD64191-15BD-43EF-9AD6-984E481550F4}"/>
    <cellStyle name="Comma 2 2 4 3 3 5 2" xfId="8297" xr:uid="{163B5416-F00E-413B-BC01-18B5F5F14FE9}"/>
    <cellStyle name="Comma 2 2 4 3 3 5 2 2" xfId="16650" xr:uid="{17D93E33-92D8-4EE8-B515-664498FC7E88}"/>
    <cellStyle name="Comma 2 2 4 3 3 5 2 2 2" xfId="41792" xr:uid="{00EAEE9D-A09F-4B26-8F5A-B55EE9F3884E}"/>
    <cellStyle name="Comma 2 2 4 3 3 5 2 3" xfId="25006" xr:uid="{C91120F6-F4F5-48C7-98AE-D19D9C5B1224}"/>
    <cellStyle name="Comma 2 2 4 3 3 5 2 3 2" xfId="50144" xr:uid="{381212A4-3B57-4179-8B38-622FD2CFDE5E}"/>
    <cellStyle name="Comma 2 2 4 3 3 5 2 4" xfId="33440" xr:uid="{CFC66CD0-9EB4-4CF2-AB85-C2297A11385E}"/>
    <cellStyle name="Comma 2 2 4 3 3 5 3" xfId="12422" xr:uid="{010E003A-7C66-41FC-B12D-D9C9146FC088}"/>
    <cellStyle name="Comma 2 2 4 3 3 5 3 2" xfId="37564" xr:uid="{42667C0C-F27C-497F-920A-C529FD0BF5C2}"/>
    <cellStyle name="Comma 2 2 4 3 3 5 4" xfId="20778" xr:uid="{8836B8F7-336C-40CA-835B-3922C972CBAB}"/>
    <cellStyle name="Comma 2 2 4 3 3 5 4 2" xfId="45916" xr:uid="{601BDABA-6C94-4FD1-9711-5DBB1F6BCBBA}"/>
    <cellStyle name="Comma 2 2 4 3 3 5 5" xfId="29208" xr:uid="{70A5C561-69F0-492F-8B76-EB0787396F3A}"/>
    <cellStyle name="Comma 2 2 4 3 3 6" xfId="7481" xr:uid="{313FB0D4-3584-4FDC-B1FD-B741BB4C57A2}"/>
    <cellStyle name="Comma 2 2 4 3 3 6 2" xfId="15834" xr:uid="{057E09CA-3631-4934-B83E-75AE5CF12757}"/>
    <cellStyle name="Comma 2 2 4 3 3 6 2 2" xfId="40976" xr:uid="{C550CC2A-0483-48FD-BD8E-80FB736CD62A}"/>
    <cellStyle name="Comma 2 2 4 3 3 6 3" xfId="24190" xr:uid="{CA46CC58-B6FA-405B-8B2C-43218828BC0D}"/>
    <cellStyle name="Comma 2 2 4 3 3 6 3 2" xfId="49328" xr:uid="{8EC007C2-E2DC-4763-9D50-FACEDF88236F}"/>
    <cellStyle name="Comma 2 2 4 3 3 6 4" xfId="32624" xr:uid="{FC170C7D-2B84-4ABA-A74E-E3588D348A74}"/>
    <cellStyle name="Comma 2 2 4 3 3 7" xfId="11606" xr:uid="{643C46A8-FA30-4C9D-B752-0FBCAD0A9D02}"/>
    <cellStyle name="Comma 2 2 4 3 3 7 2" xfId="36748" xr:uid="{8CEACA5B-313B-4893-9A65-DB582DB6CB99}"/>
    <cellStyle name="Comma 2 2 4 3 3 8" xfId="19962" xr:uid="{3E723902-5B81-475E-8182-543909A27EA5}"/>
    <cellStyle name="Comma 2 2 4 3 3 8 2" xfId="45100" xr:uid="{84EB3BE1-366E-4FED-95AF-33EA6A13B630}"/>
    <cellStyle name="Comma 2 2 4 3 3 9" xfId="28390" xr:uid="{2FDC18A4-D65D-4688-8E4A-8595B75D5B6A}"/>
    <cellStyle name="Comma 2 2 4 3 4" xfId="1101" xr:uid="{0C7AAEBD-DB7A-44C5-A524-55D83863BA53}"/>
    <cellStyle name="Comma 2 2 4 3 4 2" xfId="4951" xr:uid="{1FD19D0B-C50D-4178-946A-332D14711845}"/>
    <cellStyle name="Comma 2 2 4 3 4 3" xfId="5894" xr:uid="{45EEE41E-E247-4E7E-9E09-EF908DB38375}"/>
    <cellStyle name="Comma 2 2 4 3 4 3 2" xfId="10395" xr:uid="{3CAB796E-0290-4A6E-BEBD-F4FB1F0F3D58}"/>
    <cellStyle name="Comma 2 2 4 3 4 3 2 2" xfId="18748" xr:uid="{E8898889-CF8B-4D8A-8966-DB67C1A38603}"/>
    <cellStyle name="Comma 2 2 4 3 4 3 2 2 2" xfId="43890" xr:uid="{8FD9436F-1953-4376-A54B-AAC9E517E497}"/>
    <cellStyle name="Comma 2 2 4 3 4 3 2 3" xfId="27104" xr:uid="{DD734B24-89F2-460D-929F-817AB2A299DC}"/>
    <cellStyle name="Comma 2 2 4 3 4 3 2 3 2" xfId="52242" xr:uid="{9442CEED-B7F9-4158-B33F-A9E0A7CF4A0C}"/>
    <cellStyle name="Comma 2 2 4 3 4 3 2 4" xfId="35538" xr:uid="{3658847E-40E4-4845-A3FF-02AC93ED75DE}"/>
    <cellStyle name="Comma 2 2 4 3 4 3 3" xfId="14520" xr:uid="{2CB7E141-B797-4910-81DE-19CC5C78509A}"/>
    <cellStyle name="Comma 2 2 4 3 4 3 3 2" xfId="39662" xr:uid="{A023C683-C8E3-4C19-8571-86CE8E01A415}"/>
    <cellStyle name="Comma 2 2 4 3 4 3 4" xfId="22876" xr:uid="{B0636D9B-A0E1-434F-96EE-2FF36ED3AE6D}"/>
    <cellStyle name="Comma 2 2 4 3 4 3 4 2" xfId="48014" xr:uid="{5400F018-6159-49B3-9B19-D39997505D34}"/>
    <cellStyle name="Comma 2 2 4 3 4 3 5" xfId="31310" xr:uid="{76070B4D-C969-4BAA-870F-C27A35788FB6}"/>
    <cellStyle name="Comma 2 2 4 3 4 4" xfId="6878" xr:uid="{1DAEADB1-B86D-4A01-80A7-26C783253A34}"/>
    <cellStyle name="Comma 2 2 4 3 4 4 2" xfId="11182" xr:uid="{BEF45429-1984-40C7-8449-C2056A03A72E}"/>
    <cellStyle name="Comma 2 2 4 3 4 4 2 2" xfId="19535" xr:uid="{1725E1E1-1DB2-4AB2-A2D3-31C9F0539031}"/>
    <cellStyle name="Comma 2 2 4 3 4 4 2 2 2" xfId="44677" xr:uid="{DBB3FE53-7101-49E3-930B-F669C0888612}"/>
    <cellStyle name="Comma 2 2 4 3 4 4 2 3" xfId="27891" xr:uid="{1815902B-5DE9-4065-86EF-96B22347567F}"/>
    <cellStyle name="Comma 2 2 4 3 4 4 2 3 2" xfId="53029" xr:uid="{D722197C-4F6C-4741-9E91-B047819CC0F5}"/>
    <cellStyle name="Comma 2 2 4 3 4 4 2 4" xfId="36325" xr:uid="{B446A63A-68AE-46EF-B669-D52A136445F6}"/>
    <cellStyle name="Comma 2 2 4 3 4 4 3" xfId="15307" xr:uid="{9AB8F0E6-0451-44B6-8354-BEA7E07AD17D}"/>
    <cellStyle name="Comma 2 2 4 3 4 4 3 2" xfId="40449" xr:uid="{B7236990-EC76-4992-A681-34FBA489B14E}"/>
    <cellStyle name="Comma 2 2 4 3 4 4 4" xfId="23663" xr:uid="{218AC9C7-1527-4CDD-B7F2-96A945FAA303}"/>
    <cellStyle name="Comma 2 2 4 3 4 4 4 2" xfId="48801" xr:uid="{0F29ED95-E784-457A-A87F-26D2868B880C}"/>
    <cellStyle name="Comma 2 2 4 3 4 4 5" xfId="32097" xr:uid="{EDA596CC-5ADC-48F0-A310-D8E5740A31E4}"/>
    <cellStyle name="Comma 2 2 4 3 4 5" xfId="4497" xr:uid="{80197BE2-5D2E-4AEC-8290-EADFB8D84564}"/>
    <cellStyle name="Comma 2 2 4 3 4 5 2" xfId="9242" xr:uid="{EAB403E5-A29C-4AEF-BB6F-D63703295A66}"/>
    <cellStyle name="Comma 2 2 4 3 4 5 2 2" xfId="17595" xr:uid="{7DDC5FD5-3469-4EE1-A896-431F90F6078B}"/>
    <cellStyle name="Comma 2 2 4 3 4 5 2 2 2" xfId="42737" xr:uid="{8B7BE47A-6C37-4A45-86AA-C12573D21E0E}"/>
    <cellStyle name="Comma 2 2 4 3 4 5 2 3" xfId="25951" xr:uid="{AF61A52E-450C-40E2-AE64-0CBCE8B2B9A6}"/>
    <cellStyle name="Comma 2 2 4 3 4 5 2 3 2" xfId="51089" xr:uid="{6072E12A-F0EB-4623-BBED-61BB4D8900E0}"/>
    <cellStyle name="Comma 2 2 4 3 4 5 2 4" xfId="34385" xr:uid="{1D12999C-0F8D-4CE2-B03E-E01BA661854E}"/>
    <cellStyle name="Comma 2 2 4 3 4 5 3" xfId="13367" xr:uid="{E1243787-2FE2-4EC4-8F9D-8505D6919817}"/>
    <cellStyle name="Comma 2 2 4 3 4 5 3 2" xfId="38509" xr:uid="{AD9323CD-1580-45F8-A344-D3CA2A41CCAA}"/>
    <cellStyle name="Comma 2 2 4 3 4 5 4" xfId="21723" xr:uid="{2E514EEE-3189-4D23-96EE-B070A9397310}"/>
    <cellStyle name="Comma 2 2 4 3 4 5 4 2" xfId="46861" xr:uid="{7C09192C-0D7E-4A7E-923E-0C6A987D6802}"/>
    <cellStyle name="Comma 2 2 4 3 4 5 5" xfId="30157" xr:uid="{E2375F2E-F587-4A37-B644-019D565CCE51}"/>
    <cellStyle name="Comma 2 2 4 3 5" xfId="2569" xr:uid="{4970BBDA-D89B-4B72-8635-63BEE7E4D3CE}"/>
    <cellStyle name="Comma 2 2 4 3 5 2" xfId="6210" xr:uid="{4CD47289-C83D-4D9C-BB46-E4444F9C2DB4}"/>
    <cellStyle name="Comma 2 2 4 3 5 2 2" xfId="10709" xr:uid="{F6FB959A-C072-430B-B171-50D8CEA852EC}"/>
    <cellStyle name="Comma 2 2 4 3 5 2 2 2" xfId="19062" xr:uid="{B19314AD-3323-46ED-9612-9BF11E8B30CE}"/>
    <cellStyle name="Comma 2 2 4 3 5 2 2 2 2" xfId="44204" xr:uid="{59660428-9175-4FF1-99D6-F8CEB80B3130}"/>
    <cellStyle name="Comma 2 2 4 3 5 2 2 3" xfId="27418" xr:uid="{364D7573-1FFD-463E-A88B-5EEAB3D238F9}"/>
    <cellStyle name="Comma 2 2 4 3 5 2 2 3 2" xfId="52556" xr:uid="{A7AFB9E4-9C68-4BBE-B436-CD8C2A99FBA3}"/>
    <cellStyle name="Comma 2 2 4 3 5 2 2 4" xfId="35852" xr:uid="{61ACAD34-FBB5-4BDA-8BE7-47D9824D4445}"/>
    <cellStyle name="Comma 2 2 4 3 5 2 3" xfId="14834" xr:uid="{F675C0B5-30E1-4598-9AD4-0B7B15E4BB9C}"/>
    <cellStyle name="Comma 2 2 4 3 5 2 3 2" xfId="39976" xr:uid="{92391925-D40D-4354-90C6-27F39B5BB8B8}"/>
    <cellStyle name="Comma 2 2 4 3 5 2 4" xfId="23190" xr:uid="{AC191037-8044-44B3-8C13-F03FA40C7769}"/>
    <cellStyle name="Comma 2 2 4 3 5 2 4 2" xfId="48328" xr:uid="{15A9E216-379D-4ECE-ABF4-1486E156B941}"/>
    <cellStyle name="Comma 2 2 4 3 5 2 5" xfId="31624" xr:uid="{A6395D8A-903F-4436-A70F-ECD5D90CCAF5}"/>
    <cellStyle name="Comma 2 2 4 3 5 3" xfId="4880" xr:uid="{484782D4-5969-4299-99CE-923CCEED3925}"/>
    <cellStyle name="Comma 2 2 4 3 5 3 2" xfId="9556" xr:uid="{49989C52-8C1A-4C01-9C84-4688C3F39A50}"/>
    <cellStyle name="Comma 2 2 4 3 5 3 2 2" xfId="17909" xr:uid="{3FCBDD85-B335-462F-8BDC-4C7C317A82B8}"/>
    <cellStyle name="Comma 2 2 4 3 5 3 2 2 2" xfId="43051" xr:uid="{28398B66-536F-4662-9CB9-522DD5FEC1BC}"/>
    <cellStyle name="Comma 2 2 4 3 5 3 2 3" xfId="26265" xr:uid="{31A9AE65-D0F5-4725-B068-0C0C930A4B57}"/>
    <cellStyle name="Comma 2 2 4 3 5 3 2 3 2" xfId="51403" xr:uid="{74884831-302F-40E1-97D6-A21F70A775EF}"/>
    <cellStyle name="Comma 2 2 4 3 5 3 2 4" xfId="34699" xr:uid="{2BC492FC-6DD4-4C88-9155-AAAD86727120}"/>
    <cellStyle name="Comma 2 2 4 3 5 3 3" xfId="13681" xr:uid="{26C05AAC-39BC-42E2-821D-1481F145179C}"/>
    <cellStyle name="Comma 2 2 4 3 5 3 3 2" xfId="38823" xr:uid="{69F5C6C8-EE08-44E5-8A68-C209647BB425}"/>
    <cellStyle name="Comma 2 2 4 3 5 3 4" xfId="22037" xr:uid="{D009B8EF-8FC3-4F93-8E39-BCF070B4E532}"/>
    <cellStyle name="Comma 2 2 4 3 5 3 4 2" xfId="47175" xr:uid="{F26AE2CA-F410-4128-BFFA-7CB18F752421}"/>
    <cellStyle name="Comma 2 2 4 3 5 3 5" xfId="30471" xr:uid="{99954639-3128-41C5-89C9-F7A48A23346B}"/>
    <cellStyle name="Comma 2 2 4 3 5 4" xfId="3388" xr:uid="{82FB4A21-3ACD-456E-A21F-CF9F786C1396}"/>
    <cellStyle name="Comma 2 2 4 3 5 4 2" xfId="8366" xr:uid="{5AC7EA21-7CD8-4E19-B112-85C950F3A83C}"/>
    <cellStyle name="Comma 2 2 4 3 5 4 2 2" xfId="16719" xr:uid="{F7B1E9C1-2FD4-4D27-A7CB-CC1478B50CC4}"/>
    <cellStyle name="Comma 2 2 4 3 5 4 2 2 2" xfId="41861" xr:uid="{636EE3AB-AD47-4457-A9F6-36373875D434}"/>
    <cellStyle name="Comma 2 2 4 3 5 4 2 3" xfId="25075" xr:uid="{669B5896-68BE-49B2-81B3-6A61CD70562D}"/>
    <cellStyle name="Comma 2 2 4 3 5 4 2 3 2" xfId="50213" xr:uid="{F8F74153-1090-463E-BFBA-1995315B816E}"/>
    <cellStyle name="Comma 2 2 4 3 5 4 2 4" xfId="33509" xr:uid="{7809D1DF-D66C-49ED-800B-512B948F4649}"/>
    <cellStyle name="Comma 2 2 4 3 5 4 3" xfId="12491" xr:uid="{BD6F5977-DA9D-4DE6-A2C2-66019B0D7160}"/>
    <cellStyle name="Comma 2 2 4 3 5 4 3 2" xfId="37633" xr:uid="{185CE476-0352-4EA6-8D25-527C5A30F797}"/>
    <cellStyle name="Comma 2 2 4 3 5 4 4" xfId="20847" xr:uid="{6091A078-3D10-4AE1-905A-CD76D450EF6C}"/>
    <cellStyle name="Comma 2 2 4 3 5 4 4 2" xfId="45985" xr:uid="{3555D6F2-B16F-4B31-886C-EFF83D4C2D49}"/>
    <cellStyle name="Comma 2 2 4 3 5 4 5" xfId="29277" xr:uid="{EEA04E41-C1AA-4F7E-9DA8-EF98B31C816F}"/>
    <cellStyle name="Comma 2 2 4 3 5 5" xfId="7588" xr:uid="{8107B769-64A7-4874-AC47-4E62F09BC5D2}"/>
    <cellStyle name="Comma 2 2 4 3 5 5 2" xfId="15941" xr:uid="{10EEE8A2-D094-4CF0-8B14-D5AA02CFD1D2}"/>
    <cellStyle name="Comma 2 2 4 3 5 5 2 2" xfId="41083" xr:uid="{C200ACA6-1D6A-4B2A-BFA0-D368323BACA8}"/>
    <cellStyle name="Comma 2 2 4 3 5 5 3" xfId="24297" xr:uid="{D5141ADA-F207-4ACF-92E5-F4BA94FDB490}"/>
    <cellStyle name="Comma 2 2 4 3 5 5 3 2" xfId="49435" xr:uid="{1F15CC45-1B13-4FB2-A167-B3A4B6A0CF8D}"/>
    <cellStyle name="Comma 2 2 4 3 5 5 4" xfId="32731" xr:uid="{E9B3BAD6-1E73-4D48-9CF2-88ED84485962}"/>
    <cellStyle name="Comma 2 2 4 3 5 6" xfId="11713" xr:uid="{37130C0B-B80B-4796-BBF9-C6C7A936994D}"/>
    <cellStyle name="Comma 2 2 4 3 5 6 2" xfId="36855" xr:uid="{06A3E4A9-5A30-4FD4-81DB-E8B3E8068E46}"/>
    <cellStyle name="Comma 2 2 4 3 5 7" xfId="20069" xr:uid="{366F5A17-7D9F-4C11-9E46-FD274BFB3E46}"/>
    <cellStyle name="Comma 2 2 4 3 5 7 2" xfId="45207" xr:uid="{DA24A425-98C9-490C-96FD-618D010753EB}"/>
    <cellStyle name="Comma 2 2 4 3 5 8" xfId="28497" xr:uid="{5554524C-0C55-404B-B976-4439A1B20179}"/>
    <cellStyle name="Comma 2 2 4 3 6" xfId="5521" xr:uid="{36F0630F-BA45-4B33-9C44-2E4D89836976}"/>
    <cellStyle name="Comma 2 2 4 3 6 2" xfId="10066" xr:uid="{0747C629-7ED2-4EE9-8FFC-20BF6152D6F2}"/>
    <cellStyle name="Comma 2 2 4 3 6 2 2" xfId="18419" xr:uid="{F9ACB136-A2FC-4F29-A209-C4AD1C60DA95}"/>
    <cellStyle name="Comma 2 2 4 3 6 2 2 2" xfId="43561" xr:uid="{C799BA4C-1216-4740-B37B-71EA8C8D378F}"/>
    <cellStyle name="Comma 2 2 4 3 6 2 3" xfId="26775" xr:uid="{E2D6C955-C8B6-4FAB-9104-8A18053DA643}"/>
    <cellStyle name="Comma 2 2 4 3 6 2 3 2" xfId="51913" xr:uid="{338E11A4-634C-4040-BC88-11D612CCDA03}"/>
    <cellStyle name="Comma 2 2 4 3 6 2 4" xfId="35209" xr:uid="{5880FD92-6043-4373-8123-F8C1C8B0D15B}"/>
    <cellStyle name="Comma 2 2 4 3 6 3" xfId="14191" xr:uid="{CADABC9A-56BA-4039-B4F9-46B9D25BA7D2}"/>
    <cellStyle name="Comma 2 2 4 3 6 3 2" xfId="39333" xr:uid="{F81D43D8-A32C-4431-A540-F1D965FF9D5E}"/>
    <cellStyle name="Comma 2 2 4 3 6 4" xfId="22547" xr:uid="{F2A5F33E-F7B0-4BF1-A8CE-A0BF2F666590}"/>
    <cellStyle name="Comma 2 2 4 3 6 4 2" xfId="47685" xr:uid="{0191682C-C69F-4BAD-81BF-6E0F5FB0A153}"/>
    <cellStyle name="Comma 2 2 4 3 6 5" xfId="30981" xr:uid="{A27518BA-008C-404C-8763-02C8609416CC}"/>
    <cellStyle name="Comma 2 2 4 3 7" xfId="4078" xr:uid="{AE999804-E968-45DE-B30E-C64DBCB91C94}"/>
    <cellStyle name="Comma 2 2 4 3 7 2" xfId="8914" xr:uid="{BB3FFE2B-6309-48D7-B710-AF2E13683AD8}"/>
    <cellStyle name="Comma 2 2 4 3 7 2 2" xfId="17267" xr:uid="{F3750949-F4FC-4E28-9324-B46459D72FB5}"/>
    <cellStyle name="Comma 2 2 4 3 7 2 2 2" xfId="42409" xr:uid="{B1771728-2F54-4419-B26D-1B13549E8B04}"/>
    <cellStyle name="Comma 2 2 4 3 7 2 3" xfId="25623" xr:uid="{12271F68-D9D4-4BDA-AC56-7ED89C6DE1A0}"/>
    <cellStyle name="Comma 2 2 4 3 7 2 3 2" xfId="50761" xr:uid="{906D3EC1-D3E6-415B-8F11-F0083F376950}"/>
    <cellStyle name="Comma 2 2 4 3 7 2 4" xfId="34057" xr:uid="{1399469C-9409-48EB-8BC2-98D1D3E179FC}"/>
    <cellStyle name="Comma 2 2 4 3 7 3" xfId="13039" xr:uid="{A28298A8-8E94-4DC9-9E31-109A1D00C613}"/>
    <cellStyle name="Comma 2 2 4 3 7 3 2" xfId="38181" xr:uid="{CE50ED8D-D2E3-4A91-9635-9FB4EC6D2202}"/>
    <cellStyle name="Comma 2 2 4 3 7 4" xfId="21395" xr:uid="{750BEFBB-E875-4128-91E5-E603762FC0D3}"/>
    <cellStyle name="Comma 2 2 4 3 7 4 2" xfId="46533" xr:uid="{3AD5107C-BB45-461D-AE35-B3CC579A8E14}"/>
    <cellStyle name="Comma 2 2 4 3 7 5" xfId="29829" xr:uid="{7C278EE8-C8D5-49E8-952A-933818D27447}"/>
    <cellStyle name="Comma 2 2 4 3 8" xfId="7056" xr:uid="{314BA44F-B901-4E2B-ACA9-A013B2B8FBF0}"/>
    <cellStyle name="Comma 2 2 4 3 8 2" xfId="15415" xr:uid="{6A88B12F-4D37-4779-9AB9-C90CE9BC22AC}"/>
    <cellStyle name="Comma 2 2 4 3 8 2 2" xfId="40557" xr:uid="{EBB36AA4-B630-47F8-8B6E-C4245E3583B7}"/>
    <cellStyle name="Comma 2 2 4 3 8 3" xfId="23771" xr:uid="{1A0262A3-38E8-42E3-B834-1022E9F046B5}"/>
    <cellStyle name="Comma 2 2 4 3 8 3 2" xfId="48909" xr:uid="{7004331C-A23B-4D12-A88C-0880CFB023F7}"/>
    <cellStyle name="Comma 2 2 4 3 8 4" xfId="32205" xr:uid="{DFB5F9BF-8005-49FD-B7EB-29F514C1D436}"/>
    <cellStyle name="Comma 2 2 4 3 9" xfId="7140" xr:uid="{A5A6EED8-C3D2-406A-BFD6-DFE61D38BB81}"/>
    <cellStyle name="Comma 2 2 4 3 9 2" xfId="15493" xr:uid="{FDC7CE02-0069-4DE5-AACE-166229EFFD7C}"/>
    <cellStyle name="Comma 2 2 4 3 9 2 2" xfId="40635" xr:uid="{B2E326CC-8FBD-46DC-B1E3-A9135B0592FC}"/>
    <cellStyle name="Comma 2 2 4 3 9 3" xfId="23849" xr:uid="{3E9AF305-6A98-47C6-8FD9-F179E5474D27}"/>
    <cellStyle name="Comma 2 2 4 3 9 3 2" xfId="48987" xr:uid="{60922712-1542-4571-845A-2CFA7B90BA69}"/>
    <cellStyle name="Comma 2 2 4 3 9 4" xfId="32283" xr:uid="{BF392E08-7005-436F-8AC5-F71598A78646}"/>
    <cellStyle name="Comma 2 2 4 4" xfId="1259" xr:uid="{FCBD5849-0DE8-402A-B3A8-A9702235D619}"/>
    <cellStyle name="Comma 2 2 4 4 2" xfId="4551" xr:uid="{E76386E9-931C-4904-946D-F9CB35F9978B}"/>
    <cellStyle name="Comma 2 2 4 4 2 2" xfId="5947" xr:uid="{2C479B7C-798D-4F0C-A64D-7408132F9417}"/>
    <cellStyle name="Comma 2 2 4 4 2 2 2" xfId="10447" xr:uid="{5D11CA5E-0FD2-454E-836C-A46D08176CAE}"/>
    <cellStyle name="Comma 2 2 4 4 2 2 2 2" xfId="18800" xr:uid="{5F1C1E2D-0512-4950-9B65-754C19B82868}"/>
    <cellStyle name="Comma 2 2 4 4 2 2 2 2 2" xfId="43942" xr:uid="{38396685-C3B9-422D-B518-40C12058227E}"/>
    <cellStyle name="Comma 2 2 4 4 2 2 2 3" xfId="27156" xr:uid="{E1526135-56C9-4EA2-B6F7-8091E48C6083}"/>
    <cellStyle name="Comma 2 2 4 4 2 2 2 3 2" xfId="52294" xr:uid="{8642DA7A-4CAA-484A-9B71-F694CE0AFF90}"/>
    <cellStyle name="Comma 2 2 4 4 2 2 2 4" xfId="35590" xr:uid="{E59DE542-F109-4762-A43E-8C4D35FB7F7A}"/>
    <cellStyle name="Comma 2 2 4 4 2 2 3" xfId="14572" xr:uid="{778EA32E-6B93-4680-8279-1D314BC47EFF}"/>
    <cellStyle name="Comma 2 2 4 4 2 2 3 2" xfId="39714" xr:uid="{794C48A8-93D0-4B6B-8991-3A439DC0EA25}"/>
    <cellStyle name="Comma 2 2 4 4 2 2 4" xfId="22928" xr:uid="{06500ACD-F35A-4417-9F46-78F97F4DA227}"/>
    <cellStyle name="Comma 2 2 4 4 2 2 4 2" xfId="48066" xr:uid="{8E6A7B0C-194A-4B72-8878-4C34C4FE8608}"/>
    <cellStyle name="Comma 2 2 4 4 2 2 5" xfId="31362" xr:uid="{B919EF0C-D803-46E9-80F4-37F115801476}"/>
    <cellStyle name="Comma 2 2 4 4 2 2 6" xfId="53993" xr:uid="{51E51078-1819-43A4-B946-0AA88F1F179B}"/>
    <cellStyle name="Comma 2 2 4 4 2 3" xfId="9294" xr:uid="{A4675728-BD97-4F56-A1B8-2EF48396147E}"/>
    <cellStyle name="Comma 2 2 4 4 2 3 2" xfId="17647" xr:uid="{08436912-AA17-4F39-B4AE-B0049735525F}"/>
    <cellStyle name="Comma 2 2 4 4 2 3 2 2" xfId="42789" xr:uid="{56E9FF12-A8C4-4CA8-9F45-69E0CF8089C8}"/>
    <cellStyle name="Comma 2 2 4 4 2 3 3" xfId="26003" xr:uid="{13A271DD-3534-4B32-AAC4-01E8C2342CDC}"/>
    <cellStyle name="Comma 2 2 4 4 2 3 3 2" xfId="51141" xr:uid="{6D987531-8A00-4404-ABDE-B448E97D2FC7}"/>
    <cellStyle name="Comma 2 2 4 4 2 3 4" xfId="34437" xr:uid="{A7BA2CEF-B115-4D3B-B6D7-189C88B6A1F6}"/>
    <cellStyle name="Comma 2 2 4 4 2 4" xfId="13419" xr:uid="{2EE23600-A9B7-482A-BCF5-869EC7312201}"/>
    <cellStyle name="Comma 2 2 4 4 2 4 2" xfId="38561" xr:uid="{D5C14125-66F7-4FFA-9AA2-8E5AD04DF982}"/>
    <cellStyle name="Comma 2 2 4 4 2 5" xfId="21775" xr:uid="{138963DC-F9AD-4891-96B3-1873053D6400}"/>
    <cellStyle name="Comma 2 2 4 4 2 5 2" xfId="46913" xr:uid="{E4027F67-5A78-4638-BEEB-4D436B91EE89}"/>
    <cellStyle name="Comma 2 2 4 4 2 6" xfId="30209" xr:uid="{2D07A3C0-78D7-4449-AEF1-1781DC4E25ED}"/>
    <cellStyle name="Comma 2 2 4 4 2 7" xfId="53522" xr:uid="{0449274D-158D-44D4-9DDA-1EA11EC0EEEE}"/>
    <cellStyle name="Comma 2 2 4 4 3" xfId="4965" xr:uid="{749F1A1C-A024-4CE2-BFD8-3B9E5E874C14}"/>
    <cellStyle name="Comma 2 2 4 4 3 2" xfId="53861" xr:uid="{C3D5EB46-FA87-443D-A225-8DE6E10ADE5E}"/>
    <cellStyle name="Comma 2 2 4 4 4" xfId="5573" xr:uid="{94177123-F5FF-4E4D-A6B8-88C6CB5CDD20}"/>
    <cellStyle name="Comma 2 2 4 4 4 2" xfId="10118" xr:uid="{8D3BF068-E529-4671-9AC6-05AB0B94512C}"/>
    <cellStyle name="Comma 2 2 4 4 4 2 2" xfId="18471" xr:uid="{15E1C784-F9D0-461D-84AB-3C38E74AF4F3}"/>
    <cellStyle name="Comma 2 2 4 4 4 2 2 2" xfId="43613" xr:uid="{5B0792E2-E511-4975-9D7C-F53458D77228}"/>
    <cellStyle name="Comma 2 2 4 4 4 2 3" xfId="26827" xr:uid="{32B61D76-0561-4A19-BC7C-687E7B83EF63}"/>
    <cellStyle name="Comma 2 2 4 4 4 2 3 2" xfId="51965" xr:uid="{347696A7-F4F5-4F54-9F88-A5D8E75AE763}"/>
    <cellStyle name="Comma 2 2 4 4 4 2 4" xfId="35261" xr:uid="{F32D4390-0735-4CB5-8C1D-0FF90E0D8977}"/>
    <cellStyle name="Comma 2 2 4 4 4 3" xfId="14243" xr:uid="{1CBF5CDD-3EB4-4C4B-A165-7B04CA309B34}"/>
    <cellStyle name="Comma 2 2 4 4 4 3 2" xfId="39385" xr:uid="{0CB3D3AD-C22D-43F6-A40A-A239E41B3007}"/>
    <cellStyle name="Comma 2 2 4 4 4 4" xfId="22599" xr:uid="{1161B37F-0A46-46A9-91A2-BEA8CCB7A80B}"/>
    <cellStyle name="Comma 2 2 4 4 4 4 2" xfId="47737" xr:uid="{6A3FB5DD-1D10-42AB-8784-78ECB12E257B}"/>
    <cellStyle name="Comma 2 2 4 4 4 5" xfId="31033" xr:uid="{6746D251-0313-4495-A788-23A7361FCF16}"/>
    <cellStyle name="Comma 2 2 4 4 5" xfId="6820" xr:uid="{889D4193-399D-452C-940F-7EDC2E0E187C}"/>
    <cellStyle name="Comma 2 2 4 4 5 2" xfId="11157" xr:uid="{28497524-F5F5-4BC8-AEDE-89DB71E6F0D1}"/>
    <cellStyle name="Comma 2 2 4 4 5 2 2" xfId="19510" xr:uid="{2D958A80-846F-40F0-BE23-8A3163D3E574}"/>
    <cellStyle name="Comma 2 2 4 4 5 2 2 2" xfId="44652" xr:uid="{A0C6C77D-695D-4123-959E-0C186E73F49F}"/>
    <cellStyle name="Comma 2 2 4 4 5 2 3" xfId="27866" xr:uid="{E0846EA2-3127-446D-B9FA-55DB186EA402}"/>
    <cellStyle name="Comma 2 2 4 4 5 2 3 2" xfId="53004" xr:uid="{AB60BC2E-02DB-4D1F-8E09-30334C23D59F}"/>
    <cellStyle name="Comma 2 2 4 4 5 2 4" xfId="36300" xr:uid="{5A95B354-7F17-450E-95F0-3E8E1620603F}"/>
    <cellStyle name="Comma 2 2 4 4 5 3" xfId="15282" xr:uid="{11590787-21E7-4D57-8494-8E81729D2A75}"/>
    <cellStyle name="Comma 2 2 4 4 5 3 2" xfId="40424" xr:uid="{58534911-C707-4F28-8428-519F3898C668}"/>
    <cellStyle name="Comma 2 2 4 4 5 4" xfId="23638" xr:uid="{BBBC1D7F-0010-4247-9824-A06C55A58EDF}"/>
    <cellStyle name="Comma 2 2 4 4 5 4 2" xfId="48776" xr:uid="{2A5A555C-9B41-4162-9505-25E254A6A1E1}"/>
    <cellStyle name="Comma 2 2 4 4 5 5" xfId="32072" xr:uid="{411782EB-5212-45CB-B8B3-D40093814EF9}"/>
    <cellStyle name="Comma 2 2 4 4 6" xfId="4136" xr:uid="{9C172E6A-56C5-439A-93D2-F736EB192296}"/>
    <cellStyle name="Comma 2 2 4 4 6 2" xfId="8966" xr:uid="{480A68C9-783E-4FE3-AAB5-FBB650804F71}"/>
    <cellStyle name="Comma 2 2 4 4 6 2 2" xfId="17319" xr:uid="{FABFCEB3-2BFB-4BBE-A682-12ED038C2CD0}"/>
    <cellStyle name="Comma 2 2 4 4 6 2 2 2" xfId="42461" xr:uid="{3CCC1713-05FA-49E1-94CB-908311201C14}"/>
    <cellStyle name="Comma 2 2 4 4 6 2 3" xfId="25675" xr:uid="{5D3B0C58-43C5-4127-9FD1-1DA943B0F454}"/>
    <cellStyle name="Comma 2 2 4 4 6 2 3 2" xfId="50813" xr:uid="{941028AF-36E6-4FEB-8B26-43A5FF84E843}"/>
    <cellStyle name="Comma 2 2 4 4 6 2 4" xfId="34109" xr:uid="{0457375B-3DFF-4331-A6C2-92980AFCF3EC}"/>
    <cellStyle name="Comma 2 2 4 4 6 3" xfId="13091" xr:uid="{BB2165D3-A870-4D91-8193-C0DD65CF15CD}"/>
    <cellStyle name="Comma 2 2 4 4 6 3 2" xfId="38233" xr:uid="{2509A298-552B-46A5-A896-5CB1740381BE}"/>
    <cellStyle name="Comma 2 2 4 4 6 4" xfId="21447" xr:uid="{CF7AFB7A-9A0E-479D-8ABD-54087C646D19}"/>
    <cellStyle name="Comma 2 2 4 4 6 4 2" xfId="46585" xr:uid="{0AC0D1C3-E905-4DA0-991F-208EE03D448D}"/>
    <cellStyle name="Comma 2 2 4 4 6 5" xfId="29881" xr:uid="{8B47F367-F71F-43C3-B2EA-8824458DD628}"/>
    <cellStyle name="Comma 2 2 4 4 7" xfId="53252" xr:uid="{4084844E-F364-4982-8EAF-58FBE561B111}"/>
    <cellStyle name="Comma 2 2 4 5" xfId="1368" xr:uid="{9981ACDD-85D8-4DA2-9AD4-418A3A5B4F35}"/>
    <cellStyle name="Comma 2 2 4 5 2" xfId="4689" xr:uid="{B4C19A88-C785-45CA-97C1-ADAFDE0B2AB1}"/>
    <cellStyle name="Comma 2 2 4 5 2 2" xfId="6078" xr:uid="{051D56DB-B6A1-4F94-ABA3-5C8AA2F30670}"/>
    <cellStyle name="Comma 2 2 4 5 2 2 2" xfId="10577" xr:uid="{9E263E06-FEC9-4EBD-A021-E1C35563BFD1}"/>
    <cellStyle name="Comma 2 2 4 5 2 2 2 2" xfId="18930" xr:uid="{8784185E-AC3D-4EE2-AD31-26365AB284AE}"/>
    <cellStyle name="Comma 2 2 4 5 2 2 2 2 2" xfId="44072" xr:uid="{90EC85B4-3764-4590-80C9-992F60E61B3E}"/>
    <cellStyle name="Comma 2 2 4 5 2 2 2 3" xfId="27286" xr:uid="{3B31D1A0-2CC6-4D58-8288-BD26C5E701B4}"/>
    <cellStyle name="Comma 2 2 4 5 2 2 2 3 2" xfId="52424" xr:uid="{7764701E-605C-4EBD-974D-2733DC2038FE}"/>
    <cellStyle name="Comma 2 2 4 5 2 2 2 4" xfId="35720" xr:uid="{6E682C06-DF96-46BF-9C1F-3DFB7E4B15BA}"/>
    <cellStyle name="Comma 2 2 4 5 2 2 3" xfId="14702" xr:uid="{9FDD9323-FD16-41A4-A0DB-C4A61D1BC1F7}"/>
    <cellStyle name="Comma 2 2 4 5 2 2 3 2" xfId="39844" xr:uid="{32F5DA62-4BC7-4251-BF4F-57F5287A3CDE}"/>
    <cellStyle name="Comma 2 2 4 5 2 2 4" xfId="23058" xr:uid="{58977E74-907D-43AA-BD80-0973C7DD38F3}"/>
    <cellStyle name="Comma 2 2 4 5 2 2 4 2" xfId="48196" xr:uid="{79DFC432-D8AE-4CC5-9E8B-5DF6F5318B3B}"/>
    <cellStyle name="Comma 2 2 4 5 2 2 5" xfId="31492" xr:uid="{DE2D4864-EC97-419F-AF8D-19406D1161A3}"/>
    <cellStyle name="Comma 2 2 4 5 2 2 6" xfId="54061" xr:uid="{E3800078-63F8-474A-9838-12A9A32ED71E}"/>
    <cellStyle name="Comma 2 2 4 5 2 3" xfId="9424" xr:uid="{C5EE56FC-E533-47A7-A249-CB7BC890FA14}"/>
    <cellStyle name="Comma 2 2 4 5 2 3 2" xfId="17777" xr:uid="{7402FF7F-D28D-462C-93EA-E750D25C7C7A}"/>
    <cellStyle name="Comma 2 2 4 5 2 3 2 2" xfId="42919" xr:uid="{3124D5F8-A2F7-4DF1-9DCC-D3DD2A3DDA9C}"/>
    <cellStyle name="Comma 2 2 4 5 2 3 3" xfId="26133" xr:uid="{23E69ABA-0E00-4E13-BB32-26BEBDB86FDE}"/>
    <cellStyle name="Comma 2 2 4 5 2 3 3 2" xfId="51271" xr:uid="{F7AC3324-DDB1-45AF-BDE3-F57168B71A0B}"/>
    <cellStyle name="Comma 2 2 4 5 2 3 4" xfId="34567" xr:uid="{32E7CE32-4D90-4292-91F6-80560D2A2402}"/>
    <cellStyle name="Comma 2 2 4 5 2 4" xfId="13549" xr:uid="{8F9F233C-CDFA-4C45-A5B4-65EEA46D62A0}"/>
    <cellStyle name="Comma 2 2 4 5 2 4 2" xfId="38691" xr:uid="{B06AEAF7-6D9D-4659-8E68-BACE189283A2}"/>
    <cellStyle name="Comma 2 2 4 5 2 5" xfId="21905" xr:uid="{E7687577-9433-4F8A-B0BF-4333917CFC1A}"/>
    <cellStyle name="Comma 2 2 4 5 2 5 2" xfId="47043" xr:uid="{2C10C9DF-88F0-49EC-8D24-F2CFD6975288}"/>
    <cellStyle name="Comma 2 2 4 5 2 6" xfId="30339" xr:uid="{7317D202-7721-4FCE-A408-DEE489ED79D8}"/>
    <cellStyle name="Comma 2 2 4 5 2 7" xfId="53590" xr:uid="{308D315A-0873-4C84-B05F-8A5182FEEF7E}"/>
    <cellStyle name="Comma 2 2 4 5 3" xfId="4974" xr:uid="{FF3FD02F-0884-4E3A-8FDD-7935F4671D60}"/>
    <cellStyle name="Comma 2 2 4 5 3 2" xfId="53929" xr:uid="{CAF2435C-27AB-454B-B28F-5B3041AD3BFC}"/>
    <cellStyle name="Comma 2 2 4 5 4" xfId="5748" xr:uid="{E990E55C-E1F0-4FF1-9703-F7FFFD32A242}"/>
    <cellStyle name="Comma 2 2 4 5 4 2" xfId="10249" xr:uid="{59FA4DD9-8964-4D18-8453-E205C3E28617}"/>
    <cellStyle name="Comma 2 2 4 5 4 2 2" xfId="18602" xr:uid="{583DAFFC-965E-4502-8001-ED5519AB7768}"/>
    <cellStyle name="Comma 2 2 4 5 4 2 2 2" xfId="43744" xr:uid="{E49BA114-61E7-49FF-94B0-3D74AA14258E}"/>
    <cellStyle name="Comma 2 2 4 5 4 2 3" xfId="26958" xr:uid="{D3AF4D23-5055-4E44-8579-2D3658E68E6E}"/>
    <cellStyle name="Comma 2 2 4 5 4 2 3 2" xfId="52096" xr:uid="{2733C7F2-E828-4CF7-8DDD-36CAF679A4C9}"/>
    <cellStyle name="Comma 2 2 4 5 4 2 4" xfId="35392" xr:uid="{F6E9E884-6ED1-4D19-BCBF-51ACB725B5D7}"/>
    <cellStyle name="Comma 2 2 4 5 4 3" xfId="14374" xr:uid="{A0BD4D2A-8A46-4BC1-A77B-4A8E38A3C1CB}"/>
    <cellStyle name="Comma 2 2 4 5 4 3 2" xfId="39516" xr:uid="{E3C69791-2601-4D94-A14E-72643878A12F}"/>
    <cellStyle name="Comma 2 2 4 5 4 4" xfId="22730" xr:uid="{5CF46580-4295-4E7F-9FA2-37062544F17F}"/>
    <cellStyle name="Comma 2 2 4 5 4 4 2" xfId="47868" xr:uid="{CA25D7C1-F840-4F55-A524-ECEF444F47C9}"/>
    <cellStyle name="Comma 2 2 4 5 4 5" xfId="31164" xr:uid="{B1FBE774-DBA4-4683-A6B7-EFC1F2993539}"/>
    <cellStyle name="Comma 2 2 4 5 5" xfId="6863" xr:uid="{B51AFF7D-D6DD-4013-999A-89CF1C5E0880}"/>
    <cellStyle name="Comma 2 2 4 5 5 2" xfId="11169" xr:uid="{E158B902-C7A2-49A6-B158-F22AB6E8D7A5}"/>
    <cellStyle name="Comma 2 2 4 5 5 2 2" xfId="19522" xr:uid="{18963195-23ED-47D6-9982-5A326329C902}"/>
    <cellStyle name="Comma 2 2 4 5 5 2 2 2" xfId="44664" xr:uid="{30E36093-5652-4743-B07E-4254F9B80CE2}"/>
    <cellStyle name="Comma 2 2 4 5 5 2 3" xfId="27878" xr:uid="{CDDB01B7-9A88-4B65-9873-1D307B3B9BD7}"/>
    <cellStyle name="Comma 2 2 4 5 5 2 3 2" xfId="53016" xr:uid="{A8E7F574-9A8C-4C92-B90B-66B0A3D7406F}"/>
    <cellStyle name="Comma 2 2 4 5 5 2 4" xfId="36312" xr:uid="{200C329B-23FB-4BB4-BF13-45A026E4D5D6}"/>
    <cellStyle name="Comma 2 2 4 5 5 3" xfId="15294" xr:uid="{A849DD58-CE62-45D9-BE06-41EA1C0B5428}"/>
    <cellStyle name="Comma 2 2 4 5 5 3 2" xfId="40436" xr:uid="{9D58B88E-24BE-48FF-B823-3F2657BDF2B6}"/>
    <cellStyle name="Comma 2 2 4 5 5 4" xfId="23650" xr:uid="{484F01CC-93FF-4D94-9D89-0E31E72CE845}"/>
    <cellStyle name="Comma 2 2 4 5 5 4 2" xfId="48788" xr:uid="{28503FD4-A9B1-462B-B164-FB59EB350D33}"/>
    <cellStyle name="Comma 2 2 4 5 5 5" xfId="32084" xr:uid="{57CF9FDD-E7C4-457A-8246-F8ADC17EC269}"/>
    <cellStyle name="Comma 2 2 4 5 6" xfId="4349" xr:uid="{89ADE63F-C364-426F-942E-D984A5F84180}"/>
    <cellStyle name="Comma 2 2 4 5 6 2" xfId="9096" xr:uid="{880E9B60-D8A5-4824-82A6-E8F5BF241AF5}"/>
    <cellStyle name="Comma 2 2 4 5 6 2 2" xfId="17449" xr:uid="{AF9F499D-AE04-454B-8D5F-2E1BF67114C4}"/>
    <cellStyle name="Comma 2 2 4 5 6 2 2 2" xfId="42591" xr:uid="{CCC5FD5B-0882-4613-AAD0-F7541D0283F9}"/>
    <cellStyle name="Comma 2 2 4 5 6 2 3" xfId="25805" xr:uid="{77495AD7-BE04-4B05-902A-FF400B36B776}"/>
    <cellStyle name="Comma 2 2 4 5 6 2 3 2" xfId="50943" xr:uid="{085BEC15-6FE3-4A1F-B4F6-BFE832BA9B17}"/>
    <cellStyle name="Comma 2 2 4 5 6 2 4" xfId="34239" xr:uid="{1E1961FC-087A-42DF-A388-64C74E046FDB}"/>
    <cellStyle name="Comma 2 2 4 5 6 3" xfId="13221" xr:uid="{0DA11E4E-4655-45F5-813E-82FE79B8EB37}"/>
    <cellStyle name="Comma 2 2 4 5 6 3 2" xfId="38363" xr:uid="{C3F65A23-7335-4EA3-B8C0-CB23AA203AEF}"/>
    <cellStyle name="Comma 2 2 4 5 6 4" xfId="21577" xr:uid="{F298AE75-27AF-496C-BFF2-276A6C9EEF78}"/>
    <cellStyle name="Comma 2 2 4 5 6 4 2" xfId="46715" xr:uid="{41B1372F-3422-4AF3-BC1B-4BD1ED4838AB}"/>
    <cellStyle name="Comma 2 2 4 5 6 5" xfId="30011" xr:uid="{BBCAC401-66B2-473C-B843-543634955900}"/>
    <cellStyle name="Comma 2 2 4 5 7" xfId="53395" xr:uid="{FBB30AB5-C522-43D7-B02C-FEC13FDCF434}"/>
    <cellStyle name="Comma 2 2 4 6" xfId="1369" xr:uid="{C8FFF4A6-4998-4213-B390-03F98694C324}"/>
    <cellStyle name="Comma 2 2 4 6 2" xfId="4715" xr:uid="{F4DEA5F3-1400-4861-80BE-2EB7F267C842}"/>
    <cellStyle name="Comma 2 2 4 6 2 2" xfId="6104" xr:uid="{EEA9CF9F-72C5-4A38-A318-A15B9D396A66}"/>
    <cellStyle name="Comma 2 2 4 6 2 2 2" xfId="10603" xr:uid="{7506F5A1-F4BF-40B1-878F-81682FE077B7}"/>
    <cellStyle name="Comma 2 2 4 6 2 2 2 2" xfId="18956" xr:uid="{3BCB0D7B-7A10-465F-B43D-C7B64FB35E6B}"/>
    <cellStyle name="Comma 2 2 4 6 2 2 2 2 2" xfId="44098" xr:uid="{C74A4864-D8B4-4005-9EE9-FE2F30B88A11}"/>
    <cellStyle name="Comma 2 2 4 6 2 2 2 3" xfId="27312" xr:uid="{3C59E2F6-BDC1-4A0E-BD5E-BEEDC733C3BF}"/>
    <cellStyle name="Comma 2 2 4 6 2 2 2 3 2" xfId="52450" xr:uid="{97C7AB03-93E0-4256-8049-7E59BD4FF812}"/>
    <cellStyle name="Comma 2 2 4 6 2 2 2 4" xfId="35746" xr:uid="{A29488BB-8B3D-4864-88FB-990E52FBCF71}"/>
    <cellStyle name="Comma 2 2 4 6 2 2 3" xfId="14728" xr:uid="{10C5A186-C841-4A46-BEDF-09F84DF021AE}"/>
    <cellStyle name="Comma 2 2 4 6 2 2 3 2" xfId="39870" xr:uid="{75AFF86B-E430-43DB-9F53-5181F19AEE45}"/>
    <cellStyle name="Comma 2 2 4 6 2 2 4" xfId="23084" xr:uid="{5BB4D467-8AE0-4954-9528-AEA639AEB87D}"/>
    <cellStyle name="Comma 2 2 4 6 2 2 4 2" xfId="48222" xr:uid="{CEA8D594-268D-4F59-8AFF-D32439B0C643}"/>
    <cellStyle name="Comma 2 2 4 6 2 2 5" xfId="31518" xr:uid="{DA427DDA-367E-4A15-A77F-DA451C5F8FEF}"/>
    <cellStyle name="Comma 2 2 4 6 2 2 6" xfId="54045" xr:uid="{599FBE82-C78C-4F92-8498-C054A41F3FF2}"/>
    <cellStyle name="Comma 2 2 4 6 2 3" xfId="9450" xr:uid="{CC5C6749-97DB-4BF3-B26C-E6E51D57ACC2}"/>
    <cellStyle name="Comma 2 2 4 6 2 3 2" xfId="17803" xr:uid="{2C06FECD-2862-4579-871F-316F3C0D378E}"/>
    <cellStyle name="Comma 2 2 4 6 2 3 2 2" xfId="42945" xr:uid="{F44C1548-B2BF-4631-8EA8-F313FD8C3FF4}"/>
    <cellStyle name="Comma 2 2 4 6 2 3 3" xfId="26159" xr:uid="{5EADC6DF-91E0-4FFD-84CB-E0BC0105EFAD}"/>
    <cellStyle name="Comma 2 2 4 6 2 3 3 2" xfId="51297" xr:uid="{980FF90F-20F6-4576-8E74-BF2D249E8D28}"/>
    <cellStyle name="Comma 2 2 4 6 2 3 4" xfId="34593" xr:uid="{37FD2B7B-1C8B-4F8E-B9C7-65077FFDFF52}"/>
    <cellStyle name="Comma 2 2 4 6 2 4" xfId="13575" xr:uid="{7C044E68-8894-41CF-A566-F09320F3C36A}"/>
    <cellStyle name="Comma 2 2 4 6 2 4 2" xfId="38717" xr:uid="{C396ACA4-B4BE-49C9-918C-7782F42F8537}"/>
    <cellStyle name="Comma 2 2 4 6 2 5" xfId="21931" xr:uid="{B0FDAEEE-F4DC-4451-9889-D7B64A250824}"/>
    <cellStyle name="Comma 2 2 4 6 2 5 2" xfId="47069" xr:uid="{B1D0EDA8-445B-403E-9E38-F4D7A3D824AB}"/>
    <cellStyle name="Comma 2 2 4 6 2 6" xfId="30365" xr:uid="{76242739-E6A0-47A6-9BB3-B0F4329632CA}"/>
    <cellStyle name="Comma 2 2 4 6 2 7" xfId="53574" xr:uid="{417984FB-129F-44DD-B335-0C3266737B59}"/>
    <cellStyle name="Comma 2 2 4 6 3" xfId="4975" xr:uid="{7F93D9FC-EC49-41A7-82B6-1DCC5C155AC8}"/>
    <cellStyle name="Comma 2 2 4 6 3 2" xfId="53913" xr:uid="{C6B9AD2B-5954-472A-A339-1BC8C657014A}"/>
    <cellStyle name="Comma 2 2 4 6 4" xfId="5423" xr:uid="{B47F9937-8811-4D68-90D8-F93A60582FEE}"/>
    <cellStyle name="Comma 2 2 4 6 4 2" xfId="9969" xr:uid="{3780160D-C332-4DF3-BE63-428DCE3081B5}"/>
    <cellStyle name="Comma 2 2 4 6 4 2 2" xfId="18322" xr:uid="{60737E2A-BCA1-4B61-95F9-D6FB847CB319}"/>
    <cellStyle name="Comma 2 2 4 6 4 2 2 2" xfId="43464" xr:uid="{9114C883-1D69-4F9D-8DAE-EE1B2252277C}"/>
    <cellStyle name="Comma 2 2 4 6 4 2 3" xfId="26678" xr:uid="{C64E28BE-95B0-4F8E-9D05-AFD6CB8FBEB2}"/>
    <cellStyle name="Comma 2 2 4 6 4 2 3 2" xfId="51816" xr:uid="{E23351A9-64EB-418B-B3FA-1AB53FFAB8BD}"/>
    <cellStyle name="Comma 2 2 4 6 4 2 4" xfId="35112" xr:uid="{604F11B7-F926-4C93-89C9-39F463A5CC56}"/>
    <cellStyle name="Comma 2 2 4 6 4 3" xfId="14094" xr:uid="{7F9880AA-9F6A-49B4-AC25-292584F66649}"/>
    <cellStyle name="Comma 2 2 4 6 4 3 2" xfId="39236" xr:uid="{A183275E-DE75-4E30-BC3F-0356EB1B171A}"/>
    <cellStyle name="Comma 2 2 4 6 4 4" xfId="22450" xr:uid="{418E6B5F-3B3D-4DD6-88CC-7BB57A032E86}"/>
    <cellStyle name="Comma 2 2 4 6 4 4 2" xfId="47588" xr:uid="{19BA5B8E-4408-4DFE-ACEA-B84EAA65EC0B}"/>
    <cellStyle name="Comma 2 2 4 6 4 5" xfId="30884" xr:uid="{30C61A33-6102-482C-AC8B-E17672C0B0CA}"/>
    <cellStyle name="Comma 2 2 4 6 5" xfId="6767" xr:uid="{35AF755D-55FA-46F2-AA95-F7B09FEFF788}"/>
    <cellStyle name="Comma 2 2 4 6 5 2" xfId="11128" xr:uid="{450EAA6A-C8BD-4821-AAE1-F318102BEAE6}"/>
    <cellStyle name="Comma 2 2 4 6 5 2 2" xfId="19481" xr:uid="{55C5AF8D-1B82-4D03-8390-B1473527915D}"/>
    <cellStyle name="Comma 2 2 4 6 5 2 2 2" xfId="44623" xr:uid="{BC00FF67-B355-4F9F-ACD9-55E93B8325D5}"/>
    <cellStyle name="Comma 2 2 4 6 5 2 3" xfId="27837" xr:uid="{5D7B3B9F-86C6-43B1-B4E0-2FAED5957065}"/>
    <cellStyle name="Comma 2 2 4 6 5 2 3 2" xfId="52975" xr:uid="{B7B29105-2DD5-4E88-AF73-3638EA0F0438}"/>
    <cellStyle name="Comma 2 2 4 6 5 2 4" xfId="36271" xr:uid="{FCD896DC-20C6-4A06-ACA3-0C8DD4EE0755}"/>
    <cellStyle name="Comma 2 2 4 6 5 3" xfId="15253" xr:uid="{8FA5F246-CB31-46DC-BBC2-754E25FDC1ED}"/>
    <cellStyle name="Comma 2 2 4 6 5 3 2" xfId="40395" xr:uid="{05E6D7A4-2EAE-4B92-9554-DE321142829A}"/>
    <cellStyle name="Comma 2 2 4 6 5 4" xfId="23609" xr:uid="{DB9FD219-E994-4C29-A803-2CDF6CFD23A3}"/>
    <cellStyle name="Comma 2 2 4 6 5 4 2" xfId="48747" xr:uid="{2A2F5DB6-C2D8-414A-939E-3FC80080EF26}"/>
    <cellStyle name="Comma 2 2 4 6 5 5" xfId="32043" xr:uid="{2960D649-43DF-461A-A4B9-F7FAB1B079A8}"/>
    <cellStyle name="Comma 2 2 4 6 6" xfId="3913" xr:uid="{9ADEE7AA-9C88-4ED1-B789-39258739052C}"/>
    <cellStyle name="Comma 2 2 4 6 6 2" xfId="8820" xr:uid="{13655712-4722-42E7-828B-F6DCF27CEC42}"/>
    <cellStyle name="Comma 2 2 4 6 6 2 2" xfId="17173" xr:uid="{8BEF059B-D4ED-49AA-8D05-4F23286DF9C0}"/>
    <cellStyle name="Comma 2 2 4 6 6 2 2 2" xfId="42315" xr:uid="{7FD8CA65-4398-4991-943B-8FFE0EEA9B79}"/>
    <cellStyle name="Comma 2 2 4 6 6 2 3" xfId="25529" xr:uid="{678752EF-25E4-493A-B9A1-047B8DDB281E}"/>
    <cellStyle name="Comma 2 2 4 6 6 2 3 2" xfId="50667" xr:uid="{8D9DB34F-A051-4C60-9FB9-C0E7FF22F1E9}"/>
    <cellStyle name="Comma 2 2 4 6 6 2 4" xfId="33963" xr:uid="{49E6BE7B-0E76-4EBA-8E11-9B92D4AF7FA3}"/>
    <cellStyle name="Comma 2 2 4 6 6 3" xfId="12945" xr:uid="{E9F164AF-2566-4A98-86A3-243E812F150E}"/>
    <cellStyle name="Comma 2 2 4 6 6 3 2" xfId="38087" xr:uid="{89B28E85-26D9-40C8-BDCA-9F820B4BC0CD}"/>
    <cellStyle name="Comma 2 2 4 6 6 4" xfId="21301" xr:uid="{8C198669-2A45-45B6-8B37-D9060FE21654}"/>
    <cellStyle name="Comma 2 2 4 6 6 4 2" xfId="46439" xr:uid="{F78CF69A-62D6-4D06-A6A2-7C6724D37762}"/>
    <cellStyle name="Comma 2 2 4 6 6 5" xfId="29732" xr:uid="{2195D1AB-B092-4951-B1FD-51B735106F33}"/>
    <cellStyle name="Comma 2 2 4 6 7" xfId="53328" xr:uid="{8ECCC40D-D089-46C6-849F-62C4ABE01C42}"/>
    <cellStyle name="Comma 2 2 4 7" xfId="1528" xr:uid="{D4CA3FD0-3E7D-45A2-BF9F-6D5634A49C88}"/>
    <cellStyle name="Comma 2 2 4 7 2" xfId="4983" xr:uid="{4F6E29BA-0C04-4349-985C-79FCA2CF92D4}"/>
    <cellStyle name="Comma 2 2 4 7 2 2" xfId="54093" xr:uid="{B0F8F8B3-3ED9-44C8-88DF-8E992A4F979F}"/>
    <cellStyle name="Comma 2 2 4 7 3" xfId="5800" xr:uid="{57691689-5625-490F-A417-18C54EFE93E3}"/>
    <cellStyle name="Comma 2 2 4 7 3 2" xfId="10301" xr:uid="{01734182-E659-4623-8B59-86DAC5936569}"/>
    <cellStyle name="Comma 2 2 4 7 3 2 2" xfId="18654" xr:uid="{D3462062-4A9A-44E7-9E8A-F1624F1A10DF}"/>
    <cellStyle name="Comma 2 2 4 7 3 2 2 2" xfId="43796" xr:uid="{E2C4AEDC-E349-43DF-BFEF-F164D738B71F}"/>
    <cellStyle name="Comma 2 2 4 7 3 2 3" xfId="27010" xr:uid="{AF1CE0BA-256C-4BBE-BB2F-07EBB8EFBC15}"/>
    <cellStyle name="Comma 2 2 4 7 3 2 3 2" xfId="52148" xr:uid="{747B352F-3A20-4905-9F93-401450ED0D8A}"/>
    <cellStyle name="Comma 2 2 4 7 3 2 4" xfId="35444" xr:uid="{A718AE92-596D-4382-B65E-29AD7BE7C39A}"/>
    <cellStyle name="Comma 2 2 4 7 3 3" xfId="14426" xr:uid="{85F1DE72-BFB0-41B0-BD70-8EF0C5D505C1}"/>
    <cellStyle name="Comma 2 2 4 7 3 3 2" xfId="39568" xr:uid="{4ABB5E55-66D6-4364-A8BB-B3519B1BCA4F}"/>
    <cellStyle name="Comma 2 2 4 7 3 4" xfId="22782" xr:uid="{49231B59-B131-4C52-8602-686AA1635E0B}"/>
    <cellStyle name="Comma 2 2 4 7 3 4 2" xfId="47920" xr:uid="{7E2BE967-8FBC-49E7-9D01-6720F3B9EF89}"/>
    <cellStyle name="Comma 2 2 4 7 3 5" xfId="31216" xr:uid="{8CEB0137-C637-4DD3-A46E-C5B405DDB7F5}"/>
    <cellStyle name="Comma 2 2 4 7 4" xfId="6870" xr:uid="{DBA8B1A7-F709-434D-9AE3-8257B8F77F3E}"/>
    <cellStyle name="Comma 2 2 4 7 4 2" xfId="11175" xr:uid="{484CBBB5-9947-4F8D-B25C-6EE34D77D87B}"/>
    <cellStyle name="Comma 2 2 4 7 4 2 2" xfId="19528" xr:uid="{A2710686-819E-4069-BCF7-8686342BCFB3}"/>
    <cellStyle name="Comma 2 2 4 7 4 2 2 2" xfId="44670" xr:uid="{79D9827C-F45A-4E5C-BE46-1BCE6637F1AE}"/>
    <cellStyle name="Comma 2 2 4 7 4 2 3" xfId="27884" xr:uid="{7A919C16-7F96-4962-9C54-330DAFE1732C}"/>
    <cellStyle name="Comma 2 2 4 7 4 2 3 2" xfId="53022" xr:uid="{00B4EB5D-8C52-4D5C-A0BA-19369A79FB0E}"/>
    <cellStyle name="Comma 2 2 4 7 4 2 4" xfId="36318" xr:uid="{780C750C-258B-47D1-98D4-DEE009CB924D}"/>
    <cellStyle name="Comma 2 2 4 7 4 3" xfId="15300" xr:uid="{295BBA28-CA4D-4F3B-A216-C545EB56A3DB}"/>
    <cellStyle name="Comma 2 2 4 7 4 3 2" xfId="40442" xr:uid="{9B349F63-2708-400E-8700-75447ACDAFE5}"/>
    <cellStyle name="Comma 2 2 4 7 4 4" xfId="23656" xr:uid="{8C18E643-B0A4-4528-AC10-06EFCB4438AC}"/>
    <cellStyle name="Comma 2 2 4 7 4 4 2" xfId="48794" xr:uid="{3FD06F77-41DD-4D8E-8333-BCD27CF65CF0}"/>
    <cellStyle name="Comma 2 2 4 7 4 5" xfId="32090" xr:uid="{1A580AD4-E8E0-46D4-9430-F53ABAC9702C}"/>
    <cellStyle name="Comma 2 2 4 7 5" xfId="4402" xr:uid="{1C0F9C26-30A8-4A58-80A1-A9384F2B0BD9}"/>
    <cellStyle name="Comma 2 2 4 7 5 2" xfId="9148" xr:uid="{20C505A1-D981-4352-9471-B0F9EBD5658F}"/>
    <cellStyle name="Comma 2 2 4 7 5 2 2" xfId="17501" xr:uid="{44ED163A-4FF4-431D-B097-D302353AC244}"/>
    <cellStyle name="Comma 2 2 4 7 5 2 2 2" xfId="42643" xr:uid="{CF71773B-EA21-4174-BF15-7FE8ADCA2927}"/>
    <cellStyle name="Comma 2 2 4 7 5 2 3" xfId="25857" xr:uid="{39CCC50C-9613-43D9-B62E-8C3829010A69}"/>
    <cellStyle name="Comma 2 2 4 7 5 2 3 2" xfId="50995" xr:uid="{CB11D0F8-63CD-4B00-9C52-7296DB65E1DE}"/>
    <cellStyle name="Comma 2 2 4 7 5 2 4" xfId="34291" xr:uid="{E9F10D18-C4D6-444C-9B24-CF384BCEFCC8}"/>
    <cellStyle name="Comma 2 2 4 7 5 3" xfId="13273" xr:uid="{5119FE57-62AA-46AA-B163-C49341EF04C9}"/>
    <cellStyle name="Comma 2 2 4 7 5 3 2" xfId="38415" xr:uid="{51123C5C-CADC-4564-8A1E-0745139D9408}"/>
    <cellStyle name="Comma 2 2 4 7 5 4" xfId="21629" xr:uid="{0F5A9E1A-EF96-4845-A132-4577F23292B9}"/>
    <cellStyle name="Comma 2 2 4 7 5 4 2" xfId="46767" xr:uid="{3E28603F-E987-44FA-A1B5-9280DE6A506E}"/>
    <cellStyle name="Comma 2 2 4 7 5 5" xfId="30063" xr:uid="{C1774EE3-FF9C-4A6D-A9E8-4C18542837C1}"/>
    <cellStyle name="Comma 2 2 4 7 6" xfId="53645" xr:uid="{54B1105D-6403-4590-B9FD-737CF6F0A812}"/>
    <cellStyle name="Comma 2 2 4 8" xfId="1620" xr:uid="{AD1A57FF-5F2B-4708-8AAD-513E3781FDF3}"/>
    <cellStyle name="Comma 2 2 4 8 2" xfId="54136" xr:uid="{4BC7EE04-A49F-43FF-90FA-298555A17A54}"/>
    <cellStyle name="Comma 2 2 4 8 3" xfId="53715" xr:uid="{BE2F20DD-B6A2-4A66-BFD8-D9349EF10467}"/>
    <cellStyle name="Comma 2 2 4 9" xfId="1751" xr:uid="{C5585F4F-8654-4D99-8CC1-15924B6431E4}"/>
    <cellStyle name="Comma 2 2 4 9 10" xfId="11323" xr:uid="{CC207ABD-156B-4DCF-872C-0DA64BC01AAA}"/>
    <cellStyle name="Comma 2 2 4 9 10 2" xfId="36465" xr:uid="{CF54C115-23AC-439F-AA2C-B8977BC1C747}"/>
    <cellStyle name="Comma 2 2 4 9 11" xfId="19679" xr:uid="{5BB12CE3-B2C7-46B3-BCEF-2C23E81ADC56}"/>
    <cellStyle name="Comma 2 2 4 9 11 2" xfId="44817" xr:uid="{BDD7533F-0003-4C04-8FF7-54737D14B27E}"/>
    <cellStyle name="Comma 2 2 4 9 12" xfId="28107" xr:uid="{75CE43A1-F99F-4AA7-803D-B64ABE0EEB83}"/>
    <cellStyle name="Comma 2 2 4 9 2" xfId="1833" xr:uid="{56B8F020-0708-4F86-B954-793AAB893A0F}"/>
    <cellStyle name="Comma 2 2 4 9 2 2" xfId="2668" xr:uid="{5566A0C0-A84C-4391-B7D1-561669A2B31E}"/>
    <cellStyle name="Comma 2 2 4 9 2 2 2" xfId="6358" xr:uid="{A601AA60-C00C-4EC8-83A2-EA9855950713}"/>
    <cellStyle name="Comma 2 2 4 9 2 2 2 2" xfId="10808" xr:uid="{B1AE9D2E-4541-4D69-B8C8-3738CFA027C4}"/>
    <cellStyle name="Comma 2 2 4 9 2 2 2 2 2" xfId="19161" xr:uid="{0E31B520-B608-4D5C-AB67-C4315AB30AB7}"/>
    <cellStyle name="Comma 2 2 4 9 2 2 2 2 2 2" xfId="44303" xr:uid="{F843DF66-3E3E-4830-B3AA-28C4D46BE6CE}"/>
    <cellStyle name="Comma 2 2 4 9 2 2 2 2 3" xfId="27517" xr:uid="{71F6AFD9-3DA4-4851-9694-175B58369026}"/>
    <cellStyle name="Comma 2 2 4 9 2 2 2 2 3 2" xfId="52655" xr:uid="{344C4EA2-96FA-432D-8B8F-CA660C91125C}"/>
    <cellStyle name="Comma 2 2 4 9 2 2 2 2 4" xfId="35951" xr:uid="{A0BCF9C0-49E9-45AC-90F1-864744210994}"/>
    <cellStyle name="Comma 2 2 4 9 2 2 2 3" xfId="14933" xr:uid="{3B9143FF-6D34-47EC-AC65-CB5A33CDC6D4}"/>
    <cellStyle name="Comma 2 2 4 9 2 2 2 3 2" xfId="40075" xr:uid="{D4F3EDC0-8C04-4CC8-B2F2-CAB963878156}"/>
    <cellStyle name="Comma 2 2 4 9 2 2 2 4" xfId="23289" xr:uid="{A8D28BCD-F115-489C-9648-68B7B1AA2069}"/>
    <cellStyle name="Comma 2 2 4 9 2 2 2 4 2" xfId="48427" xr:uid="{6683AAE0-0047-499C-93E8-A6D6BD119B48}"/>
    <cellStyle name="Comma 2 2 4 9 2 2 2 5" xfId="31723" xr:uid="{E0C8B452-0630-4705-9ED9-AB5090C66C8B}"/>
    <cellStyle name="Comma 2 2 4 9 2 2 3" xfId="3482" xr:uid="{C64D3858-035E-49E8-91AE-6B68AC3747E3}"/>
    <cellStyle name="Comma 2 2 4 9 2 2 3 2" xfId="8457" xr:uid="{843CCEAD-A673-41D4-8EE3-E51910772EB7}"/>
    <cellStyle name="Comma 2 2 4 9 2 2 3 2 2" xfId="16810" xr:uid="{9F4FDA80-0B41-4A34-BBE8-341DE61CCB21}"/>
    <cellStyle name="Comma 2 2 4 9 2 2 3 2 2 2" xfId="41952" xr:uid="{AAC41ED0-7439-4ABE-8553-67D5B517304F}"/>
    <cellStyle name="Comma 2 2 4 9 2 2 3 2 3" xfId="25166" xr:uid="{987AE5FF-20C3-4B77-ABC7-994441C2B98D}"/>
    <cellStyle name="Comma 2 2 4 9 2 2 3 2 3 2" xfId="50304" xr:uid="{47E05A9B-03C8-446F-99FA-B2AF7815CBB6}"/>
    <cellStyle name="Comma 2 2 4 9 2 2 3 2 4" xfId="33600" xr:uid="{E2B61CC8-E765-4825-975B-78EC38DEAC54}"/>
    <cellStyle name="Comma 2 2 4 9 2 2 3 3" xfId="12582" xr:uid="{A5303D06-2C57-4F72-98C9-F5009999C338}"/>
    <cellStyle name="Comma 2 2 4 9 2 2 3 3 2" xfId="37724" xr:uid="{2B98068C-D7C2-477F-95AF-0ADBCC651D69}"/>
    <cellStyle name="Comma 2 2 4 9 2 2 3 4" xfId="20938" xr:uid="{74D88042-49AC-4801-9CC6-E44799E3A27C}"/>
    <cellStyle name="Comma 2 2 4 9 2 2 3 4 2" xfId="46076" xr:uid="{6AD9C986-F33E-4451-9468-2F15D640E4B5}"/>
    <cellStyle name="Comma 2 2 4 9 2 2 3 5" xfId="29368" xr:uid="{79D39509-A775-4524-BDD2-63FB341199DF}"/>
    <cellStyle name="Comma 2 2 4 9 2 2 4" xfId="7679" xr:uid="{8E6A65E7-38BB-4441-A2A7-EA3762477160}"/>
    <cellStyle name="Comma 2 2 4 9 2 2 4 2" xfId="16032" xr:uid="{D56A5319-2CED-4BB9-A7D5-B1866B01A054}"/>
    <cellStyle name="Comma 2 2 4 9 2 2 4 2 2" xfId="41174" xr:uid="{B633DA84-5F13-4BB5-A7AD-B08DE2F87699}"/>
    <cellStyle name="Comma 2 2 4 9 2 2 4 3" xfId="24388" xr:uid="{B0704F86-345E-45C2-9409-BB2D4A544EA2}"/>
    <cellStyle name="Comma 2 2 4 9 2 2 4 3 2" xfId="49526" xr:uid="{5E3479DA-6306-4481-AC23-234A8F04E76B}"/>
    <cellStyle name="Comma 2 2 4 9 2 2 4 4" xfId="32822" xr:uid="{753990F0-76E9-4F54-8DB2-B7135205DB6C}"/>
    <cellStyle name="Comma 2 2 4 9 2 2 5" xfId="11804" xr:uid="{6DD88FF1-3C3E-4CE5-9ABE-AC97321A7DBA}"/>
    <cellStyle name="Comma 2 2 4 9 2 2 5 2" xfId="36946" xr:uid="{6D5676FF-6F24-4246-8D9E-D17D2E102556}"/>
    <cellStyle name="Comma 2 2 4 9 2 2 6" xfId="20160" xr:uid="{3BD7187A-7C95-445B-ABA1-7FDE50D6CA7A}"/>
    <cellStyle name="Comma 2 2 4 9 2 2 6 2" xfId="45298" xr:uid="{CEFBB627-A338-44EC-BF6B-F66CA289A620}"/>
    <cellStyle name="Comma 2 2 4 9 2 2 7" xfId="28588" xr:uid="{AF4F762E-EE51-4D0E-B175-E1B9F6351AC0}"/>
    <cellStyle name="Comma 2 2 4 9 2 3" xfId="5056" xr:uid="{D75213AC-3822-40AB-923A-DE72AFEC7EEB}"/>
    <cellStyle name="Comma 2 2 4 9 2 3 2" xfId="9647" xr:uid="{E1511D99-A2AA-4F4E-8045-D87CAEEC3747}"/>
    <cellStyle name="Comma 2 2 4 9 2 3 2 2" xfId="18000" xr:uid="{5A43700C-8DD3-42E3-BA20-62A4288626D8}"/>
    <cellStyle name="Comma 2 2 4 9 2 3 2 2 2" xfId="43142" xr:uid="{5FC55042-E5F3-496D-8A18-B064DD8B302F}"/>
    <cellStyle name="Comma 2 2 4 9 2 3 2 3" xfId="26356" xr:uid="{10D354E7-66BB-49EB-B17D-D0273A3443F0}"/>
    <cellStyle name="Comma 2 2 4 9 2 3 2 3 2" xfId="51494" xr:uid="{0A469CDF-70CF-4AA1-ABC5-E0C4A695CB81}"/>
    <cellStyle name="Comma 2 2 4 9 2 3 2 4" xfId="34790" xr:uid="{3A84949C-9E80-4C6D-B23A-A0FC231C8F77}"/>
    <cellStyle name="Comma 2 2 4 9 2 3 3" xfId="13772" xr:uid="{CC0EBD1B-AA8F-48CB-A3FF-326756125C8F}"/>
    <cellStyle name="Comma 2 2 4 9 2 3 3 2" xfId="38914" xr:uid="{4D3A43FE-CE54-40E0-8F93-56D8D771514F}"/>
    <cellStyle name="Comma 2 2 4 9 2 3 4" xfId="22128" xr:uid="{F8582EA9-9AD9-43FE-AAB8-3A6C0405A5AE}"/>
    <cellStyle name="Comma 2 2 4 9 2 3 4 2" xfId="47266" xr:uid="{D3EA256C-44BA-45CA-829E-BEA3E9286BC2}"/>
    <cellStyle name="Comma 2 2 4 9 2 3 5" xfId="30562" xr:uid="{8AD9C594-C7F6-4561-B1AA-2B17A4CF8616}"/>
    <cellStyle name="Comma 2 2 4 9 2 4" xfId="3067" xr:uid="{54DD923B-0853-4BBD-AB8E-5971A692231E}"/>
    <cellStyle name="Comma 2 2 4 9 2 4 2" xfId="8047" xr:uid="{8BBB6CF2-1F3C-44BF-96C7-7B2A534857F2}"/>
    <cellStyle name="Comma 2 2 4 9 2 4 2 2" xfId="16400" xr:uid="{042CF659-DEB0-4B5F-A368-2AD1BA113E60}"/>
    <cellStyle name="Comma 2 2 4 9 2 4 2 2 2" xfId="41542" xr:uid="{71A85EC0-474A-4077-922C-C490E514AED6}"/>
    <cellStyle name="Comma 2 2 4 9 2 4 2 3" xfId="24756" xr:uid="{3A5EDD5C-FF96-4BE3-9B4E-3CB4C59BE80F}"/>
    <cellStyle name="Comma 2 2 4 9 2 4 2 3 2" xfId="49894" xr:uid="{792F99B2-F4D6-489B-A268-6E64FA098BFA}"/>
    <cellStyle name="Comma 2 2 4 9 2 4 2 4" xfId="33190" xr:uid="{47B023FB-C965-43DC-9C00-AE447EEF9B20}"/>
    <cellStyle name="Comma 2 2 4 9 2 4 3" xfId="12172" xr:uid="{F8ED3B9E-C86A-40D0-89C1-9B22F8E257D7}"/>
    <cellStyle name="Comma 2 2 4 9 2 4 3 2" xfId="37314" xr:uid="{A06882A0-5D91-49E2-A93C-38CED0F1D0EB}"/>
    <cellStyle name="Comma 2 2 4 9 2 4 4" xfId="20528" xr:uid="{8825D61C-ED27-4795-A275-F78182243EC8}"/>
    <cellStyle name="Comma 2 2 4 9 2 4 4 2" xfId="45666" xr:uid="{05289E62-D562-4B9F-929D-48A4EC623AC7}"/>
    <cellStyle name="Comma 2 2 4 9 2 4 5" xfId="28958" xr:uid="{D70ABB84-99C0-42C6-BEF7-A81D33AB3E08}"/>
    <cellStyle name="Comma 2 2 4 9 2 5" xfId="7231" xr:uid="{0D607884-094B-47E1-8040-DE8B28B4F485}"/>
    <cellStyle name="Comma 2 2 4 9 2 5 2" xfId="15584" xr:uid="{982AE4D5-B67A-4AFB-918D-64FAA3EA7E48}"/>
    <cellStyle name="Comma 2 2 4 9 2 5 2 2" xfId="40726" xr:uid="{C31082EE-6AA7-4A36-9174-C4136A5B4545}"/>
    <cellStyle name="Comma 2 2 4 9 2 5 3" xfId="23940" xr:uid="{370958DC-86C2-440B-B585-AA790131E20F}"/>
    <cellStyle name="Comma 2 2 4 9 2 5 3 2" xfId="49078" xr:uid="{C9518F5B-73D6-4B56-822F-E9983E20B667}"/>
    <cellStyle name="Comma 2 2 4 9 2 5 4" xfId="32374" xr:uid="{469A14AF-C3E0-4D40-AFA4-6FFA4AC22143}"/>
    <cellStyle name="Comma 2 2 4 9 2 6" xfId="11356" xr:uid="{6742BD27-CD18-4812-9D02-9F2A66C42D13}"/>
    <cellStyle name="Comma 2 2 4 9 2 6 2" xfId="36498" xr:uid="{EC15FAC7-42A0-437C-B372-AA66CC78BC64}"/>
    <cellStyle name="Comma 2 2 4 9 2 7" xfId="19712" xr:uid="{09E37E64-F614-45B1-80BF-474545DD3F5D}"/>
    <cellStyle name="Comma 2 2 4 9 2 7 2" xfId="44850" xr:uid="{4803E258-7137-41A3-A84F-7F89D2E0C46C}"/>
    <cellStyle name="Comma 2 2 4 9 2 8" xfId="28140" xr:uid="{013B2865-0F88-4F1B-AE72-55DEE74B042A}"/>
    <cellStyle name="Comma 2 2 4 9 3" xfId="2176" xr:uid="{601EA5F6-A031-44F4-8285-D58502AF0B79}"/>
    <cellStyle name="Comma 2 2 4 9 3 2" xfId="2723" xr:uid="{9D9E8E8B-5995-4FB2-BE66-7604A24DF66C}"/>
    <cellStyle name="Comma 2 2 4 9 3 2 2" xfId="6432" xr:uid="{8A9EA28D-1A13-46B2-A672-96A9472B1903}"/>
    <cellStyle name="Comma 2 2 4 9 3 2 2 2" xfId="10865" xr:uid="{1D12435B-25CB-44B4-9C5A-AC064521ED8E}"/>
    <cellStyle name="Comma 2 2 4 9 3 2 2 2 2" xfId="19218" xr:uid="{84ADFDE4-6030-40A3-80A3-9D72856C281F}"/>
    <cellStyle name="Comma 2 2 4 9 3 2 2 2 2 2" xfId="44360" xr:uid="{7F65283B-4A88-4575-BDC0-C38130924346}"/>
    <cellStyle name="Comma 2 2 4 9 3 2 2 2 3" xfId="27574" xr:uid="{07EA55EF-9C00-4323-973A-DC479A706B7F}"/>
    <cellStyle name="Comma 2 2 4 9 3 2 2 2 3 2" xfId="52712" xr:uid="{E6ADDD45-71D3-46B4-B961-7E4063CB7D33}"/>
    <cellStyle name="Comma 2 2 4 9 3 2 2 2 4" xfId="36008" xr:uid="{47B46952-C4D4-42CF-9258-9917A6EC3490}"/>
    <cellStyle name="Comma 2 2 4 9 3 2 2 3" xfId="14990" xr:uid="{901804BD-2930-4658-A7BE-C27FC579AADD}"/>
    <cellStyle name="Comma 2 2 4 9 3 2 2 3 2" xfId="40132" xr:uid="{F2B3FF17-3BA5-40A3-8E44-394006BF5307}"/>
    <cellStyle name="Comma 2 2 4 9 3 2 2 4" xfId="23346" xr:uid="{B8FDEF0B-9C0F-4D29-96DE-82B0CCF9F20F}"/>
    <cellStyle name="Comma 2 2 4 9 3 2 2 4 2" xfId="48484" xr:uid="{4658BA61-97AF-4AFF-97C2-C25F3FA46BBB}"/>
    <cellStyle name="Comma 2 2 4 9 3 2 2 5" xfId="31780" xr:uid="{E90ACC9C-2088-4BF2-9978-63CDF98F8F3F}"/>
    <cellStyle name="Comma 2 2 4 9 3 2 3" xfId="3537" xr:uid="{EB72BAF4-206D-4F77-AF1A-35365B7DA9EF}"/>
    <cellStyle name="Comma 2 2 4 9 3 2 3 2" xfId="8511" xr:uid="{2B8FE7F7-BA6E-42D3-BCAB-A46E627B28F5}"/>
    <cellStyle name="Comma 2 2 4 9 3 2 3 2 2" xfId="16864" xr:uid="{BCBE53AC-6BD8-4F33-AC28-A50398FB6F28}"/>
    <cellStyle name="Comma 2 2 4 9 3 2 3 2 2 2" xfId="42006" xr:uid="{3C08FC6B-48CE-4744-B169-F5D1DE41477D}"/>
    <cellStyle name="Comma 2 2 4 9 3 2 3 2 3" xfId="25220" xr:uid="{A7F44676-C390-4CC3-ADF5-A34A4065C984}"/>
    <cellStyle name="Comma 2 2 4 9 3 2 3 2 3 2" xfId="50358" xr:uid="{7A82CBB3-AB49-43F0-852C-F4D1ED700482}"/>
    <cellStyle name="Comma 2 2 4 9 3 2 3 2 4" xfId="33654" xr:uid="{5355B453-B555-445B-88B5-61A587CB3423}"/>
    <cellStyle name="Comma 2 2 4 9 3 2 3 3" xfId="12636" xr:uid="{FFC791AF-DC04-43D4-920F-5854A1585861}"/>
    <cellStyle name="Comma 2 2 4 9 3 2 3 3 2" xfId="37778" xr:uid="{19F979DB-1F4E-4906-947A-5C36925013BD}"/>
    <cellStyle name="Comma 2 2 4 9 3 2 3 4" xfId="20992" xr:uid="{07E3EE06-A132-49A0-ACD7-9BF913BF3090}"/>
    <cellStyle name="Comma 2 2 4 9 3 2 3 4 2" xfId="46130" xr:uid="{7547678D-742B-4B30-87F4-D304123FAFD1}"/>
    <cellStyle name="Comma 2 2 4 9 3 2 3 5" xfId="29422" xr:uid="{869897FD-62C9-429B-A548-2B78700808B6}"/>
    <cellStyle name="Comma 2 2 4 9 3 2 4" xfId="7733" xr:uid="{4781DD1D-B8C4-4768-9FBB-73A6426E3838}"/>
    <cellStyle name="Comma 2 2 4 9 3 2 4 2" xfId="16086" xr:uid="{60B63CDB-0EC1-4F18-BF85-7A4DD019C1FF}"/>
    <cellStyle name="Comma 2 2 4 9 3 2 4 2 2" xfId="41228" xr:uid="{298AACEC-641A-4A7C-9533-977A355C6D1D}"/>
    <cellStyle name="Comma 2 2 4 9 3 2 4 3" xfId="24442" xr:uid="{08925617-4754-43F6-B832-17DBEBD76E24}"/>
    <cellStyle name="Comma 2 2 4 9 3 2 4 3 2" xfId="49580" xr:uid="{41FD7739-1E79-4D1D-971A-9B78E0CC49F8}"/>
    <cellStyle name="Comma 2 2 4 9 3 2 4 4" xfId="32876" xr:uid="{32BBA310-6D47-4286-B58B-5DC0A432E2EF}"/>
    <cellStyle name="Comma 2 2 4 9 3 2 5" xfId="11858" xr:uid="{4BA43451-7806-4848-99B7-E5C673914AD8}"/>
    <cellStyle name="Comma 2 2 4 9 3 2 5 2" xfId="37000" xr:uid="{C5432845-AA0E-4241-9C57-0A6F50DF9145}"/>
    <cellStyle name="Comma 2 2 4 9 3 2 6" xfId="20214" xr:uid="{37D0F3F3-D105-4ADF-9485-818CC77A68F8}"/>
    <cellStyle name="Comma 2 2 4 9 3 2 6 2" xfId="45352" xr:uid="{808EB44D-046B-4DF8-9BF0-09407059BF00}"/>
    <cellStyle name="Comma 2 2 4 9 3 2 7" xfId="28642" xr:uid="{47F8C953-4144-4587-8F56-8726E3D4573D}"/>
    <cellStyle name="Comma 2 2 4 9 3 3" xfId="5128" xr:uid="{40AE43FA-D04B-4764-8A39-08EDFD2CE5F7}"/>
    <cellStyle name="Comma 2 2 4 9 3 3 2" xfId="9701" xr:uid="{13CC214C-0031-4B49-94ED-0440260C55DB}"/>
    <cellStyle name="Comma 2 2 4 9 3 3 2 2" xfId="18054" xr:uid="{FBA78081-0573-4B17-A2E6-37986D328BBE}"/>
    <cellStyle name="Comma 2 2 4 9 3 3 2 2 2" xfId="43196" xr:uid="{FA7F9DAE-6A1B-43EB-91BA-202F6BE077C1}"/>
    <cellStyle name="Comma 2 2 4 9 3 3 2 3" xfId="26410" xr:uid="{1A552E47-3CE9-41F6-9A5A-3D078B534344}"/>
    <cellStyle name="Comma 2 2 4 9 3 3 2 3 2" xfId="51548" xr:uid="{C574294D-F157-4D56-B84C-D8551A815308}"/>
    <cellStyle name="Comma 2 2 4 9 3 3 2 4" xfId="34844" xr:uid="{2872BCBB-D7AE-4729-8326-90D8CF26B706}"/>
    <cellStyle name="Comma 2 2 4 9 3 3 3" xfId="13826" xr:uid="{E234F1A5-F937-4C03-874D-5F66C7CE9FFD}"/>
    <cellStyle name="Comma 2 2 4 9 3 3 3 2" xfId="38968" xr:uid="{3828F58E-CECA-4A11-B202-F092F44061E1}"/>
    <cellStyle name="Comma 2 2 4 9 3 3 4" xfId="22182" xr:uid="{7EC136D6-4374-4991-8542-FC3F353C4A59}"/>
    <cellStyle name="Comma 2 2 4 9 3 3 4 2" xfId="47320" xr:uid="{4B6CA993-1380-4937-AAC8-D0504008BD6A}"/>
    <cellStyle name="Comma 2 2 4 9 3 3 5" xfId="30616" xr:uid="{FEECAA6A-73A7-413B-915E-EA51774705F6}"/>
    <cellStyle name="Comma 2 2 4 9 3 4" xfId="3121" xr:uid="{0DEE24C5-B081-4CF3-99FC-80C3BE6E683B}"/>
    <cellStyle name="Comma 2 2 4 9 3 4 2" xfId="8101" xr:uid="{3DB49A75-B7ED-48D6-B444-E22DE97B4412}"/>
    <cellStyle name="Comma 2 2 4 9 3 4 2 2" xfId="16454" xr:uid="{4BAEA65B-D4B4-4768-A6E9-4C5920880439}"/>
    <cellStyle name="Comma 2 2 4 9 3 4 2 2 2" xfId="41596" xr:uid="{9042C921-16FE-4C99-867C-C58F8E32697B}"/>
    <cellStyle name="Comma 2 2 4 9 3 4 2 3" xfId="24810" xr:uid="{7723705C-F3C7-4910-82C5-D59AC1DE26E2}"/>
    <cellStyle name="Comma 2 2 4 9 3 4 2 3 2" xfId="49948" xr:uid="{617FCC99-8F07-42F7-882E-723E45B2E94C}"/>
    <cellStyle name="Comma 2 2 4 9 3 4 2 4" xfId="33244" xr:uid="{9B632A66-FEDD-4BCB-BE86-E57DAE812640}"/>
    <cellStyle name="Comma 2 2 4 9 3 4 3" xfId="12226" xr:uid="{743D5E7A-9C25-4AC7-A79D-EE291E5498B1}"/>
    <cellStyle name="Comma 2 2 4 9 3 4 3 2" xfId="37368" xr:uid="{897178A0-6F06-4668-BBB2-726F1586F91E}"/>
    <cellStyle name="Comma 2 2 4 9 3 4 4" xfId="20582" xr:uid="{4ABFD248-7BCD-46B8-AC1C-381FC306CAEC}"/>
    <cellStyle name="Comma 2 2 4 9 3 4 4 2" xfId="45720" xr:uid="{05F444A4-9A24-4858-9896-55E01A2BAC1E}"/>
    <cellStyle name="Comma 2 2 4 9 3 4 5" xfId="29012" xr:uid="{9678716D-005E-4E90-AF88-02E9A00C02E1}"/>
    <cellStyle name="Comma 2 2 4 9 3 5" xfId="7285" xr:uid="{D1F71270-FDCE-49D6-A3CC-C40C8C660393}"/>
    <cellStyle name="Comma 2 2 4 9 3 5 2" xfId="15638" xr:uid="{B64A1A71-2836-4E4D-B984-3D5F5D9B3CF0}"/>
    <cellStyle name="Comma 2 2 4 9 3 5 2 2" xfId="40780" xr:uid="{C9930627-3445-4E66-8835-41A1125A6B7E}"/>
    <cellStyle name="Comma 2 2 4 9 3 5 3" xfId="23994" xr:uid="{7A171444-D715-41BF-8ADA-BF080E7E7618}"/>
    <cellStyle name="Comma 2 2 4 9 3 5 3 2" xfId="49132" xr:uid="{389E7F42-2346-43AD-B526-654B16C227AC}"/>
    <cellStyle name="Comma 2 2 4 9 3 5 4" xfId="32428" xr:uid="{53A719E6-6132-4DDF-A8B7-0CA41D9863BF}"/>
    <cellStyle name="Comma 2 2 4 9 3 6" xfId="11410" xr:uid="{849C713E-8EFA-44CD-AE46-AC893E494F81}"/>
    <cellStyle name="Comma 2 2 4 9 3 6 2" xfId="36552" xr:uid="{54B5DCA1-AEF4-488A-88B4-4672439EF49D}"/>
    <cellStyle name="Comma 2 2 4 9 3 7" xfId="19766" xr:uid="{A1C369A3-79B6-4D52-AB13-77355A426F5C}"/>
    <cellStyle name="Comma 2 2 4 9 3 7 2" xfId="44904" xr:uid="{C703BC88-782F-4ECC-B670-BF1E598659AF}"/>
    <cellStyle name="Comma 2 2 4 9 3 8" xfId="28194" xr:uid="{A9F6722C-3446-4751-BD8B-9F094530C150}"/>
    <cellStyle name="Comma 2 2 4 9 4" xfId="2228" xr:uid="{A612D484-9AD9-4769-881E-CC49AB645B73}"/>
    <cellStyle name="Comma 2 2 4 9 4 2" xfId="2771" xr:uid="{E8A22585-4525-4851-A731-906B307D0A3C}"/>
    <cellStyle name="Comma 2 2 4 9 4 2 2" xfId="6481" xr:uid="{E5D5F667-71F2-4CBC-8F8E-A6AD75ECF9FD}"/>
    <cellStyle name="Comma 2 2 4 9 4 2 2 2" xfId="10913" xr:uid="{3AE1C639-D769-4E13-9F8F-5A8CCDE651F2}"/>
    <cellStyle name="Comma 2 2 4 9 4 2 2 2 2" xfId="19266" xr:uid="{0ED03FA9-46BC-48BC-902F-DC4E1ECBD92A}"/>
    <cellStyle name="Comma 2 2 4 9 4 2 2 2 2 2" xfId="44408" xr:uid="{671B2BDA-B3C2-4D9F-9E05-A961CA8FE036}"/>
    <cellStyle name="Comma 2 2 4 9 4 2 2 2 3" xfId="27622" xr:uid="{136D3C38-C784-4E63-A8C4-0918081E50CB}"/>
    <cellStyle name="Comma 2 2 4 9 4 2 2 2 3 2" xfId="52760" xr:uid="{6207AE3D-FFC3-4754-A2F8-57E8E02AD20D}"/>
    <cellStyle name="Comma 2 2 4 9 4 2 2 2 4" xfId="36056" xr:uid="{F2D4C903-7761-44AB-89CB-61E80C7B1562}"/>
    <cellStyle name="Comma 2 2 4 9 4 2 2 3" xfId="15038" xr:uid="{17AF2CB6-FE3D-4FBF-B8D7-E7599B85793A}"/>
    <cellStyle name="Comma 2 2 4 9 4 2 2 3 2" xfId="40180" xr:uid="{61ADEB84-8A0D-49DB-8599-19541DFF06F9}"/>
    <cellStyle name="Comma 2 2 4 9 4 2 2 4" xfId="23394" xr:uid="{932CF16C-8FF9-4C98-AE40-56C4B6D1EA47}"/>
    <cellStyle name="Comma 2 2 4 9 4 2 2 4 2" xfId="48532" xr:uid="{EFB3AE77-3E61-4A69-B318-87923A17C211}"/>
    <cellStyle name="Comma 2 2 4 9 4 2 2 5" xfId="31828" xr:uid="{5A064951-3EC3-4A44-8144-1E129DD97F87}"/>
    <cellStyle name="Comma 2 2 4 9 4 2 3" xfId="3587" xr:uid="{561E965C-2D20-4A15-9D7E-7D78169076D1}"/>
    <cellStyle name="Comma 2 2 4 9 4 2 3 2" xfId="8559" xr:uid="{101135FE-06C3-4E19-964F-34B0C5517609}"/>
    <cellStyle name="Comma 2 2 4 9 4 2 3 2 2" xfId="16912" xr:uid="{BE93B72A-4CBA-4CBB-AB70-08A8F0FE3659}"/>
    <cellStyle name="Comma 2 2 4 9 4 2 3 2 2 2" xfId="42054" xr:uid="{848625D7-3BF1-4AB1-A1FA-AF0B9235678B}"/>
    <cellStyle name="Comma 2 2 4 9 4 2 3 2 3" xfId="25268" xr:uid="{72318C58-045B-441E-A57C-E1DAC3CAC7F0}"/>
    <cellStyle name="Comma 2 2 4 9 4 2 3 2 3 2" xfId="50406" xr:uid="{40FDCBB1-D487-4F38-8906-396D08069EE9}"/>
    <cellStyle name="Comma 2 2 4 9 4 2 3 2 4" xfId="33702" xr:uid="{86E66D47-54D6-41F4-9FFB-21D7B3C4ED64}"/>
    <cellStyle name="Comma 2 2 4 9 4 2 3 3" xfId="12684" xr:uid="{18DD306E-B8C8-4D8F-8752-D617F841839F}"/>
    <cellStyle name="Comma 2 2 4 9 4 2 3 3 2" xfId="37826" xr:uid="{DA0FC3E8-9AB9-4EAB-AD8B-A91E2388F77C}"/>
    <cellStyle name="Comma 2 2 4 9 4 2 3 4" xfId="21040" xr:uid="{04F27D66-39B0-49C5-8B73-AD6A52348191}"/>
    <cellStyle name="Comma 2 2 4 9 4 2 3 4 2" xfId="46178" xr:uid="{E3DD3E85-0BCB-4379-8D33-2D5E1EE2F1E3}"/>
    <cellStyle name="Comma 2 2 4 9 4 2 3 5" xfId="29470" xr:uid="{0447249E-B82C-475B-8EE0-724A2A91BD05}"/>
    <cellStyle name="Comma 2 2 4 9 4 2 4" xfId="7781" xr:uid="{80B2FB81-EB33-41E2-A6A2-E3CE95857BC3}"/>
    <cellStyle name="Comma 2 2 4 9 4 2 4 2" xfId="16134" xr:uid="{3A47E51E-2137-4A3A-9637-5EE6F15642E9}"/>
    <cellStyle name="Comma 2 2 4 9 4 2 4 2 2" xfId="41276" xr:uid="{4F26A99F-042A-4D6B-92F7-BE2A2856FA2D}"/>
    <cellStyle name="Comma 2 2 4 9 4 2 4 3" xfId="24490" xr:uid="{E4F4034B-CC99-4A06-988B-DE0BF5B0A694}"/>
    <cellStyle name="Comma 2 2 4 9 4 2 4 3 2" xfId="49628" xr:uid="{5E90F564-EC69-4103-BEAE-D025AE6A7D91}"/>
    <cellStyle name="Comma 2 2 4 9 4 2 4 4" xfId="32924" xr:uid="{9B1376F1-A4ED-4210-8F93-D334EFEA9BF9}"/>
    <cellStyle name="Comma 2 2 4 9 4 2 5" xfId="11906" xr:uid="{9977B560-9069-4AD7-B4B4-812558AAB786}"/>
    <cellStyle name="Comma 2 2 4 9 4 2 5 2" xfId="37048" xr:uid="{1CC5F438-9AD0-4D28-8D22-2AAC5AB6BCBD}"/>
    <cellStyle name="Comma 2 2 4 9 4 2 6" xfId="20262" xr:uid="{49ECBEC1-11D0-4F58-BA3E-29981CFA34CA}"/>
    <cellStyle name="Comma 2 2 4 9 4 2 6 2" xfId="45400" xr:uid="{E18ED178-A4CF-4CEC-B042-D8A2B7296BAF}"/>
    <cellStyle name="Comma 2 2 4 9 4 2 7" xfId="28690" xr:uid="{85604BBF-25A9-4194-ADCA-4EE02F4AD7E0}"/>
    <cellStyle name="Comma 2 2 4 9 4 3" xfId="5177" xr:uid="{C26E7890-03C4-4137-865F-BBD3A4A0ABB5}"/>
    <cellStyle name="Comma 2 2 4 9 4 3 2" xfId="9749" xr:uid="{EB106495-C3A4-40E1-AB6B-2BCBD9922456}"/>
    <cellStyle name="Comma 2 2 4 9 4 3 2 2" xfId="18102" xr:uid="{9D6B4445-9814-4BA6-8E58-82264CF19F00}"/>
    <cellStyle name="Comma 2 2 4 9 4 3 2 2 2" xfId="43244" xr:uid="{E95D14F4-31A0-413B-9A08-5EFE189C06E3}"/>
    <cellStyle name="Comma 2 2 4 9 4 3 2 3" xfId="26458" xr:uid="{3BE46BC4-1A6B-4674-93E6-1C943BA35873}"/>
    <cellStyle name="Comma 2 2 4 9 4 3 2 3 2" xfId="51596" xr:uid="{556AE1DD-40BF-4EF9-A2BB-E3EF526971F0}"/>
    <cellStyle name="Comma 2 2 4 9 4 3 2 4" xfId="34892" xr:uid="{78514267-8D28-4E4B-A762-C2D50A4238A9}"/>
    <cellStyle name="Comma 2 2 4 9 4 3 3" xfId="13874" xr:uid="{7166BD82-9F42-4623-9C42-791D6EC7ED4A}"/>
    <cellStyle name="Comma 2 2 4 9 4 3 3 2" xfId="39016" xr:uid="{FA9C41D5-082A-441A-8679-3178AC9F31BA}"/>
    <cellStyle name="Comma 2 2 4 9 4 3 4" xfId="22230" xr:uid="{E1FFD1C5-DDB3-4BB2-AF3D-E3BAC0AC40AB}"/>
    <cellStyle name="Comma 2 2 4 9 4 3 4 2" xfId="47368" xr:uid="{E28819DD-D879-441F-91D7-8CD00E97B1A5}"/>
    <cellStyle name="Comma 2 2 4 9 4 3 5" xfId="30664" xr:uid="{ACE63D2E-FDF5-4ABB-98E1-2AF1F071F86C}"/>
    <cellStyle name="Comma 2 2 4 9 4 4" xfId="3169" xr:uid="{97FBA90A-D55E-4593-8084-DCA314110C64}"/>
    <cellStyle name="Comma 2 2 4 9 4 4 2" xfId="8149" xr:uid="{F4CA8526-EB8C-45DF-B4FB-025F87D1CA38}"/>
    <cellStyle name="Comma 2 2 4 9 4 4 2 2" xfId="16502" xr:uid="{81DA65AB-1BD2-4FD6-A5A8-8381C6EF8BE4}"/>
    <cellStyle name="Comma 2 2 4 9 4 4 2 2 2" xfId="41644" xr:uid="{786C4A45-BBD1-4DAC-8CAD-CFBBDC3F14E8}"/>
    <cellStyle name="Comma 2 2 4 9 4 4 2 3" xfId="24858" xr:uid="{834672A1-B9E3-45F1-A671-C8C1061CACF1}"/>
    <cellStyle name="Comma 2 2 4 9 4 4 2 3 2" xfId="49996" xr:uid="{67661A48-9086-4AB5-8533-04A5ACE68215}"/>
    <cellStyle name="Comma 2 2 4 9 4 4 2 4" xfId="33292" xr:uid="{3DFE45AA-F507-40A7-BE29-8B93623BBC88}"/>
    <cellStyle name="Comma 2 2 4 9 4 4 3" xfId="12274" xr:uid="{159BE397-C018-4157-8E50-5CE42E745FB5}"/>
    <cellStyle name="Comma 2 2 4 9 4 4 3 2" xfId="37416" xr:uid="{3B09DA1E-16CD-4C3F-BC30-C20707DD3290}"/>
    <cellStyle name="Comma 2 2 4 9 4 4 4" xfId="20630" xr:uid="{81C8182C-5E02-4820-9D4D-604735027C96}"/>
    <cellStyle name="Comma 2 2 4 9 4 4 4 2" xfId="45768" xr:uid="{5FDAD2C9-5050-4A5E-AF4B-B93156CA7457}"/>
    <cellStyle name="Comma 2 2 4 9 4 4 5" xfId="29060" xr:uid="{72222990-C48B-48DF-A46F-FD3F8643BEB5}"/>
    <cellStyle name="Comma 2 2 4 9 4 5" xfId="7333" xr:uid="{3CEE21AD-316F-4E3E-88BE-85F41EEFD670}"/>
    <cellStyle name="Comma 2 2 4 9 4 5 2" xfId="15686" xr:uid="{0AB2D90A-BCDB-46FE-9DA9-46034672EE1F}"/>
    <cellStyle name="Comma 2 2 4 9 4 5 2 2" xfId="40828" xr:uid="{35E98B1A-0308-4C51-9A54-36EB7ED0DB40}"/>
    <cellStyle name="Comma 2 2 4 9 4 5 3" xfId="24042" xr:uid="{D5460754-848D-4280-A77D-EA1DBCB2B2DD}"/>
    <cellStyle name="Comma 2 2 4 9 4 5 3 2" xfId="49180" xr:uid="{8455B3F5-CE34-40FE-89DF-A55FFBE73C0D}"/>
    <cellStyle name="Comma 2 2 4 9 4 5 4" xfId="32476" xr:uid="{39BF1EE6-3BC7-4A8B-9EB8-6168B4673D80}"/>
    <cellStyle name="Comma 2 2 4 9 4 6" xfId="11458" xr:uid="{AAD72DB4-CE52-4E3E-9D09-E90EC04D30A4}"/>
    <cellStyle name="Comma 2 2 4 9 4 6 2" xfId="36600" xr:uid="{45A1857D-B4B7-4988-8F50-469BFA049DDD}"/>
    <cellStyle name="Comma 2 2 4 9 4 7" xfId="19814" xr:uid="{EF228A4E-CE91-4012-BD5D-208311FD9D65}"/>
    <cellStyle name="Comma 2 2 4 9 4 7 2" xfId="44952" xr:uid="{08B999D9-C727-4D2E-9AEE-5EA0CB14338C}"/>
    <cellStyle name="Comma 2 2 4 9 4 8" xfId="28242" xr:uid="{6AA0DECF-CCF1-4829-B9D9-387346AAFA28}"/>
    <cellStyle name="Comma 2 2 4 9 5" xfId="2635" xr:uid="{778739B9-C518-4A42-B3B1-F32CF5B385F4}"/>
    <cellStyle name="Comma 2 2 4 9 5 2" xfId="6322" xr:uid="{C2CAB04D-8847-4ABD-B994-8891B8081A89}"/>
    <cellStyle name="Comma 2 2 4 9 5 2 2" xfId="10775" xr:uid="{7959D842-5562-4569-A42B-9B6433532FAB}"/>
    <cellStyle name="Comma 2 2 4 9 5 2 2 2" xfId="19128" xr:uid="{CCCE05BD-ED9E-4961-950B-F1F01972F5C8}"/>
    <cellStyle name="Comma 2 2 4 9 5 2 2 2 2" xfId="44270" xr:uid="{2F363EB9-F76A-43A6-B572-5B0F9B5E16A3}"/>
    <cellStyle name="Comma 2 2 4 9 5 2 2 3" xfId="27484" xr:uid="{801BC0AE-8D02-4336-82BB-58BC4F15AC7C}"/>
    <cellStyle name="Comma 2 2 4 9 5 2 2 3 2" xfId="52622" xr:uid="{076CD902-A7AE-45F6-90C0-916F95DAA059}"/>
    <cellStyle name="Comma 2 2 4 9 5 2 2 4" xfId="35918" xr:uid="{A2424014-B2C2-4599-BBFF-5DC2A1922F1A}"/>
    <cellStyle name="Comma 2 2 4 9 5 2 3" xfId="14900" xr:uid="{9C3CDD4D-1BD1-45EE-9D4A-B93CB550DEDB}"/>
    <cellStyle name="Comma 2 2 4 9 5 2 3 2" xfId="40042" xr:uid="{536C2FEA-2D98-4E09-BC37-612F37FC6373}"/>
    <cellStyle name="Comma 2 2 4 9 5 2 4" xfId="23256" xr:uid="{9A4DE804-26C4-49DA-842F-1291C36705F8}"/>
    <cellStyle name="Comma 2 2 4 9 5 2 4 2" xfId="48394" xr:uid="{7D4CE3E6-AC04-4A2F-9521-1918245D90E2}"/>
    <cellStyle name="Comma 2 2 4 9 5 2 5" xfId="31690" xr:uid="{60B1B0DE-0233-4A53-8BFC-795E7FF90A15}"/>
    <cellStyle name="Comma 2 2 4 9 5 3" xfId="3447" xr:uid="{B0D6C4A5-F6C7-4AC7-B22F-AA8A476EE309}"/>
    <cellStyle name="Comma 2 2 4 9 5 3 2" xfId="8424" xr:uid="{8F1DCBAE-E6FE-4AB0-A63C-EFD1C9AE4A72}"/>
    <cellStyle name="Comma 2 2 4 9 5 3 2 2" xfId="16777" xr:uid="{52370001-BFB5-40FB-BDBC-08724CD49E61}"/>
    <cellStyle name="Comma 2 2 4 9 5 3 2 2 2" xfId="41919" xr:uid="{B12A6F72-C1A9-4BDD-A4F7-02B08047EFA3}"/>
    <cellStyle name="Comma 2 2 4 9 5 3 2 3" xfId="25133" xr:uid="{5B7B2AC6-D305-4E6A-A19F-08F463960B80}"/>
    <cellStyle name="Comma 2 2 4 9 5 3 2 3 2" xfId="50271" xr:uid="{BF6A9C20-C1C2-4B24-8911-2ADF7C8EFB4C}"/>
    <cellStyle name="Comma 2 2 4 9 5 3 2 4" xfId="33567" xr:uid="{E1CCF66E-DECB-44F4-8E8E-2393D0144A69}"/>
    <cellStyle name="Comma 2 2 4 9 5 3 3" xfId="12549" xr:uid="{4293316E-14D7-415C-9E4D-BFC96B044614}"/>
    <cellStyle name="Comma 2 2 4 9 5 3 3 2" xfId="37691" xr:uid="{DB55877C-19B1-45D9-B5BE-FE6D190487DF}"/>
    <cellStyle name="Comma 2 2 4 9 5 3 4" xfId="20905" xr:uid="{342732D5-44F8-4A1A-958E-E48143EBB97A}"/>
    <cellStyle name="Comma 2 2 4 9 5 3 4 2" xfId="46043" xr:uid="{AA38F6D8-5E8F-41CF-848C-26536829B271}"/>
    <cellStyle name="Comma 2 2 4 9 5 3 5" xfId="29335" xr:uid="{E3138BDB-9FE5-4C1D-9C0A-9DB4DB6054F6}"/>
    <cellStyle name="Comma 2 2 4 9 5 4" xfId="7646" xr:uid="{91D08CC5-9F1B-443C-A52E-8FC2EA5B4531}"/>
    <cellStyle name="Comma 2 2 4 9 5 4 2" xfId="15999" xr:uid="{96C88097-8C80-454F-B8D4-E893C7C4AECD}"/>
    <cellStyle name="Comma 2 2 4 9 5 4 2 2" xfId="41141" xr:uid="{285C86C6-B5B0-47C4-9AC8-3757EA552CDC}"/>
    <cellStyle name="Comma 2 2 4 9 5 4 3" xfId="24355" xr:uid="{28AF2694-2BCB-45E3-BEF8-D601B00EA655}"/>
    <cellStyle name="Comma 2 2 4 9 5 4 3 2" xfId="49493" xr:uid="{CF296281-BC83-4511-A4F7-93BA644C7181}"/>
    <cellStyle name="Comma 2 2 4 9 5 4 4" xfId="32789" xr:uid="{014F6F15-289E-43CD-B887-167D6AF96549}"/>
    <cellStyle name="Comma 2 2 4 9 5 5" xfId="11771" xr:uid="{4E3AFAA4-CC23-4665-9653-7949CB388A04}"/>
    <cellStyle name="Comma 2 2 4 9 5 5 2" xfId="36913" xr:uid="{A538B8E7-1E68-4433-935B-9E5220FF7D80}"/>
    <cellStyle name="Comma 2 2 4 9 5 6" xfId="20127" xr:uid="{9842031B-4343-4E82-952A-3B432A4C856F}"/>
    <cellStyle name="Comma 2 2 4 9 5 6 2" xfId="45265" xr:uid="{7CDB4A70-4CBB-446A-8F05-6F44FB76B61C}"/>
    <cellStyle name="Comma 2 2 4 9 5 7" xfId="28555" xr:uid="{D592456B-F296-4534-9ACE-4223788CFF27}"/>
    <cellStyle name="Comma 2 2 4 9 6" xfId="3773" xr:uid="{0D9747C4-64CB-4A1C-B617-98104D215347}"/>
    <cellStyle name="Comma 2 2 4 9 6 2" xfId="6380" xr:uid="{7B831A43-1348-40C1-A7E6-4054F557DA8C}"/>
    <cellStyle name="Comma 2 2 4 9 6 2 2" xfId="10817" xr:uid="{840C896F-232C-4138-B6B7-43A8B369A45B}"/>
    <cellStyle name="Comma 2 2 4 9 6 2 2 2" xfId="19170" xr:uid="{BF0AFAB4-DCD3-4D77-B1FA-BACB93273ECF}"/>
    <cellStyle name="Comma 2 2 4 9 6 2 2 2 2" xfId="44312" xr:uid="{4D439EE4-3D28-43B4-9BF0-3B8B12FD70F1}"/>
    <cellStyle name="Comma 2 2 4 9 6 2 2 3" xfId="27526" xr:uid="{EF84178A-1CCF-40FF-8770-40B98D7B7B63}"/>
    <cellStyle name="Comma 2 2 4 9 6 2 2 3 2" xfId="52664" xr:uid="{6FB20B15-DDB9-4380-BE6A-A42976253518}"/>
    <cellStyle name="Comma 2 2 4 9 6 2 2 4" xfId="35960" xr:uid="{1FC83B46-1EBD-4B96-8F5E-CC8031DD10C4}"/>
    <cellStyle name="Comma 2 2 4 9 6 2 3" xfId="14942" xr:uid="{19D11442-E2F2-44A5-9B1B-B76614A90C3B}"/>
    <cellStyle name="Comma 2 2 4 9 6 2 3 2" xfId="40084" xr:uid="{0C5B9272-F85C-49EF-B1D6-927012F95E5D}"/>
    <cellStyle name="Comma 2 2 4 9 6 2 4" xfId="23298" xr:uid="{5684602D-D75A-4B45-B086-F7F3F320419D}"/>
    <cellStyle name="Comma 2 2 4 9 6 2 4 2" xfId="48436" xr:uid="{BD473FD8-A250-4BB3-90D4-7270DA77EA30}"/>
    <cellStyle name="Comma 2 2 4 9 6 2 5" xfId="31732" xr:uid="{F57E1301-8613-457B-ADF8-28B89B79615C}"/>
    <cellStyle name="Comma 2 2 4 9 6 3" xfId="8744" xr:uid="{6368BEA7-743F-468F-AFF9-BD18E4578C8D}"/>
    <cellStyle name="Comma 2 2 4 9 6 3 2" xfId="17097" xr:uid="{586492F0-EF90-446A-80A8-8DCC6A04CB74}"/>
    <cellStyle name="Comma 2 2 4 9 6 3 2 2" xfId="42239" xr:uid="{4B7AB52C-F5D2-4C90-BE77-1F82E09FBC95}"/>
    <cellStyle name="Comma 2 2 4 9 6 3 3" xfId="25453" xr:uid="{B82499DE-AD75-4AFB-A595-C1604C84F0D5}"/>
    <cellStyle name="Comma 2 2 4 9 6 3 3 2" xfId="50591" xr:uid="{47E00A71-70AA-4E74-B760-F33C8913E3F7}"/>
    <cellStyle name="Comma 2 2 4 9 6 3 4" xfId="33887" xr:uid="{31BF853A-FBF5-4098-855C-1A8A662CA3E1}"/>
    <cellStyle name="Comma 2 2 4 9 6 4" xfId="12869" xr:uid="{AA0672A1-EE9B-47C0-9588-291294C65D34}"/>
    <cellStyle name="Comma 2 2 4 9 6 4 2" xfId="38011" xr:uid="{7592B220-E637-4707-9617-AC6D6A4EBFE0}"/>
    <cellStyle name="Comma 2 2 4 9 6 5" xfId="21225" xr:uid="{B8930DEA-3E13-4CE1-91B6-8A944578DFED}"/>
    <cellStyle name="Comma 2 2 4 9 6 5 2" xfId="46363" xr:uid="{7009DACD-EF8F-4257-AD6C-D2EB43721AF8}"/>
    <cellStyle name="Comma 2 2 4 9 6 6" xfId="29655" xr:uid="{BB314C70-EF22-493C-B922-27664B6043B1}"/>
    <cellStyle name="Comma 2 2 4 9 7" xfId="5017" xr:uid="{0001AB6C-7D81-4437-88A6-A0D77D17A9CD}"/>
    <cellStyle name="Comma 2 2 4 9 7 2" xfId="9614" xr:uid="{A923BCEF-BE95-46D1-BA1D-64886BC95634}"/>
    <cellStyle name="Comma 2 2 4 9 7 2 2" xfId="17967" xr:uid="{22CA2D81-5CB9-44A1-B905-9E31CD9E3296}"/>
    <cellStyle name="Comma 2 2 4 9 7 2 2 2" xfId="43109" xr:uid="{208AD9CD-1B85-44A4-B22F-2EEAC1D8EE14}"/>
    <cellStyle name="Comma 2 2 4 9 7 2 3" xfId="26323" xr:uid="{CA2C27D2-B02E-49DC-98BF-4636B45BD6D8}"/>
    <cellStyle name="Comma 2 2 4 9 7 2 3 2" xfId="51461" xr:uid="{96F1974A-8FF8-40AB-BA54-9BEADCD1CEBC}"/>
    <cellStyle name="Comma 2 2 4 9 7 2 4" xfId="34757" xr:uid="{1B72DF65-9A8A-4577-BFAF-8716CA6B6933}"/>
    <cellStyle name="Comma 2 2 4 9 7 3" xfId="13739" xr:uid="{C9D1B40A-230A-44D6-A94F-CBFD40CAF816}"/>
    <cellStyle name="Comma 2 2 4 9 7 3 2" xfId="38881" xr:uid="{DDBF1878-39A7-4A75-87CF-C672C407B851}"/>
    <cellStyle name="Comma 2 2 4 9 7 4" xfId="22095" xr:uid="{FFAFFDCF-77CC-4791-8BAE-BF68D723EB11}"/>
    <cellStyle name="Comma 2 2 4 9 7 4 2" xfId="47233" xr:uid="{56936EB9-29AD-423C-ABE7-86A20E678C8C}"/>
    <cellStyle name="Comma 2 2 4 9 7 5" xfId="30529" xr:uid="{04FC7112-00BE-4228-88B3-02BEF401D8B2}"/>
    <cellStyle name="Comma 2 2 4 9 8" xfId="3034" xr:uid="{AF16F5BA-4F6A-4C3C-8C2F-3BA0DE72FEA1}"/>
    <cellStyle name="Comma 2 2 4 9 8 2" xfId="8014" xr:uid="{35000E82-09E5-4C3F-96A6-B91E67A224C3}"/>
    <cellStyle name="Comma 2 2 4 9 8 2 2" xfId="16367" xr:uid="{616B8798-C1DD-443C-92FA-D1626ED813AE}"/>
    <cellStyle name="Comma 2 2 4 9 8 2 2 2" xfId="41509" xr:uid="{91793DC5-EDCE-4D82-9E65-F1465A349612}"/>
    <cellStyle name="Comma 2 2 4 9 8 2 3" xfId="24723" xr:uid="{C5EC913F-7D76-4B14-9251-4DEA13BBF670}"/>
    <cellStyle name="Comma 2 2 4 9 8 2 3 2" xfId="49861" xr:uid="{E71876BC-81D2-4F33-B7D7-AF6E1A55FE52}"/>
    <cellStyle name="Comma 2 2 4 9 8 2 4" xfId="33157" xr:uid="{071F0EF9-9110-46A2-9526-528FA100D875}"/>
    <cellStyle name="Comma 2 2 4 9 8 3" xfId="12139" xr:uid="{3EF8CB67-9B64-4AB5-A7D4-829DBC74D643}"/>
    <cellStyle name="Comma 2 2 4 9 8 3 2" xfId="37281" xr:uid="{42077CF9-366D-48B2-97BF-C15F9AC9BA12}"/>
    <cellStyle name="Comma 2 2 4 9 8 4" xfId="20495" xr:uid="{F1B30A86-A533-4DB3-A974-247C93C9F85A}"/>
    <cellStyle name="Comma 2 2 4 9 8 4 2" xfId="45633" xr:uid="{877AB4A5-E329-49F2-843E-62648A267D37}"/>
    <cellStyle name="Comma 2 2 4 9 8 5" xfId="28925" xr:uid="{C08E24D6-3A62-4802-AF8B-98F95CC26D33}"/>
    <cellStyle name="Comma 2 2 4 9 9" xfId="7198" xr:uid="{7901A1F7-64AD-4EC6-9A9A-1316D2705699}"/>
    <cellStyle name="Comma 2 2 4 9 9 2" xfId="15551" xr:uid="{2B45F724-C06F-45AC-B308-5378475CB4E0}"/>
    <cellStyle name="Comma 2 2 4 9 9 2 2" xfId="40693" xr:uid="{BD865348-D5BD-4786-A5A9-F7EAE51A06E1}"/>
    <cellStyle name="Comma 2 2 4 9 9 3" xfId="23907" xr:uid="{8D874B3B-6721-41D8-829A-715C9A3D548D}"/>
    <cellStyle name="Comma 2 2 4 9 9 3 2" xfId="49045" xr:uid="{A6405AB7-714F-402A-BE57-FFBE1CA7E080}"/>
    <cellStyle name="Comma 2 2 4 9 9 4" xfId="32341" xr:uid="{3F43FEB9-6560-4354-ADA6-D6491425335C}"/>
    <cellStyle name="Comma 2 2 5" xfId="605" xr:uid="{F76F9346-2076-4995-90B3-9A75C0082E29}"/>
    <cellStyle name="Comma 2 2 5 2" xfId="1834" xr:uid="{9F71FEAA-610A-4682-ABCA-011343A3FCEE}"/>
    <cellStyle name="Comma 2 2 5 2 10" xfId="11357" xr:uid="{6BE06632-F56B-4C09-A21D-2DF4231D2AA5}"/>
    <cellStyle name="Comma 2 2 5 2 10 2" xfId="36499" xr:uid="{95FA48CA-EC9C-4E79-81CD-2A8067FFC108}"/>
    <cellStyle name="Comma 2 2 5 2 11" xfId="19713" xr:uid="{E785B87E-FB95-4C38-9378-9C8F21160024}"/>
    <cellStyle name="Comma 2 2 5 2 11 2" xfId="44851" xr:uid="{0F44D241-1951-4F0B-9A51-FD5C9824A821}"/>
    <cellStyle name="Comma 2 2 5 2 12" xfId="28141" xr:uid="{805F14A2-FE06-456C-B8B8-346AEB43908A}"/>
    <cellStyle name="Comma 2 2 5 2 13" xfId="53349" xr:uid="{35667704-CB6D-4165-AFC2-A143BFFB5A17}"/>
    <cellStyle name="Comma 2 2 5 2 2" xfId="2177" xr:uid="{3E7113B8-2DFD-4B35-A3B0-B91891262CC5}"/>
    <cellStyle name="Comma 2 2 5 2 2 2" xfId="2724" xr:uid="{0C450BA9-C016-4514-8ADE-C723C43795B9}"/>
    <cellStyle name="Comma 2 2 5 2 2 2 2" xfId="6433" xr:uid="{2DCCE6B6-5298-475F-9CCE-E7DA4DE79133}"/>
    <cellStyle name="Comma 2 2 5 2 2 2 2 2" xfId="10866" xr:uid="{733CD58A-5635-4CBE-8856-69643D4512BD}"/>
    <cellStyle name="Comma 2 2 5 2 2 2 2 2 2" xfId="19219" xr:uid="{F0BBB414-B47E-4F7A-ADBE-D73C1D253E68}"/>
    <cellStyle name="Comma 2 2 5 2 2 2 2 2 2 2" xfId="44361" xr:uid="{BE0F80DA-D7CD-4A89-AD63-2F6DE76B6FC4}"/>
    <cellStyle name="Comma 2 2 5 2 2 2 2 2 3" xfId="27575" xr:uid="{2984D7B5-3BA7-421C-AD5B-77D88F37D24D}"/>
    <cellStyle name="Comma 2 2 5 2 2 2 2 2 3 2" xfId="52713" xr:uid="{70A052CD-E481-4303-BB5C-D5A0D5E0890C}"/>
    <cellStyle name="Comma 2 2 5 2 2 2 2 2 4" xfId="36009" xr:uid="{083FC4A1-9AAC-4150-9AF3-41F0E674239B}"/>
    <cellStyle name="Comma 2 2 5 2 2 2 2 3" xfId="14991" xr:uid="{F52822D0-953C-468A-B9B9-C849F9BDC441}"/>
    <cellStyle name="Comma 2 2 5 2 2 2 2 3 2" xfId="40133" xr:uid="{F2D54219-6A71-4355-A39D-88A041AD5764}"/>
    <cellStyle name="Comma 2 2 5 2 2 2 2 4" xfId="23347" xr:uid="{08DCEE88-D9A3-40E0-AC2E-BC1BC497B743}"/>
    <cellStyle name="Comma 2 2 5 2 2 2 2 4 2" xfId="48485" xr:uid="{DCB60109-3D0E-4A64-925A-46A0554C95DD}"/>
    <cellStyle name="Comma 2 2 5 2 2 2 2 5" xfId="31781" xr:uid="{6BEBC52C-51C6-4D69-8F86-1E64BB589347}"/>
    <cellStyle name="Comma 2 2 5 2 2 2 3" xfId="3538" xr:uid="{635C31B0-3EE5-40DA-B6CE-F10050FC8F47}"/>
    <cellStyle name="Comma 2 2 5 2 2 2 3 2" xfId="8512" xr:uid="{D82B88B7-907C-43B6-8441-03397F81A5FB}"/>
    <cellStyle name="Comma 2 2 5 2 2 2 3 2 2" xfId="16865" xr:uid="{71FCF4FD-97E3-433B-9290-DDE644DB07AF}"/>
    <cellStyle name="Comma 2 2 5 2 2 2 3 2 2 2" xfId="42007" xr:uid="{5B745EC2-1F74-40D3-8764-D3E9BC7797AD}"/>
    <cellStyle name="Comma 2 2 5 2 2 2 3 2 3" xfId="25221" xr:uid="{5552F545-E8A2-4661-A910-BC607D10EB28}"/>
    <cellStyle name="Comma 2 2 5 2 2 2 3 2 3 2" xfId="50359" xr:uid="{2F3A0EBA-3BB9-4EB4-8FFA-D0BFB0A61B19}"/>
    <cellStyle name="Comma 2 2 5 2 2 2 3 2 4" xfId="33655" xr:uid="{A86B3C9D-8DA8-4F2A-96D6-EF9AF8079CD4}"/>
    <cellStyle name="Comma 2 2 5 2 2 2 3 3" xfId="12637" xr:uid="{C899E710-3020-4BA7-A184-AFB7B611E25F}"/>
    <cellStyle name="Comma 2 2 5 2 2 2 3 3 2" xfId="37779" xr:uid="{A737774B-AD36-482E-B25A-5FC6690A17F9}"/>
    <cellStyle name="Comma 2 2 5 2 2 2 3 4" xfId="20993" xr:uid="{07D00912-77E4-41A1-9B82-11486FC688CC}"/>
    <cellStyle name="Comma 2 2 5 2 2 2 3 4 2" xfId="46131" xr:uid="{4BD28EB0-8C46-450B-917C-2054E438A538}"/>
    <cellStyle name="Comma 2 2 5 2 2 2 3 5" xfId="29423" xr:uid="{DF839505-4408-4FDE-BB9B-B509B1EE95BB}"/>
    <cellStyle name="Comma 2 2 5 2 2 2 4" xfId="7734" xr:uid="{5FC2FC01-D721-4C37-9209-4B83718006D1}"/>
    <cellStyle name="Comma 2 2 5 2 2 2 4 2" xfId="16087" xr:uid="{BDBC237E-FFEC-4C5D-A674-2253C760A416}"/>
    <cellStyle name="Comma 2 2 5 2 2 2 4 2 2" xfId="41229" xr:uid="{D0F6F1AF-8F8D-4BA0-BC17-6571D5C333DD}"/>
    <cellStyle name="Comma 2 2 5 2 2 2 4 3" xfId="24443" xr:uid="{A6790CCF-462F-4C3B-A565-9775C5854EF9}"/>
    <cellStyle name="Comma 2 2 5 2 2 2 4 3 2" xfId="49581" xr:uid="{AA526F22-F46A-4C9B-9D63-0050A34E6614}"/>
    <cellStyle name="Comma 2 2 5 2 2 2 4 4" xfId="32877" xr:uid="{FB63A62A-4B0F-4B1D-ABDC-2D300744F66B}"/>
    <cellStyle name="Comma 2 2 5 2 2 2 5" xfId="11859" xr:uid="{D35F21A0-0A20-4154-B836-C02B8633515A}"/>
    <cellStyle name="Comma 2 2 5 2 2 2 5 2" xfId="37001" xr:uid="{23339A90-34DB-4FA9-B711-622A0E7CCE36}"/>
    <cellStyle name="Comma 2 2 5 2 2 2 6" xfId="20215" xr:uid="{CFFEFB6F-3C3C-493A-BA40-AB734827DD6B}"/>
    <cellStyle name="Comma 2 2 5 2 2 2 6 2" xfId="45353" xr:uid="{19516BE6-F63E-40C5-968C-60F3CB37B1C4}"/>
    <cellStyle name="Comma 2 2 5 2 2 2 7" xfId="28643" xr:uid="{1CDBBE55-361F-4BC2-A6C9-AF3C5D07BE44}"/>
    <cellStyle name="Comma 2 2 5 2 2 2 8" xfId="54048" xr:uid="{D93E5914-08C8-4FA6-9AD6-54DA86457F6A}"/>
    <cellStyle name="Comma 2 2 5 2 2 3" xfId="5129" xr:uid="{0167AE30-CA84-4103-B8E5-D35C10A13C3F}"/>
    <cellStyle name="Comma 2 2 5 2 2 3 2" xfId="9702" xr:uid="{680832D9-819E-4153-9A6E-D8ADC56DC69D}"/>
    <cellStyle name="Comma 2 2 5 2 2 3 2 2" xfId="18055" xr:uid="{73A6FBEE-42D6-499E-81E5-BD6086BEDCCE}"/>
    <cellStyle name="Comma 2 2 5 2 2 3 2 2 2" xfId="43197" xr:uid="{8A5E81CE-03D1-459A-8E2B-C66517E6AD0D}"/>
    <cellStyle name="Comma 2 2 5 2 2 3 2 3" xfId="26411" xr:uid="{6046F5DA-7B06-40E5-8150-CBC67D38A182}"/>
    <cellStyle name="Comma 2 2 5 2 2 3 2 3 2" xfId="51549" xr:uid="{A587E25C-D1F9-4ED1-836F-197EF32C439D}"/>
    <cellStyle name="Comma 2 2 5 2 2 3 2 4" xfId="34845" xr:uid="{A1633B80-2A1F-45AD-80C7-28AD762B64A7}"/>
    <cellStyle name="Comma 2 2 5 2 2 3 3" xfId="13827" xr:uid="{A3664413-3B8C-4A1F-9AAB-D58357991CC0}"/>
    <cellStyle name="Comma 2 2 5 2 2 3 3 2" xfId="38969" xr:uid="{5A68C00D-D499-439D-AFCE-FE3C45FC90BC}"/>
    <cellStyle name="Comma 2 2 5 2 2 3 4" xfId="22183" xr:uid="{AB1B8875-6458-40E0-9CF4-3CE9EF746813}"/>
    <cellStyle name="Comma 2 2 5 2 2 3 4 2" xfId="47321" xr:uid="{DDB5AFA5-A70B-41F9-9B58-3BC82A6F12DD}"/>
    <cellStyle name="Comma 2 2 5 2 2 3 5" xfId="30617" xr:uid="{8D601C7B-DB38-4587-A05F-F8992FCF611F}"/>
    <cellStyle name="Comma 2 2 5 2 2 4" xfId="3122" xr:uid="{11F904FD-4F98-40A8-AB11-EF3A41E4F58D}"/>
    <cellStyle name="Comma 2 2 5 2 2 4 2" xfId="8102" xr:uid="{CE77F267-0E6C-4A79-BDD2-01B0A5882C9D}"/>
    <cellStyle name="Comma 2 2 5 2 2 4 2 2" xfId="16455" xr:uid="{AA593B71-90EF-4A25-93A9-6D782B71ED48}"/>
    <cellStyle name="Comma 2 2 5 2 2 4 2 2 2" xfId="41597" xr:uid="{72B618F1-CEEA-4AE3-9F95-62CBD4C56311}"/>
    <cellStyle name="Comma 2 2 5 2 2 4 2 3" xfId="24811" xr:uid="{0BD78553-AD59-4941-9473-3F39DE0060AD}"/>
    <cellStyle name="Comma 2 2 5 2 2 4 2 3 2" xfId="49949" xr:uid="{B257F2AA-42FA-4153-8489-2F78878B42CE}"/>
    <cellStyle name="Comma 2 2 5 2 2 4 2 4" xfId="33245" xr:uid="{BA0AE1E8-3CD5-4F04-B90C-FF9B470FCDB9}"/>
    <cellStyle name="Comma 2 2 5 2 2 4 3" xfId="12227" xr:uid="{44ED746B-547E-4E21-ABE9-95C5B122C918}"/>
    <cellStyle name="Comma 2 2 5 2 2 4 3 2" xfId="37369" xr:uid="{1EA3A202-2267-4C7E-8FCE-36AE0F97DBAE}"/>
    <cellStyle name="Comma 2 2 5 2 2 4 4" xfId="20583" xr:uid="{F8BC372E-B5E6-444C-BFA2-78986B13EDEF}"/>
    <cellStyle name="Comma 2 2 5 2 2 4 4 2" xfId="45721" xr:uid="{7758F19C-45D6-4E7E-ADE2-594F73A7460F}"/>
    <cellStyle name="Comma 2 2 5 2 2 4 5" xfId="29013" xr:uid="{75B1F4E7-4AA1-4347-910F-F6799AE3AA20}"/>
    <cellStyle name="Comma 2 2 5 2 2 5" xfId="7286" xr:uid="{B5BE0C19-99EE-4DD0-8EEA-0FAFE681D35B}"/>
    <cellStyle name="Comma 2 2 5 2 2 5 2" xfId="15639" xr:uid="{427E4A5D-E949-4C9F-A496-FA979EF22EC4}"/>
    <cellStyle name="Comma 2 2 5 2 2 5 2 2" xfId="40781" xr:uid="{873C9096-D883-48A8-842B-CA90F2FC5A7D}"/>
    <cellStyle name="Comma 2 2 5 2 2 5 3" xfId="23995" xr:uid="{2D2FA32E-6F21-4F53-8CA9-A75941C3B0BF}"/>
    <cellStyle name="Comma 2 2 5 2 2 5 3 2" xfId="49133" xr:uid="{20A593C8-FFDD-4CC8-BF56-000ABAD6BBDB}"/>
    <cellStyle name="Comma 2 2 5 2 2 5 4" xfId="32429" xr:uid="{36C22685-2929-41D8-AC84-3C85B4F7076E}"/>
    <cellStyle name="Comma 2 2 5 2 2 6" xfId="11411" xr:uid="{3811FD2B-6EF4-4A3F-8E13-A1F7B02407EC}"/>
    <cellStyle name="Comma 2 2 5 2 2 6 2" xfId="36553" xr:uid="{8434E7FF-D465-4341-8A75-74816B4485D4}"/>
    <cellStyle name="Comma 2 2 5 2 2 7" xfId="19767" xr:uid="{FD660512-E64B-494F-930F-7BAE11B8937B}"/>
    <cellStyle name="Comma 2 2 5 2 2 7 2" xfId="44905" xr:uid="{F79A8952-52A7-442E-A38D-C9718D4FBB84}"/>
    <cellStyle name="Comma 2 2 5 2 2 8" xfId="28195" xr:uid="{5E70E183-7D8D-482F-8AA1-F3598B458DD2}"/>
    <cellStyle name="Comma 2 2 5 2 2 9" xfId="53577" xr:uid="{3149700F-34EC-4947-A516-DF1673A94124}"/>
    <cellStyle name="Comma 2 2 5 2 3" xfId="2229" xr:uid="{1E8D09D8-1ECB-4614-9212-E665AD7E7DC3}"/>
    <cellStyle name="Comma 2 2 5 2 3 2" xfId="2772" xr:uid="{9F99028C-3FD4-4830-B8D0-17C21245D57C}"/>
    <cellStyle name="Comma 2 2 5 2 3 2 2" xfId="6482" xr:uid="{DB4732DC-17E2-4FA5-BAB8-813B08E48477}"/>
    <cellStyle name="Comma 2 2 5 2 3 2 2 2" xfId="10914" xr:uid="{1EE36367-0141-4CFF-B25B-CC728E227427}"/>
    <cellStyle name="Comma 2 2 5 2 3 2 2 2 2" xfId="19267" xr:uid="{3A08B0FA-6296-4580-933A-A8E60D060CBA}"/>
    <cellStyle name="Comma 2 2 5 2 3 2 2 2 2 2" xfId="44409" xr:uid="{7BFC1522-8BF9-4DAC-9839-16553EEC77A7}"/>
    <cellStyle name="Comma 2 2 5 2 3 2 2 2 3" xfId="27623" xr:uid="{231BC2D0-7CFF-49FA-8589-8E644793DEFD}"/>
    <cellStyle name="Comma 2 2 5 2 3 2 2 2 3 2" xfId="52761" xr:uid="{B8107BF8-C5E1-4AA8-A3A6-E67EC7E97D72}"/>
    <cellStyle name="Comma 2 2 5 2 3 2 2 2 4" xfId="36057" xr:uid="{574C47B5-D93B-43B0-A73F-5F97BA5A8A13}"/>
    <cellStyle name="Comma 2 2 5 2 3 2 2 3" xfId="15039" xr:uid="{43B7A644-9206-4B6C-93C1-BB2E91746FCF}"/>
    <cellStyle name="Comma 2 2 5 2 3 2 2 3 2" xfId="40181" xr:uid="{286E365F-C73E-4F14-9CB3-BD2DB7D01DE3}"/>
    <cellStyle name="Comma 2 2 5 2 3 2 2 4" xfId="23395" xr:uid="{A8793022-1C3C-4F51-968D-C7C527B82A41}"/>
    <cellStyle name="Comma 2 2 5 2 3 2 2 4 2" xfId="48533" xr:uid="{CFB03A50-7F03-42E6-8CED-5E3EF698E7FD}"/>
    <cellStyle name="Comma 2 2 5 2 3 2 2 5" xfId="31829" xr:uid="{5258315E-3775-4207-85CF-0FA6EBBFB909}"/>
    <cellStyle name="Comma 2 2 5 2 3 2 3" xfId="3588" xr:uid="{42CA77F3-C789-473C-9E22-C301AC0262CD}"/>
    <cellStyle name="Comma 2 2 5 2 3 2 3 2" xfId="8560" xr:uid="{C3D0A41B-B0F6-44C5-B973-323C4B932C64}"/>
    <cellStyle name="Comma 2 2 5 2 3 2 3 2 2" xfId="16913" xr:uid="{30B99B90-1D40-486F-94DA-B6E5F3702BCF}"/>
    <cellStyle name="Comma 2 2 5 2 3 2 3 2 2 2" xfId="42055" xr:uid="{DD1AC2B8-2B99-4F99-A22D-7FAEF6E1497E}"/>
    <cellStyle name="Comma 2 2 5 2 3 2 3 2 3" xfId="25269" xr:uid="{5AA1CEFA-2B33-4FAE-A977-A3494693EED4}"/>
    <cellStyle name="Comma 2 2 5 2 3 2 3 2 3 2" xfId="50407" xr:uid="{ABDB469C-3859-42F9-BD7B-83E70F11767A}"/>
    <cellStyle name="Comma 2 2 5 2 3 2 3 2 4" xfId="33703" xr:uid="{A527D383-7F26-43F2-B6CC-09B0397B60E0}"/>
    <cellStyle name="Comma 2 2 5 2 3 2 3 3" xfId="12685" xr:uid="{15F1457A-2580-4187-AEAB-07EC9B712F76}"/>
    <cellStyle name="Comma 2 2 5 2 3 2 3 3 2" xfId="37827" xr:uid="{6DC10FE2-32EF-4BAD-BC3A-3389876FBC7A}"/>
    <cellStyle name="Comma 2 2 5 2 3 2 3 4" xfId="21041" xr:uid="{E38F81B2-29C6-47E8-817C-05F33EDEAB20}"/>
    <cellStyle name="Comma 2 2 5 2 3 2 3 4 2" xfId="46179" xr:uid="{B7949DEA-0F67-4F6E-BD27-B8F291B08617}"/>
    <cellStyle name="Comma 2 2 5 2 3 2 3 5" xfId="29471" xr:uid="{EF0F7E8F-849F-4C74-8CD1-729E94AA6F8E}"/>
    <cellStyle name="Comma 2 2 5 2 3 2 4" xfId="7782" xr:uid="{1A06647C-571E-4B6B-939F-D677F262CCBB}"/>
    <cellStyle name="Comma 2 2 5 2 3 2 4 2" xfId="16135" xr:uid="{D94F477A-8F90-4AAF-98C8-49E043CB1ED0}"/>
    <cellStyle name="Comma 2 2 5 2 3 2 4 2 2" xfId="41277" xr:uid="{BAC1C7EC-1979-4CED-BBF4-827B22AEF0E0}"/>
    <cellStyle name="Comma 2 2 5 2 3 2 4 3" xfId="24491" xr:uid="{A3D3456F-1F4A-4171-8998-3D10FC72B66D}"/>
    <cellStyle name="Comma 2 2 5 2 3 2 4 3 2" xfId="49629" xr:uid="{A6B84F39-E2FC-4BAD-9678-D1A0C93FBD76}"/>
    <cellStyle name="Comma 2 2 5 2 3 2 4 4" xfId="32925" xr:uid="{CA766D2D-3D16-4ACF-93B4-DCC5D0071880}"/>
    <cellStyle name="Comma 2 2 5 2 3 2 5" xfId="11907" xr:uid="{52CD7114-802F-409B-9964-5856EACD6A0A}"/>
    <cellStyle name="Comma 2 2 5 2 3 2 5 2" xfId="37049" xr:uid="{1930D9FC-187B-4617-9FCC-817F36BA551B}"/>
    <cellStyle name="Comma 2 2 5 2 3 2 6" xfId="20263" xr:uid="{34A16978-D740-43A2-9CAA-8A7A1D7070CE}"/>
    <cellStyle name="Comma 2 2 5 2 3 2 6 2" xfId="45401" xr:uid="{57CD25F5-E7D6-4555-8788-A401302B6417}"/>
    <cellStyle name="Comma 2 2 5 2 3 2 7" xfId="28691" xr:uid="{D7A9708A-2709-49C2-8797-160CF0C0E0E2}"/>
    <cellStyle name="Comma 2 2 5 2 3 3" xfId="5178" xr:uid="{5CCF9838-181C-4187-9375-BF32A81E5C74}"/>
    <cellStyle name="Comma 2 2 5 2 3 3 2" xfId="9750" xr:uid="{C6A4C7C8-B6EC-4579-859E-ADDE190C5067}"/>
    <cellStyle name="Comma 2 2 5 2 3 3 2 2" xfId="18103" xr:uid="{6A69F158-BC31-4F83-A539-0126B1AAF6FA}"/>
    <cellStyle name="Comma 2 2 5 2 3 3 2 2 2" xfId="43245" xr:uid="{5691210E-266B-4B84-9CCE-A2816D74ED11}"/>
    <cellStyle name="Comma 2 2 5 2 3 3 2 3" xfId="26459" xr:uid="{6CB8B6FE-CBD2-4A4B-98CB-D551591A9057}"/>
    <cellStyle name="Comma 2 2 5 2 3 3 2 3 2" xfId="51597" xr:uid="{90D2E578-0801-4E1A-BEB0-B4A10F42D47D}"/>
    <cellStyle name="Comma 2 2 5 2 3 3 2 4" xfId="34893" xr:uid="{9ACF58A4-FB02-4BCB-B348-23D8ACDF171D}"/>
    <cellStyle name="Comma 2 2 5 2 3 3 3" xfId="13875" xr:uid="{D175142F-E5FE-4706-B5C9-48299F560F2A}"/>
    <cellStyle name="Comma 2 2 5 2 3 3 3 2" xfId="39017" xr:uid="{7D743879-E972-47E6-A5BF-A6AF32C64641}"/>
    <cellStyle name="Comma 2 2 5 2 3 3 4" xfId="22231" xr:uid="{3FC7AC83-375E-48AE-A31A-0018E2F595EC}"/>
    <cellStyle name="Comma 2 2 5 2 3 3 4 2" xfId="47369" xr:uid="{6061251A-A36A-4DF3-9A3F-92B5568D1834}"/>
    <cellStyle name="Comma 2 2 5 2 3 3 5" xfId="30665" xr:uid="{41F925CB-9809-4B1E-8979-C7B825ADFA1A}"/>
    <cellStyle name="Comma 2 2 5 2 3 4" xfId="3170" xr:uid="{7FD5FD66-4A5C-4926-B8C4-12965D3B893B}"/>
    <cellStyle name="Comma 2 2 5 2 3 4 2" xfId="8150" xr:uid="{E4A18D6F-089A-4341-9464-403F45B9DF17}"/>
    <cellStyle name="Comma 2 2 5 2 3 4 2 2" xfId="16503" xr:uid="{F9FAC185-CDC7-4171-8B06-E10DD0300603}"/>
    <cellStyle name="Comma 2 2 5 2 3 4 2 2 2" xfId="41645" xr:uid="{17A8E071-0DB2-48E9-9F23-6353F358D89E}"/>
    <cellStyle name="Comma 2 2 5 2 3 4 2 3" xfId="24859" xr:uid="{B424D9FC-049D-4835-AACA-F5AF7DF11E8B}"/>
    <cellStyle name="Comma 2 2 5 2 3 4 2 3 2" xfId="49997" xr:uid="{1838632C-CCD8-4ED2-AA05-9A37532D44DE}"/>
    <cellStyle name="Comma 2 2 5 2 3 4 2 4" xfId="33293" xr:uid="{665EC2B4-9FEF-466D-8DEB-902E8E951ADB}"/>
    <cellStyle name="Comma 2 2 5 2 3 4 3" xfId="12275" xr:uid="{004A9E45-9DAC-47B5-A6B1-28E33CA5FDF2}"/>
    <cellStyle name="Comma 2 2 5 2 3 4 3 2" xfId="37417" xr:uid="{66C9D32E-34EC-486C-824A-6050DE4AA670}"/>
    <cellStyle name="Comma 2 2 5 2 3 4 4" xfId="20631" xr:uid="{74F807B0-9958-477D-9076-0345990F53A1}"/>
    <cellStyle name="Comma 2 2 5 2 3 4 4 2" xfId="45769" xr:uid="{537EBD8F-2B34-4740-8EF4-238D49BC9A19}"/>
    <cellStyle name="Comma 2 2 5 2 3 4 5" xfId="29061" xr:uid="{0C84B1C2-510A-4979-A663-3F99A40A1091}"/>
    <cellStyle name="Comma 2 2 5 2 3 5" xfId="7334" xr:uid="{7A97D2BF-D28B-4C5A-89D6-42C4E4F9606A}"/>
    <cellStyle name="Comma 2 2 5 2 3 5 2" xfId="15687" xr:uid="{63BB6E53-DB6B-4BA1-94A3-09F8A768AA3F}"/>
    <cellStyle name="Comma 2 2 5 2 3 5 2 2" xfId="40829" xr:uid="{9A781B8C-B2B2-4E52-B622-6A5C77027BBF}"/>
    <cellStyle name="Comma 2 2 5 2 3 5 3" xfId="24043" xr:uid="{797ED9E7-1AE2-40C4-82D8-F23878248CD4}"/>
    <cellStyle name="Comma 2 2 5 2 3 5 3 2" xfId="49181" xr:uid="{528798B0-C0DA-40D0-9330-0F13E704BBC6}"/>
    <cellStyle name="Comma 2 2 5 2 3 5 4" xfId="32477" xr:uid="{E411E9D7-0C90-4008-BDC4-6C28686E7CA3}"/>
    <cellStyle name="Comma 2 2 5 2 3 6" xfId="11459" xr:uid="{EA7A5236-9A3D-499B-A03C-58E4FFA283BD}"/>
    <cellStyle name="Comma 2 2 5 2 3 6 2" xfId="36601" xr:uid="{6BFC0875-1433-4DCA-A586-17777D1283E6}"/>
    <cellStyle name="Comma 2 2 5 2 3 7" xfId="19815" xr:uid="{D544746D-AB02-4022-86F1-9ECA943FB316}"/>
    <cellStyle name="Comma 2 2 5 2 3 7 2" xfId="44953" xr:uid="{F5138F79-5CBD-416D-87EA-1F4D4B9F543E}"/>
    <cellStyle name="Comma 2 2 5 2 3 8" xfId="28243" xr:uid="{4F5CA248-56D5-4803-9011-8F7BED8B964F}"/>
    <cellStyle name="Comma 2 2 5 2 3 9" xfId="53916" xr:uid="{146D323A-2586-465A-ABC7-C91A336C5AC8}"/>
    <cellStyle name="Comma 2 2 5 2 4" xfId="2669" xr:uid="{6A04BBB5-20A0-4DF7-BED1-FEE5BA6B3FA0}"/>
    <cellStyle name="Comma 2 2 5 2 4 2" xfId="6359" xr:uid="{6C1C61BD-03EA-425B-895D-5A85F11F7DA3}"/>
    <cellStyle name="Comma 2 2 5 2 4 2 2" xfId="10809" xr:uid="{373704A3-4A50-419B-8888-701DC645E136}"/>
    <cellStyle name="Comma 2 2 5 2 4 2 2 2" xfId="19162" xr:uid="{33EB6D0A-50F0-4147-86F6-D5996D2CABA1}"/>
    <cellStyle name="Comma 2 2 5 2 4 2 2 2 2" xfId="44304" xr:uid="{A281E0C8-FC84-4DB2-B0A5-6F7BADEB3DCD}"/>
    <cellStyle name="Comma 2 2 5 2 4 2 2 3" xfId="27518" xr:uid="{4C1A6879-E499-4AF5-94E6-53C3E280E34B}"/>
    <cellStyle name="Comma 2 2 5 2 4 2 2 3 2" xfId="52656" xr:uid="{8AFE8392-DF41-4332-A5DC-C3A6C4E50B3C}"/>
    <cellStyle name="Comma 2 2 5 2 4 2 2 4" xfId="35952" xr:uid="{2F437DAF-2D10-44D6-914B-FF77631DC139}"/>
    <cellStyle name="Comma 2 2 5 2 4 2 3" xfId="14934" xr:uid="{D69EB1B3-5F2F-43D2-9FCC-435AA25998D1}"/>
    <cellStyle name="Comma 2 2 5 2 4 2 3 2" xfId="40076" xr:uid="{9B386D3F-CA63-4FA2-B957-40867D9D34F3}"/>
    <cellStyle name="Comma 2 2 5 2 4 2 4" xfId="23290" xr:uid="{1994BFD5-12CD-429A-B49F-FA42D70653AB}"/>
    <cellStyle name="Comma 2 2 5 2 4 2 4 2" xfId="48428" xr:uid="{6D8916B5-4023-4D3F-AFFF-93F32D2A083C}"/>
    <cellStyle name="Comma 2 2 5 2 4 2 5" xfId="31724" xr:uid="{6DDA06D9-AB95-42B7-B67A-92A3A99E21A7}"/>
    <cellStyle name="Comma 2 2 5 2 4 3" xfId="5057" xr:uid="{A3752DC5-FD36-4A1A-AA2C-6ACAECB14E03}"/>
    <cellStyle name="Comma 2 2 5 2 4 3 2" xfId="9648" xr:uid="{192660EF-47EA-4571-A488-E97E962FDB39}"/>
    <cellStyle name="Comma 2 2 5 2 4 3 2 2" xfId="18001" xr:uid="{3F7F1AFE-D5BA-476E-B215-72B147C113D4}"/>
    <cellStyle name="Comma 2 2 5 2 4 3 2 2 2" xfId="43143" xr:uid="{9DA270E6-A3B7-4D8A-8C5A-3367308A808D}"/>
    <cellStyle name="Comma 2 2 5 2 4 3 2 3" xfId="26357" xr:uid="{965F10C5-126E-4E96-ACB6-B07B2FD0D53B}"/>
    <cellStyle name="Comma 2 2 5 2 4 3 2 3 2" xfId="51495" xr:uid="{0966FB17-F470-4255-A2F8-70E5A41CDEB9}"/>
    <cellStyle name="Comma 2 2 5 2 4 3 2 4" xfId="34791" xr:uid="{E88E7CAF-15A0-43EC-A6BE-C42B2C259260}"/>
    <cellStyle name="Comma 2 2 5 2 4 3 3" xfId="13773" xr:uid="{5B5DC464-EC99-4124-A085-E34035F17D22}"/>
    <cellStyle name="Comma 2 2 5 2 4 3 3 2" xfId="38915" xr:uid="{E8A1EC3A-9EEC-4BE6-A8C8-C5F945BD4EAD}"/>
    <cellStyle name="Comma 2 2 5 2 4 3 4" xfId="22129" xr:uid="{2886861F-488F-4E78-9D46-F1E9BE250F13}"/>
    <cellStyle name="Comma 2 2 5 2 4 3 4 2" xfId="47267" xr:uid="{CFD969ED-BF2C-43EB-AA66-B6EEAC8B4AF2}"/>
    <cellStyle name="Comma 2 2 5 2 4 3 5" xfId="30563" xr:uid="{46041EF6-9432-4704-9416-D0AF04FCBDE0}"/>
    <cellStyle name="Comma 2 2 5 2 4 4" xfId="3483" xr:uid="{42D7797C-9C3F-4CFF-8AD4-6B937701DB9A}"/>
    <cellStyle name="Comma 2 2 5 2 4 4 2" xfId="8458" xr:uid="{6B8C4DDE-1A12-4688-ACEC-DED6ECCA27DE}"/>
    <cellStyle name="Comma 2 2 5 2 4 4 2 2" xfId="16811" xr:uid="{A57EF6F0-42C5-4B57-86A3-96A9A85C5215}"/>
    <cellStyle name="Comma 2 2 5 2 4 4 2 2 2" xfId="41953" xr:uid="{4DC2139C-B4D8-4388-AD19-D5F118E4B26B}"/>
    <cellStyle name="Comma 2 2 5 2 4 4 2 3" xfId="25167" xr:uid="{9327091A-71F1-4B58-9D23-06AB10F11417}"/>
    <cellStyle name="Comma 2 2 5 2 4 4 2 3 2" xfId="50305" xr:uid="{FA062764-3964-4B42-9F9B-5D1FFBF6D5FF}"/>
    <cellStyle name="Comma 2 2 5 2 4 4 2 4" xfId="33601" xr:uid="{4A1E89CC-5E51-4BA2-8F61-4E776C78379F}"/>
    <cellStyle name="Comma 2 2 5 2 4 4 3" xfId="12583" xr:uid="{51A5BC8D-EB99-4889-A2DD-8A9BF3589B6C}"/>
    <cellStyle name="Comma 2 2 5 2 4 4 3 2" xfId="37725" xr:uid="{ADFD48B8-E699-45A6-ABCC-A4B7BB82D5F9}"/>
    <cellStyle name="Comma 2 2 5 2 4 4 4" xfId="20939" xr:uid="{3B1A17CB-DB54-4CB9-9793-A3C2FB58D127}"/>
    <cellStyle name="Comma 2 2 5 2 4 4 4 2" xfId="46077" xr:uid="{DEC2EB9A-4A29-4E90-AD17-B4CDCFB5C803}"/>
    <cellStyle name="Comma 2 2 5 2 4 4 5" xfId="29369" xr:uid="{836A1F22-CA53-497B-AEC7-305AC3C66384}"/>
    <cellStyle name="Comma 2 2 5 2 4 5" xfId="7680" xr:uid="{9877E2AE-3A33-4B2E-8654-1C257BD41268}"/>
    <cellStyle name="Comma 2 2 5 2 4 5 2" xfId="16033" xr:uid="{31F34505-F142-4A33-81FF-B2C8F281443F}"/>
    <cellStyle name="Comma 2 2 5 2 4 5 2 2" xfId="41175" xr:uid="{1807C0F4-4CA6-47C5-91E3-AC8B7E37B99D}"/>
    <cellStyle name="Comma 2 2 5 2 4 5 3" xfId="24389" xr:uid="{4E407AB2-61D5-4EF5-8020-A1D60C569A83}"/>
    <cellStyle name="Comma 2 2 5 2 4 5 3 2" xfId="49527" xr:uid="{ACF797E2-BBDD-42B4-A638-61498481690C}"/>
    <cellStyle name="Comma 2 2 5 2 4 5 4" xfId="32823" xr:uid="{67B67F73-46A4-4CB8-9183-1E6A26E11C53}"/>
    <cellStyle name="Comma 2 2 5 2 4 6" xfId="11805" xr:uid="{E83D5F30-A6AA-47FD-AC2D-99D1D3073E2F}"/>
    <cellStyle name="Comma 2 2 5 2 4 6 2" xfId="36947" xr:uid="{B40D4726-C32E-4C0B-91AA-C44302DACA18}"/>
    <cellStyle name="Comma 2 2 5 2 4 7" xfId="20161" xr:uid="{0C15C39E-040E-44D3-909A-B577DBFD4C3A}"/>
    <cellStyle name="Comma 2 2 5 2 4 7 2" xfId="45299" xr:uid="{A1C682CB-1EEE-490B-839F-25D967ED7478}"/>
    <cellStyle name="Comma 2 2 5 2 4 8" xfId="28589" xr:uid="{A4C78D7C-9DDE-4588-ADD4-27DAAF9AA5B3}"/>
    <cellStyle name="Comma 2 2 5 2 5" xfId="3774" xr:uid="{6870B0E0-E926-43D6-9281-9FDA0CD1652B}"/>
    <cellStyle name="Comma 2 2 5 2 5 2" xfId="6241" xr:uid="{68D4476D-76E3-4691-94D1-550967A5AD6B}"/>
    <cellStyle name="Comma 2 2 5 2 5 2 2" xfId="10734" xr:uid="{F1B7C210-C4DC-4E49-9742-327A2B1DFC44}"/>
    <cellStyle name="Comma 2 2 5 2 5 2 2 2" xfId="19087" xr:uid="{F747D65C-AB34-4C76-AA2E-10E68E0BD97D}"/>
    <cellStyle name="Comma 2 2 5 2 5 2 2 2 2" xfId="44229" xr:uid="{190C60BF-2FE4-4EC6-B071-9625740020BC}"/>
    <cellStyle name="Comma 2 2 5 2 5 2 2 3" xfId="27443" xr:uid="{539B2DD4-53B5-4129-AA9E-72EF778A48C1}"/>
    <cellStyle name="Comma 2 2 5 2 5 2 2 3 2" xfId="52581" xr:uid="{729D112F-1087-4D5D-9260-EC6D149CCF92}"/>
    <cellStyle name="Comma 2 2 5 2 5 2 2 4" xfId="35877" xr:uid="{CD513230-C77C-4828-9523-41944F1C1FC6}"/>
    <cellStyle name="Comma 2 2 5 2 5 2 3" xfId="14859" xr:uid="{5434C478-FEFB-4A78-84EA-900B0D6207BE}"/>
    <cellStyle name="Comma 2 2 5 2 5 2 3 2" xfId="40001" xr:uid="{34F4754B-8764-4EC2-8D09-BB1DE9353FFB}"/>
    <cellStyle name="Comma 2 2 5 2 5 2 4" xfId="23215" xr:uid="{29A2442C-1E1C-489A-8E9B-B44007D74B3D}"/>
    <cellStyle name="Comma 2 2 5 2 5 2 4 2" xfId="48353" xr:uid="{1C551633-4B11-4B66-951B-BEA1BB218788}"/>
    <cellStyle name="Comma 2 2 5 2 5 2 5" xfId="31649" xr:uid="{73F7B29E-28E2-4D35-81CE-6D50499E229D}"/>
    <cellStyle name="Comma 2 2 5 2 5 3" xfId="8745" xr:uid="{98EFBCDE-BBF3-49E7-BC74-B42FD72B59BC}"/>
    <cellStyle name="Comma 2 2 5 2 5 3 2" xfId="17098" xr:uid="{7F402AEA-7254-43F0-BEF2-11594C6C16A9}"/>
    <cellStyle name="Comma 2 2 5 2 5 3 2 2" xfId="42240" xr:uid="{F25FDAED-3399-4CA7-B924-647A7608473C}"/>
    <cellStyle name="Comma 2 2 5 2 5 3 3" xfId="25454" xr:uid="{72E671C8-6DFA-476E-BDE1-ABC4C8A0E3E4}"/>
    <cellStyle name="Comma 2 2 5 2 5 3 3 2" xfId="50592" xr:uid="{E61C4290-46DC-4E2F-9448-0F422F437704}"/>
    <cellStyle name="Comma 2 2 5 2 5 3 4" xfId="33888" xr:uid="{40B2F564-A073-4671-A73E-F1B866509CC8}"/>
    <cellStyle name="Comma 2 2 5 2 5 4" xfId="12870" xr:uid="{49C99935-0F29-46AA-AD21-FBC9681CA50E}"/>
    <cellStyle name="Comma 2 2 5 2 5 4 2" xfId="38012" xr:uid="{CBD42D2E-226C-45DD-AD87-010CFCB09FF3}"/>
    <cellStyle name="Comma 2 2 5 2 5 5" xfId="21226" xr:uid="{AC73DB86-08C4-4F42-A1F2-E93AB20DF44A}"/>
    <cellStyle name="Comma 2 2 5 2 5 5 2" xfId="46364" xr:uid="{9844A947-C4A5-40CE-AD82-BC335154A2F1}"/>
    <cellStyle name="Comma 2 2 5 2 5 6" xfId="29656" xr:uid="{E8F3C2E9-E52D-46AA-B9B2-66292EB860E7}"/>
    <cellStyle name="Comma 2 2 5 2 6" xfId="6809" xr:uid="{B49957FC-A797-4932-B4DC-89A2A01BDEA5}"/>
    <cellStyle name="Comma 2 2 5 2 7" xfId="4080" xr:uid="{905293F6-EEE9-447B-AAC9-18E61DF378E9}"/>
    <cellStyle name="Comma 2 2 5 2 8" xfId="3068" xr:uid="{463852B7-0A14-4379-A9F4-08B6FC412D93}"/>
    <cellStyle name="Comma 2 2 5 2 8 2" xfId="8048" xr:uid="{DF346A40-E5C4-43DC-8AFA-78D788E79F30}"/>
    <cellStyle name="Comma 2 2 5 2 8 2 2" xfId="16401" xr:uid="{6057F33F-87C3-4FF7-B2E6-709D2219BBFF}"/>
    <cellStyle name="Comma 2 2 5 2 8 2 2 2" xfId="41543" xr:uid="{50E01D67-1CB5-44CA-8C48-91C178EC3580}"/>
    <cellStyle name="Comma 2 2 5 2 8 2 3" xfId="24757" xr:uid="{F7372316-E73F-4EA1-8F43-41855823A7C1}"/>
    <cellStyle name="Comma 2 2 5 2 8 2 3 2" xfId="49895" xr:uid="{CF2C55A2-2CE0-4046-A565-998C12A41147}"/>
    <cellStyle name="Comma 2 2 5 2 8 2 4" xfId="33191" xr:uid="{90D25236-50CF-4B50-86C5-2F653090C292}"/>
    <cellStyle name="Comma 2 2 5 2 8 3" xfId="12173" xr:uid="{50B64C7D-E7B9-47F2-8C76-345F74DB75F1}"/>
    <cellStyle name="Comma 2 2 5 2 8 3 2" xfId="37315" xr:uid="{F629568E-6A3F-42FB-8B74-C20E13965FA9}"/>
    <cellStyle name="Comma 2 2 5 2 8 4" xfId="20529" xr:uid="{1D0DE701-FFB4-4DEC-B068-3EC38D833131}"/>
    <cellStyle name="Comma 2 2 5 2 8 4 2" xfId="45667" xr:uid="{AE054E03-F8F5-45B4-B1D3-B57BBC13648E}"/>
    <cellStyle name="Comma 2 2 5 2 8 5" xfId="28959" xr:uid="{9467950D-6279-4AEE-BFDD-8B1A66D09A0B}"/>
    <cellStyle name="Comma 2 2 5 2 9" xfId="7232" xr:uid="{918C4487-01BF-44C1-91C5-C944092A4E82}"/>
    <cellStyle name="Comma 2 2 5 2 9 2" xfId="15585" xr:uid="{03E832A0-724A-44BF-92D7-7A559DF2B220}"/>
    <cellStyle name="Comma 2 2 5 2 9 2 2" xfId="40727" xr:uid="{48770480-2AC4-4CA8-9807-10956AF37423}"/>
    <cellStyle name="Comma 2 2 5 2 9 3" xfId="23941" xr:uid="{775D06D7-05BF-4BFF-A842-96C6BA0625EC}"/>
    <cellStyle name="Comma 2 2 5 2 9 3 2" xfId="49079" xr:uid="{6FD4160D-D392-4F8F-9ABA-25C8F2D392F3}"/>
    <cellStyle name="Comma 2 2 5 2 9 4" xfId="32375" xr:uid="{373F35DB-5855-4883-8808-A00F024C3BC2}"/>
    <cellStyle name="Comma 2 2 5 3" xfId="1938" xr:uid="{E48531C5-DB84-4950-8E22-3F6A2F8DD6B8}"/>
    <cellStyle name="Comma 2 2 5 3 10" xfId="11363" xr:uid="{A016E9A3-6827-4FCF-9AFC-69D24F6AC986}"/>
    <cellStyle name="Comma 2 2 5 3 10 2" xfId="36505" xr:uid="{856A5029-9CEA-4F90-A404-9680F2358F8B}"/>
    <cellStyle name="Comma 2 2 5 3 11" xfId="19719" xr:uid="{64C32C88-0D3A-4A5B-B09C-CDF7E79E6E2D}"/>
    <cellStyle name="Comma 2 2 5 3 11 2" xfId="44857" xr:uid="{3E8C3910-0EEA-443F-89DC-3EEE86B174E9}"/>
    <cellStyle name="Comma 2 2 5 3 12" xfId="28147" xr:uid="{4041D54B-47AA-4401-AA15-889C9597454E}"/>
    <cellStyle name="Comma 2 2 5 3 2" xfId="2184" xr:uid="{EF76F7E5-DEBB-4CDD-9B66-A34F79201BD5}"/>
    <cellStyle name="Comma 2 2 5 3 2 10" xfId="28201" xr:uid="{8B84EBA1-BF75-49A1-B49C-5C71DD91A965}"/>
    <cellStyle name="Comma 2 2 5 3 2 2" xfId="2730" xr:uid="{27BD3189-A554-40EE-9EF6-3D6141DBB9E4}"/>
    <cellStyle name="Comma 2 2 5 3 2 2 2" xfId="6440" xr:uid="{0084C4B3-E31A-4BE2-BC40-746864894B7F}"/>
    <cellStyle name="Comma 2 2 5 3 2 2 2 2" xfId="10872" xr:uid="{B48BD738-BCFF-4B2B-BE5B-8BC5670A1A0C}"/>
    <cellStyle name="Comma 2 2 5 3 2 2 2 2 2" xfId="19225" xr:uid="{D51174A4-3B2D-4F94-B211-4E868126CB7E}"/>
    <cellStyle name="Comma 2 2 5 3 2 2 2 2 2 2" xfId="44367" xr:uid="{50893D70-4F91-401C-B2F0-FE4A78F78756}"/>
    <cellStyle name="Comma 2 2 5 3 2 2 2 2 3" xfId="27581" xr:uid="{8BF73520-99EA-4572-8FE6-650FC45FDC50}"/>
    <cellStyle name="Comma 2 2 5 3 2 2 2 2 3 2" xfId="52719" xr:uid="{CA1DA76C-C9EC-420F-BBA6-56B3CB6738A7}"/>
    <cellStyle name="Comma 2 2 5 3 2 2 2 2 4" xfId="36015" xr:uid="{5C8A7AEF-41E9-44EE-837D-BA7A0B71B3CA}"/>
    <cellStyle name="Comma 2 2 5 3 2 2 2 3" xfId="14997" xr:uid="{B11F94B3-FE2C-42AB-A1E4-6C6D81C2D690}"/>
    <cellStyle name="Comma 2 2 5 3 2 2 2 3 2" xfId="40139" xr:uid="{5F2D2FCC-3569-4C68-B0D3-1FF80F1CBCB4}"/>
    <cellStyle name="Comma 2 2 5 3 2 2 2 4" xfId="23353" xr:uid="{EEC446C2-8EAF-4A9B-B880-D38FEC1AE9B2}"/>
    <cellStyle name="Comma 2 2 5 3 2 2 2 4 2" xfId="48491" xr:uid="{C6BC86A8-BB46-4571-B8BA-B9F1666791A0}"/>
    <cellStyle name="Comma 2 2 5 3 2 2 2 5" xfId="31787" xr:uid="{BD418ACC-FA6F-4F93-BBAD-C64DA17BB1F0}"/>
    <cellStyle name="Comma 2 2 5 3 2 2 3" xfId="5135" xr:uid="{55863FE9-EFC6-4F51-92E9-D1B17771C7FC}"/>
    <cellStyle name="Comma 2 2 5 3 2 2 3 2" xfId="9708" xr:uid="{430042B8-87B9-49A3-90DB-A0451DA8657E}"/>
    <cellStyle name="Comma 2 2 5 3 2 2 3 2 2" xfId="18061" xr:uid="{85C35831-AABB-4F2D-BE74-E9CD8EB828D0}"/>
    <cellStyle name="Comma 2 2 5 3 2 2 3 2 2 2" xfId="43203" xr:uid="{EDF1F5B4-D9CD-4459-BC2A-214011519062}"/>
    <cellStyle name="Comma 2 2 5 3 2 2 3 2 3" xfId="26417" xr:uid="{77131CC1-A6CF-4EF1-8EA9-0A49CFADE5C6}"/>
    <cellStyle name="Comma 2 2 5 3 2 2 3 2 3 2" xfId="51555" xr:uid="{4B66E360-5558-464F-A1E0-B986ECA1B978}"/>
    <cellStyle name="Comma 2 2 5 3 2 2 3 2 4" xfId="34851" xr:uid="{FFD9EEB6-A6D8-4875-A3A7-F662C7215A9D}"/>
    <cellStyle name="Comma 2 2 5 3 2 2 3 3" xfId="13833" xr:uid="{5A7F9726-C430-4735-90AB-E2B75803A3EB}"/>
    <cellStyle name="Comma 2 2 5 3 2 2 3 3 2" xfId="38975" xr:uid="{78F3A300-6D3B-4368-B75E-654AFC22A9A6}"/>
    <cellStyle name="Comma 2 2 5 3 2 2 3 4" xfId="22189" xr:uid="{F0A04672-5FE4-43CC-A8EF-95112A0B3172}"/>
    <cellStyle name="Comma 2 2 5 3 2 2 3 4 2" xfId="47327" xr:uid="{180B3507-D804-4B93-996D-4804C9EF4718}"/>
    <cellStyle name="Comma 2 2 5 3 2 2 3 5" xfId="30623" xr:uid="{90907FC5-3666-4617-A101-C9DCB369191A}"/>
    <cellStyle name="Comma 2 2 5 3 2 2 4" xfId="3545" xr:uid="{0DAB4021-FBA7-4BF2-B72A-7016267FE708}"/>
    <cellStyle name="Comma 2 2 5 3 2 2 4 2" xfId="8518" xr:uid="{46071939-FBCD-41EE-B7EC-C5EF40B1E84C}"/>
    <cellStyle name="Comma 2 2 5 3 2 2 4 2 2" xfId="16871" xr:uid="{43746485-3490-4E5D-9CAF-977DC07FB88E}"/>
    <cellStyle name="Comma 2 2 5 3 2 2 4 2 2 2" xfId="42013" xr:uid="{2DE6DF97-14F0-4A76-B58F-19AE44DC202F}"/>
    <cellStyle name="Comma 2 2 5 3 2 2 4 2 3" xfId="25227" xr:uid="{C093F394-7FDD-45B5-BAA6-837E1D73BAB7}"/>
    <cellStyle name="Comma 2 2 5 3 2 2 4 2 3 2" xfId="50365" xr:uid="{3A561D15-3445-489A-A864-7EE8C0AE0312}"/>
    <cellStyle name="Comma 2 2 5 3 2 2 4 2 4" xfId="33661" xr:uid="{283BD064-73D1-4F9A-ABF6-6426B3B63D12}"/>
    <cellStyle name="Comma 2 2 5 3 2 2 4 3" xfId="12643" xr:uid="{B9A281D7-834D-4885-A48E-EA7D31331539}"/>
    <cellStyle name="Comma 2 2 5 3 2 2 4 3 2" xfId="37785" xr:uid="{396FBE84-1B71-40FE-BA6E-77653D57A433}"/>
    <cellStyle name="Comma 2 2 5 3 2 2 4 4" xfId="20999" xr:uid="{DA1E15FF-6526-431C-8041-3A5934D27531}"/>
    <cellStyle name="Comma 2 2 5 3 2 2 4 4 2" xfId="46137" xr:uid="{5FF5DB78-C5BD-4429-A186-5074E08910AA}"/>
    <cellStyle name="Comma 2 2 5 3 2 2 4 5" xfId="29429" xr:uid="{63B409CA-5D17-4A39-9923-B3E2BEFB18CA}"/>
    <cellStyle name="Comma 2 2 5 3 2 2 5" xfId="7740" xr:uid="{3ADF0B92-33A8-4EA7-8BBB-78F5D8632D5C}"/>
    <cellStyle name="Comma 2 2 5 3 2 2 5 2" xfId="16093" xr:uid="{4DD43698-E766-4AB1-9D24-B9670F016629}"/>
    <cellStyle name="Comma 2 2 5 3 2 2 5 2 2" xfId="41235" xr:uid="{0C312E85-1FB5-4815-89FC-AE19A85E5378}"/>
    <cellStyle name="Comma 2 2 5 3 2 2 5 3" xfId="24449" xr:uid="{DDC6EA6D-B304-4B0A-9FB6-3CB6BE3E6A7C}"/>
    <cellStyle name="Comma 2 2 5 3 2 2 5 3 2" xfId="49587" xr:uid="{C27D4566-4332-49E0-BC67-30F921BB2185}"/>
    <cellStyle name="Comma 2 2 5 3 2 2 5 4" xfId="32883" xr:uid="{C7AD95AB-FB88-4110-AE09-B45F7FC5F210}"/>
    <cellStyle name="Comma 2 2 5 3 2 2 6" xfId="11865" xr:uid="{83D1B836-7C8F-4833-9508-41D36C94F20A}"/>
    <cellStyle name="Comma 2 2 5 3 2 2 6 2" xfId="37007" xr:uid="{532D3425-3B76-45E8-A093-BC0551061B14}"/>
    <cellStyle name="Comma 2 2 5 3 2 2 7" xfId="20221" xr:uid="{0C2422FE-2078-4F23-B431-9D930655587D}"/>
    <cellStyle name="Comma 2 2 5 3 2 2 7 2" xfId="45359" xr:uid="{0C124B7D-2AF6-48F9-B982-7EC275C4932A}"/>
    <cellStyle name="Comma 2 2 5 3 2 2 8" xfId="28649" xr:uid="{F72E6B02-5645-4E6A-88AD-7414E307A1F8}"/>
    <cellStyle name="Comma 2 2 5 3 2 3" xfId="5984" xr:uid="{AA85029F-AB57-4A05-A949-7541DFF3B740}"/>
    <cellStyle name="Comma 2 2 5 3 2 3 2" xfId="10484" xr:uid="{08168658-DA4F-46B8-8FEF-4810A53D99CE}"/>
    <cellStyle name="Comma 2 2 5 3 2 3 2 2" xfId="18837" xr:uid="{80BDC466-89B0-4A7F-8BF7-6A9C50BAE3EB}"/>
    <cellStyle name="Comma 2 2 5 3 2 3 2 2 2" xfId="43979" xr:uid="{01605D8C-FD45-4128-97E7-D5810EB0664A}"/>
    <cellStyle name="Comma 2 2 5 3 2 3 2 3" xfId="27193" xr:uid="{28C84E78-96A0-4F55-9E6D-4CE48CCD9AE6}"/>
    <cellStyle name="Comma 2 2 5 3 2 3 2 3 2" xfId="52331" xr:uid="{E4CDE41E-BE59-4450-AEF1-514BAF381F94}"/>
    <cellStyle name="Comma 2 2 5 3 2 3 2 4" xfId="35627" xr:uid="{1E854B11-572C-425F-B409-AF17D2F80C40}"/>
    <cellStyle name="Comma 2 2 5 3 2 3 3" xfId="14609" xr:uid="{DC86ADD4-91F7-413A-BE9B-DDB81874BDCE}"/>
    <cellStyle name="Comma 2 2 5 3 2 3 3 2" xfId="39751" xr:uid="{F5DA7F71-E1CC-4067-B21A-1C39E6832E4B}"/>
    <cellStyle name="Comma 2 2 5 3 2 3 4" xfId="22965" xr:uid="{B6436DF4-86D1-4EC7-884E-7B211207E95A}"/>
    <cellStyle name="Comma 2 2 5 3 2 3 4 2" xfId="48103" xr:uid="{54BE7F02-302F-4B6D-97E4-47309B275124}"/>
    <cellStyle name="Comma 2 2 5 3 2 3 5" xfId="31399" xr:uid="{6FF5679A-5632-4560-9D64-868027A44372}"/>
    <cellStyle name="Comma 2 2 5 3 2 4" xfId="6881" xr:uid="{D51ACDFF-D1D5-4EDE-AF32-864D104518F4}"/>
    <cellStyle name="Comma 2 2 5 3 2 4 2" xfId="11184" xr:uid="{B784B1C2-5FB7-4FAA-91EB-6558C3308F0A}"/>
    <cellStyle name="Comma 2 2 5 3 2 4 2 2" xfId="19537" xr:uid="{7ED5B7AB-A112-4073-8DE3-6C7B43F11ACC}"/>
    <cellStyle name="Comma 2 2 5 3 2 4 2 2 2" xfId="44679" xr:uid="{CBD1689E-2494-4129-831B-7609B62F615B}"/>
    <cellStyle name="Comma 2 2 5 3 2 4 2 3" xfId="27893" xr:uid="{7C79352C-FF48-415E-B25E-F1C8A4375AF2}"/>
    <cellStyle name="Comma 2 2 5 3 2 4 2 3 2" xfId="53031" xr:uid="{284235F8-EE54-4876-81D0-12F42FD02746}"/>
    <cellStyle name="Comma 2 2 5 3 2 4 2 4" xfId="36327" xr:uid="{91E6FA7E-1005-4A1D-A7EE-FB517A76768F}"/>
    <cellStyle name="Comma 2 2 5 3 2 4 3" xfId="15309" xr:uid="{F8A01040-C092-4A00-9157-AC015410546C}"/>
    <cellStyle name="Comma 2 2 5 3 2 4 3 2" xfId="40451" xr:uid="{CE10FAAF-5212-45EB-B4D3-0B93EA090BFE}"/>
    <cellStyle name="Comma 2 2 5 3 2 4 4" xfId="23665" xr:uid="{37874A4D-77CD-41C7-9D60-985B2A0EF439}"/>
    <cellStyle name="Comma 2 2 5 3 2 4 4 2" xfId="48803" xr:uid="{69A7EFBE-B74F-41DF-89F3-BC2FE2F53D72}"/>
    <cellStyle name="Comma 2 2 5 3 2 4 5" xfId="32099" xr:uid="{40C9F1D3-F25B-4CCD-89E3-3863C8D71E63}"/>
    <cellStyle name="Comma 2 2 5 3 2 5" xfId="4588" xr:uid="{13C5A6E4-B564-4E00-800F-3A5FB2F69C5C}"/>
    <cellStyle name="Comma 2 2 5 3 2 5 2" xfId="9331" xr:uid="{7E9A5724-EBAD-4929-8571-2F4257919A00}"/>
    <cellStyle name="Comma 2 2 5 3 2 5 2 2" xfId="17684" xr:uid="{04BCFA6A-CFF1-4965-92FF-C10F8490445D}"/>
    <cellStyle name="Comma 2 2 5 3 2 5 2 2 2" xfId="42826" xr:uid="{CE4E4639-82B9-4686-A030-44FBC1859EAD}"/>
    <cellStyle name="Comma 2 2 5 3 2 5 2 3" xfId="26040" xr:uid="{3169FFA4-4A23-4D30-A9C2-4FBBF3F39496}"/>
    <cellStyle name="Comma 2 2 5 3 2 5 2 3 2" xfId="51178" xr:uid="{DF4C6673-BEFB-4337-9F54-F3542C29441E}"/>
    <cellStyle name="Comma 2 2 5 3 2 5 2 4" xfId="34474" xr:uid="{C2F2D639-6457-450B-BC13-CD384900A6B0}"/>
    <cellStyle name="Comma 2 2 5 3 2 5 3" xfId="13456" xr:uid="{123E2AAC-BF0C-4F33-9342-1DE623027F76}"/>
    <cellStyle name="Comma 2 2 5 3 2 5 3 2" xfId="38598" xr:uid="{5D3DC771-DA13-4D62-B44E-D742C673772B}"/>
    <cellStyle name="Comma 2 2 5 3 2 5 4" xfId="21812" xr:uid="{4FA533F0-401A-4C37-848E-26F8704919C0}"/>
    <cellStyle name="Comma 2 2 5 3 2 5 4 2" xfId="46950" xr:uid="{8DE67805-DC0D-4B87-BA27-9952DFFEB7AA}"/>
    <cellStyle name="Comma 2 2 5 3 2 5 5" xfId="30246" xr:uid="{044516F0-5375-4B03-A91B-01F48ABC5E49}"/>
    <cellStyle name="Comma 2 2 5 3 2 6" xfId="3128" xr:uid="{585897A5-3C68-4265-BCB2-1D77F9119CBD}"/>
    <cellStyle name="Comma 2 2 5 3 2 6 2" xfId="8108" xr:uid="{FA52BCEC-4DEE-4A5F-88AA-8623B1868E2F}"/>
    <cellStyle name="Comma 2 2 5 3 2 6 2 2" xfId="16461" xr:uid="{8DB1E1AE-55D4-44B5-98A1-417666085881}"/>
    <cellStyle name="Comma 2 2 5 3 2 6 2 2 2" xfId="41603" xr:uid="{62E15956-2B35-40B0-827E-026A579B72B1}"/>
    <cellStyle name="Comma 2 2 5 3 2 6 2 3" xfId="24817" xr:uid="{EA560256-EA9F-448A-81AD-64AF30F6531F}"/>
    <cellStyle name="Comma 2 2 5 3 2 6 2 3 2" xfId="49955" xr:uid="{175200FE-DF52-4DB2-B6E8-8A5DA0CC02F1}"/>
    <cellStyle name="Comma 2 2 5 3 2 6 2 4" xfId="33251" xr:uid="{0EDA2C95-D22F-4E7C-9370-37D429242D43}"/>
    <cellStyle name="Comma 2 2 5 3 2 6 3" xfId="12233" xr:uid="{ECE334F1-5486-4D51-8617-F486144D92A2}"/>
    <cellStyle name="Comma 2 2 5 3 2 6 3 2" xfId="37375" xr:uid="{AC1163F5-8FC5-435D-B487-1AD3B73B9C6E}"/>
    <cellStyle name="Comma 2 2 5 3 2 6 4" xfId="20589" xr:uid="{24DE89BA-E3B5-427D-9E58-5FBD2D2B3597}"/>
    <cellStyle name="Comma 2 2 5 3 2 6 4 2" xfId="45727" xr:uid="{9D38DE1B-518C-4295-BF23-797628D4CCE2}"/>
    <cellStyle name="Comma 2 2 5 3 2 6 5" xfId="29019" xr:uid="{BF69CEA5-6E2A-4E83-8921-3730FF525EB3}"/>
    <cellStyle name="Comma 2 2 5 3 2 7" xfId="7292" xr:uid="{1D6FB315-60D8-402E-97B5-45E4D8CA70DF}"/>
    <cellStyle name="Comma 2 2 5 3 2 7 2" xfId="15645" xr:uid="{FB98889A-31C6-4DB6-87AB-38E18748061D}"/>
    <cellStyle name="Comma 2 2 5 3 2 7 2 2" xfId="40787" xr:uid="{57899337-8976-4EFF-9F25-75C24F6523D0}"/>
    <cellStyle name="Comma 2 2 5 3 2 7 3" xfId="24001" xr:uid="{0AD9A8CB-5C3D-487D-89F3-0EA5867188AD}"/>
    <cellStyle name="Comma 2 2 5 3 2 7 3 2" xfId="49139" xr:uid="{F56A46CB-7361-4277-BCAA-6FF77009B659}"/>
    <cellStyle name="Comma 2 2 5 3 2 7 4" xfId="32435" xr:uid="{C7356265-C140-4E69-AE72-89931DEEEE71}"/>
    <cellStyle name="Comma 2 2 5 3 2 8" xfId="11417" xr:uid="{1242B243-5917-4D06-98B0-2D146807ABFC}"/>
    <cellStyle name="Comma 2 2 5 3 2 8 2" xfId="36559" xr:uid="{EDFBBEC3-F53F-4EE2-B382-42705FB979F6}"/>
    <cellStyle name="Comma 2 2 5 3 2 9" xfId="19773" xr:uid="{380EAEB4-F398-4FCE-A586-29691FDDDEE4}"/>
    <cellStyle name="Comma 2 2 5 3 2 9 2" xfId="44911" xr:uid="{9786C646-3502-4931-92EA-0CDAC2011369}"/>
    <cellStyle name="Comma 2 2 5 3 3" xfId="2235" xr:uid="{5EBF16E4-6ED8-4894-A2EE-59FCDE3B2D4F}"/>
    <cellStyle name="Comma 2 2 5 3 3 2" xfId="2778" xr:uid="{50AFD914-3E05-4857-A2F8-CB64EA53AB12}"/>
    <cellStyle name="Comma 2 2 5 3 3 2 2" xfId="6488" xr:uid="{BFE1F42E-4B68-4635-914D-2CC0EC717D04}"/>
    <cellStyle name="Comma 2 2 5 3 3 2 2 2" xfId="10920" xr:uid="{DD29DF40-A822-4B57-8C0D-96A5B6722D8D}"/>
    <cellStyle name="Comma 2 2 5 3 3 2 2 2 2" xfId="19273" xr:uid="{02405D1F-9CE6-48C2-AFEF-A49CBC633828}"/>
    <cellStyle name="Comma 2 2 5 3 3 2 2 2 2 2" xfId="44415" xr:uid="{A189DA7B-10C7-44C3-8077-5CEAE9F4DB53}"/>
    <cellStyle name="Comma 2 2 5 3 3 2 2 2 3" xfId="27629" xr:uid="{C8986302-7723-471D-9764-DD64C420B173}"/>
    <cellStyle name="Comma 2 2 5 3 3 2 2 2 3 2" xfId="52767" xr:uid="{48B464F4-D51E-4778-8821-C4760DF03EB8}"/>
    <cellStyle name="Comma 2 2 5 3 3 2 2 2 4" xfId="36063" xr:uid="{61E11215-A07B-4583-82BB-947EB741BD50}"/>
    <cellStyle name="Comma 2 2 5 3 3 2 2 3" xfId="15045" xr:uid="{9599C8C0-7295-48E2-9464-3ACF293D3D70}"/>
    <cellStyle name="Comma 2 2 5 3 3 2 2 3 2" xfId="40187" xr:uid="{6351B540-481B-44F3-BC49-F50DFC1D874F}"/>
    <cellStyle name="Comma 2 2 5 3 3 2 2 4" xfId="23401" xr:uid="{C318DC33-E6BB-4C5D-AECA-917ABD82144C}"/>
    <cellStyle name="Comma 2 2 5 3 3 2 2 4 2" xfId="48539" xr:uid="{F49AC99B-CDF1-44E5-9971-C54DAB4BA377}"/>
    <cellStyle name="Comma 2 2 5 3 3 2 2 5" xfId="31835" xr:uid="{1DCED117-5817-4C63-9BAC-F0220F8584E4}"/>
    <cellStyle name="Comma 2 2 5 3 3 2 3" xfId="3594" xr:uid="{AFC5856C-DED1-4A75-9440-B79127C01766}"/>
    <cellStyle name="Comma 2 2 5 3 3 2 3 2" xfId="8566" xr:uid="{CF219D43-E678-4469-BA8A-1A3E1E2744D7}"/>
    <cellStyle name="Comma 2 2 5 3 3 2 3 2 2" xfId="16919" xr:uid="{B7AA702A-7B3B-464D-9C62-17761CB764AA}"/>
    <cellStyle name="Comma 2 2 5 3 3 2 3 2 2 2" xfId="42061" xr:uid="{456EE158-B348-4D0F-A89A-00A8705A5DED}"/>
    <cellStyle name="Comma 2 2 5 3 3 2 3 2 3" xfId="25275" xr:uid="{7EF7305A-8CB4-4181-8DEF-BA23263601FA}"/>
    <cellStyle name="Comma 2 2 5 3 3 2 3 2 3 2" xfId="50413" xr:uid="{AC850EEB-04A0-4FCF-9852-15986E46F8FE}"/>
    <cellStyle name="Comma 2 2 5 3 3 2 3 2 4" xfId="33709" xr:uid="{4EC00707-81EB-4B53-8961-5602AAC57FD6}"/>
    <cellStyle name="Comma 2 2 5 3 3 2 3 3" xfId="12691" xr:uid="{4A16B91F-25AC-45D4-A028-605536E3A5F6}"/>
    <cellStyle name="Comma 2 2 5 3 3 2 3 3 2" xfId="37833" xr:uid="{14FC8EBE-EBF1-47CD-91B3-88C4F158A005}"/>
    <cellStyle name="Comma 2 2 5 3 3 2 3 4" xfId="21047" xr:uid="{2888E4C1-EB0A-4656-B237-94DAD9AC039F}"/>
    <cellStyle name="Comma 2 2 5 3 3 2 3 4 2" xfId="46185" xr:uid="{BDA77976-87BE-4690-AE27-48C8EB489365}"/>
    <cellStyle name="Comma 2 2 5 3 3 2 3 5" xfId="29477" xr:uid="{BD38DC0D-905C-4142-BA1A-65EE052ADBC2}"/>
    <cellStyle name="Comma 2 2 5 3 3 2 4" xfId="7788" xr:uid="{353E213D-E499-40C6-99D3-6B6DA04BBB62}"/>
    <cellStyle name="Comma 2 2 5 3 3 2 4 2" xfId="16141" xr:uid="{E719B279-B87C-4ED0-B74C-EB31AD252152}"/>
    <cellStyle name="Comma 2 2 5 3 3 2 4 2 2" xfId="41283" xr:uid="{4523306A-C69B-427C-A7C8-E45CC9ABFB61}"/>
    <cellStyle name="Comma 2 2 5 3 3 2 4 3" xfId="24497" xr:uid="{4E0314EA-FD11-4B63-8BDE-FCDA87FD0D25}"/>
    <cellStyle name="Comma 2 2 5 3 3 2 4 3 2" xfId="49635" xr:uid="{B5839187-3F26-4877-B447-16E31DA81574}"/>
    <cellStyle name="Comma 2 2 5 3 3 2 4 4" xfId="32931" xr:uid="{F2241DF6-7014-4DFE-85B0-5C7D513D8A42}"/>
    <cellStyle name="Comma 2 2 5 3 3 2 5" xfId="11913" xr:uid="{90FA31E4-AFA8-4309-B721-EA3F0436875E}"/>
    <cellStyle name="Comma 2 2 5 3 3 2 5 2" xfId="37055" xr:uid="{D0D80FA8-4A07-4008-9654-C06BB0CF18BE}"/>
    <cellStyle name="Comma 2 2 5 3 3 2 6" xfId="20269" xr:uid="{95044EA7-A673-4EB7-8EBF-81D58F0D8808}"/>
    <cellStyle name="Comma 2 2 5 3 3 2 6 2" xfId="45407" xr:uid="{4505BF46-C2D8-4218-85B5-499F5C7DD022}"/>
    <cellStyle name="Comma 2 2 5 3 3 2 7" xfId="28697" xr:uid="{0A14736F-E265-432A-84BF-469ACA464019}"/>
    <cellStyle name="Comma 2 2 5 3 3 3" xfId="5184" xr:uid="{DAD2CD5D-BC23-422B-95F8-BCB00D30F157}"/>
    <cellStyle name="Comma 2 2 5 3 3 3 2" xfId="9756" xr:uid="{2038C5D4-D7E9-4E16-958E-CBBF7BA55CC6}"/>
    <cellStyle name="Comma 2 2 5 3 3 3 2 2" xfId="18109" xr:uid="{8FF54124-6CBE-4425-AC2E-1AB7FB6BAA03}"/>
    <cellStyle name="Comma 2 2 5 3 3 3 2 2 2" xfId="43251" xr:uid="{A5A88028-09D3-4285-ACEC-82AC659C79FA}"/>
    <cellStyle name="Comma 2 2 5 3 3 3 2 3" xfId="26465" xr:uid="{EFD1B26F-0B17-4CAE-92BC-4E93D74B98E4}"/>
    <cellStyle name="Comma 2 2 5 3 3 3 2 3 2" xfId="51603" xr:uid="{B3F0A26D-E929-46F5-BE3E-F7CFEE06E3C9}"/>
    <cellStyle name="Comma 2 2 5 3 3 3 2 4" xfId="34899" xr:uid="{E7C4DFA3-5356-44FD-981F-42F97B036020}"/>
    <cellStyle name="Comma 2 2 5 3 3 3 3" xfId="13881" xr:uid="{4B84763C-C7DC-488B-BA94-1C967C5C6C7C}"/>
    <cellStyle name="Comma 2 2 5 3 3 3 3 2" xfId="39023" xr:uid="{8D8675A6-EE4C-406D-8D28-6C2AEC89AA67}"/>
    <cellStyle name="Comma 2 2 5 3 3 3 4" xfId="22237" xr:uid="{9DF87D2E-2405-4F84-8EF4-F653E4BDBC9A}"/>
    <cellStyle name="Comma 2 2 5 3 3 3 4 2" xfId="47375" xr:uid="{36CFA00D-C4D6-42A0-BB66-20357E4FE88B}"/>
    <cellStyle name="Comma 2 2 5 3 3 3 5" xfId="30671" xr:uid="{E5E06078-7470-4CE0-AC73-C84259D8D7D2}"/>
    <cellStyle name="Comma 2 2 5 3 3 4" xfId="3176" xr:uid="{C85996EC-5966-4BF8-96BA-1B18244E9CD0}"/>
    <cellStyle name="Comma 2 2 5 3 3 4 2" xfId="8156" xr:uid="{408CB35B-7672-444E-9B25-82630A83C07D}"/>
    <cellStyle name="Comma 2 2 5 3 3 4 2 2" xfId="16509" xr:uid="{3106DF91-DF69-4F5B-AD91-E7F76BC69021}"/>
    <cellStyle name="Comma 2 2 5 3 3 4 2 2 2" xfId="41651" xr:uid="{61EED575-7CD7-4C1C-BDFD-2732E0286459}"/>
    <cellStyle name="Comma 2 2 5 3 3 4 2 3" xfId="24865" xr:uid="{94DE9493-49B3-4025-B47B-D72FFF0FC61F}"/>
    <cellStyle name="Comma 2 2 5 3 3 4 2 3 2" xfId="50003" xr:uid="{239455A7-E642-446D-B042-55DF1950CAC7}"/>
    <cellStyle name="Comma 2 2 5 3 3 4 2 4" xfId="33299" xr:uid="{632F38AF-CA80-4A18-9358-F512BDE7A8B3}"/>
    <cellStyle name="Comma 2 2 5 3 3 4 3" xfId="12281" xr:uid="{7E8607C4-42CF-4A2E-8A56-A536A4D40CF7}"/>
    <cellStyle name="Comma 2 2 5 3 3 4 3 2" xfId="37423" xr:uid="{D3B394A4-8FB7-4698-A99C-3BB53203188D}"/>
    <cellStyle name="Comma 2 2 5 3 3 4 4" xfId="20637" xr:uid="{D3C2F495-A1A2-4731-BFDB-63656F7DDF65}"/>
    <cellStyle name="Comma 2 2 5 3 3 4 4 2" xfId="45775" xr:uid="{E000F79F-B73E-44D6-AF41-622C0DD1B107}"/>
    <cellStyle name="Comma 2 2 5 3 3 4 5" xfId="29067" xr:uid="{D501D0A2-982E-4585-9FE3-B0F8F0B9FAA5}"/>
    <cellStyle name="Comma 2 2 5 3 3 5" xfId="7340" xr:uid="{DDEE594A-B18B-42C0-B272-1C83CC45E4E4}"/>
    <cellStyle name="Comma 2 2 5 3 3 5 2" xfId="15693" xr:uid="{13CC9E9A-4891-41DE-B8E2-705422EC250C}"/>
    <cellStyle name="Comma 2 2 5 3 3 5 2 2" xfId="40835" xr:uid="{3822061F-411D-4DA6-9C26-0D1E3BA4DC6D}"/>
    <cellStyle name="Comma 2 2 5 3 3 5 3" xfId="24049" xr:uid="{32D34DFF-DFB4-4F6D-AFA4-780615387B53}"/>
    <cellStyle name="Comma 2 2 5 3 3 5 3 2" xfId="49187" xr:uid="{65638BBF-E5E1-4F49-BFE3-46DBFE9114B1}"/>
    <cellStyle name="Comma 2 2 5 3 3 5 4" xfId="32483" xr:uid="{D9FD5525-AE35-4FCD-AAE3-1AC45B9AF2AF}"/>
    <cellStyle name="Comma 2 2 5 3 3 6" xfId="11465" xr:uid="{47CECBCD-FF92-41A4-B94D-30DE51EC105C}"/>
    <cellStyle name="Comma 2 2 5 3 3 6 2" xfId="36607" xr:uid="{5898591E-7EFA-475F-9A68-D6118F7206A7}"/>
    <cellStyle name="Comma 2 2 5 3 3 7" xfId="19821" xr:uid="{42A6CF64-F06D-435B-95C9-F2073C64FA21}"/>
    <cellStyle name="Comma 2 2 5 3 3 7 2" xfId="44959" xr:uid="{19D0BB49-E81F-478A-8CDF-225BEB734DC2}"/>
    <cellStyle name="Comma 2 2 5 3 3 8" xfId="28249" xr:uid="{A1367527-2CB9-48FA-899F-9D882A8A8944}"/>
    <cellStyle name="Comma 2 2 5 3 4" xfId="2675" xr:uid="{8B6C0767-536E-4296-B3EF-360796C8C096}"/>
    <cellStyle name="Comma 2 2 5 3 4 2" xfId="6369" xr:uid="{58419427-2F3E-49E1-B899-F256B9C5DD5D}"/>
    <cellStyle name="Comma 2 2 5 3 4 2 2" xfId="10815" xr:uid="{80C9F9EF-6D44-42AE-8D2B-635077F79797}"/>
    <cellStyle name="Comma 2 2 5 3 4 2 2 2" xfId="19168" xr:uid="{DBB845D7-D1D2-485B-990D-2FBD9BB0D84D}"/>
    <cellStyle name="Comma 2 2 5 3 4 2 2 2 2" xfId="44310" xr:uid="{9705CFAA-40A9-486B-A4ED-B4B9D934C0CB}"/>
    <cellStyle name="Comma 2 2 5 3 4 2 2 3" xfId="27524" xr:uid="{5FEC08E5-186F-4A8C-8E9F-0D075DBCCD2F}"/>
    <cellStyle name="Comma 2 2 5 3 4 2 2 3 2" xfId="52662" xr:uid="{ED0AC9E3-C5C5-4CE0-85C2-EAB7A5ED37F8}"/>
    <cellStyle name="Comma 2 2 5 3 4 2 2 4" xfId="35958" xr:uid="{FD37D711-CB27-4C48-9AA3-16CAFEC42902}"/>
    <cellStyle name="Comma 2 2 5 3 4 2 3" xfId="14940" xr:uid="{B90FDCA1-A3E8-4792-81CE-A5751511B125}"/>
    <cellStyle name="Comma 2 2 5 3 4 2 3 2" xfId="40082" xr:uid="{A6F1ABF7-77D4-426F-B1EF-E0AD570B7DEE}"/>
    <cellStyle name="Comma 2 2 5 3 4 2 4" xfId="23296" xr:uid="{1B52FB28-0DAD-49BC-871A-A2972B2AAE91}"/>
    <cellStyle name="Comma 2 2 5 3 4 2 4 2" xfId="48434" xr:uid="{DF4DEE32-D9A3-43E7-B79F-C0A7EF27A6F7}"/>
    <cellStyle name="Comma 2 2 5 3 4 2 5" xfId="31730" xr:uid="{5F44305E-EAE3-40B4-8AAC-98D63E2E8A6B}"/>
    <cellStyle name="Comma 2 2 5 3 4 3" xfId="5069" xr:uid="{ED7667C4-B834-45AF-901B-0066B6F087CF}"/>
    <cellStyle name="Comma 2 2 5 3 4 3 2" xfId="9654" xr:uid="{376BD6EA-BFF4-49A6-B832-FC2D67B40238}"/>
    <cellStyle name="Comma 2 2 5 3 4 3 2 2" xfId="18007" xr:uid="{EAE41A2A-4AAA-4798-B171-68D2123191B3}"/>
    <cellStyle name="Comma 2 2 5 3 4 3 2 2 2" xfId="43149" xr:uid="{EA983099-89BD-49D4-BE00-F1A25A0AC0B9}"/>
    <cellStyle name="Comma 2 2 5 3 4 3 2 3" xfId="26363" xr:uid="{63083C2D-4D07-4D6D-AA9D-ABC816019ED6}"/>
    <cellStyle name="Comma 2 2 5 3 4 3 2 3 2" xfId="51501" xr:uid="{ED493999-E648-4BDA-997D-6F6DA6418AE6}"/>
    <cellStyle name="Comma 2 2 5 3 4 3 2 4" xfId="34797" xr:uid="{E6823819-0B48-494A-AF2A-9AD9CD46FAAD}"/>
    <cellStyle name="Comma 2 2 5 3 4 3 3" xfId="13779" xr:uid="{FCFA4B96-B975-40C1-A5AD-5132DDE998EB}"/>
    <cellStyle name="Comma 2 2 5 3 4 3 3 2" xfId="38921" xr:uid="{0C1A2640-1CDD-4034-98F6-3A5CEE7D413D}"/>
    <cellStyle name="Comma 2 2 5 3 4 3 4" xfId="22135" xr:uid="{CF998D47-5D94-4199-A07F-8AB5F2A18129}"/>
    <cellStyle name="Comma 2 2 5 3 4 3 4 2" xfId="47273" xr:uid="{E357F780-2126-485E-A325-AB52E8FD1FCA}"/>
    <cellStyle name="Comma 2 2 5 3 4 3 5" xfId="30569" xr:uid="{1D0D23C6-8499-4B2D-B4F0-3C5FD49DCB41}"/>
    <cellStyle name="Comma 2 2 5 3 4 4" xfId="3489" xr:uid="{CA7BDEEE-CDE6-4C35-8863-75C2FED84E0D}"/>
    <cellStyle name="Comma 2 2 5 3 4 4 2" xfId="8464" xr:uid="{FA10C09F-921C-44AC-B578-73D56ADD515E}"/>
    <cellStyle name="Comma 2 2 5 3 4 4 2 2" xfId="16817" xr:uid="{740FA2F6-C2E5-4BBE-95AF-E76265EF69F4}"/>
    <cellStyle name="Comma 2 2 5 3 4 4 2 2 2" xfId="41959" xr:uid="{95DD4D8E-CCE1-46A0-BFB1-1338852FF075}"/>
    <cellStyle name="Comma 2 2 5 3 4 4 2 3" xfId="25173" xr:uid="{2CDF45F8-BEFE-4936-BE49-8D058FD40BBD}"/>
    <cellStyle name="Comma 2 2 5 3 4 4 2 3 2" xfId="50311" xr:uid="{60E1CBE4-1276-4E25-B685-54B6FEF83D29}"/>
    <cellStyle name="Comma 2 2 5 3 4 4 2 4" xfId="33607" xr:uid="{AA4167CD-686E-4849-A1A9-E7C7C0B08ADA}"/>
    <cellStyle name="Comma 2 2 5 3 4 4 3" xfId="12589" xr:uid="{7240A673-D300-42E4-93A5-570D7525A467}"/>
    <cellStyle name="Comma 2 2 5 3 4 4 3 2" xfId="37731" xr:uid="{A2A3EB68-C9EB-4634-AB5B-EF169555B567}"/>
    <cellStyle name="Comma 2 2 5 3 4 4 4" xfId="20945" xr:uid="{F05D5039-1CC8-46CE-A97D-8E22FF859490}"/>
    <cellStyle name="Comma 2 2 5 3 4 4 4 2" xfId="46083" xr:uid="{DA23DE33-29B4-4EDE-B88A-F0B54AE74727}"/>
    <cellStyle name="Comma 2 2 5 3 4 4 5" xfId="29375" xr:uid="{74D86A4E-37BB-4C34-8855-80C593765454}"/>
    <cellStyle name="Comma 2 2 5 3 4 5" xfId="7686" xr:uid="{3D4670FB-85AF-48EA-B058-951096014ECE}"/>
    <cellStyle name="Comma 2 2 5 3 4 5 2" xfId="16039" xr:uid="{60102166-4133-45DB-9F23-A3E3F50C3CC0}"/>
    <cellStyle name="Comma 2 2 5 3 4 5 2 2" xfId="41181" xr:uid="{D4F834F1-3B95-456A-A064-1CFC9545114F}"/>
    <cellStyle name="Comma 2 2 5 3 4 5 3" xfId="24395" xr:uid="{66EF8CD9-9581-4D47-9AD2-F31B031D46FE}"/>
    <cellStyle name="Comma 2 2 5 3 4 5 3 2" xfId="49533" xr:uid="{11152FB5-9C48-4901-9A45-542FE34D6F98}"/>
    <cellStyle name="Comma 2 2 5 3 4 5 4" xfId="32829" xr:uid="{465184FE-7313-4322-860D-2A5E93EB18D2}"/>
    <cellStyle name="Comma 2 2 5 3 4 6" xfId="11811" xr:uid="{7BF47CAD-54FE-49D6-A129-BA82C9D2B95D}"/>
    <cellStyle name="Comma 2 2 5 3 4 6 2" xfId="36953" xr:uid="{9F1DCF03-0676-4E4E-AF61-FC4D13F46238}"/>
    <cellStyle name="Comma 2 2 5 3 4 7" xfId="20167" xr:uid="{1B85F9F3-0D71-4E7B-9E78-B7C409EE8B41}"/>
    <cellStyle name="Comma 2 2 5 3 4 7 2" xfId="45305" xr:uid="{867B6997-E9B5-4EC6-84C6-6FE703F37D75}"/>
    <cellStyle name="Comma 2 2 5 3 4 8" xfId="28595" xr:uid="{1AD271C7-EEC1-431D-8B73-75BC64D4CFF0}"/>
    <cellStyle name="Comma 2 2 5 3 5" xfId="3780" xr:uid="{A4E29AF8-2224-46D1-8279-D158FAE22FC3}"/>
    <cellStyle name="Comma 2 2 5 3 5 2" xfId="6922" xr:uid="{05F4C12A-AF77-4CF8-BF7D-1039B7670894}"/>
    <cellStyle name="Comma 2 2 5 3 5 2 2" xfId="11203" xr:uid="{EF1879CB-27E3-4314-9B97-20933A0951EB}"/>
    <cellStyle name="Comma 2 2 5 3 5 2 2 2" xfId="19556" xr:uid="{7A19770C-6A36-451A-8C82-6AC3BAC97051}"/>
    <cellStyle name="Comma 2 2 5 3 5 2 2 2 2" xfId="44698" xr:uid="{A9292816-59BB-4D5D-853F-233256AC51F0}"/>
    <cellStyle name="Comma 2 2 5 3 5 2 2 3" xfId="27912" xr:uid="{048FFE6B-27DB-4E14-A9D1-71F69DFD5A29}"/>
    <cellStyle name="Comma 2 2 5 3 5 2 2 3 2" xfId="53050" xr:uid="{901C0198-24FF-4CA6-A836-0C53CB3837E0}"/>
    <cellStyle name="Comma 2 2 5 3 5 2 2 4" xfId="36346" xr:uid="{4C5B2BCE-4E55-4030-BE3F-79296313C409}"/>
    <cellStyle name="Comma 2 2 5 3 5 2 3" xfId="15328" xr:uid="{8CB42BB0-CF02-47B5-AD95-29675B78D1CC}"/>
    <cellStyle name="Comma 2 2 5 3 5 2 3 2" xfId="40470" xr:uid="{03A29BD8-8663-41A8-8CA8-400D5EC91946}"/>
    <cellStyle name="Comma 2 2 5 3 5 2 4" xfId="23684" xr:uid="{997558C9-B77F-426C-86FA-C11B096EE449}"/>
    <cellStyle name="Comma 2 2 5 3 5 2 4 2" xfId="48822" xr:uid="{B2A88EAC-609A-45C4-88B4-4527357AA0A5}"/>
    <cellStyle name="Comma 2 2 5 3 5 2 5" xfId="32118" xr:uid="{CF39C3AD-2337-4680-B102-B8EB3958B8B5}"/>
    <cellStyle name="Comma 2 2 5 3 5 3" xfId="6653" xr:uid="{BE34F2DB-F5AF-4830-AE68-C5BC63FE79B6}"/>
    <cellStyle name="Comma 2 2 5 3 5 3 2" xfId="11078" xr:uid="{0C4F4CA9-821C-4CE4-A857-C0458666E461}"/>
    <cellStyle name="Comma 2 2 5 3 5 3 2 2" xfId="19431" xr:uid="{8CD7CAF4-4C6A-4E4D-A841-75D91811C91E}"/>
    <cellStyle name="Comma 2 2 5 3 5 3 2 2 2" xfId="44573" xr:uid="{EEBA7F26-B590-430B-A718-EA45D2E11475}"/>
    <cellStyle name="Comma 2 2 5 3 5 3 2 3" xfId="27787" xr:uid="{049A18FE-E160-4480-9B75-32476680D73E}"/>
    <cellStyle name="Comma 2 2 5 3 5 3 2 3 2" xfId="52925" xr:uid="{95B6310D-53E1-4DFB-867C-350D4DD55645}"/>
    <cellStyle name="Comma 2 2 5 3 5 3 2 4" xfId="36221" xr:uid="{36325044-5E70-4F0B-9B81-838903095866}"/>
    <cellStyle name="Comma 2 2 5 3 5 3 3" xfId="15203" xr:uid="{ECD6C41F-77B1-4643-AFC3-ED2250674FE7}"/>
    <cellStyle name="Comma 2 2 5 3 5 3 3 2" xfId="40345" xr:uid="{5B7EF473-16FA-4D2D-B3FF-B81EB5F2F5A3}"/>
    <cellStyle name="Comma 2 2 5 3 5 3 4" xfId="23559" xr:uid="{017A43DA-E5F2-477E-9F2A-8C61F0651F23}"/>
    <cellStyle name="Comma 2 2 5 3 5 3 4 2" xfId="48697" xr:uid="{25477A6C-BC08-4D8C-9489-CDFB7170F2AE}"/>
    <cellStyle name="Comma 2 2 5 3 5 3 5" xfId="31993" xr:uid="{74535DE9-46E2-4B55-B7F9-6AA995D1DBA3}"/>
    <cellStyle name="Comma 2 2 5 3 5 4" xfId="5610" xr:uid="{27E41811-F34E-45CF-B68A-D744445AA595}"/>
    <cellStyle name="Comma 2 2 5 3 5 4 2" xfId="10155" xr:uid="{C0BD06D8-FAD0-49BC-9F81-5DEE5C347C95}"/>
    <cellStyle name="Comma 2 2 5 3 5 4 2 2" xfId="18508" xr:uid="{06715CDC-B4C1-477F-AA21-20A20A54D0E1}"/>
    <cellStyle name="Comma 2 2 5 3 5 4 2 2 2" xfId="43650" xr:uid="{685AEB85-9428-4B6F-B52D-3BE9EEB4C24E}"/>
    <cellStyle name="Comma 2 2 5 3 5 4 2 3" xfId="26864" xr:uid="{B8C59899-35EB-4F23-A359-65D80E9A527F}"/>
    <cellStyle name="Comma 2 2 5 3 5 4 2 3 2" xfId="52002" xr:uid="{F0CAF2C1-0EBB-4D95-B7BC-8440A68FCB1F}"/>
    <cellStyle name="Comma 2 2 5 3 5 4 2 4" xfId="35298" xr:uid="{220B8D2A-A24E-44EC-89B4-89B0CABA35E9}"/>
    <cellStyle name="Comma 2 2 5 3 5 4 3" xfId="14280" xr:uid="{977CE8BA-98C9-4552-A55F-FC1BD4FEAF9F}"/>
    <cellStyle name="Comma 2 2 5 3 5 4 3 2" xfId="39422" xr:uid="{AC390192-8DDC-46ED-B923-EFEE43457631}"/>
    <cellStyle name="Comma 2 2 5 3 5 4 4" xfId="22636" xr:uid="{4C19A894-5FA4-48B6-BA30-3FA394A953EF}"/>
    <cellStyle name="Comma 2 2 5 3 5 4 4 2" xfId="47774" xr:uid="{D6B71EF4-4FB8-4DF4-A4CF-26B3BBE1F644}"/>
    <cellStyle name="Comma 2 2 5 3 5 4 5" xfId="31070" xr:uid="{B0D56290-7501-4438-9C47-74542B9E183C}"/>
    <cellStyle name="Comma 2 2 5 3 5 5" xfId="8751" xr:uid="{14F2EFFC-D0D3-48CD-B270-E89B74ED9D6A}"/>
    <cellStyle name="Comma 2 2 5 3 5 5 2" xfId="17104" xr:uid="{10F559EE-7096-433B-84F1-067792B8E3E3}"/>
    <cellStyle name="Comma 2 2 5 3 5 5 2 2" xfId="42246" xr:uid="{1FCBDCA4-A765-4A17-9A71-D2903DD8C568}"/>
    <cellStyle name="Comma 2 2 5 3 5 5 3" xfId="25460" xr:uid="{13EC860E-E5D2-4EE3-8A52-C5587F92DF72}"/>
    <cellStyle name="Comma 2 2 5 3 5 5 3 2" xfId="50598" xr:uid="{B5913EF7-A260-441C-8E2F-40CD41A39323}"/>
    <cellStyle name="Comma 2 2 5 3 5 5 4" xfId="33894" xr:uid="{9CA708CF-0301-48D8-A2A2-122CACC263ED}"/>
    <cellStyle name="Comma 2 2 5 3 5 6" xfId="12876" xr:uid="{BE2A480D-68E2-4BD3-A6C2-B032F581E770}"/>
    <cellStyle name="Comma 2 2 5 3 5 6 2" xfId="38018" xr:uid="{0A81AFB7-CCDF-48EA-A8B0-64F7C7D3483F}"/>
    <cellStyle name="Comma 2 2 5 3 5 7" xfId="21232" xr:uid="{68AA7662-DDFE-4982-8B1D-94329C59E855}"/>
    <cellStyle name="Comma 2 2 5 3 5 7 2" xfId="46370" xr:uid="{1E509B5F-CBC5-4515-8C72-B10130D352F8}"/>
    <cellStyle name="Comma 2 2 5 3 5 8" xfId="29662" xr:uid="{30244E46-BBC8-4ADD-96D0-207123CA5A0F}"/>
    <cellStyle name="Comma 2 2 5 3 6" xfId="6825" xr:uid="{995F2300-F059-4DCC-B47C-6B8B1D4A7D87}"/>
    <cellStyle name="Comma 2 2 5 3 6 2" xfId="11162" xr:uid="{4F07314A-08CE-4405-8862-5493BCF70E5E}"/>
    <cellStyle name="Comma 2 2 5 3 6 2 2" xfId="19515" xr:uid="{0ED2CE6B-1D15-4E92-B0D7-E625E635F3FC}"/>
    <cellStyle name="Comma 2 2 5 3 6 2 2 2" xfId="44657" xr:uid="{9AA7F0E5-9C89-4254-B4A7-E7B05B6E373E}"/>
    <cellStyle name="Comma 2 2 5 3 6 2 3" xfId="27871" xr:uid="{C50D4B38-01EF-4FAA-9FE1-EEE6E30ED8C9}"/>
    <cellStyle name="Comma 2 2 5 3 6 2 3 2" xfId="53009" xr:uid="{745B375B-6F47-4742-90F3-2C65E130809D}"/>
    <cellStyle name="Comma 2 2 5 3 6 2 4" xfId="36305" xr:uid="{8D5DB204-A78F-43B9-A63E-46E15171F5AA}"/>
    <cellStyle name="Comma 2 2 5 3 6 3" xfId="15287" xr:uid="{55B56600-D783-42E4-8E88-073B81B78BA9}"/>
    <cellStyle name="Comma 2 2 5 3 6 3 2" xfId="40429" xr:uid="{EC65C0F0-319B-4667-BB3A-F34B6A56950A}"/>
    <cellStyle name="Comma 2 2 5 3 6 4" xfId="23643" xr:uid="{58C74E3C-200A-481E-89E9-11070A8D8446}"/>
    <cellStyle name="Comma 2 2 5 3 6 4 2" xfId="48781" xr:uid="{F5242E97-D71C-4E07-8B85-6C299C527E4F}"/>
    <cellStyle name="Comma 2 2 5 3 6 5" xfId="32077" xr:uid="{1AA90737-11D7-493A-9FAF-581E1E595E6A}"/>
    <cellStyle name="Comma 2 2 5 3 7" xfId="4173" xr:uid="{F4284F81-FA3E-41BD-BBCA-C1EC93AD4363}"/>
    <cellStyle name="Comma 2 2 5 3 7 2" xfId="9003" xr:uid="{F2AD33EF-8B64-4109-89A9-AEAE2810E567}"/>
    <cellStyle name="Comma 2 2 5 3 7 2 2" xfId="17356" xr:uid="{ED3053F3-C3F6-4132-BA4F-216D233453FE}"/>
    <cellStyle name="Comma 2 2 5 3 7 2 2 2" xfId="42498" xr:uid="{397DC10F-80A6-4D32-9619-9E7DB07040AF}"/>
    <cellStyle name="Comma 2 2 5 3 7 2 3" xfId="25712" xr:uid="{78336907-986B-4C72-815E-1F167ADA5678}"/>
    <cellStyle name="Comma 2 2 5 3 7 2 3 2" xfId="50850" xr:uid="{DFB0B7B5-EE41-4D3D-9D0B-6BA97FA83A59}"/>
    <cellStyle name="Comma 2 2 5 3 7 2 4" xfId="34146" xr:uid="{86BADBF3-1FE5-47C8-A0D5-4953C1359C98}"/>
    <cellStyle name="Comma 2 2 5 3 7 3" xfId="13128" xr:uid="{C8006A6E-52F9-47DF-B184-DDB97442E9B1}"/>
    <cellStyle name="Comma 2 2 5 3 7 3 2" xfId="38270" xr:uid="{275075CA-A847-4C98-969A-B3D5D5317B8A}"/>
    <cellStyle name="Comma 2 2 5 3 7 4" xfId="21484" xr:uid="{45BC9E6D-C2E8-412D-A7F3-4E0602D9E830}"/>
    <cellStyle name="Comma 2 2 5 3 7 4 2" xfId="46622" xr:uid="{616103CB-DAB9-4C7C-A438-740A23DC77E2}"/>
    <cellStyle name="Comma 2 2 5 3 7 5" xfId="29918" xr:uid="{75839E3E-9F07-4201-80C1-8DF7FB296E2C}"/>
    <cellStyle name="Comma 2 2 5 3 8" xfId="3074" xr:uid="{CD37AF5F-4E69-4D3A-AA10-86F0F3E68943}"/>
    <cellStyle name="Comma 2 2 5 3 8 2" xfId="8054" xr:uid="{DF238852-995B-47B5-8718-648CB50EC43B}"/>
    <cellStyle name="Comma 2 2 5 3 8 2 2" xfId="16407" xr:uid="{B2CD0E5D-9579-4089-A2F4-C2C2A98DBE03}"/>
    <cellStyle name="Comma 2 2 5 3 8 2 2 2" xfId="41549" xr:uid="{0F023B00-8027-49B7-BD23-E54701648AFF}"/>
    <cellStyle name="Comma 2 2 5 3 8 2 3" xfId="24763" xr:uid="{310BD061-D030-4394-97B1-DA7BE6541634}"/>
    <cellStyle name="Comma 2 2 5 3 8 2 3 2" xfId="49901" xr:uid="{74B3147B-C654-4E58-B05B-71D1D1FDDA8D}"/>
    <cellStyle name="Comma 2 2 5 3 8 2 4" xfId="33197" xr:uid="{E1088A61-C44B-4659-898F-58EF2373FB44}"/>
    <cellStyle name="Comma 2 2 5 3 8 3" xfId="12179" xr:uid="{67EF3EA3-C686-426B-9C1C-EA6112946DA7}"/>
    <cellStyle name="Comma 2 2 5 3 8 3 2" xfId="37321" xr:uid="{94678FFE-5A09-4386-BABD-A1619D4DE6BF}"/>
    <cellStyle name="Comma 2 2 5 3 8 4" xfId="20535" xr:uid="{80676964-B04F-4AEA-8865-F661E3474EF0}"/>
    <cellStyle name="Comma 2 2 5 3 8 4 2" xfId="45673" xr:uid="{A70B0AEF-13D5-4ECD-B05E-3C3CC36DCA84}"/>
    <cellStyle name="Comma 2 2 5 3 8 5" xfId="28965" xr:uid="{194DEB65-4E40-4F43-B177-0C5E5F1439AA}"/>
    <cellStyle name="Comma 2 2 5 3 9" xfId="7238" xr:uid="{76B207CC-598C-4C1D-B2FF-393B201D155E}"/>
    <cellStyle name="Comma 2 2 5 3 9 2" xfId="15591" xr:uid="{E9B13A7A-6F31-4157-A900-D132C88CF223}"/>
    <cellStyle name="Comma 2 2 5 3 9 2 2" xfId="40733" xr:uid="{42C91B53-2C08-4876-A038-7F06BDD781B0}"/>
    <cellStyle name="Comma 2 2 5 3 9 3" xfId="23947" xr:uid="{F73E4D2A-78DC-4902-AE96-D6B24A3CC432}"/>
    <cellStyle name="Comma 2 2 5 3 9 3 2" xfId="49085" xr:uid="{A5E08208-273D-45B1-92FB-09EE477A31B3}"/>
    <cellStyle name="Comma 2 2 5 3 9 4" xfId="32381" xr:uid="{94C53A54-FFD0-45EC-84D2-7E868CA6471C}"/>
    <cellStyle name="Comma 2 2 5 4" xfId="2042" xr:uid="{4C084B6E-B2AE-4A3E-A93A-0D668D0AB85E}"/>
    <cellStyle name="Comma 2 2 5 4 2" xfId="5079" xr:uid="{E3939624-66BC-4A0F-B07D-D66D37B3358E}"/>
    <cellStyle name="Comma 2 2 5 4 3" xfId="5460" xr:uid="{5D1FDC42-719B-46B0-B68D-3642FAA15C31}"/>
    <cellStyle name="Comma 2 2 5 4 3 2" xfId="10006" xr:uid="{46965632-85D1-49E5-AF23-F4ABE862B45B}"/>
    <cellStyle name="Comma 2 2 5 4 3 2 2" xfId="18359" xr:uid="{E285529D-EFF2-4E4F-A09B-2B8F9DE8A3DE}"/>
    <cellStyle name="Comma 2 2 5 4 3 2 2 2" xfId="43501" xr:uid="{FE78379E-1531-462C-857D-24CB11719ED0}"/>
    <cellStyle name="Comma 2 2 5 4 3 2 3" xfId="26715" xr:uid="{D2C4EFB2-9179-4799-AEAD-56FDBD237434}"/>
    <cellStyle name="Comma 2 2 5 4 3 2 3 2" xfId="51853" xr:uid="{53ADC15C-EBCA-4A4E-9112-A15B9A07C845}"/>
    <cellStyle name="Comma 2 2 5 4 3 2 4" xfId="35149" xr:uid="{9D701C00-72DD-48F9-AC91-AE54FB7486D4}"/>
    <cellStyle name="Comma 2 2 5 4 3 3" xfId="14131" xr:uid="{084FABB8-97FD-44E0-9CC7-72F41FCBB45C}"/>
    <cellStyle name="Comma 2 2 5 4 3 3 2" xfId="39273" xr:uid="{AFEFE61F-76D2-4863-9149-129FD79A25D2}"/>
    <cellStyle name="Comma 2 2 5 4 3 4" xfId="22487" xr:uid="{459E19F4-82C1-4A86-9C4B-14149D1A924F}"/>
    <cellStyle name="Comma 2 2 5 4 3 4 2" xfId="47625" xr:uid="{0A182B9C-A305-432A-A502-1FE1ADB9DD08}"/>
    <cellStyle name="Comma 2 2 5 4 3 5" xfId="30921" xr:uid="{01AB9322-7509-4302-9FC9-FF26FBB705EB}"/>
    <cellStyle name="Comma 2 2 5 4 4" xfId="6779" xr:uid="{164E358E-5F35-4770-8E89-28F640480478}"/>
    <cellStyle name="Comma 2 2 5 4 4 2" xfId="11139" xr:uid="{B902D6D0-DD9A-49A5-8B91-A4E05926C227}"/>
    <cellStyle name="Comma 2 2 5 4 4 2 2" xfId="19492" xr:uid="{F8A4E332-F61F-4FF1-AF91-51D73355E75C}"/>
    <cellStyle name="Comma 2 2 5 4 4 2 2 2" xfId="44634" xr:uid="{A5ADD94E-9D3A-4965-B091-8E31CEB4FC96}"/>
    <cellStyle name="Comma 2 2 5 4 4 2 3" xfId="27848" xr:uid="{C129D375-9E93-4D39-90DE-6C2808C5EF90}"/>
    <cellStyle name="Comma 2 2 5 4 4 2 3 2" xfId="52986" xr:uid="{43F60D18-1181-4ED4-AB3B-027D76022F4A}"/>
    <cellStyle name="Comma 2 2 5 4 4 2 4" xfId="36282" xr:uid="{59F19B72-F0BF-4C20-934E-56938A8C52D8}"/>
    <cellStyle name="Comma 2 2 5 4 4 3" xfId="15264" xr:uid="{13377D7B-2FB1-4315-9761-0E3E10EDB631}"/>
    <cellStyle name="Comma 2 2 5 4 4 3 2" xfId="40406" xr:uid="{FB90B479-15BF-4781-9712-DC7BB8768346}"/>
    <cellStyle name="Comma 2 2 5 4 4 4" xfId="23620" xr:uid="{BFD5CFB0-6920-47FF-9B4A-46A0691AAE43}"/>
    <cellStyle name="Comma 2 2 5 4 4 4 2" xfId="48758" xr:uid="{1F45B07B-0469-4312-974A-DF4D2F2AABAF}"/>
    <cellStyle name="Comma 2 2 5 4 4 5" xfId="32054" xr:uid="{4B9CB019-5166-4896-9A12-C7607B8FB4C6}"/>
    <cellStyle name="Comma 2 2 5 4 5" xfId="3951" xr:uid="{3CA08319-1182-40D1-8927-604A4291D9D2}"/>
    <cellStyle name="Comma 2 2 5 4 5 2" xfId="8857" xr:uid="{13EED1F4-1B31-4735-9536-1B503FBB0BD6}"/>
    <cellStyle name="Comma 2 2 5 4 5 2 2" xfId="17210" xr:uid="{C7E3CB25-5B60-4B57-A091-04118C004B55}"/>
    <cellStyle name="Comma 2 2 5 4 5 2 2 2" xfId="42352" xr:uid="{928B61F6-1730-483C-9913-8806A67CAF1F}"/>
    <cellStyle name="Comma 2 2 5 4 5 2 3" xfId="25566" xr:uid="{DD9F06D9-117A-410B-9E94-CC0B7DEC53AC}"/>
    <cellStyle name="Comma 2 2 5 4 5 2 3 2" xfId="50704" xr:uid="{B096620D-211C-4189-865F-34552B7997E3}"/>
    <cellStyle name="Comma 2 2 5 4 5 2 4" xfId="34000" xr:uid="{D770C46F-621C-4782-81C6-35DE89ED761B}"/>
    <cellStyle name="Comma 2 2 5 4 5 3" xfId="12982" xr:uid="{5AB9FF50-BFEE-4447-B800-85FDFA339473}"/>
    <cellStyle name="Comma 2 2 5 4 5 3 2" xfId="38124" xr:uid="{346BF72F-20AB-449C-9A52-2C2BE5C01552}"/>
    <cellStyle name="Comma 2 2 5 4 5 4" xfId="21338" xr:uid="{23A796D7-93D9-4A8C-BD07-2986BDB99D57}"/>
    <cellStyle name="Comma 2 2 5 4 5 4 2" xfId="46476" xr:uid="{B7ECA659-953F-4BC7-A5C0-96688156CE4F}"/>
    <cellStyle name="Comma 2 2 5 4 5 5" xfId="29769" xr:uid="{EB7B18E4-FD9F-446B-BCF2-7D43B5F64038}"/>
    <cellStyle name="Comma 2 2 5 5" xfId="4439" xr:uid="{703AC111-65CE-44A0-BAD1-095A9AB77043}"/>
    <cellStyle name="Comma 2 2 5 5 2" xfId="5837" xr:uid="{D33ED26B-75C8-4502-AAA9-64CB64474C2D}"/>
    <cellStyle name="Comma 2 2 5 5 2 2" xfId="10338" xr:uid="{B73D6ED8-5B86-4924-9A77-1BCB5435104D}"/>
    <cellStyle name="Comma 2 2 5 5 2 2 2" xfId="18691" xr:uid="{2987FE87-2D93-450A-BB73-2A4EAA517FF0}"/>
    <cellStyle name="Comma 2 2 5 5 2 2 2 2" xfId="43833" xr:uid="{18969F5E-0866-4DB4-A0F9-F9DA20D1247B}"/>
    <cellStyle name="Comma 2 2 5 5 2 2 3" xfId="27047" xr:uid="{69E33037-EDAF-4F19-9BBE-F7A6E15307D2}"/>
    <cellStyle name="Comma 2 2 5 5 2 2 3 2" xfId="52185" xr:uid="{008692BA-AE7A-4A3D-883D-461734650275}"/>
    <cellStyle name="Comma 2 2 5 5 2 2 4" xfId="35481" xr:uid="{99356395-7814-4DD6-B60C-53982139D030}"/>
    <cellStyle name="Comma 2 2 5 5 2 3" xfId="14463" xr:uid="{2F9145F5-3D99-4DAB-B558-12C84CF1B2DA}"/>
    <cellStyle name="Comma 2 2 5 5 2 3 2" xfId="39605" xr:uid="{AFDC9973-6949-43A4-804A-8421F126C037}"/>
    <cellStyle name="Comma 2 2 5 5 2 4" xfId="22819" xr:uid="{D72B4639-5C2E-4610-A972-1FCD2136AB41}"/>
    <cellStyle name="Comma 2 2 5 5 2 4 2" xfId="47957" xr:uid="{13DC4904-E0F6-4F20-B458-FC886063AB3C}"/>
    <cellStyle name="Comma 2 2 5 5 2 5" xfId="31253" xr:uid="{20C3E240-382A-4CB7-898F-E299CC3B44C2}"/>
    <cellStyle name="Comma 2 2 5 5 3" xfId="9185" xr:uid="{A99D5DA5-FCD6-4047-85DF-ACABF4E64136}"/>
    <cellStyle name="Comma 2 2 5 5 3 2" xfId="17538" xr:uid="{04B94F4B-B7E7-4987-8A55-73950C59B2E3}"/>
    <cellStyle name="Comma 2 2 5 5 3 2 2" xfId="42680" xr:uid="{66070B27-F865-4506-B4E7-A72E87C07E47}"/>
    <cellStyle name="Comma 2 2 5 5 3 3" xfId="25894" xr:uid="{A4CEE64A-E0DF-4DE7-AC05-CC17E7912C75}"/>
    <cellStyle name="Comma 2 2 5 5 3 3 2" xfId="51032" xr:uid="{D43B5515-F53D-4F06-B446-0D774CF79BD2}"/>
    <cellStyle name="Comma 2 2 5 5 3 4" xfId="34328" xr:uid="{46F3C1C0-5757-43A8-A515-D3BE4CB1A88E}"/>
    <cellStyle name="Comma 2 2 5 5 4" xfId="13310" xr:uid="{846F7C12-8873-4AD8-9D45-22B7EB4741B3}"/>
    <cellStyle name="Comma 2 2 5 5 4 2" xfId="38452" xr:uid="{A6F475A1-63CD-490F-AA36-5EAA05089C03}"/>
    <cellStyle name="Comma 2 2 5 5 5" xfId="21666" xr:uid="{A8469D66-E229-4134-B2E6-9F269958DC8B}"/>
    <cellStyle name="Comma 2 2 5 5 5 2" xfId="46804" xr:uid="{76F9AB54-C639-49CE-A9ED-48A8571B8001}"/>
    <cellStyle name="Comma 2 2 5 5 6" xfId="30100" xr:uid="{649D8D15-4FBE-4F23-8D73-0B3F3E3D219D}"/>
    <cellStyle name="Comma 2 2 5 6" xfId="5382" xr:uid="{52C5B908-8ADB-48F6-88E6-96EB60641D8D}"/>
    <cellStyle name="Comma 2 2 5 6 2" xfId="9930" xr:uid="{64E80C26-27BE-4907-B824-B73A7697D806}"/>
    <cellStyle name="Comma 2 2 5 6 2 2" xfId="18283" xr:uid="{5273B9B6-52B1-4FEB-8CC5-04B1E68810CF}"/>
    <cellStyle name="Comma 2 2 5 6 2 2 2" xfId="43425" xr:uid="{EA25408A-61EC-4DE2-9C81-73CE0D09D4D9}"/>
    <cellStyle name="Comma 2 2 5 6 2 3" xfId="26639" xr:uid="{3B05AB1D-7779-42B7-AA11-0A6455A50E6D}"/>
    <cellStyle name="Comma 2 2 5 6 2 3 2" xfId="51777" xr:uid="{B9D199B3-93CE-4AA4-91D3-E9E328D19371}"/>
    <cellStyle name="Comma 2 2 5 6 2 4" xfId="35073" xr:uid="{5D7278FC-D374-4C0F-B5D4-3A971A344694}"/>
    <cellStyle name="Comma 2 2 5 6 3" xfId="14055" xr:uid="{62AE2E7C-DB66-4E38-A218-57EB19D7D74C}"/>
    <cellStyle name="Comma 2 2 5 6 3 2" xfId="39197" xr:uid="{76D8A251-F83C-485A-8319-FABE7DC395A4}"/>
    <cellStyle name="Comma 2 2 5 6 4" xfId="22411" xr:uid="{052D4177-2B37-469E-B570-C5B082353349}"/>
    <cellStyle name="Comma 2 2 5 6 4 2" xfId="47549" xr:uid="{4E568DE8-7622-4896-B015-DD918880DA7E}"/>
    <cellStyle name="Comma 2 2 5 6 5" xfId="30845" xr:uid="{30312795-D36E-4329-AAD1-0E9660C07374}"/>
    <cellStyle name="Comma 2 2 5 7" xfId="3817" xr:uid="{B55A5B8C-30AD-45FA-8A10-1240DC85F68F}"/>
    <cellStyle name="Comma 2 2 5 7 2" xfId="8781" xr:uid="{1F96D589-0B6B-43A8-8C64-AD8DCA7CF93F}"/>
    <cellStyle name="Comma 2 2 5 7 2 2" xfId="17134" xr:uid="{123A3175-7691-4ADF-8B92-E792D3B502E0}"/>
    <cellStyle name="Comma 2 2 5 7 2 2 2" xfId="42276" xr:uid="{90FA67BB-A2CC-4A41-8D4F-FF76FC8DD40F}"/>
    <cellStyle name="Comma 2 2 5 7 2 3" xfId="25490" xr:uid="{B48AC429-EFB3-4067-8725-A0667C30D1FC}"/>
    <cellStyle name="Comma 2 2 5 7 2 3 2" xfId="50628" xr:uid="{4821AE5B-208E-4061-8AA2-79950DFBD540}"/>
    <cellStyle name="Comma 2 2 5 7 2 4" xfId="33924" xr:uid="{E8CB7F7A-CE9B-4307-9C2D-7C5A1BA48BE9}"/>
    <cellStyle name="Comma 2 2 5 7 3" xfId="12906" xr:uid="{619735F5-0855-4F8D-9557-DB5908EC479E}"/>
    <cellStyle name="Comma 2 2 5 7 3 2" xfId="38048" xr:uid="{39023890-90EA-4AB7-866E-B5A7A2BA4633}"/>
    <cellStyle name="Comma 2 2 5 7 4" xfId="21262" xr:uid="{9E2F946D-2FD4-4352-9E3C-5FCA12690764}"/>
    <cellStyle name="Comma 2 2 5 7 4 2" xfId="46400" xr:uid="{1225C10C-2800-453E-947A-1103E2571A1E}"/>
    <cellStyle name="Comma 2 2 5 7 5" xfId="29692" xr:uid="{C5417A79-3E67-454E-96F0-8CD8351380EC}"/>
    <cellStyle name="Comma 2 2 6" xfId="696" xr:uid="{AAA1ECA9-5135-4741-8BA5-4BF505953144}"/>
    <cellStyle name="Comma 2 2 7" xfId="684" xr:uid="{5504ABA1-27E0-4117-A219-58C1FC9C7C8A}"/>
    <cellStyle name="Comma 2 2 7 10" xfId="11249" xr:uid="{0450EC77-69D9-478C-A02D-74591994C11F}"/>
    <cellStyle name="Comma 2 2 7 10 2" xfId="36391" xr:uid="{05B123B6-5541-4700-A648-04EB538C41A4}"/>
    <cellStyle name="Comma 2 2 7 11" xfId="19604" xr:uid="{FC09D2C0-EA2F-453C-A3C5-317CD5C7F141}"/>
    <cellStyle name="Comma 2 2 7 11 2" xfId="44743" xr:uid="{795B6ECF-2559-43B2-9651-204F4C48B752}"/>
    <cellStyle name="Comma 2 2 7 12" xfId="28030" xr:uid="{5AE304A9-537E-4BE1-B7C0-90D0E12E8643}"/>
    <cellStyle name="Comma 2 2 7 2" xfId="2311" xr:uid="{CCCB2E99-9662-4253-B5EA-F8CE15E8C398}"/>
    <cellStyle name="Comma 2 2 7 2 10" xfId="53756" xr:uid="{B1C80499-6C3C-4FC9-AE3F-FAB98DBB88D6}"/>
    <cellStyle name="Comma 2 2 7 2 2" xfId="2834" xr:uid="{F9668F20-C970-492A-92DA-EBC3D51EE6A1}"/>
    <cellStyle name="Comma 2 2 7 2 2 2" xfId="6547" xr:uid="{FE2E69C7-B9AC-4B41-8A4B-6CFC83ECB1D6}"/>
    <cellStyle name="Comma 2 2 7 2 2 2 2" xfId="10976" xr:uid="{94B0F933-AE4A-4F7A-A587-4F4BEACDBCC8}"/>
    <cellStyle name="Comma 2 2 7 2 2 2 2 2" xfId="19329" xr:uid="{1F8A4DE6-D292-4BF7-BFC5-BFA8583FFD5A}"/>
    <cellStyle name="Comma 2 2 7 2 2 2 2 2 2" xfId="44471" xr:uid="{AA0B17BB-A1A3-4F3D-B819-F40D84D25F34}"/>
    <cellStyle name="Comma 2 2 7 2 2 2 2 3" xfId="27685" xr:uid="{5C46E7BF-5384-49F0-ACD9-2228B785BA70}"/>
    <cellStyle name="Comma 2 2 7 2 2 2 2 3 2" xfId="52823" xr:uid="{8FBE2E7C-8D07-4076-BA22-C581E3239C00}"/>
    <cellStyle name="Comma 2 2 7 2 2 2 2 4" xfId="36119" xr:uid="{D5A7FA26-EFB1-454A-8E65-11DB399FCB71}"/>
    <cellStyle name="Comma 2 2 7 2 2 2 3" xfId="15101" xr:uid="{61E5A708-6996-49CF-BA58-038A5AC2AC46}"/>
    <cellStyle name="Comma 2 2 7 2 2 2 3 2" xfId="40243" xr:uid="{6EFC3936-6D7D-48B9-8291-91B34CD20589}"/>
    <cellStyle name="Comma 2 2 7 2 2 2 4" xfId="23457" xr:uid="{AFA6AC95-5DC6-4DFF-88CF-8D709992C081}"/>
    <cellStyle name="Comma 2 2 7 2 2 2 4 2" xfId="48595" xr:uid="{00C4BDC7-8FAD-43BE-8CEB-8ECEA9F7F28A}"/>
    <cellStyle name="Comma 2 2 7 2 2 2 5" xfId="31891" xr:uid="{C99CA199-F101-46F6-877C-634BF927795B}"/>
    <cellStyle name="Comma 2 2 7 2 2 3" xfId="5241" xr:uid="{87C96447-104A-437E-AE91-351F3139A4C5}"/>
    <cellStyle name="Comma 2 2 7 2 2 3 2" xfId="9812" xr:uid="{88FBB520-5040-4ADE-B86F-CAB1829118BB}"/>
    <cellStyle name="Comma 2 2 7 2 2 3 2 2" xfId="18165" xr:uid="{DDF66D06-E3F6-4D6F-92E6-968F3F94C235}"/>
    <cellStyle name="Comma 2 2 7 2 2 3 2 2 2" xfId="43307" xr:uid="{92723A94-AD7D-4B79-8DA3-910FFE5322F3}"/>
    <cellStyle name="Comma 2 2 7 2 2 3 2 3" xfId="26521" xr:uid="{F8968E55-4554-453D-B43D-7B0E7E185426}"/>
    <cellStyle name="Comma 2 2 7 2 2 3 2 3 2" xfId="51659" xr:uid="{B88C5A2E-87B2-4659-B007-B7ACFF90C4D4}"/>
    <cellStyle name="Comma 2 2 7 2 2 3 2 4" xfId="34955" xr:uid="{6DC55F08-2C02-4150-9B24-E06E2644D335}"/>
    <cellStyle name="Comma 2 2 7 2 2 3 3" xfId="13937" xr:uid="{26F6F967-155E-4E2A-B18D-20864B3010C1}"/>
    <cellStyle name="Comma 2 2 7 2 2 3 3 2" xfId="39079" xr:uid="{3966BBE4-D993-4184-AEED-4A93E23FDCD3}"/>
    <cellStyle name="Comma 2 2 7 2 2 3 4" xfId="22293" xr:uid="{D342D560-1DEC-4C1C-9F66-BEE51CA2A16A}"/>
    <cellStyle name="Comma 2 2 7 2 2 3 4 2" xfId="47431" xr:uid="{86E122AB-0B70-4C0D-94FC-E5ED2BE6E96A}"/>
    <cellStyle name="Comma 2 2 7 2 2 3 5" xfId="30727" xr:uid="{0BFF83A1-C844-45CB-BCB6-0840488C302B}"/>
    <cellStyle name="Comma 2 2 7 2 2 4" xfId="3651" xr:uid="{4076079B-A591-4235-B9CA-74B5A9DB7CED}"/>
    <cellStyle name="Comma 2 2 7 2 2 4 2" xfId="8622" xr:uid="{35D4EA70-541A-4BBC-8222-CBCF91DE7EB8}"/>
    <cellStyle name="Comma 2 2 7 2 2 4 2 2" xfId="16975" xr:uid="{A47F8097-9F44-44F1-929F-67C6C6B4B664}"/>
    <cellStyle name="Comma 2 2 7 2 2 4 2 2 2" xfId="42117" xr:uid="{C2A31DFF-03A1-43E8-B2ED-2E02E51E2535}"/>
    <cellStyle name="Comma 2 2 7 2 2 4 2 3" xfId="25331" xr:uid="{FEF8BE9C-7E34-43BE-B1D2-C8C46159AEE3}"/>
    <cellStyle name="Comma 2 2 7 2 2 4 2 3 2" xfId="50469" xr:uid="{09A2FEFC-ADAF-4122-8F87-1A18C0C4C974}"/>
    <cellStyle name="Comma 2 2 7 2 2 4 2 4" xfId="33765" xr:uid="{D1204CF1-75F2-483B-87AC-157B17FA800D}"/>
    <cellStyle name="Comma 2 2 7 2 2 4 3" xfId="12747" xr:uid="{F0EE4084-1EFA-45B8-B367-A4718A9C2B99}"/>
    <cellStyle name="Comma 2 2 7 2 2 4 3 2" xfId="37889" xr:uid="{2CD06045-AC56-4665-8865-42EE315E4ACD}"/>
    <cellStyle name="Comma 2 2 7 2 2 4 4" xfId="21103" xr:uid="{F9764400-7488-4987-A62E-A702349605CD}"/>
    <cellStyle name="Comma 2 2 7 2 2 4 4 2" xfId="46241" xr:uid="{2D8DAD53-E6CC-48DA-A6F7-2331EF4BE102}"/>
    <cellStyle name="Comma 2 2 7 2 2 4 5" xfId="29533" xr:uid="{5E5D26D9-9C3E-4C74-9743-95B6D3183086}"/>
    <cellStyle name="Comma 2 2 7 2 2 5" xfId="7844" xr:uid="{14A77910-8925-40E1-9213-7AA2AB659388}"/>
    <cellStyle name="Comma 2 2 7 2 2 5 2" xfId="16197" xr:uid="{C40E9778-0988-4469-8A61-A702ABFB9730}"/>
    <cellStyle name="Comma 2 2 7 2 2 5 2 2" xfId="41339" xr:uid="{D5A27811-24C5-4A06-ACB6-21D19657D95D}"/>
    <cellStyle name="Comma 2 2 7 2 2 5 3" xfId="24553" xr:uid="{4960AD19-8E6D-4AD5-9D65-09FBC5F61CF2}"/>
    <cellStyle name="Comma 2 2 7 2 2 5 3 2" xfId="49691" xr:uid="{8B20E08E-97CB-4E84-9F42-0DD94057AB97}"/>
    <cellStyle name="Comma 2 2 7 2 2 5 4" xfId="32987" xr:uid="{0C4F43A5-B4A9-4B9F-AB69-49C81BC9E357}"/>
    <cellStyle name="Comma 2 2 7 2 2 6" xfId="11969" xr:uid="{C71C8349-2463-482A-9200-2563E96891E9}"/>
    <cellStyle name="Comma 2 2 7 2 2 6 2" xfId="37111" xr:uid="{209D8466-9696-42F3-BC03-E52EB840C372}"/>
    <cellStyle name="Comma 2 2 7 2 2 7" xfId="20325" xr:uid="{DFF0557B-782E-45B8-8BDE-CCB3F2CD3AC7}"/>
    <cellStyle name="Comma 2 2 7 2 2 7 2" xfId="45463" xr:uid="{5CF5B2EC-EDFF-475F-A6B2-35B249D6E06F}"/>
    <cellStyle name="Comma 2 2 7 2 2 8" xfId="28753" xr:uid="{68D5C121-9FC3-4EE6-8D6B-258BB362FBF9}"/>
    <cellStyle name="Comma 2 2 7 2 2 9" xfId="54166" xr:uid="{1616C52B-6D1D-47B2-8660-82DCB9C4A13A}"/>
    <cellStyle name="Comma 2 2 7 2 3" xfId="6128" xr:uid="{9A12AE73-0B43-4BDE-858D-4CDA5BB629FE}"/>
    <cellStyle name="Comma 2 2 7 2 3 2" xfId="10627" xr:uid="{E09ADC7C-F563-4095-808D-76E921AD0B10}"/>
    <cellStyle name="Comma 2 2 7 2 3 2 2" xfId="18980" xr:uid="{4ED06C8C-5375-4B91-8EB0-BD8734F8E811}"/>
    <cellStyle name="Comma 2 2 7 2 3 2 2 2" xfId="44122" xr:uid="{AD717685-2478-4A0C-B986-DD7AECE3236D}"/>
    <cellStyle name="Comma 2 2 7 2 3 2 3" xfId="27336" xr:uid="{218025D3-2BF9-46AD-846E-753915081C55}"/>
    <cellStyle name="Comma 2 2 7 2 3 2 3 2" xfId="52474" xr:uid="{B1A39A39-BD0D-4E5C-B5FA-03D2303C3FAB}"/>
    <cellStyle name="Comma 2 2 7 2 3 2 4" xfId="35770" xr:uid="{9E5DAA56-12F8-49D9-B6FC-233D491698C4}"/>
    <cellStyle name="Comma 2 2 7 2 3 3" xfId="14752" xr:uid="{5EC9FBDF-32F6-4CBD-89C7-0ED52A9E1B32}"/>
    <cellStyle name="Comma 2 2 7 2 3 3 2" xfId="39894" xr:uid="{BD1EBB5B-17AB-4DD5-B21E-0B680F9C54D5}"/>
    <cellStyle name="Comma 2 2 7 2 3 4" xfId="23108" xr:uid="{8D6EE965-7DD4-4C39-BC99-C5C31F170F85}"/>
    <cellStyle name="Comma 2 2 7 2 3 4 2" xfId="48246" xr:uid="{3E64A55B-19C6-4186-823D-E76FBD836C3B}"/>
    <cellStyle name="Comma 2 2 7 2 3 5" xfId="31542" xr:uid="{5A5A98E5-F341-448E-A2A9-ED6B0A783202}"/>
    <cellStyle name="Comma 2 2 7 2 4" xfId="4746" xr:uid="{D7562891-EE08-4098-8B36-3992588C4124}"/>
    <cellStyle name="Comma 2 2 7 2 4 2" xfId="9474" xr:uid="{506A4D05-E792-4195-BE88-AAA97C8F8EF0}"/>
    <cellStyle name="Comma 2 2 7 2 4 2 2" xfId="17827" xr:uid="{9AB37C2B-7EF2-4E20-B93B-8E06919ACDC5}"/>
    <cellStyle name="Comma 2 2 7 2 4 2 2 2" xfId="42969" xr:uid="{63BADDB8-8132-4DA5-918B-0C8AB5A2581C}"/>
    <cellStyle name="Comma 2 2 7 2 4 2 3" xfId="26183" xr:uid="{8A599DBD-FC94-4C0C-A9AC-A0E151D4BEA1}"/>
    <cellStyle name="Comma 2 2 7 2 4 2 3 2" xfId="51321" xr:uid="{91C00EC4-FBD1-4A25-A530-70ABC01D90B7}"/>
    <cellStyle name="Comma 2 2 7 2 4 2 4" xfId="34617" xr:uid="{7D707090-B652-4EC3-A019-CF327424CCD0}"/>
    <cellStyle name="Comma 2 2 7 2 4 3" xfId="13599" xr:uid="{FBB3E27A-2389-428F-82AC-9225E6FCCAB6}"/>
    <cellStyle name="Comma 2 2 7 2 4 3 2" xfId="38741" xr:uid="{08726061-40DF-47D1-B116-6EB4B02A5708}"/>
    <cellStyle name="Comma 2 2 7 2 4 4" xfId="21955" xr:uid="{D1FF1A28-9973-44BE-92AC-AAA8648F29B6}"/>
    <cellStyle name="Comma 2 2 7 2 4 4 2" xfId="47093" xr:uid="{C08C03CE-2C1D-495F-B888-709D32D66F51}"/>
    <cellStyle name="Comma 2 2 7 2 4 5" xfId="30389" xr:uid="{38DDB243-D187-4133-8381-93B107F5F8A1}"/>
    <cellStyle name="Comma 2 2 7 2 5" xfId="3232" xr:uid="{810698B6-C70B-42F1-8668-087B9813DCE6}"/>
    <cellStyle name="Comma 2 2 7 2 5 2" xfId="8212" xr:uid="{5C480A1C-446A-4B0F-B00C-18329B5F1465}"/>
    <cellStyle name="Comma 2 2 7 2 5 2 2" xfId="16565" xr:uid="{FCEFE103-6CF9-4803-80C2-B8A5DA8F256A}"/>
    <cellStyle name="Comma 2 2 7 2 5 2 2 2" xfId="41707" xr:uid="{7D3F94EC-6778-4B28-89FC-472B10F307BD}"/>
    <cellStyle name="Comma 2 2 7 2 5 2 3" xfId="24921" xr:uid="{383AC4B7-87E3-476E-A52F-34A9E72A67A0}"/>
    <cellStyle name="Comma 2 2 7 2 5 2 3 2" xfId="50059" xr:uid="{5F68AA72-09F0-4CC5-BFE3-07ECBDC01B81}"/>
    <cellStyle name="Comma 2 2 7 2 5 2 4" xfId="33355" xr:uid="{12153B71-661A-4A49-AAB6-C81DCAFC352D}"/>
    <cellStyle name="Comma 2 2 7 2 5 3" xfId="12337" xr:uid="{0CF5E6E7-0FFF-42C4-9B25-195037DD8F4E}"/>
    <cellStyle name="Comma 2 2 7 2 5 3 2" xfId="37479" xr:uid="{C65CB5DA-B74A-4CD9-A2C7-D727916B370B}"/>
    <cellStyle name="Comma 2 2 7 2 5 4" xfId="20693" xr:uid="{C191D0E9-7F9B-4D99-B4AA-1822D66CF4D1}"/>
    <cellStyle name="Comma 2 2 7 2 5 4 2" xfId="45831" xr:uid="{7F520724-93AA-4FA2-9047-C821F09625C6}"/>
    <cellStyle name="Comma 2 2 7 2 5 5" xfId="29123" xr:uid="{6CE4D0F5-DAD0-4286-98DD-D5A6A0412B26}"/>
    <cellStyle name="Comma 2 2 7 2 6" xfId="7396" xr:uid="{4F220D04-4661-44CE-9B67-02D311CBCE1A}"/>
    <cellStyle name="Comma 2 2 7 2 6 2" xfId="15749" xr:uid="{AFB2CDEC-836A-422A-995A-4DA6DCE153CC}"/>
    <cellStyle name="Comma 2 2 7 2 6 2 2" xfId="40891" xr:uid="{BE39E3BB-B824-4072-B621-527835F4F88E}"/>
    <cellStyle name="Comma 2 2 7 2 6 3" xfId="24105" xr:uid="{90A2B58C-AA1D-4CF4-ADEC-7A6CE1138BFD}"/>
    <cellStyle name="Comma 2 2 7 2 6 3 2" xfId="49243" xr:uid="{656CF082-62CB-451B-B030-BB36FBF1C7CD}"/>
    <cellStyle name="Comma 2 2 7 2 6 4" xfId="32539" xr:uid="{D8142841-9303-4DEC-85AD-DE94B0518E2B}"/>
    <cellStyle name="Comma 2 2 7 2 7" xfId="11521" xr:uid="{B17002D5-3C00-4C5B-9101-82EB3E52654B}"/>
    <cellStyle name="Comma 2 2 7 2 7 2" xfId="36663" xr:uid="{6FFFA1D6-D370-4AD3-BD55-D44CCA301215}"/>
    <cellStyle name="Comma 2 2 7 2 8" xfId="19877" xr:uid="{D08E7327-934E-46CA-826B-9139590A77E0}"/>
    <cellStyle name="Comma 2 2 7 2 8 2" xfId="45015" xr:uid="{F2BDFD66-8197-4705-8FBD-C646C384C80D}"/>
    <cellStyle name="Comma 2 2 7 2 9" xfId="28305" xr:uid="{1B4E08FD-4389-4019-9550-2D2CA28964C5}"/>
    <cellStyle name="Comma 2 2 7 3" xfId="2408" xr:uid="{714C5DCF-058E-4DEB-8846-EC7C27A19222}"/>
    <cellStyle name="Comma 2 2 7 3 2" xfId="2906" xr:uid="{ED459A86-1565-4853-AF7E-F19011A3E62B}"/>
    <cellStyle name="Comma 2 2 7 3 2 2" xfId="6616" xr:uid="{E27E1BD5-CBEC-4DE4-8607-1762B78345FA}"/>
    <cellStyle name="Comma 2 2 7 3 2 2 2" xfId="11045" xr:uid="{7A12CB27-3A46-402A-A1B0-1BA48B9D2948}"/>
    <cellStyle name="Comma 2 2 7 3 2 2 2 2" xfId="19398" xr:uid="{69AF5E14-48A4-4DF9-92E1-BF306490E00D}"/>
    <cellStyle name="Comma 2 2 7 3 2 2 2 2 2" xfId="44540" xr:uid="{857B95B7-94ED-4EEF-A900-0AF3E45DA7FE}"/>
    <cellStyle name="Comma 2 2 7 3 2 2 2 3" xfId="27754" xr:uid="{BC68C63F-F9A0-4F33-A439-28C2BD434CF1}"/>
    <cellStyle name="Comma 2 2 7 3 2 2 2 3 2" xfId="52892" xr:uid="{B4E73EAA-5F0A-408C-9791-7ED16516A5F2}"/>
    <cellStyle name="Comma 2 2 7 3 2 2 2 4" xfId="36188" xr:uid="{7E85A5D7-5F61-4855-A96A-1AE011D2414F}"/>
    <cellStyle name="Comma 2 2 7 3 2 2 3" xfId="15170" xr:uid="{CE879662-8CC5-42B0-9DFB-7153A45F6BCC}"/>
    <cellStyle name="Comma 2 2 7 3 2 2 3 2" xfId="40312" xr:uid="{7CAC7D12-6F75-4A9A-A2A9-E749E54415E4}"/>
    <cellStyle name="Comma 2 2 7 3 2 2 4" xfId="23526" xr:uid="{4A8D1E48-F3CC-434D-A82C-0BB9255A2346}"/>
    <cellStyle name="Comma 2 2 7 3 2 2 4 2" xfId="48664" xr:uid="{6D8ADAB6-68C0-4CEA-B802-FDDA8CC2184A}"/>
    <cellStyle name="Comma 2 2 7 3 2 2 5" xfId="31960" xr:uid="{2985DBBE-4B99-4151-B9C4-44E112016F75}"/>
    <cellStyle name="Comma 2 2 7 3 2 3" xfId="5316" xr:uid="{BB64931F-37F7-488B-8EB0-81365F094189}"/>
    <cellStyle name="Comma 2 2 7 3 2 3 2" xfId="9881" xr:uid="{0919A917-C452-456A-88F4-D83C2FCFD0E0}"/>
    <cellStyle name="Comma 2 2 7 3 2 3 2 2" xfId="18234" xr:uid="{22394D48-D1EC-4C3A-8B14-6FA22F22E213}"/>
    <cellStyle name="Comma 2 2 7 3 2 3 2 2 2" xfId="43376" xr:uid="{BB128A6E-3BC8-4E40-83A8-3FCEC937E843}"/>
    <cellStyle name="Comma 2 2 7 3 2 3 2 3" xfId="26590" xr:uid="{2DC3B3D6-E2E5-4D93-B0C0-5C80F21A040C}"/>
    <cellStyle name="Comma 2 2 7 3 2 3 2 3 2" xfId="51728" xr:uid="{1A5CEA93-B06D-4B47-868D-770FE962F206}"/>
    <cellStyle name="Comma 2 2 7 3 2 3 2 4" xfId="35024" xr:uid="{89C42E00-FB3C-49A4-A535-0F1B92B759B5}"/>
    <cellStyle name="Comma 2 2 7 3 2 3 3" xfId="14006" xr:uid="{957DE97E-844D-4F36-94D5-F4A52B26E774}"/>
    <cellStyle name="Comma 2 2 7 3 2 3 3 2" xfId="39148" xr:uid="{A0D3BA2E-BA3E-41FF-B042-8821FABC6C25}"/>
    <cellStyle name="Comma 2 2 7 3 2 3 4" xfId="22362" xr:uid="{CFA1B95D-82A5-4BA2-8D2B-BCF13E5D821B}"/>
    <cellStyle name="Comma 2 2 7 3 2 3 4 2" xfId="47500" xr:uid="{F172E72A-7B15-48AD-8431-EA29734BE195}"/>
    <cellStyle name="Comma 2 2 7 3 2 3 5" xfId="30796" xr:uid="{85E29D1D-4FA1-4EFB-8F66-54F231CE9BF6}"/>
    <cellStyle name="Comma 2 2 7 3 2 4" xfId="3720" xr:uid="{1458F0FE-2251-4D7B-97E0-F32BE883DB26}"/>
    <cellStyle name="Comma 2 2 7 3 2 4 2" xfId="8691" xr:uid="{85B6F603-7F47-4777-894B-EBBD00892A87}"/>
    <cellStyle name="Comma 2 2 7 3 2 4 2 2" xfId="17044" xr:uid="{C27B0DAE-649D-4729-ACE6-57F3E05B8E15}"/>
    <cellStyle name="Comma 2 2 7 3 2 4 2 2 2" xfId="42186" xr:uid="{92852924-FCD8-4090-BA29-1FCD9386996F}"/>
    <cellStyle name="Comma 2 2 7 3 2 4 2 3" xfId="25400" xr:uid="{2D0A010A-3AD4-4610-B3B0-8F7A05F73AD5}"/>
    <cellStyle name="Comma 2 2 7 3 2 4 2 3 2" xfId="50538" xr:uid="{902D2B91-0E00-48F0-A4F5-DF8C693CF109}"/>
    <cellStyle name="Comma 2 2 7 3 2 4 2 4" xfId="33834" xr:uid="{10271A83-9F34-4F4E-9AC9-E111717A5CA1}"/>
    <cellStyle name="Comma 2 2 7 3 2 4 3" xfId="12816" xr:uid="{7D99023B-02EA-44BE-A7B3-2EDE8A3CBA63}"/>
    <cellStyle name="Comma 2 2 7 3 2 4 3 2" xfId="37958" xr:uid="{2446AC4B-A3C9-45C0-932C-5F4F3BDA3470}"/>
    <cellStyle name="Comma 2 2 7 3 2 4 4" xfId="21172" xr:uid="{7FE31ADB-7013-4968-A1CA-250B5117AA68}"/>
    <cellStyle name="Comma 2 2 7 3 2 4 4 2" xfId="46310" xr:uid="{6CC43A0A-2BE2-4C41-B563-4F7DF4B6256F}"/>
    <cellStyle name="Comma 2 2 7 3 2 4 5" xfId="29602" xr:uid="{E7F48852-424D-44AF-A2B2-36E7BA354C36}"/>
    <cellStyle name="Comma 2 2 7 3 2 5" xfId="7913" xr:uid="{F9C5756A-57DA-4009-BAE1-D35622B2D1F7}"/>
    <cellStyle name="Comma 2 2 7 3 2 5 2" xfId="16266" xr:uid="{220E4F96-A5DD-4E46-AFD4-1469B4A6F28C}"/>
    <cellStyle name="Comma 2 2 7 3 2 5 2 2" xfId="41408" xr:uid="{4ED6260C-AD50-4A34-817E-10E0AF4901A7}"/>
    <cellStyle name="Comma 2 2 7 3 2 5 3" xfId="24622" xr:uid="{BB9202A8-A2A0-4B70-8EEC-03D2966ADA54}"/>
    <cellStyle name="Comma 2 2 7 3 2 5 3 2" xfId="49760" xr:uid="{140062C2-4A9A-4958-B076-62EA799AAA73}"/>
    <cellStyle name="Comma 2 2 7 3 2 5 4" xfId="33056" xr:uid="{4D58FE34-4ABE-4EE0-BBBA-DC9E128E187D}"/>
    <cellStyle name="Comma 2 2 7 3 2 6" xfId="12038" xr:uid="{234165E7-AB02-4D9A-85B0-3FCCDD60D4CB}"/>
    <cellStyle name="Comma 2 2 7 3 2 6 2" xfId="37180" xr:uid="{6B1E7843-5B2A-488C-A131-18FF69AB3E0D}"/>
    <cellStyle name="Comma 2 2 7 3 2 7" xfId="20394" xr:uid="{AE2AC879-D942-455A-ADD8-8A65DAA0A91E}"/>
    <cellStyle name="Comma 2 2 7 3 2 7 2" xfId="45532" xr:uid="{C88DDC35-C969-4BE8-8598-2D222561BA87}"/>
    <cellStyle name="Comma 2 2 7 3 2 8" xfId="28822" xr:uid="{B93F71C4-86F6-41FB-98CF-B1D8601D9155}"/>
    <cellStyle name="Comma 2 2 7 3 3" xfId="5911" xr:uid="{3B1A931F-AEA1-4B7C-8CF2-C0474259E085}"/>
    <cellStyle name="Comma 2 2 7 3 3 2" xfId="10411" xr:uid="{FED659F6-AC73-4296-9AD2-AF850E9A9A5E}"/>
    <cellStyle name="Comma 2 2 7 3 3 2 2" xfId="18764" xr:uid="{54B2B7E8-9E94-44DF-A949-2E7F279F2E0E}"/>
    <cellStyle name="Comma 2 2 7 3 3 2 2 2" xfId="43906" xr:uid="{487880C2-1055-4640-9D74-31C6F16927D4}"/>
    <cellStyle name="Comma 2 2 7 3 3 2 3" xfId="27120" xr:uid="{76463D41-9ADC-4BBA-AA40-1DDC4F5723B6}"/>
    <cellStyle name="Comma 2 2 7 3 3 2 3 2" xfId="52258" xr:uid="{35BCA4B0-DD19-4ABF-89BD-EC7F117DF4C1}"/>
    <cellStyle name="Comma 2 2 7 3 3 2 4" xfId="35554" xr:uid="{929F2667-F9BB-487E-B2AF-553D13649DDC}"/>
    <cellStyle name="Comma 2 2 7 3 3 3" xfId="14536" xr:uid="{4E560F6E-D6D1-42CF-86C5-0F57473AD199}"/>
    <cellStyle name="Comma 2 2 7 3 3 3 2" xfId="39678" xr:uid="{5372F261-F3DB-4887-BC2B-BC6D6C666E0B}"/>
    <cellStyle name="Comma 2 2 7 3 3 4" xfId="22892" xr:uid="{5A027070-611C-49A8-B7C3-20B78CF37781}"/>
    <cellStyle name="Comma 2 2 7 3 3 4 2" xfId="48030" xr:uid="{4286664F-3563-4576-BAF1-9DC4C9768A97}"/>
    <cellStyle name="Comma 2 2 7 3 3 5" xfId="31326" xr:uid="{318E0E31-E8CC-42EB-9EC4-5768A52D80D4}"/>
    <cellStyle name="Comma 2 2 7 3 4" xfId="4515" xr:uid="{A3C12135-C39E-4D63-BF0E-3FD3795D069B}"/>
    <cellStyle name="Comma 2 2 7 3 4 2" xfId="9258" xr:uid="{4E907ED9-67B3-495F-ADC9-4110210BBA30}"/>
    <cellStyle name="Comma 2 2 7 3 4 2 2" xfId="17611" xr:uid="{B38CCD5E-DBF4-4A23-8793-74A825D4F6DE}"/>
    <cellStyle name="Comma 2 2 7 3 4 2 2 2" xfId="42753" xr:uid="{E8D70F99-3388-4CD6-831D-E0F09F2BA1F0}"/>
    <cellStyle name="Comma 2 2 7 3 4 2 3" xfId="25967" xr:uid="{EC219021-3D92-46B4-ACAD-4F9FEEE39316}"/>
    <cellStyle name="Comma 2 2 7 3 4 2 3 2" xfId="51105" xr:uid="{D2624367-5A53-4005-806C-648E61626E78}"/>
    <cellStyle name="Comma 2 2 7 3 4 2 4" xfId="34401" xr:uid="{1ADFF31A-B9F2-41E2-B355-B683F8FAA309}"/>
    <cellStyle name="Comma 2 2 7 3 4 3" xfId="13383" xr:uid="{5DD2F185-E2F9-4197-8D32-B99546499998}"/>
    <cellStyle name="Comma 2 2 7 3 4 3 2" xfId="38525" xr:uid="{E547A51B-1DA5-4ABA-BBB3-184C3E812813}"/>
    <cellStyle name="Comma 2 2 7 3 4 4" xfId="21739" xr:uid="{26DC7851-36EB-43E6-B6A3-5070B76049DB}"/>
    <cellStyle name="Comma 2 2 7 3 4 4 2" xfId="46877" xr:uid="{8F594805-827B-4F8E-B911-2B9633E55FFF}"/>
    <cellStyle name="Comma 2 2 7 3 4 5" xfId="30173" xr:uid="{7A55A506-3A72-4F71-984F-BD14C66405AA}"/>
    <cellStyle name="Comma 2 2 7 3 5" xfId="3301" xr:uid="{09713603-9C25-44AA-954F-834A42616CEA}"/>
    <cellStyle name="Comma 2 2 7 3 5 2" xfId="8281" xr:uid="{E496C581-EA08-4465-86FD-3A9CA4E6529E}"/>
    <cellStyle name="Comma 2 2 7 3 5 2 2" xfId="16634" xr:uid="{01640059-AD51-4E47-B99F-E152405677AB}"/>
    <cellStyle name="Comma 2 2 7 3 5 2 2 2" xfId="41776" xr:uid="{075B515C-FE67-431A-B631-CD0FFBF84C0B}"/>
    <cellStyle name="Comma 2 2 7 3 5 2 3" xfId="24990" xr:uid="{2EBD64AF-B3A7-4772-B404-FF7D68ECB39B}"/>
    <cellStyle name="Comma 2 2 7 3 5 2 3 2" xfId="50128" xr:uid="{FC4B0938-75D8-4679-8985-6C06B724BBBD}"/>
    <cellStyle name="Comma 2 2 7 3 5 2 4" xfId="33424" xr:uid="{22AD8E5D-15B0-48A8-A92C-78F52A2A9998}"/>
    <cellStyle name="Comma 2 2 7 3 5 3" xfId="12406" xr:uid="{5CF48EE1-B6BF-4C11-8567-89511820B89B}"/>
    <cellStyle name="Comma 2 2 7 3 5 3 2" xfId="37548" xr:uid="{2E96A789-96E1-4A41-81D8-B98ADFE7EDA7}"/>
    <cellStyle name="Comma 2 2 7 3 5 4" xfId="20762" xr:uid="{951A516A-B701-42D8-A9FA-3863A7F81B18}"/>
    <cellStyle name="Comma 2 2 7 3 5 4 2" xfId="45900" xr:uid="{FB4E449F-15A2-40D1-AE3B-084A40CD9F43}"/>
    <cellStyle name="Comma 2 2 7 3 5 5" xfId="29192" xr:uid="{2270CE8B-288C-4DD8-AA6D-E0C40D4E26BC}"/>
    <cellStyle name="Comma 2 2 7 3 6" xfId="7465" xr:uid="{3BF3201A-AB9F-49A5-90F0-C6C84FDEEAD9}"/>
    <cellStyle name="Comma 2 2 7 3 6 2" xfId="15818" xr:uid="{0AE71D9A-0992-4291-BAF0-1652F5256C27}"/>
    <cellStyle name="Comma 2 2 7 3 6 2 2" xfId="40960" xr:uid="{A0CC4C4C-38F4-42EF-BD38-97CF5D8F252B}"/>
    <cellStyle name="Comma 2 2 7 3 6 3" xfId="24174" xr:uid="{44892F8C-3614-4BAB-81E2-D906D6E884DD}"/>
    <cellStyle name="Comma 2 2 7 3 6 3 2" xfId="49312" xr:uid="{053637F3-C16B-45B3-A2F1-184BF4171916}"/>
    <cellStyle name="Comma 2 2 7 3 6 4" xfId="32608" xr:uid="{8AF8F471-AAE0-4D52-BF6C-0BB50483C7FE}"/>
    <cellStyle name="Comma 2 2 7 3 7" xfId="11590" xr:uid="{490BE402-792E-4D25-A9CA-0738B3E84DE8}"/>
    <cellStyle name="Comma 2 2 7 3 7 2" xfId="36732" xr:uid="{FC247590-6DD1-4244-8BDC-3BE413E47AF8}"/>
    <cellStyle name="Comma 2 2 7 3 8" xfId="19946" xr:uid="{C71194A6-CFBD-4EDA-A78D-3497B0B9CBB8}"/>
    <cellStyle name="Comma 2 2 7 3 8 2" xfId="45084" xr:uid="{D7DC3E2A-B4D2-4493-ACEC-1821B3F1A084}"/>
    <cellStyle name="Comma 2 2 7 3 9" xfId="28374" xr:uid="{9E80CB10-9153-4816-87E2-B327410BF18B}"/>
    <cellStyle name="Comma 2 2 7 4" xfId="1102" xr:uid="{23CDA48E-6B2B-4CA9-ACE1-5542B7F8BE4E}"/>
    <cellStyle name="Comma 2 2 7 5" xfId="2547" xr:uid="{970B427E-E674-46D9-B346-651608C7A0E0}"/>
    <cellStyle name="Comma 2 2 7 5 2" xfId="6194" xr:uid="{17175750-76C6-4540-8C51-380738DC5FEA}"/>
    <cellStyle name="Comma 2 2 7 5 2 2" xfId="10693" xr:uid="{D9933115-4504-4086-8C6D-7D71E49CF812}"/>
    <cellStyle name="Comma 2 2 7 5 2 2 2" xfId="19046" xr:uid="{56032E65-B399-4902-8A2E-657ED15005F9}"/>
    <cellStyle name="Comma 2 2 7 5 2 2 2 2" xfId="44188" xr:uid="{B5091AF4-D49E-40A7-8F5D-DED20651FA04}"/>
    <cellStyle name="Comma 2 2 7 5 2 2 3" xfId="27402" xr:uid="{10FC0210-3D5A-4CB1-8B18-4079C24FC638}"/>
    <cellStyle name="Comma 2 2 7 5 2 2 3 2" xfId="52540" xr:uid="{BA6E99E9-E694-4193-AF03-C87D891ED9BD}"/>
    <cellStyle name="Comma 2 2 7 5 2 2 4" xfId="35836" xr:uid="{009A63A5-6FD2-4614-B8C5-27D1E2B878A7}"/>
    <cellStyle name="Comma 2 2 7 5 2 3" xfId="14818" xr:uid="{1DD2EB5F-9B3F-4A03-9700-80CDF48D4DAF}"/>
    <cellStyle name="Comma 2 2 7 5 2 3 2" xfId="39960" xr:uid="{854B31E6-7509-4DF5-AED4-4395DCBC459C}"/>
    <cellStyle name="Comma 2 2 7 5 2 4" xfId="23174" xr:uid="{4F42069F-441B-4344-B610-EF02DECA0B25}"/>
    <cellStyle name="Comma 2 2 7 5 2 4 2" xfId="48312" xr:uid="{A7BBC673-4C25-4663-BD54-BA4CCB66750D}"/>
    <cellStyle name="Comma 2 2 7 5 2 5" xfId="31608" xr:uid="{82AAABFA-3EB4-45C2-9BBC-A451665A4BD9}"/>
    <cellStyle name="Comma 2 2 7 5 3" xfId="4864" xr:uid="{F708A424-99CC-4061-849B-8C24D390577D}"/>
    <cellStyle name="Comma 2 2 7 5 3 2" xfId="9540" xr:uid="{6950EE33-34DE-492B-A8EE-8B12204D9CF5}"/>
    <cellStyle name="Comma 2 2 7 5 3 2 2" xfId="17893" xr:uid="{A99B69CD-9196-494E-8361-E6D2ED13C4D8}"/>
    <cellStyle name="Comma 2 2 7 5 3 2 2 2" xfId="43035" xr:uid="{3978CCB4-D3B8-4654-A43A-5F4F3FDD6F3C}"/>
    <cellStyle name="Comma 2 2 7 5 3 2 3" xfId="26249" xr:uid="{A69B2780-CA44-43EE-8DE8-B6937E9A6F90}"/>
    <cellStyle name="Comma 2 2 7 5 3 2 3 2" xfId="51387" xr:uid="{56EDAD29-CB43-4458-ABB7-22009A6C1827}"/>
    <cellStyle name="Comma 2 2 7 5 3 2 4" xfId="34683" xr:uid="{3E44D031-DB4A-44DC-86B3-4608334B8235}"/>
    <cellStyle name="Comma 2 2 7 5 3 3" xfId="13665" xr:uid="{4088802A-95A8-4754-B331-BFE17F78ED4C}"/>
    <cellStyle name="Comma 2 2 7 5 3 3 2" xfId="38807" xr:uid="{A1FB79C8-4014-4D29-A185-5B3C79B2ED29}"/>
    <cellStyle name="Comma 2 2 7 5 3 4" xfId="22021" xr:uid="{6D86910A-15E0-4439-A159-E940571125BB}"/>
    <cellStyle name="Comma 2 2 7 5 3 4 2" xfId="47159" xr:uid="{201E7361-5650-4872-B18D-04231EFD4374}"/>
    <cellStyle name="Comma 2 2 7 5 3 5" xfId="30455" xr:uid="{21D34F7B-9FB2-46E1-B9B5-FF005496F146}"/>
    <cellStyle name="Comma 2 2 7 5 4" xfId="3372" xr:uid="{7539D21D-6528-4F62-A240-EE39749D87D8}"/>
    <cellStyle name="Comma 2 2 7 5 4 2" xfId="8350" xr:uid="{482A363C-4B53-4698-9B8B-72FD069AFE19}"/>
    <cellStyle name="Comma 2 2 7 5 4 2 2" xfId="16703" xr:uid="{89972891-F4E6-4CAE-BEEA-5A0656ED979A}"/>
    <cellStyle name="Comma 2 2 7 5 4 2 2 2" xfId="41845" xr:uid="{59F743F6-4C4A-4B1F-BED8-952F88D4F100}"/>
    <cellStyle name="Comma 2 2 7 5 4 2 3" xfId="25059" xr:uid="{B61ACD27-CB76-4B5F-8893-526F3D0FD98F}"/>
    <cellStyle name="Comma 2 2 7 5 4 2 3 2" xfId="50197" xr:uid="{FDEA05EE-2279-4B90-8DD4-84F0674C8E04}"/>
    <cellStyle name="Comma 2 2 7 5 4 2 4" xfId="33493" xr:uid="{6DE3EC9B-88AE-43E5-84A0-1568BAD35F2E}"/>
    <cellStyle name="Comma 2 2 7 5 4 3" xfId="12475" xr:uid="{864EA69A-2F81-4114-AD86-DDAA78408A95}"/>
    <cellStyle name="Comma 2 2 7 5 4 3 2" xfId="37617" xr:uid="{1040D67A-808D-4C19-9560-06D2C923533E}"/>
    <cellStyle name="Comma 2 2 7 5 4 4" xfId="20831" xr:uid="{0EA9C78C-D486-4DAE-A952-19378C68739A}"/>
    <cellStyle name="Comma 2 2 7 5 4 4 2" xfId="45969" xr:uid="{5FE82C76-0F10-4036-987A-EA8406814D9B}"/>
    <cellStyle name="Comma 2 2 7 5 4 5" xfId="29261" xr:uid="{3412625B-4EA7-4496-8EE1-2CCF8E6D72FD}"/>
    <cellStyle name="Comma 2 2 7 5 5" xfId="7572" xr:uid="{76881035-89DE-4B69-B807-F5D01AD0A0B3}"/>
    <cellStyle name="Comma 2 2 7 5 5 2" xfId="15925" xr:uid="{62D059BD-3446-47BE-9DDF-84A2F62DD7A8}"/>
    <cellStyle name="Comma 2 2 7 5 5 2 2" xfId="41067" xr:uid="{CA751FF4-0D68-49BE-A47D-D36C664FBFBD}"/>
    <cellStyle name="Comma 2 2 7 5 5 3" xfId="24281" xr:uid="{0F11E9BC-052F-47F7-BBA9-86F53F8CE42A}"/>
    <cellStyle name="Comma 2 2 7 5 5 3 2" xfId="49419" xr:uid="{1DFD7A08-2D51-4CDE-890F-F3474F76D715}"/>
    <cellStyle name="Comma 2 2 7 5 5 4" xfId="32715" xr:uid="{AFA7569B-0E02-4B7B-A9C1-3D852B4DA209}"/>
    <cellStyle name="Comma 2 2 7 5 6" xfId="11697" xr:uid="{927D7F55-4EDB-4928-BDE1-D258B03E208B}"/>
    <cellStyle name="Comma 2 2 7 5 6 2" xfId="36839" xr:uid="{ACB33A5E-8473-4C0D-97D3-A20ABEAD1339}"/>
    <cellStyle name="Comma 2 2 7 5 7" xfId="20053" xr:uid="{F3A2D263-8228-4972-80D2-F4D2691E2A93}"/>
    <cellStyle name="Comma 2 2 7 5 7 2" xfId="45191" xr:uid="{64F36162-147E-403B-AE55-C336B5CDB178}"/>
    <cellStyle name="Comma 2 2 7 5 8" xfId="28481" xr:uid="{9B68ACF3-8979-4C23-BE7E-EC6A54C965F1}"/>
    <cellStyle name="Comma 2 2 7 6" xfId="5537" xr:uid="{0E4E76E3-E3BE-4371-A5D7-09EB3A012C5B}"/>
    <cellStyle name="Comma 2 2 7 6 2" xfId="10082" xr:uid="{58C3A917-6FD2-428F-9B70-0F7F1E665456}"/>
    <cellStyle name="Comma 2 2 7 6 2 2" xfId="18435" xr:uid="{95FADC3D-6563-4F86-B681-B9709E3B888C}"/>
    <cellStyle name="Comma 2 2 7 6 2 2 2" xfId="43577" xr:uid="{72C53159-599B-4ECA-BB46-B4160E61520D}"/>
    <cellStyle name="Comma 2 2 7 6 2 3" xfId="26791" xr:uid="{A6EA3F88-E501-4FFF-B829-6DF0443A9BF9}"/>
    <cellStyle name="Comma 2 2 7 6 2 3 2" xfId="51929" xr:uid="{EEA63352-151D-43C0-9AF3-13C73B9A5787}"/>
    <cellStyle name="Comma 2 2 7 6 2 4" xfId="35225" xr:uid="{FE3CFA4E-7FE4-42D8-BEFA-858596938280}"/>
    <cellStyle name="Comma 2 2 7 6 3" xfId="14207" xr:uid="{A710BE23-BDCF-43B3-B5C5-AA53621E6C88}"/>
    <cellStyle name="Comma 2 2 7 6 3 2" xfId="39349" xr:uid="{01472558-82E1-44D5-8EA2-B1D7703BC5EE}"/>
    <cellStyle name="Comma 2 2 7 6 4" xfId="22563" xr:uid="{6207C6B9-9CC7-4805-837E-3E2F10A70566}"/>
    <cellStyle name="Comma 2 2 7 6 4 2" xfId="47701" xr:uid="{A62C0117-41F5-45F3-8E81-316E8BC78099}"/>
    <cellStyle name="Comma 2 2 7 6 5" xfId="30997" xr:uid="{ED70EA9C-B9D0-4499-9382-4181F83765E6}"/>
    <cellStyle name="Comma 2 2 7 7" xfId="4099" xr:uid="{71040142-EC5B-4766-96AD-C5F1775D02BD}"/>
    <cellStyle name="Comma 2 2 7 7 2" xfId="8930" xr:uid="{538336D0-DD4C-485F-BA03-0AC744C3D58A}"/>
    <cellStyle name="Comma 2 2 7 7 2 2" xfId="17283" xr:uid="{806F1C36-63EE-4CCD-A041-6067AAF1E5CF}"/>
    <cellStyle name="Comma 2 2 7 7 2 2 2" xfId="42425" xr:uid="{445FB51D-D2C8-40C8-85FF-8DE7C29C0B09}"/>
    <cellStyle name="Comma 2 2 7 7 2 3" xfId="25639" xr:uid="{5ECFF2A8-607C-460F-9675-E834F7B2FD7F}"/>
    <cellStyle name="Comma 2 2 7 7 2 3 2" xfId="50777" xr:uid="{2406F893-46DF-4F6B-B864-906CE2452846}"/>
    <cellStyle name="Comma 2 2 7 7 2 4" xfId="34073" xr:uid="{DC68D022-E1A3-477D-B3A7-5FBBBBB471BD}"/>
    <cellStyle name="Comma 2 2 7 7 3" xfId="13055" xr:uid="{56AD8211-6219-4F6D-85A1-C3AD55FFE42D}"/>
    <cellStyle name="Comma 2 2 7 7 3 2" xfId="38197" xr:uid="{2F1FDE92-B174-49AA-8ED2-464AA9646340}"/>
    <cellStyle name="Comma 2 2 7 7 4" xfId="21411" xr:uid="{43EE3602-C9DA-4F8F-8512-C9ACEA16F380}"/>
    <cellStyle name="Comma 2 2 7 7 4 2" xfId="46549" xr:uid="{FDDACC08-98D9-4A66-8E49-F37B02A0A049}"/>
    <cellStyle name="Comma 2 2 7 7 5" xfId="29845" xr:uid="{9E95BC7B-C6D0-4CC1-9C25-F723D2E2B8B9}"/>
    <cellStyle name="Comma 2 2 7 8" xfId="7037" xr:uid="{641B6263-4CE6-4E0E-93E7-D74F36E9730F}"/>
    <cellStyle name="Comma 2 2 7 8 2" xfId="15398" xr:uid="{6C5F9872-AF34-4BBA-BA56-F1D33E420458}"/>
    <cellStyle name="Comma 2 2 7 8 2 2" xfId="40540" xr:uid="{ABDE66F5-BFF5-480D-B36A-48F19C868987}"/>
    <cellStyle name="Comma 2 2 7 8 3" xfId="23754" xr:uid="{8B5CD6E4-A318-4695-BF9A-78815C28E86E}"/>
    <cellStyle name="Comma 2 2 7 8 3 2" xfId="48892" xr:uid="{428374E4-B7ED-405D-9AA0-0719278C63D7}"/>
    <cellStyle name="Comma 2 2 7 8 4" xfId="32188" xr:uid="{CFCEC4DA-C2A4-47CF-B85D-38B27C8F07FE}"/>
    <cellStyle name="Comma 2 2 7 9" xfId="7124" xr:uid="{123D42CD-2647-407E-B2C9-2B8442FD41EE}"/>
    <cellStyle name="Comma 2 2 7 9 2" xfId="15477" xr:uid="{902A9534-2CD4-4EFF-942E-8C0FD26BF83A}"/>
    <cellStyle name="Comma 2 2 7 9 2 2" xfId="40619" xr:uid="{B1D06D3B-D254-48B5-864E-B11D6FCC2C1B}"/>
    <cellStyle name="Comma 2 2 7 9 3" xfId="23833" xr:uid="{71E41758-F01B-4BD9-A4CC-C3621A70CE99}"/>
    <cellStyle name="Comma 2 2 7 9 3 2" xfId="48971" xr:uid="{22E611BA-3620-496E-9D86-79B3E230051B}"/>
    <cellStyle name="Comma 2 2 7 9 4" xfId="32267" xr:uid="{2EB92DDB-4B0E-4E49-9CA6-D1A054657E02}"/>
    <cellStyle name="Comma 2 2 8" xfId="1260" xr:uid="{20E629EB-99DB-433D-A8D3-6F736B684C58}"/>
    <cellStyle name="Comma 2 2 8 2" xfId="4966" xr:uid="{F826EF26-CBA1-4385-AAF4-6B828600B998}"/>
    <cellStyle name="Comma 2 2 8 2 2" xfId="53973" xr:uid="{C5FD2258-CE1B-413C-B5DF-6135D9B76EA2}"/>
    <cellStyle name="Comma 2 2 8 2 3" xfId="53499" xr:uid="{D2FB39BA-D201-4DEB-8538-5FC0E425C00A}"/>
    <cellStyle name="Comma 2 2 8 3" xfId="5385" xr:uid="{61B8A874-9BBA-49D0-928C-391EB0F1B569}"/>
    <cellStyle name="Comma 2 2 8 3 2" xfId="9933" xr:uid="{24820EDE-25B3-4F2F-8CF2-3E64E9B17D75}"/>
    <cellStyle name="Comma 2 2 8 3 2 2" xfId="18286" xr:uid="{9A205B6B-BB39-44F7-8C1C-90BB0C093DF7}"/>
    <cellStyle name="Comma 2 2 8 3 2 2 2" xfId="43428" xr:uid="{BB5F04DE-0030-4E5A-B4D2-0749E82CEDE6}"/>
    <cellStyle name="Comma 2 2 8 3 2 3" xfId="26642" xr:uid="{8CF916A3-F113-48B9-9F4B-2F2A69C2FEB1}"/>
    <cellStyle name="Comma 2 2 8 3 2 3 2" xfId="51780" xr:uid="{29B8265D-AAA2-4AEC-A90F-8AD08B28F2C1}"/>
    <cellStyle name="Comma 2 2 8 3 2 4" xfId="35076" xr:uid="{A001684B-E141-4C75-809E-E8FF4ECF6269}"/>
    <cellStyle name="Comma 2 2 8 3 3" xfId="14058" xr:uid="{E12FC542-17DF-4134-9F4F-F859B2F64640}"/>
    <cellStyle name="Comma 2 2 8 3 3 2" xfId="39200" xr:uid="{D8661D8D-20A6-4C42-98D1-DA001670C2EC}"/>
    <cellStyle name="Comma 2 2 8 3 4" xfId="22414" xr:uid="{10AADD84-8219-4CCC-90F3-FBABD0474295}"/>
    <cellStyle name="Comma 2 2 8 3 4 2" xfId="47552" xr:uid="{F08E45FE-C607-487D-B94B-4741D828BF52}"/>
    <cellStyle name="Comma 2 2 8 3 5" xfId="30848" xr:uid="{20D8BB86-B8F7-42AC-A5C4-E3962E2C0AEC}"/>
    <cellStyle name="Comma 2 2 8 3 6" xfId="53841" xr:uid="{98A23193-AF86-40D7-83E7-68E4FE2392B4}"/>
    <cellStyle name="Comma 2 2 8 4" xfId="5364" xr:uid="{413DF387-7BD4-47DD-80CD-3DAFF1289AD3}"/>
    <cellStyle name="Comma 2 2 8 4 2" xfId="9919" xr:uid="{AE1B4741-CDB4-4089-A5DD-FD2F6FBD6592}"/>
    <cellStyle name="Comma 2 2 8 4 2 2" xfId="18272" xr:uid="{844AC4BF-1384-4665-B853-062AA55A13A0}"/>
    <cellStyle name="Comma 2 2 8 4 2 2 2" xfId="43414" xr:uid="{DA3CA46A-022C-4AFB-9679-A5C7E94D5DA2}"/>
    <cellStyle name="Comma 2 2 8 4 2 3" xfId="26628" xr:uid="{E4F4F3BC-4624-404B-81F7-05EF7FA8E5A7}"/>
    <cellStyle name="Comma 2 2 8 4 2 3 2" xfId="51766" xr:uid="{A626E496-BEB1-482B-BEED-34AD0D53E7A4}"/>
    <cellStyle name="Comma 2 2 8 4 2 4" xfId="35062" xr:uid="{7F490A06-5DEC-4E3E-83EE-C08BA83A4259}"/>
    <cellStyle name="Comma 2 2 8 4 3" xfId="14044" xr:uid="{536D88E3-CBFC-4F10-8DB5-A31EE3A62194}"/>
    <cellStyle name="Comma 2 2 8 4 3 2" xfId="39186" xr:uid="{035C6053-9E34-422A-AC07-52F2D6AD2812}"/>
    <cellStyle name="Comma 2 2 8 4 4" xfId="22400" xr:uid="{CD4F929D-4A09-4523-B0EF-25E6BCFAED69}"/>
    <cellStyle name="Comma 2 2 8 4 4 2" xfId="47538" xr:uid="{AF1591A6-99F9-470D-969A-053EEFBABF9C}"/>
    <cellStyle name="Comma 2 2 8 4 5" xfId="30834" xr:uid="{9F6254DC-7360-43E2-A676-4157DC41C93D}"/>
    <cellStyle name="Comma 2 2 8 5" xfId="3823" xr:uid="{50353C09-ECE4-4EE5-BD8E-287EBA577519}"/>
    <cellStyle name="Comma 2 2 8 5 2" xfId="8784" xr:uid="{C3B6BC34-DE74-47E4-A33F-2B2111C81FCC}"/>
    <cellStyle name="Comma 2 2 8 5 2 2" xfId="17137" xr:uid="{BFEC8713-FDFF-4002-8FFB-FBDEEDA0688E}"/>
    <cellStyle name="Comma 2 2 8 5 2 2 2" xfId="42279" xr:uid="{89B94281-CB50-4E04-AAB2-4E3B7D7AE2E2}"/>
    <cellStyle name="Comma 2 2 8 5 2 3" xfId="25493" xr:uid="{A44F5BD0-472D-4A9A-A590-BF45AB371E8E}"/>
    <cellStyle name="Comma 2 2 8 5 2 3 2" xfId="50631" xr:uid="{5860D624-165B-49EF-8218-ADF55C3F61C7}"/>
    <cellStyle name="Comma 2 2 8 5 2 4" xfId="33927" xr:uid="{D1FF28AF-1C7A-465B-B730-8CB2444F0F51}"/>
    <cellStyle name="Comma 2 2 8 5 3" xfId="12909" xr:uid="{7A7DEDCF-112C-42D4-B3F8-97DFABC6B1EC}"/>
    <cellStyle name="Comma 2 2 8 5 3 2" xfId="38051" xr:uid="{8FCFE162-E43F-4D1C-A3AD-14DC33797299}"/>
    <cellStyle name="Comma 2 2 8 5 4" xfId="21265" xr:uid="{D55782C6-ACF5-42E5-9970-3AC241BF41AA}"/>
    <cellStyle name="Comma 2 2 8 5 4 2" xfId="46403" xr:uid="{4357A657-D185-48E8-97EA-64CC0AEEDBB4}"/>
    <cellStyle name="Comma 2 2 8 5 5" xfId="29695" xr:uid="{9ED89341-9D34-4C4B-A383-E8E0F45DB8B0}"/>
    <cellStyle name="Comma 2 2 8 6" xfId="53225" xr:uid="{E764A6FC-E530-436B-9F96-2990A729F243}"/>
    <cellStyle name="Comma 2 2 9" xfId="744" xr:uid="{9C7D858D-B145-4196-BAEB-BC993000952C}"/>
    <cellStyle name="Comma 2 2 9 10" xfId="11280" xr:uid="{372D19C2-6352-4368-A65A-5247E5955D75}"/>
    <cellStyle name="Comma 2 2 9 10 2" xfId="36422" xr:uid="{FEEA5370-37A9-4E94-873B-4171281BE570}"/>
    <cellStyle name="Comma 2 2 9 11" xfId="19635" xr:uid="{8E66CADC-38DB-47EC-A145-1828DF780C34}"/>
    <cellStyle name="Comma 2 2 9 11 2" xfId="44774" xr:uid="{79CA0EA6-31E2-4EE0-9E4A-9C83181B10E1}"/>
    <cellStyle name="Comma 2 2 9 12" xfId="28062" xr:uid="{F3FE9172-1F4A-485B-B7E1-947EA6634342}"/>
    <cellStyle name="Comma 2 2 9 13" xfId="53271" xr:uid="{E5973B28-6DF0-4E13-AEEF-BC6722D63063}"/>
    <cellStyle name="Comma 2 2 9 2" xfId="2355" xr:uid="{279C1E26-CA08-4758-88E1-55F5199D2878}"/>
    <cellStyle name="Comma 2 2 9 2 2" xfId="2865" xr:uid="{37D79554-0DB1-4ECF-B07B-4B8240FB86AD}"/>
    <cellStyle name="Comma 2 2 9 2 2 2" xfId="6578" xr:uid="{2739ECDF-63A0-4E5A-8C3F-AFF5817CC4ED}"/>
    <cellStyle name="Comma 2 2 9 2 2 2 2" xfId="11007" xr:uid="{6DFB010C-F759-48D7-A1E5-28426F48D4AD}"/>
    <cellStyle name="Comma 2 2 9 2 2 2 2 2" xfId="19360" xr:uid="{B10B68FD-BE91-4990-8F14-027FFD91559F}"/>
    <cellStyle name="Comma 2 2 9 2 2 2 2 2 2" xfId="44502" xr:uid="{66435B3B-873E-4C87-A025-A7FAED46AFAD}"/>
    <cellStyle name="Comma 2 2 9 2 2 2 2 3" xfId="27716" xr:uid="{4464BD1A-AB67-486A-9083-50DA1DDD89E0}"/>
    <cellStyle name="Comma 2 2 9 2 2 2 2 3 2" xfId="52854" xr:uid="{50D84F91-7F66-4D1B-9929-BF89C4AAFE8A}"/>
    <cellStyle name="Comma 2 2 9 2 2 2 2 4" xfId="36150" xr:uid="{D34A7453-325C-4D36-B4C8-9987E3E41AC2}"/>
    <cellStyle name="Comma 2 2 9 2 2 2 3" xfId="15132" xr:uid="{F2E3FB2C-6AFB-4315-B770-C02FBC60BF2A}"/>
    <cellStyle name="Comma 2 2 9 2 2 2 3 2" xfId="40274" xr:uid="{7DF19D62-CBD6-45A7-99D9-3A70187EC241}"/>
    <cellStyle name="Comma 2 2 9 2 2 2 4" xfId="23488" xr:uid="{DFFE024F-578F-45D5-BAD7-1AA957FF9205}"/>
    <cellStyle name="Comma 2 2 9 2 2 2 4 2" xfId="48626" xr:uid="{DFC9DC61-CF34-4B43-8270-B3AC6AB0178F}"/>
    <cellStyle name="Comma 2 2 9 2 2 2 5" xfId="31922" xr:uid="{0BF41F38-62B2-4858-8096-28EE3A96F5DE}"/>
    <cellStyle name="Comma 2 2 9 2 2 3" xfId="3682" xr:uid="{7C8F3870-3225-4129-B246-3B92F14DF335}"/>
    <cellStyle name="Comma 2 2 9 2 2 3 2" xfId="8653" xr:uid="{5967DF95-232F-4DAE-B9E6-791B4E55A6D7}"/>
    <cellStyle name="Comma 2 2 9 2 2 3 2 2" xfId="17006" xr:uid="{66034C7F-BF32-4C24-8736-6510629EBC24}"/>
    <cellStyle name="Comma 2 2 9 2 2 3 2 2 2" xfId="42148" xr:uid="{576B74F4-648C-4F2F-9B59-9575951ADB28}"/>
    <cellStyle name="Comma 2 2 9 2 2 3 2 3" xfId="25362" xr:uid="{A19F7EB4-213B-4BE9-BFEF-3F72D33CE239}"/>
    <cellStyle name="Comma 2 2 9 2 2 3 2 3 2" xfId="50500" xr:uid="{009CC867-A67D-420C-9529-027B6651F686}"/>
    <cellStyle name="Comma 2 2 9 2 2 3 2 4" xfId="33796" xr:uid="{F4E155D1-F9DC-4BB8-8BE4-B335C11C95F7}"/>
    <cellStyle name="Comma 2 2 9 2 2 3 3" xfId="12778" xr:uid="{188961CA-8757-46E0-ACAB-214773E5DB75}"/>
    <cellStyle name="Comma 2 2 9 2 2 3 3 2" xfId="37920" xr:uid="{5D64276B-7A6C-4E41-AF00-C06FB22D9E11}"/>
    <cellStyle name="Comma 2 2 9 2 2 3 4" xfId="21134" xr:uid="{641AAE31-7218-428B-965C-362385506476}"/>
    <cellStyle name="Comma 2 2 9 2 2 3 4 2" xfId="46272" xr:uid="{5B36EDF7-169C-449C-B468-79C4544BC31E}"/>
    <cellStyle name="Comma 2 2 9 2 2 3 5" xfId="29564" xr:uid="{C5253DC0-04DF-4C0F-9B11-1C4CC37955B4}"/>
    <cellStyle name="Comma 2 2 9 2 2 4" xfId="7875" xr:uid="{28127BF9-343C-4E16-8ABC-1FF7B9F35C30}"/>
    <cellStyle name="Comma 2 2 9 2 2 4 2" xfId="16228" xr:uid="{D34190DF-67F0-4C7F-925D-FC11387EEBFF}"/>
    <cellStyle name="Comma 2 2 9 2 2 4 2 2" xfId="41370" xr:uid="{75566961-F7DF-452F-ADD9-DCBB2C87F605}"/>
    <cellStyle name="Comma 2 2 9 2 2 4 3" xfId="24584" xr:uid="{1C00053A-5B9A-45C5-9DF6-7578D351E11C}"/>
    <cellStyle name="Comma 2 2 9 2 2 4 3 2" xfId="49722" xr:uid="{31C4CC16-9AF2-45FB-B841-B68B77C2E660}"/>
    <cellStyle name="Comma 2 2 9 2 2 4 4" xfId="33018" xr:uid="{556F81DD-86B7-4CF9-9F5C-D3FF34E15510}"/>
    <cellStyle name="Comma 2 2 9 2 2 5" xfId="12000" xr:uid="{7981E6A0-6EB6-4A62-9AB3-A19918A22587}"/>
    <cellStyle name="Comma 2 2 9 2 2 5 2" xfId="37142" xr:uid="{40F72550-05A6-4070-9623-77B1486BA1F0}"/>
    <cellStyle name="Comma 2 2 9 2 2 6" xfId="20356" xr:uid="{8D08D9BF-9D9D-44AD-BD06-222AF75E2227}"/>
    <cellStyle name="Comma 2 2 9 2 2 6 2" xfId="45494" xr:uid="{CFE22D05-096B-45F3-9321-53579E625451}"/>
    <cellStyle name="Comma 2 2 9 2 2 7" xfId="28784" xr:uid="{AEEA0CE8-04CF-4AD7-9C08-54826D79B8CD}"/>
    <cellStyle name="Comma 2 2 9 2 2 8" xfId="54009" xr:uid="{DC44710E-D3F8-4593-9194-8C37B68DA751}"/>
    <cellStyle name="Comma 2 2 9 2 3" xfId="5275" xr:uid="{B8F6D967-CEE8-41B7-9860-D4ED8E9BFCFF}"/>
    <cellStyle name="Comma 2 2 9 2 3 2" xfId="9843" xr:uid="{97231D75-F7D8-4419-8629-49B1713B9CC6}"/>
    <cellStyle name="Comma 2 2 9 2 3 2 2" xfId="18196" xr:uid="{77C2686E-44C8-402B-9A95-6EACD3A6C728}"/>
    <cellStyle name="Comma 2 2 9 2 3 2 2 2" xfId="43338" xr:uid="{5C4C393D-784F-4FCC-B35D-E3BA5C0C0EB4}"/>
    <cellStyle name="Comma 2 2 9 2 3 2 3" xfId="26552" xr:uid="{BA981D7C-EF3A-4DCF-A90B-D749D99AFCD6}"/>
    <cellStyle name="Comma 2 2 9 2 3 2 3 2" xfId="51690" xr:uid="{6E1C8584-6A52-4674-93B7-C283B1D7F435}"/>
    <cellStyle name="Comma 2 2 9 2 3 2 4" xfId="34986" xr:uid="{CC6959D6-8D59-4EFF-B790-1DDF6567D77F}"/>
    <cellStyle name="Comma 2 2 9 2 3 3" xfId="13968" xr:uid="{6502C541-C9F1-4142-B0E1-667FC749A902}"/>
    <cellStyle name="Comma 2 2 9 2 3 3 2" xfId="39110" xr:uid="{69A12F81-1994-4B8E-A77D-46CCB2382C2F}"/>
    <cellStyle name="Comma 2 2 9 2 3 4" xfId="22324" xr:uid="{4839B18B-C05F-47F1-A304-43426E8A3730}"/>
    <cellStyle name="Comma 2 2 9 2 3 4 2" xfId="47462" xr:uid="{E22666A1-37ED-4318-8631-68D1AB8AFA6B}"/>
    <cellStyle name="Comma 2 2 9 2 3 5" xfId="30758" xr:uid="{1F5A7EB5-E86A-4574-978D-B1500A922508}"/>
    <cellStyle name="Comma 2 2 9 2 4" xfId="3263" xr:uid="{18824B37-6DC9-4BFC-AA28-2FE8F63398B2}"/>
    <cellStyle name="Comma 2 2 9 2 4 2" xfId="8243" xr:uid="{1970441F-83A1-43E9-8630-A5149EA8F965}"/>
    <cellStyle name="Comma 2 2 9 2 4 2 2" xfId="16596" xr:uid="{C4ABB2C5-6B6E-46D3-8EF0-9F5441D12180}"/>
    <cellStyle name="Comma 2 2 9 2 4 2 2 2" xfId="41738" xr:uid="{D5C62974-59AD-4261-AEC2-2DF6AE88F29F}"/>
    <cellStyle name="Comma 2 2 9 2 4 2 3" xfId="24952" xr:uid="{056AAB10-4B58-4F42-B1FD-B22A3CEF31C3}"/>
    <cellStyle name="Comma 2 2 9 2 4 2 3 2" xfId="50090" xr:uid="{CC396240-6F27-4084-881E-6B3B7B464F2B}"/>
    <cellStyle name="Comma 2 2 9 2 4 2 4" xfId="33386" xr:uid="{A6FF3E16-EBB6-447E-B4D6-B7B113D0D818}"/>
    <cellStyle name="Comma 2 2 9 2 4 3" xfId="12368" xr:uid="{A704B70A-69F4-45F2-B043-405A6389B5C4}"/>
    <cellStyle name="Comma 2 2 9 2 4 3 2" xfId="37510" xr:uid="{D8FD0683-787E-460E-807F-AE61C318B519}"/>
    <cellStyle name="Comma 2 2 9 2 4 4" xfId="20724" xr:uid="{E4EB0AEE-D051-4C6E-97AE-57729E9A4162}"/>
    <cellStyle name="Comma 2 2 9 2 4 4 2" xfId="45862" xr:uid="{C1371CAE-DA48-4473-98A3-FFB45E52927D}"/>
    <cellStyle name="Comma 2 2 9 2 4 5" xfId="29154" xr:uid="{39F2B235-3423-405A-B130-D284928B7C3C}"/>
    <cellStyle name="Comma 2 2 9 2 5" xfId="7427" xr:uid="{2DCD999C-9877-49B6-8459-CBB9E7FA77D0}"/>
    <cellStyle name="Comma 2 2 9 2 5 2" xfId="15780" xr:uid="{BF2C9BC8-8212-4298-BCD3-865EF72DC67F}"/>
    <cellStyle name="Comma 2 2 9 2 5 2 2" xfId="40922" xr:uid="{ADDF52C7-A07D-4319-85DF-A2E665387D41}"/>
    <cellStyle name="Comma 2 2 9 2 5 3" xfId="24136" xr:uid="{52DC90DD-5D14-4124-889D-7A24DAB1E7FC}"/>
    <cellStyle name="Comma 2 2 9 2 5 3 2" xfId="49274" xr:uid="{C95ADDE1-25D4-47EE-9F46-259455020A84}"/>
    <cellStyle name="Comma 2 2 9 2 5 4" xfId="32570" xr:uid="{834627B4-069E-4FAB-B02A-0C7443B24483}"/>
    <cellStyle name="Comma 2 2 9 2 6" xfId="11552" xr:uid="{C9E0719D-5F4D-4C98-8251-95528E588D39}"/>
    <cellStyle name="Comma 2 2 9 2 6 2" xfId="36694" xr:uid="{0B97F680-0513-40B7-8E23-AEA3D906E388}"/>
    <cellStyle name="Comma 2 2 9 2 7" xfId="19908" xr:uid="{F6CE81D6-B846-4576-AD55-EC480CEE9A51}"/>
    <cellStyle name="Comma 2 2 9 2 7 2" xfId="45046" xr:uid="{BE47873D-C860-4FBE-AFDD-9EF8ECC7D002}"/>
    <cellStyle name="Comma 2 2 9 2 8" xfId="28336" xr:uid="{B120328B-5D6A-4ABF-B483-44D86AD027A6}"/>
    <cellStyle name="Comma 2 2 9 2 9" xfId="53538" xr:uid="{1382EF03-F028-4034-928E-2EA2EB849F34}"/>
    <cellStyle name="Comma 2 2 9 3" xfId="2439" xr:uid="{CF1C3BD7-3C46-4291-B6F0-7F09794DE28C}"/>
    <cellStyle name="Comma 2 2 9 3 2" xfId="2937" xr:uid="{2A7D1AD7-80BF-48EE-BBDB-90CCA5C4154A}"/>
    <cellStyle name="Comma 2 2 9 3 2 2" xfId="6647" xr:uid="{941A306D-E601-4937-A253-562F06A4560C}"/>
    <cellStyle name="Comma 2 2 9 3 2 2 2" xfId="11076" xr:uid="{AA6051BE-D9D3-4483-9728-FE0BFEA7ACEA}"/>
    <cellStyle name="Comma 2 2 9 3 2 2 2 2" xfId="19429" xr:uid="{35EECC1A-4B58-42E1-A3A1-CF178C970124}"/>
    <cellStyle name="Comma 2 2 9 3 2 2 2 2 2" xfId="44571" xr:uid="{D5EC096D-5E0F-46ED-8986-6CA4D341D240}"/>
    <cellStyle name="Comma 2 2 9 3 2 2 2 3" xfId="27785" xr:uid="{1E3D9BA2-6454-4C6E-A3FA-D63787E84581}"/>
    <cellStyle name="Comma 2 2 9 3 2 2 2 3 2" xfId="52923" xr:uid="{14476739-1726-46B7-AC17-E6CDEDBACCA3}"/>
    <cellStyle name="Comma 2 2 9 3 2 2 2 4" xfId="36219" xr:uid="{E53140A8-6840-4FE4-B79D-33C97E9FA115}"/>
    <cellStyle name="Comma 2 2 9 3 2 2 3" xfId="15201" xr:uid="{C4B9B27F-A0B9-4D08-90C1-0F90D404586E}"/>
    <cellStyle name="Comma 2 2 9 3 2 2 3 2" xfId="40343" xr:uid="{521546F7-70F4-4066-BCC8-96037E42B3D1}"/>
    <cellStyle name="Comma 2 2 9 3 2 2 4" xfId="23557" xr:uid="{EE20F29D-ABFE-48A1-828B-89493BD48872}"/>
    <cellStyle name="Comma 2 2 9 3 2 2 4 2" xfId="48695" xr:uid="{F4971461-5787-4ADB-B8C2-DC77685425E8}"/>
    <cellStyle name="Comma 2 2 9 3 2 2 5" xfId="31991" xr:uid="{745044ED-13BC-4838-92BB-0D7C1C64469A}"/>
    <cellStyle name="Comma 2 2 9 3 2 3" xfId="3751" xr:uid="{4B14C0B9-C6E6-4E5F-8E0F-EE33E519A5FF}"/>
    <cellStyle name="Comma 2 2 9 3 2 3 2" xfId="8722" xr:uid="{53348E97-CFCB-4CCB-8ECD-A5ED30DE2225}"/>
    <cellStyle name="Comma 2 2 9 3 2 3 2 2" xfId="17075" xr:uid="{504F3B0E-1D9B-4978-A88B-DEBD5DDB1683}"/>
    <cellStyle name="Comma 2 2 9 3 2 3 2 2 2" xfId="42217" xr:uid="{BFC7C096-8A7D-422D-BFE3-4D98B8787377}"/>
    <cellStyle name="Comma 2 2 9 3 2 3 2 3" xfId="25431" xr:uid="{716C02B2-D7AD-4E21-B402-1A0F3371A448}"/>
    <cellStyle name="Comma 2 2 9 3 2 3 2 3 2" xfId="50569" xr:uid="{E4B229E8-F29C-40EA-9C1D-6DE47761FC1C}"/>
    <cellStyle name="Comma 2 2 9 3 2 3 2 4" xfId="33865" xr:uid="{6077A439-1C85-4C18-9562-D6675F74937A}"/>
    <cellStyle name="Comma 2 2 9 3 2 3 3" xfId="12847" xr:uid="{01E03967-3F96-4679-9A02-C8880A2875B9}"/>
    <cellStyle name="Comma 2 2 9 3 2 3 3 2" xfId="37989" xr:uid="{59455336-CB67-4BD5-9FFC-E9260159E73B}"/>
    <cellStyle name="Comma 2 2 9 3 2 3 4" xfId="21203" xr:uid="{D526606B-E26F-4692-B306-DDA745FF354F}"/>
    <cellStyle name="Comma 2 2 9 3 2 3 4 2" xfId="46341" xr:uid="{ABFDF217-9D4A-48BD-AA3A-6BA30D03E443}"/>
    <cellStyle name="Comma 2 2 9 3 2 3 5" xfId="29633" xr:uid="{6373B56F-08FB-446A-A58A-89FC428B852B}"/>
    <cellStyle name="Comma 2 2 9 3 2 4" xfId="7944" xr:uid="{51B7EBA6-E665-4CDB-8EE7-871602A73BBD}"/>
    <cellStyle name="Comma 2 2 9 3 2 4 2" xfId="16297" xr:uid="{B4D6AF23-93A6-4A24-AE3E-DC2F02F77E88}"/>
    <cellStyle name="Comma 2 2 9 3 2 4 2 2" xfId="41439" xr:uid="{2E655EA1-96D2-4A16-AEA2-42D41861E50E}"/>
    <cellStyle name="Comma 2 2 9 3 2 4 3" xfId="24653" xr:uid="{782C1A87-199A-423A-B65B-523165FE67F8}"/>
    <cellStyle name="Comma 2 2 9 3 2 4 3 2" xfId="49791" xr:uid="{A5756664-E525-4AD1-A54C-B2BCD3315331}"/>
    <cellStyle name="Comma 2 2 9 3 2 4 4" xfId="33087" xr:uid="{42DB9F47-E0EB-4D63-A67C-DB6BCC0253FD}"/>
    <cellStyle name="Comma 2 2 9 3 2 5" xfId="12069" xr:uid="{C3EC74B4-8910-4460-A5B4-9E8F873D9D29}"/>
    <cellStyle name="Comma 2 2 9 3 2 5 2" xfId="37211" xr:uid="{5559AE9C-2B6A-4953-B43D-55F284EA18F5}"/>
    <cellStyle name="Comma 2 2 9 3 2 6" xfId="20425" xr:uid="{DD7F2D8D-A178-4D0B-AF49-CC795119D24D}"/>
    <cellStyle name="Comma 2 2 9 3 2 6 2" xfId="45563" xr:uid="{F7E83ED3-F162-4485-A3E9-A76B55EA7B41}"/>
    <cellStyle name="Comma 2 2 9 3 2 7" xfId="28853" xr:uid="{461AC203-C3D8-42DD-B2D0-EA025A717743}"/>
    <cellStyle name="Comma 2 2 9 3 3" xfId="5347" xr:uid="{438C36A4-675D-4474-934E-86A182E8F0B0}"/>
    <cellStyle name="Comma 2 2 9 3 3 2" xfId="9912" xr:uid="{35D75608-3CF4-49DC-B48F-7C64D5BD5743}"/>
    <cellStyle name="Comma 2 2 9 3 3 2 2" xfId="18265" xr:uid="{3E3E442D-034A-40E3-83AB-4603748A9E36}"/>
    <cellStyle name="Comma 2 2 9 3 3 2 2 2" xfId="43407" xr:uid="{834354C5-33E0-430B-9381-F755E49DE005}"/>
    <cellStyle name="Comma 2 2 9 3 3 2 3" xfId="26621" xr:uid="{15C0E74C-D980-4B24-99EB-50250E212CFC}"/>
    <cellStyle name="Comma 2 2 9 3 3 2 3 2" xfId="51759" xr:uid="{FCED48E5-CDAF-4F2D-920F-87F445F6A5DC}"/>
    <cellStyle name="Comma 2 2 9 3 3 2 4" xfId="35055" xr:uid="{D0C1A5D8-3972-4A42-B355-3A43F1B572A3}"/>
    <cellStyle name="Comma 2 2 9 3 3 3" xfId="14037" xr:uid="{6A46B366-2465-4BE5-8920-5F4D32EEE9AD}"/>
    <cellStyle name="Comma 2 2 9 3 3 3 2" xfId="39179" xr:uid="{20EE8920-D564-4E5C-8EA3-70A1E6872B7B}"/>
    <cellStyle name="Comma 2 2 9 3 3 4" xfId="22393" xr:uid="{B5D03462-4951-4906-8016-87FDFE4D1292}"/>
    <cellStyle name="Comma 2 2 9 3 3 4 2" xfId="47531" xr:uid="{7B5BECE1-25AC-46E3-B9B4-959A7F65473E}"/>
    <cellStyle name="Comma 2 2 9 3 3 5" xfId="30827" xr:uid="{616AFB4D-31DC-4A0D-B602-5ABE85443BC8}"/>
    <cellStyle name="Comma 2 2 9 3 4" xfId="3332" xr:uid="{D1C44BE7-79E1-4E4A-B7D2-DF5FB93F93D8}"/>
    <cellStyle name="Comma 2 2 9 3 4 2" xfId="8312" xr:uid="{076DFA6B-F045-4270-A8F9-BC0E302D7A4B}"/>
    <cellStyle name="Comma 2 2 9 3 4 2 2" xfId="16665" xr:uid="{4C0531AB-870E-4BB7-A7F0-B2441D3E1177}"/>
    <cellStyle name="Comma 2 2 9 3 4 2 2 2" xfId="41807" xr:uid="{A82D1D45-B87A-462B-9E94-CD86B80A1CB5}"/>
    <cellStyle name="Comma 2 2 9 3 4 2 3" xfId="25021" xr:uid="{A5D14508-53F4-4AFE-BC2F-D254F55AAA0C}"/>
    <cellStyle name="Comma 2 2 9 3 4 2 3 2" xfId="50159" xr:uid="{706E8953-9E5A-4DE3-9323-0FBD11AB82A1}"/>
    <cellStyle name="Comma 2 2 9 3 4 2 4" xfId="33455" xr:uid="{80D5C4E4-15CE-42FB-84CE-21A9F1607F03}"/>
    <cellStyle name="Comma 2 2 9 3 4 3" xfId="12437" xr:uid="{A2E36283-F1A2-4434-85EC-FED23CEA828A}"/>
    <cellStyle name="Comma 2 2 9 3 4 3 2" xfId="37579" xr:uid="{F7834234-E553-429E-BC8C-092F8686F02D}"/>
    <cellStyle name="Comma 2 2 9 3 4 4" xfId="20793" xr:uid="{722D8AAF-8BDB-4A36-859A-0A4D08207200}"/>
    <cellStyle name="Comma 2 2 9 3 4 4 2" xfId="45931" xr:uid="{7E713C09-9BA5-4F1C-8B7E-89E31BE6B489}"/>
    <cellStyle name="Comma 2 2 9 3 4 5" xfId="29223" xr:uid="{0E799361-CB01-42B0-B497-17830E99B1A9}"/>
    <cellStyle name="Comma 2 2 9 3 5" xfId="7496" xr:uid="{D6D63145-DD30-45C3-9C64-195B6E98035B}"/>
    <cellStyle name="Comma 2 2 9 3 5 2" xfId="15849" xr:uid="{9ACD5679-FCCC-4F3F-93FA-5E1836A1565C}"/>
    <cellStyle name="Comma 2 2 9 3 5 2 2" xfId="40991" xr:uid="{447288B1-B75B-4AED-85A7-F8FACAB2B3D5}"/>
    <cellStyle name="Comma 2 2 9 3 5 3" xfId="24205" xr:uid="{00951138-9731-4A1E-A601-15DE96645154}"/>
    <cellStyle name="Comma 2 2 9 3 5 3 2" xfId="49343" xr:uid="{BA59EA6F-38CA-4ED1-8E6F-761FFC6DE964}"/>
    <cellStyle name="Comma 2 2 9 3 5 4" xfId="32639" xr:uid="{6F0B60C5-E907-410E-871B-1347AA8511A4}"/>
    <cellStyle name="Comma 2 2 9 3 6" xfId="11621" xr:uid="{9F772B9C-C96C-4C6C-A058-E9D436A3E0C5}"/>
    <cellStyle name="Comma 2 2 9 3 6 2" xfId="36763" xr:uid="{0CDD49AA-C0B2-490C-9DF3-C51B725D1777}"/>
    <cellStyle name="Comma 2 2 9 3 7" xfId="19977" xr:uid="{2F0D9095-1C5B-463B-AD62-7498E372B4E3}"/>
    <cellStyle name="Comma 2 2 9 3 7 2" xfId="45115" xr:uid="{F186347C-8089-43B0-9046-C85792775E49}"/>
    <cellStyle name="Comma 2 2 9 3 8" xfId="28405" xr:uid="{F97FF931-F422-4DE7-AAA8-E741BEE359A4}"/>
    <cellStyle name="Comma 2 2 9 3 9" xfId="53877" xr:uid="{080CE295-B272-4F26-BB11-86D771908AB0}"/>
    <cellStyle name="Comma 2 2 9 4" xfId="1370" xr:uid="{EFD56603-4B06-44C4-8FCC-2600AD3DFC66}"/>
    <cellStyle name="Comma 2 2 9 5" xfId="2584" xr:uid="{CB330ED2-6341-4C67-8188-ED7AB471D9CF}"/>
    <cellStyle name="Comma 2 2 9 5 2" xfId="6225" xr:uid="{0F8F5D39-3844-403A-BF2F-8784CAB5D65D}"/>
    <cellStyle name="Comma 2 2 9 5 2 2" xfId="10724" xr:uid="{FD8E2CDD-6185-4B07-9296-2F93D87636B6}"/>
    <cellStyle name="Comma 2 2 9 5 2 2 2" xfId="19077" xr:uid="{B7A3678F-9AFD-463D-8D80-3854CCA6036D}"/>
    <cellStyle name="Comma 2 2 9 5 2 2 2 2" xfId="44219" xr:uid="{D9453336-AD1C-4675-B141-F1FB671F7212}"/>
    <cellStyle name="Comma 2 2 9 5 2 2 3" xfId="27433" xr:uid="{778F04CD-E446-48D4-B50B-7FB3776B836F}"/>
    <cellStyle name="Comma 2 2 9 5 2 2 3 2" xfId="52571" xr:uid="{CBDA58EB-BAFB-4AAF-991D-3F2603D152D7}"/>
    <cellStyle name="Comma 2 2 9 5 2 2 4" xfId="35867" xr:uid="{9C3DBC9E-567E-4D48-ADD3-12379E0B713A}"/>
    <cellStyle name="Comma 2 2 9 5 2 3" xfId="14849" xr:uid="{4B02906C-C9DA-4ACB-85D1-DC2273F01422}"/>
    <cellStyle name="Comma 2 2 9 5 2 3 2" xfId="39991" xr:uid="{E5E18D0D-53F5-4D8C-83BD-F93E06BD3ABD}"/>
    <cellStyle name="Comma 2 2 9 5 2 4" xfId="23205" xr:uid="{448F4230-CF4B-43FF-AE15-AF9625D9CA34}"/>
    <cellStyle name="Comma 2 2 9 5 2 4 2" xfId="48343" xr:uid="{DF425AF2-F53B-431C-89C3-833847C82129}"/>
    <cellStyle name="Comma 2 2 9 5 2 5" xfId="31639" xr:uid="{1AB4CD19-5F47-432B-B5BC-652BE8B62D36}"/>
    <cellStyle name="Comma 2 2 9 5 3" xfId="4895" xr:uid="{7CA9EC17-55F5-48D0-85B0-FE34E7D91464}"/>
    <cellStyle name="Comma 2 2 9 5 3 2" xfId="9571" xr:uid="{ADCFCB46-C026-4866-B5E2-F128F6B6A8D5}"/>
    <cellStyle name="Comma 2 2 9 5 3 2 2" xfId="17924" xr:uid="{080A53FE-3C3F-4D16-B0D1-4A4AD0B42891}"/>
    <cellStyle name="Comma 2 2 9 5 3 2 2 2" xfId="43066" xr:uid="{BFA3F618-E573-48EB-A3D9-74A313B576E2}"/>
    <cellStyle name="Comma 2 2 9 5 3 2 3" xfId="26280" xr:uid="{38ACF38E-D8EC-40B8-8E95-1F86DAD07136}"/>
    <cellStyle name="Comma 2 2 9 5 3 2 3 2" xfId="51418" xr:uid="{7A508C60-F3CF-4578-BC59-3BED4F6167EC}"/>
    <cellStyle name="Comma 2 2 9 5 3 2 4" xfId="34714" xr:uid="{B6D4414D-1440-4DDD-B3C4-EBFBAFBEF4DB}"/>
    <cellStyle name="Comma 2 2 9 5 3 3" xfId="13696" xr:uid="{FEA968FE-C4FC-49A6-82A1-FB38FB0F76A2}"/>
    <cellStyle name="Comma 2 2 9 5 3 3 2" xfId="38838" xr:uid="{9FA5FD90-9CFB-4DA9-A14C-518E4ED447A3}"/>
    <cellStyle name="Comma 2 2 9 5 3 4" xfId="22052" xr:uid="{276C4CFF-5592-49E1-A78D-FBFF8061FB3D}"/>
    <cellStyle name="Comma 2 2 9 5 3 4 2" xfId="47190" xr:uid="{40EAF748-EE4F-4C58-BE6C-4A952A0B6B40}"/>
    <cellStyle name="Comma 2 2 9 5 3 5" xfId="30486" xr:uid="{AAE8A29B-5566-4155-9DF7-3B67F966F991}"/>
    <cellStyle name="Comma 2 2 9 5 4" xfId="3403" xr:uid="{2BCAD630-8804-42D9-A0D4-D9DE447DB028}"/>
    <cellStyle name="Comma 2 2 9 5 4 2" xfId="8381" xr:uid="{115A8646-04D2-4D00-876D-0B0E78A04497}"/>
    <cellStyle name="Comma 2 2 9 5 4 2 2" xfId="16734" xr:uid="{B06E0F8A-A29C-4B20-A822-A6A8CE893E6F}"/>
    <cellStyle name="Comma 2 2 9 5 4 2 2 2" xfId="41876" xr:uid="{25000B1B-754A-4453-842C-6FAB01AC2289}"/>
    <cellStyle name="Comma 2 2 9 5 4 2 3" xfId="25090" xr:uid="{4D63F9DE-AD8C-489E-812E-0028EDA0FEAD}"/>
    <cellStyle name="Comma 2 2 9 5 4 2 3 2" xfId="50228" xr:uid="{A27863AF-D673-427C-88A2-375BD56BB00F}"/>
    <cellStyle name="Comma 2 2 9 5 4 2 4" xfId="33524" xr:uid="{069B9DDC-9C22-4B19-8AD9-B39B0818E089}"/>
    <cellStyle name="Comma 2 2 9 5 4 3" xfId="12506" xr:uid="{DD2747C8-479F-4632-B4A6-CA2340C66A11}"/>
    <cellStyle name="Comma 2 2 9 5 4 3 2" xfId="37648" xr:uid="{20A16125-0EF6-476B-AC95-0FD5224BA8AC}"/>
    <cellStyle name="Comma 2 2 9 5 4 4" xfId="20862" xr:uid="{1029198B-9378-46B3-B2AA-82B52730D942}"/>
    <cellStyle name="Comma 2 2 9 5 4 4 2" xfId="46000" xr:uid="{FABCF68D-4A52-4A34-9902-770908780DC4}"/>
    <cellStyle name="Comma 2 2 9 5 4 5" xfId="29292" xr:uid="{572F07CE-6048-4EF2-856C-DD0897B2045F}"/>
    <cellStyle name="Comma 2 2 9 5 5" xfId="7603" xr:uid="{0CCD0CE9-4A77-44AC-B083-1962D6F7CC7F}"/>
    <cellStyle name="Comma 2 2 9 5 5 2" xfId="15956" xr:uid="{271720A9-80E1-4355-9E75-99F1D1FF745E}"/>
    <cellStyle name="Comma 2 2 9 5 5 2 2" xfId="41098" xr:uid="{63E2593D-ED54-4A7D-97A3-807DD32E80EB}"/>
    <cellStyle name="Comma 2 2 9 5 5 3" xfId="24312" xr:uid="{831D7995-8E25-4677-9974-B7180AF56DC7}"/>
    <cellStyle name="Comma 2 2 9 5 5 3 2" xfId="49450" xr:uid="{1797DE8D-0B7B-436D-9DF0-CD7A6D91DE5C}"/>
    <cellStyle name="Comma 2 2 9 5 5 4" xfId="32746" xr:uid="{53159068-D514-4771-8337-79A657C41992}"/>
    <cellStyle name="Comma 2 2 9 5 6" xfId="11728" xr:uid="{3B581899-AF2D-4381-BF7C-E236713AED65}"/>
    <cellStyle name="Comma 2 2 9 5 6 2" xfId="36870" xr:uid="{D38F32A9-E8ED-4059-A43D-391ECFBA7588}"/>
    <cellStyle name="Comma 2 2 9 5 7" xfId="20084" xr:uid="{0ABB039F-DCF9-47F2-A11F-AEBD2DCBD8A6}"/>
    <cellStyle name="Comma 2 2 9 5 7 2" xfId="45222" xr:uid="{74CD5C74-711A-4EA3-B1BD-D28D59A28C4D}"/>
    <cellStyle name="Comma 2 2 9 5 8" xfId="28512" xr:uid="{DEF903B1-6CE9-45C3-B841-51FF4B4E9A6C}"/>
    <cellStyle name="Comma 2 2 9 6" xfId="5764" xr:uid="{61D0EDC5-1480-45A6-9EF6-A9A48E78F631}"/>
    <cellStyle name="Comma 2 2 9 6 2" xfId="10265" xr:uid="{3A62BAA9-7ECF-4EF2-B35E-D7997EEEF959}"/>
    <cellStyle name="Comma 2 2 9 6 2 2" xfId="18618" xr:uid="{45206D5E-B1EE-43AC-998D-30BEAF3AA8D7}"/>
    <cellStyle name="Comma 2 2 9 6 2 2 2" xfId="43760" xr:uid="{31994F31-338C-459B-90BF-719250A6F5AE}"/>
    <cellStyle name="Comma 2 2 9 6 2 3" xfId="26974" xr:uid="{995AD77F-F935-41D5-8B00-F4C4B4963EF7}"/>
    <cellStyle name="Comma 2 2 9 6 2 3 2" xfId="52112" xr:uid="{B4247ADE-7D3C-431A-A182-711F72AD21F4}"/>
    <cellStyle name="Comma 2 2 9 6 2 4" xfId="35408" xr:uid="{2B0FCF88-B8FC-4E8C-B12E-D972D7510923}"/>
    <cellStyle name="Comma 2 2 9 6 3" xfId="14390" xr:uid="{DC745394-C304-4F9E-B929-54860A846D84}"/>
    <cellStyle name="Comma 2 2 9 6 3 2" xfId="39532" xr:uid="{EE9DA628-DB7E-47BB-B1E3-7E4A247944EC}"/>
    <cellStyle name="Comma 2 2 9 6 4" xfId="22746" xr:uid="{4B260507-45F6-447A-91B4-80B24A9D8686}"/>
    <cellStyle name="Comma 2 2 9 6 4 2" xfId="47884" xr:uid="{59189A05-599E-472E-8BE1-4D68518F7F92}"/>
    <cellStyle name="Comma 2 2 9 6 5" xfId="31180" xr:uid="{B58D3926-13B2-4537-8DE4-ABD3DB294CEF}"/>
    <cellStyle name="Comma 2 2 9 7" xfId="4366" xr:uid="{3259E40B-E009-4BF5-AB9F-07CA6A6934A1}"/>
    <cellStyle name="Comma 2 2 9 7 2" xfId="9112" xr:uid="{967D4B2E-17C5-495B-8731-4AACC2658BAE}"/>
    <cellStyle name="Comma 2 2 9 7 2 2" xfId="17465" xr:uid="{A5B0C462-14C0-4A2D-A219-2CE17D5C88F8}"/>
    <cellStyle name="Comma 2 2 9 7 2 2 2" xfId="42607" xr:uid="{B67F1E42-8D32-4F94-BCD6-433B10BC3D55}"/>
    <cellStyle name="Comma 2 2 9 7 2 3" xfId="25821" xr:uid="{6B9BD67B-B3A8-4E03-A25C-CC5AB60B3028}"/>
    <cellStyle name="Comma 2 2 9 7 2 3 2" xfId="50959" xr:uid="{592F3ADF-1DF9-40F8-81E9-8B4B5EBB20EE}"/>
    <cellStyle name="Comma 2 2 9 7 2 4" xfId="34255" xr:uid="{C8023624-E908-4EE9-B85F-F18EEFD1C456}"/>
    <cellStyle name="Comma 2 2 9 7 3" xfId="13237" xr:uid="{2A1254B1-DABA-4D64-AD67-3CD01B657CFC}"/>
    <cellStyle name="Comma 2 2 9 7 3 2" xfId="38379" xr:uid="{17A591D0-9A5F-4BE9-9486-FDAC2B50022E}"/>
    <cellStyle name="Comma 2 2 9 7 4" xfId="21593" xr:uid="{CAF3FEE3-B85B-4367-8986-659A35B05F2A}"/>
    <cellStyle name="Comma 2 2 9 7 4 2" xfId="46731" xr:uid="{1D3D409D-B86B-4B96-A815-F41F75AB969D}"/>
    <cellStyle name="Comma 2 2 9 7 5" xfId="30027" xr:uid="{83D1794E-C797-433C-958E-FE9B38F79085}"/>
    <cellStyle name="Comma 2 2 9 8" xfId="7071" xr:uid="{6359ECD4-09FA-4654-86B4-954B77E44AC7}"/>
    <cellStyle name="Comma 2 2 9 8 2" xfId="15430" xr:uid="{285E4ED4-26B8-499B-966C-87F4286A2D8E}"/>
    <cellStyle name="Comma 2 2 9 8 2 2" xfId="40572" xr:uid="{F3B05A17-7770-48D9-9A97-15365FF6A27F}"/>
    <cellStyle name="Comma 2 2 9 8 3" xfId="23786" xr:uid="{C96FD504-B7EA-40DB-9F44-98F4D865C86A}"/>
    <cellStyle name="Comma 2 2 9 8 3 2" xfId="48924" xr:uid="{054CF8C2-B46F-4367-9E86-1503D8EFE5AA}"/>
    <cellStyle name="Comma 2 2 9 8 4" xfId="32220" xr:uid="{1D002AAF-B303-4822-AB6D-DD171E4CA1BE}"/>
    <cellStyle name="Comma 2 2 9 9" xfId="7155" xr:uid="{89157F89-16AB-4569-9745-785189DF400A}"/>
    <cellStyle name="Comma 2 2 9 9 2" xfId="15508" xr:uid="{F831FE3D-25EB-42B3-8762-7F5523F8F34D}"/>
    <cellStyle name="Comma 2 2 9 9 2 2" xfId="40650" xr:uid="{4E802111-CEEE-4976-868B-35E5B92DAB15}"/>
    <cellStyle name="Comma 2 2 9 9 3" xfId="23864" xr:uid="{061637E5-2A55-404A-BE48-D67F5A40E86D}"/>
    <cellStyle name="Comma 2 2 9 9 3 2" xfId="49002" xr:uid="{DFAFCD59-1E56-4B15-AA86-FDCE40AA4F20}"/>
    <cellStyle name="Comma 2 2 9 9 4" xfId="32298" xr:uid="{4351A094-28A6-4509-BC8A-B0B33BE961DC}"/>
    <cellStyle name="Comma 2 20" xfId="871" xr:uid="{A5658993-966D-4DA2-A995-9435C564008B}"/>
    <cellStyle name="Comma 2 21" xfId="872" xr:uid="{CB564C72-D8E1-464E-9D15-D0C1F265807D}"/>
    <cellStyle name="Comma 2 22" xfId="873" xr:uid="{F66B4EF0-7C2F-4B88-B87B-F0A37DB59729}"/>
    <cellStyle name="Comma 2 23" xfId="1055" xr:uid="{5F8ADCCF-BF53-4196-9D66-2C37383882F6}"/>
    <cellStyle name="Comma 2 24" xfId="1703" xr:uid="{15157CDA-4934-4807-B915-EEC7A64533A8}"/>
    <cellStyle name="Comma 2 24 2" xfId="6659" xr:uid="{2060248E-8DFC-4378-9D87-579EE41B543F}"/>
    <cellStyle name="Comma 2 24 2 2" xfId="54013" xr:uid="{60F563FF-4295-4223-AF91-4926C4ED0BE6}"/>
    <cellStyle name="Comma 2 24 2 3" xfId="53542" xr:uid="{450AAD39-FC71-4D02-BB10-9DB73AEB927B}"/>
    <cellStyle name="Comma 2 24 3" xfId="6509" xr:uid="{ED05201A-16E6-45A4-B798-014EE0185A33}"/>
    <cellStyle name="Comma 2 24 3 2" xfId="53881" xr:uid="{262A42EC-E4E6-49D8-AC16-FEEFDC0385E2}"/>
    <cellStyle name="Comma 2 24 4" xfId="53276" xr:uid="{766EF499-2985-4632-85E4-8BE516002CEF}"/>
    <cellStyle name="Comma 2 25" xfId="1759" xr:uid="{BAA7BC24-4333-4D45-9C29-AF5FD101046B}"/>
    <cellStyle name="Comma 2 25 2" xfId="2640" xr:uid="{D2CF7D24-0A6A-4DDA-B8E9-6693FE3A4CE4}"/>
    <cellStyle name="Comma 2 25 2 2" xfId="6328" xr:uid="{8122ED1F-D6D0-4665-9417-434B20B8DEE4}"/>
    <cellStyle name="Comma 2 25 2 2 2" xfId="10780" xr:uid="{81065048-AB78-435E-AC34-EBDF93A8E390}"/>
    <cellStyle name="Comma 2 25 2 2 2 2" xfId="19133" xr:uid="{A3320378-3D2D-4654-A0A6-365695CDACCD}"/>
    <cellStyle name="Comma 2 25 2 2 2 2 2" xfId="44275" xr:uid="{821D1268-9DEE-458F-BB4D-AEB7C082ADF4}"/>
    <cellStyle name="Comma 2 25 2 2 2 3" xfId="27489" xr:uid="{8EE7448C-2CFE-4957-88ED-5A0E972F8303}"/>
    <cellStyle name="Comma 2 25 2 2 2 3 2" xfId="52627" xr:uid="{E623F91C-AAA3-4400-9E74-11F968E15D2C}"/>
    <cellStyle name="Comma 2 25 2 2 2 4" xfId="35923" xr:uid="{F8E3C97F-ECBC-4009-9185-976977BF608C}"/>
    <cellStyle name="Comma 2 25 2 2 3" xfId="14905" xr:uid="{58A7DFCD-8A4B-4AFB-ABFB-87F57AB191F0}"/>
    <cellStyle name="Comma 2 25 2 2 3 2" xfId="40047" xr:uid="{ED89E438-8ADE-44EE-8EB5-606D7A0E9484}"/>
    <cellStyle name="Comma 2 25 2 2 4" xfId="23261" xr:uid="{A39645E4-5F02-4842-A085-845C60681002}"/>
    <cellStyle name="Comma 2 25 2 2 4 2" xfId="48399" xr:uid="{106BBA6B-63EB-4B2C-90F1-EE48146D49B4}"/>
    <cellStyle name="Comma 2 25 2 2 5" xfId="31695" xr:uid="{D015956C-664F-43DC-960A-9C4D84047C5B}"/>
    <cellStyle name="Comma 2 25 2 2 6" xfId="54041" xr:uid="{924D1221-BFC0-4F44-9352-356F82554B3D}"/>
    <cellStyle name="Comma 2 25 2 3" xfId="3452" xr:uid="{DD7CED0C-8C95-47F2-AB07-CE13722C2F8E}"/>
    <cellStyle name="Comma 2 25 2 3 2" xfId="8429" xr:uid="{FAF14377-79C3-42A8-BDB4-DACC2B3D6EB1}"/>
    <cellStyle name="Comma 2 25 2 3 2 2" xfId="16782" xr:uid="{78978932-DFBF-4D44-8C07-A43E87D9EEBF}"/>
    <cellStyle name="Comma 2 25 2 3 2 2 2" xfId="41924" xr:uid="{6B83C090-549F-41FB-9BB7-C3590598A624}"/>
    <cellStyle name="Comma 2 25 2 3 2 3" xfId="25138" xr:uid="{37DFD309-5D22-4FFB-A56A-03EF9306F075}"/>
    <cellStyle name="Comma 2 25 2 3 2 3 2" xfId="50276" xr:uid="{620539EE-E88C-4F24-A4AA-216C4284847A}"/>
    <cellStyle name="Comma 2 25 2 3 2 4" xfId="33572" xr:uid="{DA5123DA-C6B7-4EB7-A308-5BA988B6EF52}"/>
    <cellStyle name="Comma 2 25 2 3 3" xfId="12554" xr:uid="{8A0F9F7D-019F-45BB-BB87-3FB92FA9B13B}"/>
    <cellStyle name="Comma 2 25 2 3 3 2" xfId="37696" xr:uid="{03EF2E41-C520-402F-B36B-8F08924F7FCC}"/>
    <cellStyle name="Comma 2 25 2 3 4" xfId="20910" xr:uid="{5555B186-D499-4575-A0B7-B97E01BBDBD8}"/>
    <cellStyle name="Comma 2 25 2 3 4 2" xfId="46048" xr:uid="{11075AA9-C5FF-4043-8708-A71A03E1A25E}"/>
    <cellStyle name="Comma 2 25 2 3 5" xfId="29340" xr:uid="{AA4FCB50-DB31-46AC-A0DF-4C63C86172B3}"/>
    <cellStyle name="Comma 2 25 2 4" xfId="7651" xr:uid="{613BBFED-3E27-492F-988C-4ABB01609058}"/>
    <cellStyle name="Comma 2 25 2 4 2" xfId="16004" xr:uid="{C4FDBD90-CA16-4F43-B097-3B43DBA2DA3C}"/>
    <cellStyle name="Comma 2 25 2 4 2 2" xfId="41146" xr:uid="{7545AB39-30D6-4193-83C2-043FC699B12D}"/>
    <cellStyle name="Comma 2 25 2 4 3" xfId="24360" xr:uid="{4C010149-E4C6-472D-820D-278D5ADEEF46}"/>
    <cellStyle name="Comma 2 25 2 4 3 2" xfId="49498" xr:uid="{C302F638-EAAE-48D2-AC9D-4FF86E8B18AC}"/>
    <cellStyle name="Comma 2 25 2 4 4" xfId="32794" xr:uid="{A2738988-0264-4322-9AAF-F455A83CA113}"/>
    <cellStyle name="Comma 2 25 2 5" xfId="11776" xr:uid="{35CE90C6-1A78-46C6-B184-F0B2430AF784}"/>
    <cellStyle name="Comma 2 25 2 5 2" xfId="36918" xr:uid="{DB93EDF3-9727-4F46-B234-912E015766A8}"/>
    <cellStyle name="Comma 2 25 2 6" xfId="20132" xr:uid="{63A04D94-49ED-4532-80B9-D4DBA549ECD1}"/>
    <cellStyle name="Comma 2 25 2 6 2" xfId="45270" xr:uid="{68D5723E-0010-4CE6-BC01-4A824DB4AC7B}"/>
    <cellStyle name="Comma 2 25 2 7" xfId="28560" xr:uid="{AB66D124-7EA7-4C6B-A7E1-1D3F4ADD43CF}"/>
    <cellStyle name="Comma 2 25 2 8" xfId="53570" xr:uid="{2D90B302-DB35-4BF1-B152-DA92CCA67D36}"/>
    <cellStyle name="Comma 2 25 3" xfId="5022" xr:uid="{46741125-BA56-4FB6-93B7-15C0A27E90F3}"/>
    <cellStyle name="Comma 2 25 3 2" xfId="9619" xr:uid="{0B3EED85-D0B9-45D2-88F7-047339CC1895}"/>
    <cellStyle name="Comma 2 25 3 2 2" xfId="17972" xr:uid="{EECDB668-212E-4FE8-9937-9473D0A7CA03}"/>
    <cellStyle name="Comma 2 25 3 2 2 2" xfId="43114" xr:uid="{A7FFE1FC-FDB4-4DA3-9944-3C6B641AF2A6}"/>
    <cellStyle name="Comma 2 25 3 2 3" xfId="26328" xr:uid="{2FD69180-DA83-4B49-80FC-4873A4C7ED26}"/>
    <cellStyle name="Comma 2 25 3 2 3 2" xfId="51466" xr:uid="{272820A2-6AE7-4B78-9A50-B07B567AC592}"/>
    <cellStyle name="Comma 2 25 3 2 4" xfId="34762" xr:uid="{615C88E5-E227-417C-B193-3AE2A6549AFD}"/>
    <cellStyle name="Comma 2 25 3 3" xfId="13744" xr:uid="{8B418A5E-34D9-4128-8A89-FD00626F0132}"/>
    <cellStyle name="Comma 2 25 3 3 2" xfId="38886" xr:uid="{063F98B5-B36B-4684-BCD2-32A1FE7B85B4}"/>
    <cellStyle name="Comma 2 25 3 4" xfId="22100" xr:uid="{50D95A01-EE88-4041-9F2F-1894592D8603}"/>
    <cellStyle name="Comma 2 25 3 4 2" xfId="47238" xr:uid="{7EFF9044-60E1-4DAA-A405-ECB243AF7ADE}"/>
    <cellStyle name="Comma 2 25 3 5" xfId="30534" xr:uid="{CFE0454E-F7B3-4FDE-AC6C-A4DCAEDFF5B9}"/>
    <cellStyle name="Comma 2 25 3 6" xfId="53909" xr:uid="{FFBDF82C-C3D4-4B93-B8E0-265D3893518A}"/>
    <cellStyle name="Comma 2 25 4" xfId="3039" xr:uid="{AA6E6979-DDBE-433E-A1AB-A313EF78811B}"/>
    <cellStyle name="Comma 2 25 4 2" xfId="8019" xr:uid="{E3A41BEB-29E2-461D-BB51-DC231A4E360F}"/>
    <cellStyle name="Comma 2 25 4 2 2" xfId="16372" xr:uid="{2B47283C-7BE4-4E20-8335-5BDE2595F457}"/>
    <cellStyle name="Comma 2 25 4 2 2 2" xfId="41514" xr:uid="{8877C08D-8E25-4FB4-AB8C-203392F16AF9}"/>
    <cellStyle name="Comma 2 25 4 2 3" xfId="24728" xr:uid="{73761751-BCF7-4558-9FF6-7C05961AC402}"/>
    <cellStyle name="Comma 2 25 4 2 3 2" xfId="49866" xr:uid="{372C9FF5-99CA-47D2-95B8-16770C57539F}"/>
    <cellStyle name="Comma 2 25 4 2 4" xfId="33162" xr:uid="{9F5D09B6-69EB-462A-8F28-92258B2C8029}"/>
    <cellStyle name="Comma 2 25 4 3" xfId="12144" xr:uid="{B45F91DD-A1C9-44C8-A831-10CDC339D025}"/>
    <cellStyle name="Comma 2 25 4 3 2" xfId="37286" xr:uid="{8B81EDB8-D3EF-4AA0-95B6-90B5A041993F}"/>
    <cellStyle name="Comma 2 25 4 4" xfId="20500" xr:uid="{BACAA35E-3FD9-40D4-AFD3-6598705D0068}"/>
    <cellStyle name="Comma 2 25 4 4 2" xfId="45638" xr:uid="{A308DE2F-051A-48E5-BDA0-EB12625A4328}"/>
    <cellStyle name="Comma 2 25 4 5" xfId="28930" xr:uid="{4B21BABB-9014-48DE-9DB2-7F96A350C810}"/>
    <cellStyle name="Comma 2 25 5" xfId="7203" xr:uid="{8D74F627-CA49-46B2-9ABA-1867B6D9E042}"/>
    <cellStyle name="Comma 2 25 5 2" xfId="15556" xr:uid="{F8AABE25-B1ED-49D1-80B7-809E09E6C547}"/>
    <cellStyle name="Comma 2 25 5 2 2" xfId="40698" xr:uid="{B7308C48-B382-4A3F-9606-03EF47E598DB}"/>
    <cellStyle name="Comma 2 25 5 3" xfId="23912" xr:uid="{34BAE32E-1A6B-4736-8897-210847BB7D21}"/>
    <cellStyle name="Comma 2 25 5 3 2" xfId="49050" xr:uid="{44C4911A-CB94-4DAB-B21C-9FBDD053A5F6}"/>
    <cellStyle name="Comma 2 25 5 4" xfId="32346" xr:uid="{30BCC0F2-63A0-48E3-B24F-200F1142F309}"/>
    <cellStyle name="Comma 2 25 6" xfId="11328" xr:uid="{95C1FA14-3E45-4B49-A646-6A449CBD2732}"/>
    <cellStyle name="Comma 2 25 6 2" xfId="36470" xr:uid="{67578E55-9856-4D47-A17B-A0FA61AF4919}"/>
    <cellStyle name="Comma 2 25 7" xfId="19684" xr:uid="{1C681337-43B4-4641-83F9-AA0D603CACE8}"/>
    <cellStyle name="Comma 2 25 7 2" xfId="44822" xr:uid="{6C1106B7-A87E-469C-8E02-2205E1B4344A}"/>
    <cellStyle name="Comma 2 25 8" xfId="28112" xr:uid="{8CFB27A0-C8A5-472B-BA97-323CFB2AEE00}"/>
    <cellStyle name="Comma 2 25 9" xfId="53310" xr:uid="{73E8BACD-E6F5-458E-8F53-3528A9E8546A}"/>
    <cellStyle name="Comma 2 26" xfId="1761" xr:uid="{E36C96E0-50A5-4199-845A-4C54B21EF20F}"/>
    <cellStyle name="Comma 2 26 2" xfId="2641" xr:uid="{79484F4A-DEC8-4D8E-9B1F-5F8BA68875C2}"/>
    <cellStyle name="Comma 2 26 2 2" xfId="6329" xr:uid="{16B716B1-7EA7-4341-A8EF-10FEBB07EAB0}"/>
    <cellStyle name="Comma 2 26 2 2 2" xfId="10781" xr:uid="{3DDC49E4-441B-4507-935A-000A0E6FD198}"/>
    <cellStyle name="Comma 2 26 2 2 2 2" xfId="19134" xr:uid="{D70389A3-0AE9-4C16-967D-610F596137B9}"/>
    <cellStyle name="Comma 2 26 2 2 2 2 2" xfId="44276" xr:uid="{35AB0291-1E34-4CC4-9E7E-62B69DE07AF0}"/>
    <cellStyle name="Comma 2 26 2 2 2 3" xfId="27490" xr:uid="{7719F63A-6E4D-4A0D-9673-B4B78F23A9FA}"/>
    <cellStyle name="Comma 2 26 2 2 2 3 2" xfId="52628" xr:uid="{C4301D86-9011-45D0-B04F-A774A850AAEF}"/>
    <cellStyle name="Comma 2 26 2 2 2 4" xfId="35924" xr:uid="{48684604-CA7A-482B-B2B9-822B804B5714}"/>
    <cellStyle name="Comma 2 26 2 2 3" xfId="14906" xr:uid="{50D48371-3572-42D6-BF3F-6AAE515F6DC7}"/>
    <cellStyle name="Comma 2 26 2 2 3 2" xfId="40048" xr:uid="{36980204-6CAB-4109-919B-487DEF994275}"/>
    <cellStyle name="Comma 2 26 2 2 4" xfId="23262" xr:uid="{57E2A776-516C-4920-B395-61CD38270F81}"/>
    <cellStyle name="Comma 2 26 2 2 4 2" xfId="48400" xr:uid="{8548E511-BB4E-4288-B2DF-55B8AEB143B4}"/>
    <cellStyle name="Comma 2 26 2 2 5" xfId="31696" xr:uid="{B5A47147-2DB5-4E8B-94CC-8A968B60A09B}"/>
    <cellStyle name="Comma 2 26 2 2 6" xfId="54042" xr:uid="{6A6C9011-6CBF-4C41-A42A-4EAB3458F489}"/>
    <cellStyle name="Comma 2 26 2 3" xfId="3453" xr:uid="{7BCDF7D6-7BD3-4D22-B674-E58C37580D08}"/>
    <cellStyle name="Comma 2 26 2 3 2" xfId="8430" xr:uid="{952CF0ED-067A-4901-A155-F7907A8911D3}"/>
    <cellStyle name="Comma 2 26 2 3 2 2" xfId="16783" xr:uid="{A4BB3E2B-7119-4BB7-AB24-BACB69A68401}"/>
    <cellStyle name="Comma 2 26 2 3 2 2 2" xfId="41925" xr:uid="{5D0CA4AB-F72B-49E6-82F7-8B30F4052FD8}"/>
    <cellStyle name="Comma 2 26 2 3 2 3" xfId="25139" xr:uid="{D0370EA3-D847-4A90-9EEB-A947DDC24406}"/>
    <cellStyle name="Comma 2 26 2 3 2 3 2" xfId="50277" xr:uid="{7DB1A25A-C466-44F3-8797-384FE731F3D8}"/>
    <cellStyle name="Comma 2 26 2 3 2 4" xfId="33573" xr:uid="{4D22458F-4777-4ADA-A873-BC5985A7532A}"/>
    <cellStyle name="Comma 2 26 2 3 3" xfId="12555" xr:uid="{EF74AB17-50B6-4291-B9E9-2BE77AFEFE42}"/>
    <cellStyle name="Comma 2 26 2 3 3 2" xfId="37697" xr:uid="{DAB8BA08-26D2-46DB-9134-08E82C201F58}"/>
    <cellStyle name="Comma 2 26 2 3 4" xfId="20911" xr:uid="{8101C5D8-8CB6-4990-8D9A-5387C9D9E11D}"/>
    <cellStyle name="Comma 2 26 2 3 4 2" xfId="46049" xr:uid="{ED8F70F3-68D2-49A5-8B31-82B324C41D5C}"/>
    <cellStyle name="Comma 2 26 2 3 5" xfId="29341" xr:uid="{EF6599FB-9097-4F8E-9681-D89C88AF4A1A}"/>
    <cellStyle name="Comma 2 26 2 4" xfId="7652" xr:uid="{5A0D90E5-23C6-4362-A075-ADCACC7E25FC}"/>
    <cellStyle name="Comma 2 26 2 4 2" xfId="16005" xr:uid="{1025A30D-6669-4279-B9FB-FB49F76E143F}"/>
    <cellStyle name="Comma 2 26 2 4 2 2" xfId="41147" xr:uid="{9F3BCA06-C680-46ED-802E-F5104652C0F0}"/>
    <cellStyle name="Comma 2 26 2 4 3" xfId="24361" xr:uid="{9F2B8115-18A6-498C-BB19-38096FC74B4C}"/>
    <cellStyle name="Comma 2 26 2 4 3 2" xfId="49499" xr:uid="{151F2CB1-C766-49F5-883F-F4047CCEF5C3}"/>
    <cellStyle name="Comma 2 26 2 4 4" xfId="32795" xr:uid="{BC10A8BA-BFE6-4573-A4B1-146E92515A89}"/>
    <cellStyle name="Comma 2 26 2 5" xfId="11777" xr:uid="{1221EC80-B46F-447D-BF96-AA03B5A47958}"/>
    <cellStyle name="Comma 2 26 2 5 2" xfId="36919" xr:uid="{A1E18145-BB91-4631-ACD2-852C2D8096E3}"/>
    <cellStyle name="Comma 2 26 2 6" xfId="20133" xr:uid="{A9C64FB9-92EC-48C8-A189-E426301B75CD}"/>
    <cellStyle name="Comma 2 26 2 6 2" xfId="45271" xr:uid="{C3F7FA90-C07F-48BC-AF81-90F6617DE5C8}"/>
    <cellStyle name="Comma 2 26 2 7" xfId="28561" xr:uid="{7568E613-2F1A-455A-8383-676F87ED29A6}"/>
    <cellStyle name="Comma 2 26 2 8" xfId="53571" xr:uid="{644FD5BE-5C71-451C-9DD1-D9F7D8C2DB2F}"/>
    <cellStyle name="Comma 2 26 3" xfId="5023" xr:uid="{602A2C2C-A9BA-4429-80FC-835785E912A8}"/>
    <cellStyle name="Comma 2 26 3 2" xfId="9620" xr:uid="{A66C9978-7A1E-40C9-8903-8015CE9E2A1E}"/>
    <cellStyle name="Comma 2 26 3 2 2" xfId="17973" xr:uid="{C599823C-F92D-4C82-A0EE-BF8893BCDC9A}"/>
    <cellStyle name="Comma 2 26 3 2 2 2" xfId="43115" xr:uid="{5B4BCE8F-A11B-45EB-B4C6-E53B75F1E8AA}"/>
    <cellStyle name="Comma 2 26 3 2 3" xfId="26329" xr:uid="{2D789EFB-368B-4DAD-B66E-A14A108078CF}"/>
    <cellStyle name="Comma 2 26 3 2 3 2" xfId="51467" xr:uid="{7FCC4936-C576-48B0-9B47-1C93B790DB49}"/>
    <cellStyle name="Comma 2 26 3 2 4" xfId="34763" xr:uid="{88F9022A-552F-4ECE-9CC8-DF4C33C9EE4B}"/>
    <cellStyle name="Comma 2 26 3 3" xfId="13745" xr:uid="{4F54E0DC-D548-45E6-A695-52C019B3EB63}"/>
    <cellStyle name="Comma 2 26 3 3 2" xfId="38887" xr:uid="{460F1FFA-2F78-43AB-8A62-1ED2565863C9}"/>
    <cellStyle name="Comma 2 26 3 4" xfId="22101" xr:uid="{E617BDC1-A157-4F79-BF36-AA374DAF1C8E}"/>
    <cellStyle name="Comma 2 26 3 4 2" xfId="47239" xr:uid="{8F6E1B44-03A5-458F-914C-0ABD8973C005}"/>
    <cellStyle name="Comma 2 26 3 5" xfId="30535" xr:uid="{460F8CBE-C62B-4DF4-956A-3A37086A8EF7}"/>
    <cellStyle name="Comma 2 26 3 6" xfId="53910" xr:uid="{7B201372-90E5-475D-B3BF-FF62C0F7DC5B}"/>
    <cellStyle name="Comma 2 26 4" xfId="3040" xr:uid="{233051E9-412F-4FA5-94B4-D22B8A4BC78D}"/>
    <cellStyle name="Comma 2 26 4 2" xfId="8020" xr:uid="{0DE321FD-A5D7-4C4B-B7D7-D53BCE9DA461}"/>
    <cellStyle name="Comma 2 26 4 2 2" xfId="16373" xr:uid="{1314AE87-32ED-4EC9-884E-8209D3340D25}"/>
    <cellStyle name="Comma 2 26 4 2 2 2" xfId="41515" xr:uid="{B40BD734-0ABE-4203-AF72-4CFB4B9A8ED9}"/>
    <cellStyle name="Comma 2 26 4 2 3" xfId="24729" xr:uid="{31FBE220-1592-49FF-9046-42535AE57513}"/>
    <cellStyle name="Comma 2 26 4 2 3 2" xfId="49867" xr:uid="{850DD4A6-C022-4375-A8F7-5B1F7E8A1BE5}"/>
    <cellStyle name="Comma 2 26 4 2 4" xfId="33163" xr:uid="{AF7118DA-58C8-4F9A-AAB9-7918547815F6}"/>
    <cellStyle name="Comma 2 26 4 3" xfId="12145" xr:uid="{0C0EB35D-AF32-4A58-A4E8-D10FFEB901F5}"/>
    <cellStyle name="Comma 2 26 4 3 2" xfId="37287" xr:uid="{B9432FD2-74DF-4134-AC10-EF0178D333E0}"/>
    <cellStyle name="Comma 2 26 4 4" xfId="20501" xr:uid="{3BDCBA7D-3DF5-4CD5-9D51-4ECECDDDC941}"/>
    <cellStyle name="Comma 2 26 4 4 2" xfId="45639" xr:uid="{DF2C4823-98BD-4480-BA3A-1AAB4C501A1F}"/>
    <cellStyle name="Comma 2 26 4 5" xfId="28931" xr:uid="{3D7754B2-69CF-4E4A-9B57-CC87AF3FD6CD}"/>
    <cellStyle name="Comma 2 26 5" xfId="7204" xr:uid="{E17DED59-E491-462B-9C69-B1DA9E06E0A6}"/>
    <cellStyle name="Comma 2 26 5 2" xfId="15557" xr:uid="{7DCBDFFA-474E-4049-B46D-1D90E2B94138}"/>
    <cellStyle name="Comma 2 26 5 2 2" xfId="40699" xr:uid="{18563078-C393-411C-AA2B-86984E21F1B2}"/>
    <cellStyle name="Comma 2 26 5 3" xfId="23913" xr:uid="{62D88AAE-43E9-418E-803C-9DE35AD2A246}"/>
    <cellStyle name="Comma 2 26 5 3 2" xfId="49051" xr:uid="{3017EC95-14D4-4AB3-8410-5CEF9A3694CB}"/>
    <cellStyle name="Comma 2 26 5 4" xfId="32347" xr:uid="{2EEBE760-03D1-4559-907C-18E8A1F3F218}"/>
    <cellStyle name="Comma 2 26 6" xfId="11329" xr:uid="{7C579043-7236-41A7-A0F7-FC5D0A08D7C2}"/>
    <cellStyle name="Comma 2 26 6 2" xfId="36471" xr:uid="{774A6A70-0B64-4937-A45E-5E2260C08066}"/>
    <cellStyle name="Comma 2 26 7" xfId="19685" xr:uid="{CB48F174-009C-4E1A-B087-33CA4159B8C1}"/>
    <cellStyle name="Comma 2 26 7 2" xfId="44823" xr:uid="{1AC58821-AC07-40BE-99EE-DD70F1E6495D}"/>
    <cellStyle name="Comma 2 26 8" xfId="28113" xr:uid="{4F96AB57-3F09-4D41-A011-E492DD58C95C}"/>
    <cellStyle name="Comma 2 26 9" xfId="53311" xr:uid="{2F4B43F6-2FE2-40DE-9EE6-FAFCDD3EA27D}"/>
    <cellStyle name="Comma 2 27" xfId="1763" xr:uid="{83F296DE-8CAB-42BF-9ABE-6C7D87F94D78}"/>
    <cellStyle name="Comma 2 27 10" xfId="53314" xr:uid="{CC89E62E-9F47-4664-8E0C-F9E010E30C9B}"/>
    <cellStyle name="Comma 2 27 2" xfId="1766" xr:uid="{9F714585-FE82-4786-BB31-FAEA4AC35648}"/>
    <cellStyle name="Comma 2 27 2 2" xfId="2645" xr:uid="{8FD395EB-F09E-4D63-B028-7776DCD33E5D}"/>
    <cellStyle name="Comma 2 27 2 2 2" xfId="6333" xr:uid="{ED739F1D-A620-4370-B141-ECBDC74D5F0F}"/>
    <cellStyle name="Comma 2 27 2 2 2 2" xfId="10785" xr:uid="{41EE1F8C-560E-4230-B67B-FFBBB2B7EC8D}"/>
    <cellStyle name="Comma 2 27 2 2 2 2 2" xfId="19138" xr:uid="{E9B7BC28-00DD-49D7-A966-F287574ED3E2}"/>
    <cellStyle name="Comma 2 27 2 2 2 2 2 2" xfId="44280" xr:uid="{DC67B8A5-2225-4036-82B8-14EC79778297}"/>
    <cellStyle name="Comma 2 27 2 2 2 2 3" xfId="27494" xr:uid="{F4C96B44-8B2C-4855-A31D-6600409F0426}"/>
    <cellStyle name="Comma 2 27 2 2 2 2 3 2" xfId="52632" xr:uid="{0B92230B-5014-46F6-B4AE-DC0F9FBA4AB5}"/>
    <cellStyle name="Comma 2 27 2 2 2 2 4" xfId="35928" xr:uid="{EF193B3B-5875-404C-94B0-2CC895E69DB9}"/>
    <cellStyle name="Comma 2 27 2 2 2 3" xfId="14910" xr:uid="{1A0D7ADA-483A-48CC-9F03-8C6369814A31}"/>
    <cellStyle name="Comma 2 27 2 2 2 3 2" xfId="40052" xr:uid="{0FEC9320-9285-44D3-BCDF-7A65D401826C}"/>
    <cellStyle name="Comma 2 27 2 2 2 4" xfId="23266" xr:uid="{55AFA78E-BC26-4683-8B84-E1ADBDE2235E}"/>
    <cellStyle name="Comma 2 27 2 2 2 4 2" xfId="48404" xr:uid="{236EFF9F-E997-4D6B-BD95-97538F577D40}"/>
    <cellStyle name="Comma 2 27 2 2 2 5" xfId="31700" xr:uid="{39816DC7-A265-4B43-8A13-4243EFD2555A}"/>
    <cellStyle name="Comma 2 27 2 2 3" xfId="3457" xr:uid="{72DCBBAB-813F-462C-8387-1C8B970B4D88}"/>
    <cellStyle name="Comma 2 27 2 2 3 2" xfId="8434" xr:uid="{22D360B7-AA67-4957-A74C-DCAE3845D288}"/>
    <cellStyle name="Comma 2 27 2 2 3 2 2" xfId="16787" xr:uid="{FB385AA5-B0F9-4A3B-B6C7-CFC9E586ACA4}"/>
    <cellStyle name="Comma 2 27 2 2 3 2 2 2" xfId="41929" xr:uid="{A854C6DD-B18C-45AB-AE1E-26E9CD387295}"/>
    <cellStyle name="Comma 2 27 2 2 3 2 3" xfId="25143" xr:uid="{E4015D7C-8723-4093-B65C-691D37FDD5C3}"/>
    <cellStyle name="Comma 2 27 2 2 3 2 3 2" xfId="50281" xr:uid="{50909069-94F3-4D7A-B7CB-240D8CBFC950}"/>
    <cellStyle name="Comma 2 27 2 2 3 2 4" xfId="33577" xr:uid="{91C17D7C-30D5-4308-BBCB-2AB0891A4F04}"/>
    <cellStyle name="Comma 2 27 2 2 3 3" xfId="12559" xr:uid="{F6AC80EA-CFD3-41C5-A514-FF8DB02B9CD9}"/>
    <cellStyle name="Comma 2 27 2 2 3 3 2" xfId="37701" xr:uid="{ED851DAF-F542-4F80-8F9D-E3FB1E010751}"/>
    <cellStyle name="Comma 2 27 2 2 3 4" xfId="20915" xr:uid="{A854465D-5CAE-4C95-A53A-ECDC94F206D0}"/>
    <cellStyle name="Comma 2 27 2 2 3 4 2" xfId="46053" xr:uid="{4008A5ED-A485-4023-82E8-98E465843E15}"/>
    <cellStyle name="Comma 2 27 2 2 3 5" xfId="29345" xr:uid="{A6B5DFD9-6966-4DA8-A829-FA324B05C7F2}"/>
    <cellStyle name="Comma 2 27 2 2 4" xfId="7656" xr:uid="{467A6785-C266-470A-8609-D2D4C6CA2B2D}"/>
    <cellStyle name="Comma 2 27 2 2 4 2" xfId="16009" xr:uid="{96B0B12D-9C67-4D41-9586-A9F2BD4111E2}"/>
    <cellStyle name="Comma 2 27 2 2 4 2 2" xfId="41151" xr:uid="{57FBCB8C-3023-4C67-B42B-D3C0AD8CC9DF}"/>
    <cellStyle name="Comma 2 27 2 2 4 3" xfId="24365" xr:uid="{FFC16F6F-B101-4B77-9FD8-F82C391CE647}"/>
    <cellStyle name="Comma 2 27 2 2 4 3 2" xfId="49503" xr:uid="{964EACDC-034F-4A92-B842-433BBF9BADED}"/>
    <cellStyle name="Comma 2 27 2 2 4 4" xfId="32799" xr:uid="{62B04127-3EDB-45B3-8EF1-BB79F67E3D55}"/>
    <cellStyle name="Comma 2 27 2 2 5" xfId="11781" xr:uid="{8FB02F63-47BC-43C2-AD47-0B9FF6443237}"/>
    <cellStyle name="Comma 2 27 2 2 5 2" xfId="36923" xr:uid="{AD621EC1-1355-465C-AC9E-045B1440C5A8}"/>
    <cellStyle name="Comma 2 27 2 2 6" xfId="20137" xr:uid="{CD8D2E18-5FCA-4954-92A7-4AFE1635DC65}"/>
    <cellStyle name="Comma 2 27 2 2 6 2" xfId="45275" xr:uid="{26B096EF-C606-48A7-BCA7-E72DF54B923E}"/>
    <cellStyle name="Comma 2 27 2 2 7" xfId="28565" xr:uid="{9CF51BE4-5115-44CA-AD9E-D13CA6478388}"/>
    <cellStyle name="Comma 2 27 2 2 8" xfId="54044" xr:uid="{71A50D02-15C1-4A4B-A9E1-1FE8193C2820}"/>
    <cellStyle name="Comma 2 27 2 3" xfId="5027" xr:uid="{65F19257-53DD-40BE-A098-FF0D78F2F850}"/>
    <cellStyle name="Comma 2 27 2 3 2" xfId="9624" xr:uid="{AD10BF45-0573-40AD-BE8F-3A419A33B27F}"/>
    <cellStyle name="Comma 2 27 2 3 2 2" xfId="17977" xr:uid="{1FCA6CEE-CE04-4629-AAF7-AAB2BF94F978}"/>
    <cellStyle name="Comma 2 27 2 3 2 2 2" xfId="43119" xr:uid="{F8D0D001-AE68-4D61-9105-C8C429E403BF}"/>
    <cellStyle name="Comma 2 27 2 3 2 3" xfId="26333" xr:uid="{B50D4EA1-B404-476F-85E1-01FCEABE7690}"/>
    <cellStyle name="Comma 2 27 2 3 2 3 2" xfId="51471" xr:uid="{84A399B0-CC2B-4A00-BE28-EC45A9EAC23A}"/>
    <cellStyle name="Comma 2 27 2 3 2 4" xfId="34767" xr:uid="{8335EDA2-ACE9-44C0-8702-97949A9E6E3C}"/>
    <cellStyle name="Comma 2 27 2 3 3" xfId="13749" xr:uid="{87CC5522-424A-4F5F-8F78-E9E05AB0E66E}"/>
    <cellStyle name="Comma 2 27 2 3 3 2" xfId="38891" xr:uid="{EECFCDF4-94B4-48AD-BFB8-4EAD240BEC5E}"/>
    <cellStyle name="Comma 2 27 2 3 4" xfId="22105" xr:uid="{ACB92E4E-B531-465C-B36C-CEB9AB25FFFD}"/>
    <cellStyle name="Comma 2 27 2 3 4 2" xfId="47243" xr:uid="{D59F2FD9-EB50-4948-8235-15C48A689E20}"/>
    <cellStyle name="Comma 2 27 2 3 5" xfId="30539" xr:uid="{B4932547-D72A-4F49-9E36-AD6CB551D5DA}"/>
    <cellStyle name="Comma 2 27 2 4" xfId="3044" xr:uid="{B63F47C3-0AD0-4C26-B4A1-157AC2F76E0F}"/>
    <cellStyle name="Comma 2 27 2 4 2" xfId="8024" xr:uid="{8C16A49D-65BA-4363-899E-AB8C0BA53C08}"/>
    <cellStyle name="Comma 2 27 2 4 2 2" xfId="16377" xr:uid="{BE2B0E9C-70EF-45B9-8614-C8C569E92750}"/>
    <cellStyle name="Comma 2 27 2 4 2 2 2" xfId="41519" xr:uid="{6F25555B-E2B2-48A0-9136-ABEFE0797EC8}"/>
    <cellStyle name="Comma 2 27 2 4 2 3" xfId="24733" xr:uid="{1E46EB70-1404-44F3-A76D-14199B1E0EDF}"/>
    <cellStyle name="Comma 2 27 2 4 2 3 2" xfId="49871" xr:uid="{36D7684A-FC10-4112-92EA-E798FBA08D8D}"/>
    <cellStyle name="Comma 2 27 2 4 2 4" xfId="33167" xr:uid="{D02E8832-A06E-4325-A401-1BF2A988EA0A}"/>
    <cellStyle name="Comma 2 27 2 4 3" xfId="12149" xr:uid="{805605EC-7392-4796-AF47-96215A60715F}"/>
    <cellStyle name="Comma 2 27 2 4 3 2" xfId="37291" xr:uid="{F706F934-BEA9-4651-8F74-AE480F7E47FD}"/>
    <cellStyle name="Comma 2 27 2 4 4" xfId="20505" xr:uid="{83BEA7F6-2435-4EFD-9071-BC78CC76E857}"/>
    <cellStyle name="Comma 2 27 2 4 4 2" xfId="45643" xr:uid="{27DA58E6-117B-45B9-84D8-82F86CAEC26F}"/>
    <cellStyle name="Comma 2 27 2 4 5" xfId="28935" xr:uid="{50DD38B0-36A1-443D-B85E-77A7C4925D85}"/>
    <cellStyle name="Comma 2 27 2 5" xfId="7208" xr:uid="{51111165-8FBA-47A8-B0AF-2D653E026E82}"/>
    <cellStyle name="Comma 2 27 2 5 2" xfId="15561" xr:uid="{E1A956E1-38AA-4234-BD91-CEF4D08F0E3F}"/>
    <cellStyle name="Comma 2 27 2 5 2 2" xfId="40703" xr:uid="{219B253F-9325-4DFF-B57E-63B0A601AB67}"/>
    <cellStyle name="Comma 2 27 2 5 3" xfId="23917" xr:uid="{DF5600D5-D668-45C9-BB2A-5EF7C49699D1}"/>
    <cellStyle name="Comma 2 27 2 5 3 2" xfId="49055" xr:uid="{B92D1032-EF82-4808-8690-7AF1E1CD29B1}"/>
    <cellStyle name="Comma 2 27 2 5 4" xfId="32351" xr:uid="{26B52C4F-B775-4D6E-916D-6BB80CDEC24E}"/>
    <cellStyle name="Comma 2 27 2 6" xfId="11333" xr:uid="{00146C82-5ED1-4D55-9284-69661D97E3D4}"/>
    <cellStyle name="Comma 2 27 2 6 2" xfId="36475" xr:uid="{0D8C4A86-67EB-4A4E-A0ED-2FF6090457D6}"/>
    <cellStyle name="Comma 2 27 2 7" xfId="19689" xr:uid="{C2A381F2-BCEF-4E03-8D77-134A20176E29}"/>
    <cellStyle name="Comma 2 27 2 7 2" xfId="44827" xr:uid="{09AF27CE-FB6E-4AC3-A723-49DF464B5D52}"/>
    <cellStyle name="Comma 2 27 2 8" xfId="28117" xr:uid="{368C97B9-DB8A-436C-803A-0EE40B7AD0A9}"/>
    <cellStyle name="Comma 2 27 2 9" xfId="53573" xr:uid="{AE657A82-A638-45BD-B4F7-DE53C1EF5932}"/>
    <cellStyle name="Comma 2 27 3" xfId="2642" xr:uid="{F9D58D25-5855-4F90-8C4B-A34141D4D365}"/>
    <cellStyle name="Comma 2 27 3 2" xfId="6330" xr:uid="{A5A95A9E-FE85-49A8-9B4F-45E3C682C8B9}"/>
    <cellStyle name="Comma 2 27 3 2 2" xfId="10782" xr:uid="{BA4E641C-9DC0-4702-9E5D-BF1F00DAD625}"/>
    <cellStyle name="Comma 2 27 3 2 2 2" xfId="19135" xr:uid="{FE825384-920B-4DB2-81CE-D6232182D881}"/>
    <cellStyle name="Comma 2 27 3 2 2 2 2" xfId="44277" xr:uid="{0E4B9914-D1C4-48B4-902F-121004E5CFFC}"/>
    <cellStyle name="Comma 2 27 3 2 2 3" xfId="27491" xr:uid="{847CC938-C9A1-482C-A636-628B51E13027}"/>
    <cellStyle name="Comma 2 27 3 2 2 3 2" xfId="52629" xr:uid="{A76CDD57-A202-4614-9738-3F506F5728F1}"/>
    <cellStyle name="Comma 2 27 3 2 2 4" xfId="35925" xr:uid="{28C57DDE-BC62-41B3-B4E8-F67527046893}"/>
    <cellStyle name="Comma 2 27 3 2 3" xfId="14907" xr:uid="{94FA04FE-9396-4A64-BF89-7CEABB23213F}"/>
    <cellStyle name="Comma 2 27 3 2 3 2" xfId="40049" xr:uid="{28638F20-7263-4C49-8D84-F76A4D9A4D8A}"/>
    <cellStyle name="Comma 2 27 3 2 4" xfId="23263" xr:uid="{719DF6EE-B621-4662-BCA5-6C282F3E95A9}"/>
    <cellStyle name="Comma 2 27 3 2 4 2" xfId="48401" xr:uid="{4104D554-B06F-4AD8-B82E-455FE73A1889}"/>
    <cellStyle name="Comma 2 27 3 2 5" xfId="31697" xr:uid="{24AEEDCB-6C7C-484C-BD97-61791728EE45}"/>
    <cellStyle name="Comma 2 27 3 3" xfId="3454" xr:uid="{D0B054B8-858A-4BAC-A15B-2D6A998CF6C2}"/>
    <cellStyle name="Comma 2 27 3 3 2" xfId="8431" xr:uid="{6AAC4D95-5B7D-4956-9D34-3B78676D54E3}"/>
    <cellStyle name="Comma 2 27 3 3 2 2" xfId="16784" xr:uid="{28D15221-6BEE-4AE5-B93E-6E2DA6D44236}"/>
    <cellStyle name="Comma 2 27 3 3 2 2 2" xfId="41926" xr:uid="{04A5E0AD-261A-4FF2-B0C7-5B3F0A061CC0}"/>
    <cellStyle name="Comma 2 27 3 3 2 3" xfId="25140" xr:uid="{0884ACE4-004E-46E1-B6D0-8FA08D01F4C3}"/>
    <cellStyle name="Comma 2 27 3 3 2 3 2" xfId="50278" xr:uid="{70231863-E8D6-426E-892D-DA6EDEAB8811}"/>
    <cellStyle name="Comma 2 27 3 3 2 4" xfId="33574" xr:uid="{92331A72-DEA0-4780-84C1-7198377F01FE}"/>
    <cellStyle name="Comma 2 27 3 3 3" xfId="12556" xr:uid="{16353C42-6256-415C-AE61-23F1A0EBB1D2}"/>
    <cellStyle name="Comma 2 27 3 3 3 2" xfId="37698" xr:uid="{234BB8CE-CB84-4CAB-8F56-C917AEB1E46C}"/>
    <cellStyle name="Comma 2 27 3 3 4" xfId="20912" xr:uid="{E6B79745-67BD-4614-9FD1-EF05410F0247}"/>
    <cellStyle name="Comma 2 27 3 3 4 2" xfId="46050" xr:uid="{1AEC5609-581F-4129-A2B2-6F59CC9B46A7}"/>
    <cellStyle name="Comma 2 27 3 3 5" xfId="29342" xr:uid="{52C6B0CC-500C-4547-857D-2764FA48663F}"/>
    <cellStyle name="Comma 2 27 3 4" xfId="7653" xr:uid="{1B9139A7-E395-4D1D-AC7A-D0C579F818B9}"/>
    <cellStyle name="Comma 2 27 3 4 2" xfId="16006" xr:uid="{A3E42690-B3FF-4293-9717-80C9EA4D789B}"/>
    <cellStyle name="Comma 2 27 3 4 2 2" xfId="41148" xr:uid="{561F48E7-2DA9-4145-97E7-AC86D094A32F}"/>
    <cellStyle name="Comma 2 27 3 4 3" xfId="24362" xr:uid="{65DB006A-EEDA-42E2-94C0-A75003A58851}"/>
    <cellStyle name="Comma 2 27 3 4 3 2" xfId="49500" xr:uid="{EB88C397-ECEE-485E-9D60-8A74B5EBB8CA}"/>
    <cellStyle name="Comma 2 27 3 4 4" xfId="32796" xr:uid="{FEA1961A-8267-43CB-960C-3851A40654DE}"/>
    <cellStyle name="Comma 2 27 3 5" xfId="11778" xr:uid="{CE294625-557E-4111-BB12-AC857EF380BC}"/>
    <cellStyle name="Comma 2 27 3 5 2" xfId="36920" xr:uid="{558EE7A4-7639-4150-8762-A1192068571F}"/>
    <cellStyle name="Comma 2 27 3 6" xfId="20134" xr:uid="{F5699AD2-C1A7-4530-800A-9F97ABFDA813}"/>
    <cellStyle name="Comma 2 27 3 6 2" xfId="45272" xr:uid="{EDB46AD6-AA2F-4D23-9B7A-ADAEF1B33541}"/>
    <cellStyle name="Comma 2 27 3 7" xfId="28562" xr:uid="{12515E1B-0A6C-47D7-83C1-DB260CF6AC7A}"/>
    <cellStyle name="Comma 2 27 3 8" xfId="53912" xr:uid="{587A8B57-74D9-4744-922D-62E49FB4609E}"/>
    <cellStyle name="Comma 2 27 4" xfId="5024" xr:uid="{6CB5543A-DEDC-473F-B29D-8215F6D16B9E}"/>
    <cellStyle name="Comma 2 27 4 2" xfId="9621" xr:uid="{6A4E9586-2CB2-4280-8DF6-3F0DCD29D14E}"/>
    <cellStyle name="Comma 2 27 4 2 2" xfId="17974" xr:uid="{7ACB0E0F-D57B-4AD5-B3B6-668FB554263B}"/>
    <cellStyle name="Comma 2 27 4 2 2 2" xfId="43116" xr:uid="{1E464265-3BCA-44FE-A81A-6B8B8EA91E39}"/>
    <cellStyle name="Comma 2 27 4 2 3" xfId="26330" xr:uid="{A476F8FA-DBA0-4CD2-BD9A-41B6131E70E8}"/>
    <cellStyle name="Comma 2 27 4 2 3 2" xfId="51468" xr:uid="{542F4AB4-E75F-4C4B-ACB9-2A817DF90CCA}"/>
    <cellStyle name="Comma 2 27 4 2 4" xfId="34764" xr:uid="{70D2E7D1-1C19-4FAF-AF7C-B48FFE790F69}"/>
    <cellStyle name="Comma 2 27 4 3" xfId="13746" xr:uid="{2BB2B213-6270-406A-91C9-9F187FC6FD16}"/>
    <cellStyle name="Comma 2 27 4 3 2" xfId="38888" xr:uid="{11FA4762-AD29-4851-94E8-313E9160E47E}"/>
    <cellStyle name="Comma 2 27 4 4" xfId="22102" xr:uid="{CFCDFCDA-29B6-41E4-BF4A-2914C18AD4BA}"/>
    <cellStyle name="Comma 2 27 4 4 2" xfId="47240" xr:uid="{EA32B8E8-0523-4236-841B-D25053D8E68C}"/>
    <cellStyle name="Comma 2 27 4 5" xfId="30536" xr:uid="{608F63BD-0576-49FE-B3AD-CD6BEE914C5C}"/>
    <cellStyle name="Comma 2 27 5" xfId="3041" xr:uid="{89A32189-BD96-4E6D-83D3-94E34C6F2949}"/>
    <cellStyle name="Comma 2 27 5 2" xfId="8021" xr:uid="{D4F27B6E-39B9-4073-9962-D8F58F61178C}"/>
    <cellStyle name="Comma 2 27 5 2 2" xfId="16374" xr:uid="{A1A94B2E-5389-433D-961C-683959C82CD6}"/>
    <cellStyle name="Comma 2 27 5 2 2 2" xfId="41516" xr:uid="{49160B1F-4634-4CD6-994A-F25A2A99D7F2}"/>
    <cellStyle name="Comma 2 27 5 2 3" xfId="24730" xr:uid="{5D3F0DB7-A8F6-4FFC-80A6-8525A19B4CE2}"/>
    <cellStyle name="Comma 2 27 5 2 3 2" xfId="49868" xr:uid="{ACE9E178-F38A-488A-9AF8-893BA1E1652D}"/>
    <cellStyle name="Comma 2 27 5 2 4" xfId="33164" xr:uid="{94A3746D-594B-4AF9-94F8-7A9B13568D84}"/>
    <cellStyle name="Comma 2 27 5 3" xfId="12146" xr:uid="{64F5452C-B870-45D7-9050-8CAB6FF404E4}"/>
    <cellStyle name="Comma 2 27 5 3 2" xfId="37288" xr:uid="{BC6AC3FD-FE81-4726-AFA4-390BDFDD47F3}"/>
    <cellStyle name="Comma 2 27 5 4" xfId="20502" xr:uid="{42285490-E3FE-47E5-8CAA-F823F7A84692}"/>
    <cellStyle name="Comma 2 27 5 4 2" xfId="45640" xr:uid="{10B8A783-823B-4EE6-8A47-78257553EB49}"/>
    <cellStyle name="Comma 2 27 5 5" xfId="28932" xr:uid="{66C8838C-3E99-4198-AC1B-7844C9E84845}"/>
    <cellStyle name="Comma 2 27 6" xfId="7205" xr:uid="{47F9D4F6-D80F-4126-B404-015B7A307728}"/>
    <cellStyle name="Comma 2 27 6 2" xfId="15558" xr:uid="{D1282E23-47E8-4542-A57D-8F41FCA5BEF8}"/>
    <cellStyle name="Comma 2 27 6 2 2" xfId="40700" xr:uid="{02155D63-913B-4343-AF0E-E8CBA62C0228}"/>
    <cellStyle name="Comma 2 27 6 3" xfId="23914" xr:uid="{DD73EB39-E2E5-41C1-A201-F197903CF5A4}"/>
    <cellStyle name="Comma 2 27 6 3 2" xfId="49052" xr:uid="{31B5DF77-449E-47A0-BA4E-7BB84A74C25D}"/>
    <cellStyle name="Comma 2 27 6 4" xfId="32348" xr:uid="{77EACB0C-53CE-4CB3-AEB2-2A43C62E306F}"/>
    <cellStyle name="Comma 2 27 7" xfId="11330" xr:uid="{6FB62644-02F6-4AC4-A791-8057B3F0FE0F}"/>
    <cellStyle name="Comma 2 27 7 2" xfId="36472" xr:uid="{1195578A-6124-4CF8-80BA-D0F9750F7034}"/>
    <cellStyle name="Comma 2 27 8" xfId="19686" xr:uid="{3C16C940-23F8-49E5-AA4F-DC91224DF3A8}"/>
    <cellStyle name="Comma 2 27 8 2" xfId="44824" xr:uid="{4C35DF4B-011D-44C4-B122-9F2BC1459290}"/>
    <cellStyle name="Comma 2 27 9" xfId="28114" xr:uid="{1FAEF161-611A-45F2-9287-9E1E533A9239}"/>
    <cellStyle name="Comma 2 28" xfId="1769" xr:uid="{3E30AB80-534E-4255-B93B-DBD9D8A2D0F1}"/>
    <cellStyle name="Comma 2 28 2" xfId="2646" xr:uid="{2BB0E2E9-3B21-408A-ADAD-FB88B47A4F89}"/>
    <cellStyle name="Comma 2 28 2 2" xfId="6334" xr:uid="{9F273F23-5FD6-4B80-853A-4F52B7E2C5DB}"/>
    <cellStyle name="Comma 2 28 2 2 2" xfId="10786" xr:uid="{B6D4C040-1D65-40DD-80C1-421A65C35F53}"/>
    <cellStyle name="Comma 2 28 2 2 2 2" xfId="19139" xr:uid="{F55D1D82-D92A-45DC-B847-813C600B7532}"/>
    <cellStyle name="Comma 2 28 2 2 2 2 2" xfId="44281" xr:uid="{504375D1-B18A-4BF1-ACE9-215988845A86}"/>
    <cellStyle name="Comma 2 28 2 2 2 3" xfId="27495" xr:uid="{B22278E0-D09F-4094-810B-05380FC082E6}"/>
    <cellStyle name="Comma 2 28 2 2 2 3 2" xfId="52633" xr:uid="{2F65D6D0-8CD2-4BCB-9728-3B7B81AFA559}"/>
    <cellStyle name="Comma 2 28 2 2 2 4" xfId="35929" xr:uid="{558DBA11-7FD6-42D9-8FFB-41893407CF33}"/>
    <cellStyle name="Comma 2 28 2 2 3" xfId="14911" xr:uid="{23E7A8CB-C0C0-48C5-9CC9-ECE2A871B70C}"/>
    <cellStyle name="Comma 2 28 2 2 3 2" xfId="40053" xr:uid="{4964D5DC-0F7C-4F6D-891F-1C682381867C}"/>
    <cellStyle name="Comma 2 28 2 2 4" xfId="23267" xr:uid="{196F077D-1C85-4BB4-8CE2-82A118FD167B}"/>
    <cellStyle name="Comma 2 28 2 2 4 2" xfId="48405" xr:uid="{D31175F4-9AAC-4C69-9320-3091D4A70A70}"/>
    <cellStyle name="Comma 2 28 2 2 5" xfId="31701" xr:uid="{4D250D45-B40C-4231-941B-6530F6D2A12B}"/>
    <cellStyle name="Comma 2 28 2 3" xfId="3459" xr:uid="{7CF01175-246B-43C5-8624-92CF6F9A8E52}"/>
    <cellStyle name="Comma 2 28 2 3 2" xfId="8435" xr:uid="{169F0B86-E56B-4BCA-81AA-59F8CB4B4EB1}"/>
    <cellStyle name="Comma 2 28 2 3 2 2" xfId="16788" xr:uid="{2C4B70EA-9D4D-40F7-9491-FAC112FD4D8E}"/>
    <cellStyle name="Comma 2 28 2 3 2 2 2" xfId="41930" xr:uid="{1122DCFB-0B18-4037-B3AC-118DB61D74C9}"/>
    <cellStyle name="Comma 2 28 2 3 2 3" xfId="25144" xr:uid="{C96F2A60-3774-46FE-9EF8-168241BC4551}"/>
    <cellStyle name="Comma 2 28 2 3 2 3 2" xfId="50282" xr:uid="{2E8F52F8-7AC6-4A12-8946-DA4155DEFF2B}"/>
    <cellStyle name="Comma 2 28 2 3 2 4" xfId="33578" xr:uid="{2CC10DC1-4EFA-4572-92F0-CE5A025FDE90}"/>
    <cellStyle name="Comma 2 28 2 3 3" xfId="12560" xr:uid="{217034DB-2399-45B8-B4F9-57F73AAED348}"/>
    <cellStyle name="Comma 2 28 2 3 3 2" xfId="37702" xr:uid="{039A935F-3FB8-4449-8C71-A4AE44FCAE81}"/>
    <cellStyle name="Comma 2 28 2 3 4" xfId="20916" xr:uid="{CDE2376B-84FA-483B-8794-61D23763867F}"/>
    <cellStyle name="Comma 2 28 2 3 4 2" xfId="46054" xr:uid="{0D23648F-3DE1-45BD-A546-B4A84F5502B0}"/>
    <cellStyle name="Comma 2 28 2 3 5" xfId="29346" xr:uid="{214F9425-60EB-49BF-B4E8-F366D4ADC9E8}"/>
    <cellStyle name="Comma 2 28 2 4" xfId="7657" xr:uid="{CFFA952B-18D1-452C-A749-22C35628F7EE}"/>
    <cellStyle name="Comma 2 28 2 4 2" xfId="16010" xr:uid="{3AAE3B52-BCAE-4237-BBB2-93445CDF72B7}"/>
    <cellStyle name="Comma 2 28 2 4 2 2" xfId="41152" xr:uid="{22E0FBA4-978F-44AD-83E4-B71AB6AF9BF2}"/>
    <cellStyle name="Comma 2 28 2 4 3" xfId="24366" xr:uid="{E5E2A4B6-7379-4F05-B4C7-17BD5B6D624E}"/>
    <cellStyle name="Comma 2 28 2 4 3 2" xfId="49504" xr:uid="{82FC457F-341B-42A1-9DBA-1AEE282BD956}"/>
    <cellStyle name="Comma 2 28 2 4 4" xfId="32800" xr:uid="{925617ED-12D8-4E19-A4D2-0CC12BA1FEDB}"/>
    <cellStyle name="Comma 2 28 2 5" xfId="11782" xr:uid="{E89D0085-7B77-4017-9412-E68F98697B56}"/>
    <cellStyle name="Comma 2 28 2 5 2" xfId="36924" xr:uid="{63C1C7F1-723A-4744-8EB1-1E34B39706C3}"/>
    <cellStyle name="Comma 2 28 2 6" xfId="20138" xr:uid="{7000E5D9-A3AB-4186-A886-1D67BD8D3D9C}"/>
    <cellStyle name="Comma 2 28 2 6 2" xfId="45276" xr:uid="{91F4610D-D586-4406-B6F5-E934720ADEED}"/>
    <cellStyle name="Comma 2 28 2 7" xfId="28566" xr:uid="{00506AE8-A556-4005-BC49-073443086F00}"/>
    <cellStyle name="Comma 2 28 2 8" xfId="54198" xr:uid="{15745345-D0E5-46EF-9D27-B2CF6271C86C}"/>
    <cellStyle name="Comma 2 28 3" xfId="5028" xr:uid="{C24E3CE5-7D71-4743-BF72-60E754F84A7E}"/>
    <cellStyle name="Comma 2 28 3 2" xfId="9625" xr:uid="{A66D969B-C107-4F2D-8224-BEC4E63CA4B9}"/>
    <cellStyle name="Comma 2 28 3 2 2" xfId="17978" xr:uid="{09BA6327-6DF9-48D4-AAFE-3EFBC6F0C388}"/>
    <cellStyle name="Comma 2 28 3 2 2 2" xfId="43120" xr:uid="{A1EA6A6A-103B-4AEC-B941-9EF0B99FFEB8}"/>
    <cellStyle name="Comma 2 28 3 2 3" xfId="26334" xr:uid="{79DABFB9-4BDD-4AE4-9CC1-B5118FE8AC37}"/>
    <cellStyle name="Comma 2 28 3 2 3 2" xfId="51472" xr:uid="{1A971FA4-E87F-495B-B009-61C079A366F6}"/>
    <cellStyle name="Comma 2 28 3 2 4" xfId="34768" xr:uid="{4044186A-78B8-43A2-9AE0-0D69CB84C92A}"/>
    <cellStyle name="Comma 2 28 3 3" xfId="13750" xr:uid="{D0DC6BBB-5D41-44EC-9808-B26C08E345AD}"/>
    <cellStyle name="Comma 2 28 3 3 2" xfId="38892" xr:uid="{D2DA9C4B-9BCE-424F-AA89-9BD06335FC0F}"/>
    <cellStyle name="Comma 2 28 3 4" xfId="22106" xr:uid="{E5BFA8AD-2C40-49EA-A89D-A3BA8EF89A07}"/>
    <cellStyle name="Comma 2 28 3 4 2" xfId="47244" xr:uid="{0A15315D-67E2-4F38-A979-EE5BA20A7902}"/>
    <cellStyle name="Comma 2 28 3 5" xfId="30540" xr:uid="{F911B615-23D6-44B5-ABE5-FDD15493DDAD}"/>
    <cellStyle name="Comma 2 28 4" xfId="3045" xr:uid="{5814DECC-F3E1-4C0C-AEB2-EFBDCC31856A}"/>
    <cellStyle name="Comma 2 28 4 2" xfId="8025" xr:uid="{70B7B113-8083-4C3F-9D7A-23533B0B8DA3}"/>
    <cellStyle name="Comma 2 28 4 2 2" xfId="16378" xr:uid="{5D1A0BE1-1C8C-4A4C-8112-A77381FB65A8}"/>
    <cellStyle name="Comma 2 28 4 2 2 2" xfId="41520" xr:uid="{9D60B26F-D266-458B-BA1E-CA8FD1080E6D}"/>
    <cellStyle name="Comma 2 28 4 2 3" xfId="24734" xr:uid="{FA9E772D-DA86-4C4E-8568-ABC46B4C1E84}"/>
    <cellStyle name="Comma 2 28 4 2 3 2" xfId="49872" xr:uid="{2F231C54-4A36-430C-B745-87787C05EF61}"/>
    <cellStyle name="Comma 2 28 4 2 4" xfId="33168" xr:uid="{9B48EB9E-6E51-4B17-A945-8AD7226D8DFA}"/>
    <cellStyle name="Comma 2 28 4 3" xfId="12150" xr:uid="{F4738528-A8E4-460B-9E6F-F22F720BE516}"/>
    <cellStyle name="Comma 2 28 4 3 2" xfId="37292" xr:uid="{416CD24B-C8EE-4465-8CB9-E9DE6BB828E1}"/>
    <cellStyle name="Comma 2 28 4 4" xfId="20506" xr:uid="{C371D30E-9958-4183-BFEB-667DB2950143}"/>
    <cellStyle name="Comma 2 28 4 4 2" xfId="45644" xr:uid="{38E4CC13-010C-401D-9D06-F4DAF2BF0388}"/>
    <cellStyle name="Comma 2 28 4 5" xfId="28936" xr:uid="{8C8CCD1E-A825-4A2F-994C-BD00364D82EC}"/>
    <cellStyle name="Comma 2 28 5" xfId="7209" xr:uid="{133D5BFF-1E18-4BE3-B9B0-E6E641682417}"/>
    <cellStyle name="Comma 2 28 5 2" xfId="15562" xr:uid="{91A4431C-331B-40FB-AA4D-8FE4337A8533}"/>
    <cellStyle name="Comma 2 28 5 2 2" xfId="40704" xr:uid="{FB39DC02-DFD5-4080-9E5A-216F5488B127}"/>
    <cellStyle name="Comma 2 28 5 3" xfId="23918" xr:uid="{84018C04-B6FA-4F7B-98B4-65CA783A15A4}"/>
    <cellStyle name="Comma 2 28 5 3 2" xfId="49056" xr:uid="{1B3E630C-1419-4686-8354-8F9D93756763}"/>
    <cellStyle name="Comma 2 28 5 4" xfId="32352" xr:uid="{8698BB97-16AA-47B9-86B1-ACE8A772E741}"/>
    <cellStyle name="Comma 2 28 6" xfId="11334" xr:uid="{0EAE491C-43F5-49F8-9464-9C8CA7008768}"/>
    <cellStyle name="Comma 2 28 6 2" xfId="36476" xr:uid="{5334D541-F65D-4C65-AAC3-253D474C45B2}"/>
    <cellStyle name="Comma 2 28 7" xfId="19690" xr:uid="{BE5AED93-1BDB-41CB-9E0C-7F51D1BB87C0}"/>
    <cellStyle name="Comma 2 28 7 2" xfId="44828" xr:uid="{9B11C525-7149-4CAF-AECC-677D6513E559}"/>
    <cellStyle name="Comma 2 28 8" xfId="28118" xr:uid="{C69A22CF-5DCE-4378-A9A7-409A8ACA8579}"/>
    <cellStyle name="Comma 2 28 9" xfId="53803" xr:uid="{849073A0-8DA1-4F37-A886-04AB5B962082}"/>
    <cellStyle name="Comma 2 29" xfId="1771" xr:uid="{56AC388D-ED68-4672-B7AA-939578EEED28}"/>
    <cellStyle name="Comma 2 29 2" xfId="2647" xr:uid="{98AFB5E2-0E04-4091-86B4-0D32653A13A9}"/>
    <cellStyle name="Comma 2 29 2 2" xfId="6335" xr:uid="{6D75E610-75CE-49FC-8318-A3D21DC1B4CD}"/>
    <cellStyle name="Comma 2 29 2 2 2" xfId="10787" xr:uid="{DAA5A544-34B1-4239-A4ED-D982FE79E413}"/>
    <cellStyle name="Comma 2 29 2 2 2 2" xfId="19140" xr:uid="{1A354361-1BAB-45E8-9EF4-DEA9C41522F3}"/>
    <cellStyle name="Comma 2 29 2 2 2 2 2" xfId="44282" xr:uid="{A7D96AFE-92CC-4E85-948A-19B8C2B3F8D3}"/>
    <cellStyle name="Comma 2 29 2 2 2 3" xfId="27496" xr:uid="{B115A2D1-E942-4A9F-AF58-47617FE494B8}"/>
    <cellStyle name="Comma 2 29 2 2 2 3 2" xfId="52634" xr:uid="{DAB06601-3C37-426A-9A7C-4EF0987F590B}"/>
    <cellStyle name="Comma 2 29 2 2 2 4" xfId="35930" xr:uid="{9E09171D-C7FA-43E0-B41A-A364665FDF3E}"/>
    <cellStyle name="Comma 2 29 2 2 3" xfId="14912" xr:uid="{3BD62C78-8F3E-4FEF-A367-47BFBDC8EC7B}"/>
    <cellStyle name="Comma 2 29 2 2 3 2" xfId="40054" xr:uid="{98224C37-3564-4B12-914A-4E3EF5708B06}"/>
    <cellStyle name="Comma 2 29 2 2 4" xfId="23268" xr:uid="{5C10482D-004C-4800-93D3-6B3D98B28EAC}"/>
    <cellStyle name="Comma 2 29 2 2 4 2" xfId="48406" xr:uid="{90F4FE36-E869-4031-AE8D-A63369F4918D}"/>
    <cellStyle name="Comma 2 29 2 2 5" xfId="31702" xr:uid="{BF04A94C-90ED-451A-9B47-5E5FCE509B0E}"/>
    <cellStyle name="Comma 2 29 2 3" xfId="3461" xr:uid="{EBAD1D67-1A64-40F8-AFAE-94FA9E4330FB}"/>
    <cellStyle name="Comma 2 29 2 3 2" xfId="8436" xr:uid="{E7A25C83-9450-4EFF-A9A9-EA536843487C}"/>
    <cellStyle name="Comma 2 29 2 3 2 2" xfId="16789" xr:uid="{0B691DEC-CF18-427C-89AE-46DF359D386C}"/>
    <cellStyle name="Comma 2 29 2 3 2 2 2" xfId="41931" xr:uid="{3AB408F5-3D09-4615-8BB9-6FD47CAC279C}"/>
    <cellStyle name="Comma 2 29 2 3 2 3" xfId="25145" xr:uid="{ECEAF215-334B-4F8C-8923-8BB1AE1C01EC}"/>
    <cellStyle name="Comma 2 29 2 3 2 3 2" xfId="50283" xr:uid="{0D9A959D-8959-4FA8-B373-26887EC9D204}"/>
    <cellStyle name="Comma 2 29 2 3 2 4" xfId="33579" xr:uid="{065A5DCF-2780-4FA2-8124-CBB8A17C1EB0}"/>
    <cellStyle name="Comma 2 29 2 3 3" xfId="12561" xr:uid="{B1374B2A-9781-4BEF-BB01-557BE6F96BC0}"/>
    <cellStyle name="Comma 2 29 2 3 3 2" xfId="37703" xr:uid="{6C8427F9-2FB6-40B7-9BF7-49A437D0FFCA}"/>
    <cellStyle name="Comma 2 29 2 3 4" xfId="20917" xr:uid="{037F0D5F-4FF5-4135-9E97-AF94F81441AA}"/>
    <cellStyle name="Comma 2 29 2 3 4 2" xfId="46055" xr:uid="{32A917A8-73B9-43C0-8021-A8FC87C7BE11}"/>
    <cellStyle name="Comma 2 29 2 3 5" xfId="29347" xr:uid="{F69BA094-C611-49F9-8279-0C9B94C54717}"/>
    <cellStyle name="Comma 2 29 2 4" xfId="7658" xr:uid="{C1C21107-4F87-4490-977B-40FB7D4BFF8F}"/>
    <cellStyle name="Comma 2 29 2 4 2" xfId="16011" xr:uid="{3E908F6B-742E-4EDC-9F89-98CC4E58CE88}"/>
    <cellStyle name="Comma 2 29 2 4 2 2" xfId="41153" xr:uid="{59189E5F-BAA7-4E68-9B98-19BFC6A18347}"/>
    <cellStyle name="Comma 2 29 2 4 3" xfId="24367" xr:uid="{FB5C412B-6164-4EDE-85C5-6663F210E465}"/>
    <cellStyle name="Comma 2 29 2 4 3 2" xfId="49505" xr:uid="{5876BB5D-492C-449F-B26E-A4FB82BB372F}"/>
    <cellStyle name="Comma 2 29 2 4 4" xfId="32801" xr:uid="{13BB63C3-5412-4364-BB36-A9689B014978}"/>
    <cellStyle name="Comma 2 29 2 5" xfId="11783" xr:uid="{420E321D-E138-4900-86C4-632A6006EBB3}"/>
    <cellStyle name="Comma 2 29 2 5 2" xfId="36925" xr:uid="{1CA7E9ED-EAD8-421A-B96C-EB2C7E240A1D}"/>
    <cellStyle name="Comma 2 29 2 6" xfId="20139" xr:uid="{5FFFD43C-4599-4904-8ECB-890199738AD4}"/>
    <cellStyle name="Comma 2 29 2 6 2" xfId="45277" xr:uid="{A77789E1-EDAA-41BA-B7EB-D9423BB2FF1C}"/>
    <cellStyle name="Comma 2 29 2 7" xfId="28567" xr:uid="{4783DAA1-9D72-463D-8FE7-13C3C9051F7E}"/>
    <cellStyle name="Comma 2 29 2 8" xfId="54199" xr:uid="{4C37BE7A-D89B-4481-90BA-ED366DB800FC}"/>
    <cellStyle name="Comma 2 29 3" xfId="5029" xr:uid="{2A0661F0-BE25-4F88-A7BC-21B286AE5282}"/>
    <cellStyle name="Comma 2 29 3 2" xfId="9626" xr:uid="{E45345B2-9A7A-4C59-8C21-406DD225580D}"/>
    <cellStyle name="Comma 2 29 3 2 2" xfId="17979" xr:uid="{A806004D-D5DC-437F-A45E-FB968872F922}"/>
    <cellStyle name="Comma 2 29 3 2 2 2" xfId="43121" xr:uid="{11447453-F0E9-499B-9100-0CAEEECA3A79}"/>
    <cellStyle name="Comma 2 29 3 2 3" xfId="26335" xr:uid="{F3558B5B-5773-4FC2-8E2F-A98E6B9DA465}"/>
    <cellStyle name="Comma 2 29 3 2 3 2" xfId="51473" xr:uid="{4E31755B-4712-4BA6-8971-DFCD36DAA8E2}"/>
    <cellStyle name="Comma 2 29 3 2 4" xfId="34769" xr:uid="{4C0CDF05-4FBD-4B33-852B-F9D8DB0DD03B}"/>
    <cellStyle name="Comma 2 29 3 3" xfId="13751" xr:uid="{1B716DA1-FA5A-4077-8CAB-56EF3DC4B492}"/>
    <cellStyle name="Comma 2 29 3 3 2" xfId="38893" xr:uid="{63CDC7A2-7576-49C8-ACC0-0A00A2EC0854}"/>
    <cellStyle name="Comma 2 29 3 4" xfId="22107" xr:uid="{ECEFD760-FFF6-42D0-A6D4-8A6B4FE1B030}"/>
    <cellStyle name="Comma 2 29 3 4 2" xfId="47245" xr:uid="{526E66D9-C73A-4A22-BB51-4E99D6871ACB}"/>
    <cellStyle name="Comma 2 29 3 5" xfId="30541" xr:uid="{80311AD0-5EA1-469E-B87C-D207ECB5F5EF}"/>
    <cellStyle name="Comma 2 29 4" xfId="3046" xr:uid="{2552AD4F-9DE2-46C5-A0BD-420A77B8E3B5}"/>
    <cellStyle name="Comma 2 29 4 2" xfId="8026" xr:uid="{55173C77-26BD-409F-A836-770567F01E99}"/>
    <cellStyle name="Comma 2 29 4 2 2" xfId="16379" xr:uid="{8289B387-0792-42BE-998C-5C9FBBF90CB0}"/>
    <cellStyle name="Comma 2 29 4 2 2 2" xfId="41521" xr:uid="{FF75EE13-ABAD-4FD3-A9D3-DC32DD3D425D}"/>
    <cellStyle name="Comma 2 29 4 2 3" xfId="24735" xr:uid="{3C7F5AEE-1E93-4F6D-AADD-BE75285ACD76}"/>
    <cellStyle name="Comma 2 29 4 2 3 2" xfId="49873" xr:uid="{D74B8581-7996-4C49-9F2A-B4326FEAD744}"/>
    <cellStyle name="Comma 2 29 4 2 4" xfId="33169" xr:uid="{47E2740B-CC77-4E0C-AFD4-A2FDBE6BD4C2}"/>
    <cellStyle name="Comma 2 29 4 3" xfId="12151" xr:uid="{BA2A9EFB-A5AF-43E2-8D97-51E6D4FD611A}"/>
    <cellStyle name="Comma 2 29 4 3 2" xfId="37293" xr:uid="{973B4E24-0F51-497F-A44C-68B1BE24956E}"/>
    <cellStyle name="Comma 2 29 4 4" xfId="20507" xr:uid="{8C213554-9605-45F4-AA46-CABFB2112EE7}"/>
    <cellStyle name="Comma 2 29 4 4 2" xfId="45645" xr:uid="{9F0E8D0E-5FE9-4B36-809A-E03A820256F3}"/>
    <cellStyle name="Comma 2 29 4 5" xfId="28937" xr:uid="{DA6F450D-239F-4EB9-BF8A-B6500986F102}"/>
    <cellStyle name="Comma 2 29 5" xfId="7210" xr:uid="{2AF0C79B-6DB3-4880-A020-BC4DFA505253}"/>
    <cellStyle name="Comma 2 29 5 2" xfId="15563" xr:uid="{0879054F-9AEA-4921-9BED-3041BA0E0DE2}"/>
    <cellStyle name="Comma 2 29 5 2 2" xfId="40705" xr:uid="{960DCB5C-A5FB-46D2-BFC2-19335900A9E6}"/>
    <cellStyle name="Comma 2 29 5 3" xfId="23919" xr:uid="{3ECA4B30-387D-493C-A3FE-1BFDB3BB7838}"/>
    <cellStyle name="Comma 2 29 5 3 2" xfId="49057" xr:uid="{20AFAF98-B033-4544-9EE1-E947E2F5F00B}"/>
    <cellStyle name="Comma 2 29 5 4" xfId="32353" xr:uid="{12A7E2FE-6759-42F1-9CF8-565B52C75F32}"/>
    <cellStyle name="Comma 2 29 6" xfId="11335" xr:uid="{F0E89F63-76E4-42A5-9530-00954F7E824E}"/>
    <cellStyle name="Comma 2 29 6 2" xfId="36477" xr:uid="{0AC210C3-6DDA-4773-94E2-89ECE643A8A7}"/>
    <cellStyle name="Comma 2 29 7" xfId="19691" xr:uid="{28892428-1548-49CB-80E3-7DC674F5AA81}"/>
    <cellStyle name="Comma 2 29 7 2" xfId="44829" xr:uid="{C8541296-A2C7-4566-A4C2-336AE90D7552}"/>
    <cellStyle name="Comma 2 29 8" xfId="28119" xr:uid="{4258E3E3-E326-411F-847A-F8D3CE326959}"/>
    <cellStyle name="Comma 2 29 9" xfId="53805" xr:uid="{CEB949E7-F867-4037-9931-EE3053581541}"/>
    <cellStyle name="Comma 2 3" xfId="163" xr:uid="{068777E4-E093-4033-9354-015C09C3FB9A}"/>
    <cellStyle name="Comma 2 3 2" xfId="164" xr:uid="{843CCEA6-CE3E-4CFA-9F30-A353988BBE92}"/>
    <cellStyle name="Comma 2 3 2 10" xfId="1621" xr:uid="{DEE9B3CE-45B9-4090-9194-DB4DADA63132}"/>
    <cellStyle name="Comma 2 3 2 11" xfId="1835" xr:uid="{ED2CF549-C953-486E-99FC-677FDF27F6F2}"/>
    <cellStyle name="Comma 2 3 2 12" xfId="1939" xr:uid="{90EC074C-861D-4E4A-BDB5-97612B32C4A6}"/>
    <cellStyle name="Comma 2 3 2 13" xfId="2043" xr:uid="{C5A12995-1861-4F8A-9132-DE57C2109C0D}"/>
    <cellStyle name="Comma 2 3 2 2" xfId="607" xr:uid="{E1A8C892-7197-4A97-B9F7-46464C429A2A}"/>
    <cellStyle name="Comma 2 3 2 2 2" xfId="1103" xr:uid="{604F8239-9942-438E-9268-625313E57BB3}"/>
    <cellStyle name="Comma 2 3 2 2 3" xfId="1261" xr:uid="{63390496-9E40-4A7D-A219-C7EDCA7ADF3F}"/>
    <cellStyle name="Comma 2 3 2 2 4" xfId="1371" xr:uid="{7B153210-DE77-4229-85E3-B3855ACC1551}"/>
    <cellStyle name="Comma 2 3 2 2 5" xfId="1372" xr:uid="{74080154-FD4D-4FBB-BBED-CC9B3C280FA7}"/>
    <cellStyle name="Comma 2 3 2 2 6" xfId="1529" xr:uid="{6CEFE5B7-F28C-4F19-9773-3C045F564503}"/>
    <cellStyle name="Comma 2 3 2 2 7" xfId="1622" xr:uid="{26F95468-4CA8-4531-A58F-290E0DC4189F}"/>
    <cellStyle name="Comma 2 3 2 2 8" xfId="2044" xr:uid="{FD0EEB37-5778-4D2E-B8EF-796691146EE0}"/>
    <cellStyle name="Comma 2 3 2 3" xfId="980" xr:uid="{06C5D860-5624-4C67-BCFC-5B0F992DC55B}"/>
    <cellStyle name="Comma 2 3 2 4" xfId="1104" xr:uid="{6828A387-02A3-496D-B2FC-1AE719BAD1A6}"/>
    <cellStyle name="Comma 2 3 2 5" xfId="1105" xr:uid="{47E26A28-B743-4376-B4B0-5FDC86868B51}"/>
    <cellStyle name="Comma 2 3 2 6" xfId="1262" xr:uid="{D82FF006-8346-4A08-A207-366F4EBE939E}"/>
    <cellStyle name="Comma 2 3 2 7" xfId="1373" xr:uid="{90C700AE-855D-4712-B35A-CC82A25512BA}"/>
    <cellStyle name="Comma 2 3 2 8" xfId="1374" xr:uid="{B538C9BB-AAF5-4788-B6C2-8B24F38C7E06}"/>
    <cellStyle name="Comma 2 3 2 9" xfId="1530" xr:uid="{E86FC56E-6FB5-4DE4-A4EC-BE904D0F8935}"/>
    <cellStyle name="Comma 2 3 3" xfId="697" xr:uid="{24805CBB-7345-4BF4-9B19-601CE14A2E05}"/>
    <cellStyle name="Comma 2 3 3 2" xfId="2322" xr:uid="{FF62C835-A3C5-45AC-A279-E7324AEEA747}"/>
    <cellStyle name="Comma 2 3 3 3" xfId="981" xr:uid="{0AE25069-310B-4EC6-B11C-4A8C7C628F3B}"/>
    <cellStyle name="Comma 2 3 4" xfId="675" xr:uid="{FB1778B5-4FBD-4D6D-A583-FAE0262A41ED}"/>
    <cellStyle name="Comma 2 3 4 2" xfId="4738" xr:uid="{8DC544F9-6D21-4F2C-8E7C-B5B209C3EE42}"/>
    <cellStyle name="Comma 2 3 4 2 2" xfId="54028" xr:uid="{00CC5731-3E89-429E-8736-CF729BD12214}"/>
    <cellStyle name="Comma 2 3 4 2 3" xfId="53557" xr:uid="{59E7D375-4FD5-483E-9354-519B8703B188}"/>
    <cellStyle name="Comma 2 3 4 3" xfId="5360" xr:uid="{EF50D0ED-33E4-473C-A88D-6B6A8924D9E8}"/>
    <cellStyle name="Comma 2 3 4 3 2" xfId="53749" xr:uid="{C9AB5B17-2BC3-4CCC-8CAE-894A34AD7B34}"/>
    <cellStyle name="Comma 2 3 4 4" xfId="3832" xr:uid="{C3CCF5FC-378D-4831-90A2-A54696C66F8B}"/>
    <cellStyle name="Comma 2 3 4 4 2" xfId="53896" xr:uid="{7268EB07-9B2C-4173-A96B-74AE27DDD77E}"/>
    <cellStyle name="Comma 2 3 4 5" xfId="53295" xr:uid="{D542CC7B-F406-4830-83A5-3AAF9AF0D34B}"/>
    <cellStyle name="Comma 2 3 5" xfId="6996" xr:uid="{E3E995E5-50BB-47D2-99A9-16D4CE36FC22}"/>
    <cellStyle name="Comma 2 30" xfId="2153" xr:uid="{59CF6D50-27F3-4483-9235-F16666D10B91}"/>
    <cellStyle name="Comma 2 30 2" xfId="2705" xr:uid="{F75A6D6E-01F7-496D-A746-156C71BF475F}"/>
    <cellStyle name="Comma 2 30 2 2" xfId="6414" xr:uid="{01DDEFE4-20F7-4268-90B8-3B5AF10CAB0C}"/>
    <cellStyle name="Comma 2 30 2 2 2" xfId="10847" xr:uid="{1BACABC6-FAD0-4EE7-A51A-2AD9D0FBF38B}"/>
    <cellStyle name="Comma 2 30 2 2 2 2" xfId="19200" xr:uid="{C31FBD03-1BC0-4017-A84D-F8FC0CD5D504}"/>
    <cellStyle name="Comma 2 30 2 2 2 2 2" xfId="44342" xr:uid="{F7082E5B-BCB0-4F1B-A48F-C658AB9B4865}"/>
    <cellStyle name="Comma 2 30 2 2 2 3" xfId="27556" xr:uid="{7C761A9F-39A2-4481-B975-20EAEF68071F}"/>
    <cellStyle name="Comma 2 30 2 2 2 3 2" xfId="52694" xr:uid="{086851C1-3F5D-4A7C-95C6-2C5AFFBE9BE9}"/>
    <cellStyle name="Comma 2 30 2 2 2 4" xfId="35990" xr:uid="{94C2F3A8-D468-4E14-8F07-A49D0BE7BD3C}"/>
    <cellStyle name="Comma 2 30 2 2 3" xfId="14972" xr:uid="{7A2CBCCE-919F-4AAD-8745-607E3CE52535}"/>
    <cellStyle name="Comma 2 30 2 2 3 2" xfId="40114" xr:uid="{3AC96E07-BA81-4516-8961-8898F5F016B1}"/>
    <cellStyle name="Comma 2 30 2 2 4" xfId="23328" xr:uid="{38EDE13E-978E-45B0-8AF6-26E774477651}"/>
    <cellStyle name="Comma 2 30 2 2 4 2" xfId="48466" xr:uid="{6EFCEA69-5E0B-4873-B0C3-B98CD5DBA2A0}"/>
    <cellStyle name="Comma 2 30 2 2 5" xfId="31762" xr:uid="{8B09AA2D-BE2D-40FA-9070-5E0CCF6D0668}"/>
    <cellStyle name="Comma 2 30 2 3" xfId="3518" xr:uid="{BF24ECC5-35FC-4B8D-8DB1-F92DCB018D88}"/>
    <cellStyle name="Comma 2 30 2 3 2" xfId="8493" xr:uid="{EDE15D11-DD20-404B-ACFF-8FCCE7A82E72}"/>
    <cellStyle name="Comma 2 30 2 3 2 2" xfId="16846" xr:uid="{AFEDBFC6-8B12-440B-835B-C5616AD6F9E0}"/>
    <cellStyle name="Comma 2 30 2 3 2 2 2" xfId="41988" xr:uid="{3E0DF5B2-53EC-4126-B36E-6CB498378F47}"/>
    <cellStyle name="Comma 2 30 2 3 2 3" xfId="25202" xr:uid="{E0E68A39-5A0F-4165-9641-5161EDBB02FB}"/>
    <cellStyle name="Comma 2 30 2 3 2 3 2" xfId="50340" xr:uid="{D599A47B-F043-40F1-B73A-4C4342FBEEF3}"/>
    <cellStyle name="Comma 2 30 2 3 2 4" xfId="33636" xr:uid="{BF242AA7-8E80-4983-8D61-3E8E68A7C76A}"/>
    <cellStyle name="Comma 2 30 2 3 3" xfId="12618" xr:uid="{335825EA-FE86-48DA-BEA4-A447CDFCC279}"/>
    <cellStyle name="Comma 2 30 2 3 3 2" xfId="37760" xr:uid="{0DAE220E-0410-465F-94B4-D45AF16847CE}"/>
    <cellStyle name="Comma 2 30 2 3 4" xfId="20974" xr:uid="{391F10B4-129C-43D0-9E65-E70399C9E599}"/>
    <cellStyle name="Comma 2 30 2 3 4 2" xfId="46112" xr:uid="{9EA3D5A0-56DD-4D4F-8471-7F24085E9B49}"/>
    <cellStyle name="Comma 2 30 2 3 5" xfId="29404" xr:uid="{CFAFF2A2-390B-4717-B396-8BEBD44298D7}"/>
    <cellStyle name="Comma 2 30 2 4" xfId="7715" xr:uid="{61253A30-B519-490F-9FC1-C054F39F7A54}"/>
    <cellStyle name="Comma 2 30 2 4 2" xfId="16068" xr:uid="{EAD158DE-5056-4D2C-870B-7C423400FF82}"/>
    <cellStyle name="Comma 2 30 2 4 2 2" xfId="41210" xr:uid="{86FB357F-275B-405D-86D3-7474BB25C1AC}"/>
    <cellStyle name="Comma 2 30 2 4 3" xfId="24424" xr:uid="{AF1C070E-A096-451C-B182-A993379FB42E}"/>
    <cellStyle name="Comma 2 30 2 4 3 2" xfId="49562" xr:uid="{93F168C9-87AA-412B-A178-41CCD0E9356B}"/>
    <cellStyle name="Comma 2 30 2 4 4" xfId="32858" xr:uid="{63EABA5F-5664-4EFC-9CEA-53D09341349F}"/>
    <cellStyle name="Comma 2 30 2 5" xfId="11840" xr:uid="{FCFA8161-F0A6-4A74-8322-9192CEAAF99A}"/>
    <cellStyle name="Comma 2 30 2 5 2" xfId="36982" xr:uid="{64228C59-2C27-4CF1-8B47-B08F6DCD87B5}"/>
    <cellStyle name="Comma 2 30 2 6" xfId="20196" xr:uid="{163C0DA6-AEF3-449B-A8A2-F91FB09702B3}"/>
    <cellStyle name="Comma 2 30 2 6 2" xfId="45334" xr:uid="{A2E8AD48-FA5E-4253-BAFD-5FBEEA75CF11}"/>
    <cellStyle name="Comma 2 30 2 7" xfId="28624" xr:uid="{17358461-E203-46B4-B2D2-C11A416AEB68}"/>
    <cellStyle name="Comma 2 30 3" xfId="5110" xr:uid="{27014ADB-9D04-46FC-8512-757BCCFAED8D}"/>
    <cellStyle name="Comma 2 30 3 2" xfId="9683" xr:uid="{18651876-2DDF-4366-B03E-9EE875471926}"/>
    <cellStyle name="Comma 2 30 3 2 2" xfId="18036" xr:uid="{D6F2D7F7-1E2C-448A-A823-665AC5C1BB4D}"/>
    <cellStyle name="Comma 2 30 3 2 2 2" xfId="43178" xr:uid="{2CD9D351-45D9-4ADB-BE00-67165C2ED6F3}"/>
    <cellStyle name="Comma 2 30 3 2 3" xfId="26392" xr:uid="{8AD26A05-10BD-49AE-A6D1-20B998801517}"/>
    <cellStyle name="Comma 2 30 3 2 3 2" xfId="51530" xr:uid="{06426019-4AD1-4BDD-AC66-4FB4C87ADD4F}"/>
    <cellStyle name="Comma 2 30 3 2 4" xfId="34826" xr:uid="{304677B0-7CC1-444F-8112-D4CC41086D4E}"/>
    <cellStyle name="Comma 2 30 3 3" xfId="13808" xr:uid="{771C7AD5-5E8F-4415-87F1-1664EBD7121A}"/>
    <cellStyle name="Comma 2 30 3 3 2" xfId="38950" xr:uid="{C0F2A320-BDF1-4FFF-A59A-FC6F8671AC77}"/>
    <cellStyle name="Comma 2 30 3 4" xfId="22164" xr:uid="{EE7D182E-22F1-4DB6-A02C-D833F70FB098}"/>
    <cellStyle name="Comma 2 30 3 4 2" xfId="47302" xr:uid="{38E99408-2D52-4CCA-B8FA-A77CE4106BAA}"/>
    <cellStyle name="Comma 2 30 3 5" xfId="30598" xr:uid="{BC6FBBB0-BA59-4199-9003-51EC7CEB5334}"/>
    <cellStyle name="Comma 2 30 4" xfId="3103" xr:uid="{2F3F3ADE-6E64-493F-A8F4-1E68FD16F7BB}"/>
    <cellStyle name="Comma 2 30 4 2" xfId="8083" xr:uid="{DE3D15FE-37D4-4D6D-8E9A-955E6D0F15AA}"/>
    <cellStyle name="Comma 2 30 4 2 2" xfId="16436" xr:uid="{8ED37FB8-BD78-442F-9274-DEE17ED60EA8}"/>
    <cellStyle name="Comma 2 30 4 2 2 2" xfId="41578" xr:uid="{0574A813-E75E-4BC9-9BE4-32657221FC8D}"/>
    <cellStyle name="Comma 2 30 4 2 3" xfId="24792" xr:uid="{FD861371-ECFF-45B9-98D3-2BA863120DCE}"/>
    <cellStyle name="Comma 2 30 4 2 3 2" xfId="49930" xr:uid="{339B4819-ED28-4FC0-ADA3-C7A05D95535B}"/>
    <cellStyle name="Comma 2 30 4 2 4" xfId="33226" xr:uid="{26C4A275-00D4-4445-8E6E-879053158F42}"/>
    <cellStyle name="Comma 2 30 4 3" xfId="12208" xr:uid="{1B40D7B0-3E18-4F49-8AF2-DA7ADF857170}"/>
    <cellStyle name="Comma 2 30 4 3 2" xfId="37350" xr:uid="{2234D502-9ACB-45C7-BDAE-AF7AC7581AA5}"/>
    <cellStyle name="Comma 2 30 4 4" xfId="20564" xr:uid="{A08A870C-1844-46C0-92E1-7117BFA24611}"/>
    <cellStyle name="Comma 2 30 4 4 2" xfId="45702" xr:uid="{7F416CA8-2CC0-40C6-9064-C1BE0865D43E}"/>
    <cellStyle name="Comma 2 30 4 5" xfId="28994" xr:uid="{847F51FD-A083-4958-A017-95AEB5728356}"/>
    <cellStyle name="Comma 2 30 5" xfId="7267" xr:uid="{442E2753-A4AC-41F8-8A94-3DFEF32F7167}"/>
    <cellStyle name="Comma 2 30 5 2" xfId="15620" xr:uid="{AB0EB051-3E58-48A8-97B0-F9371639B1E3}"/>
    <cellStyle name="Comma 2 30 5 2 2" xfId="40762" xr:uid="{5E71F358-D7B3-4100-9C05-10A9EA4B71E7}"/>
    <cellStyle name="Comma 2 30 5 3" xfId="23976" xr:uid="{AE46D2AE-141F-46D2-89FC-9611A8BB0D8B}"/>
    <cellStyle name="Comma 2 30 5 3 2" xfId="49114" xr:uid="{238C5BC2-7D5A-40CA-93F0-ADD36D922968}"/>
    <cellStyle name="Comma 2 30 5 4" xfId="32410" xr:uid="{4EE70EFA-1FAC-4B7E-91B1-0893A4D4AA6A}"/>
    <cellStyle name="Comma 2 30 6" xfId="11392" xr:uid="{BE9CDA91-BD80-4142-BB8D-681501950CBE}"/>
    <cellStyle name="Comma 2 30 6 2" xfId="36534" xr:uid="{2DEB3AAF-E068-4C64-9A5A-CBABA12FE2BD}"/>
    <cellStyle name="Comma 2 30 7" xfId="19748" xr:uid="{752C43FB-6CD2-4FC4-9B6F-6CEF8A8EF5CD}"/>
    <cellStyle name="Comma 2 30 7 2" xfId="44886" xr:uid="{1831E8FD-DD46-49C4-B679-2E95E85972F0}"/>
    <cellStyle name="Comma 2 30 8" xfId="28176" xr:uid="{C10B5F3C-BFBD-4D00-9640-4A832095AB2B}"/>
    <cellStyle name="Comma 2 31" xfId="2223" xr:uid="{5D40F965-20D0-4B51-871E-A960D952924B}"/>
    <cellStyle name="Comma 2 31 2" xfId="2766" xr:uid="{2888384F-6C99-496E-BA7E-AEA76708DD26}"/>
    <cellStyle name="Comma 2 31 2 2" xfId="6476" xr:uid="{E9F64B2D-EB40-43A5-8AD7-EE1AB44C9C19}"/>
    <cellStyle name="Comma 2 31 2 2 2" xfId="10908" xr:uid="{2CD445EF-EBE2-4899-AF3E-EB5E38CB4C44}"/>
    <cellStyle name="Comma 2 31 2 2 2 2" xfId="19261" xr:uid="{63091925-E96B-418E-9B31-5762059B5A29}"/>
    <cellStyle name="Comma 2 31 2 2 2 2 2" xfId="44403" xr:uid="{A396B64A-3E61-4D93-9E7C-2AFCAF8C858E}"/>
    <cellStyle name="Comma 2 31 2 2 2 3" xfId="27617" xr:uid="{363FD6BD-BC0B-4203-9300-9973C8A896A6}"/>
    <cellStyle name="Comma 2 31 2 2 2 3 2" xfId="52755" xr:uid="{084B12A2-6B24-4A5E-BDD6-7B3720EC735B}"/>
    <cellStyle name="Comma 2 31 2 2 2 4" xfId="36051" xr:uid="{19CE087C-E697-4F34-A33F-865C91BE8F6E}"/>
    <cellStyle name="Comma 2 31 2 2 3" xfId="15033" xr:uid="{4A9D4BAC-CFD8-443F-85F5-4C9D07869735}"/>
    <cellStyle name="Comma 2 31 2 2 3 2" xfId="40175" xr:uid="{1D630392-9FA9-4175-88CA-E1113D937A6E}"/>
    <cellStyle name="Comma 2 31 2 2 4" xfId="23389" xr:uid="{EBEC667E-AB57-45C1-93E8-D84997F2A02D}"/>
    <cellStyle name="Comma 2 31 2 2 4 2" xfId="48527" xr:uid="{E1537943-6B47-45D9-9221-18DB04B5208A}"/>
    <cellStyle name="Comma 2 31 2 2 5" xfId="31823" xr:uid="{D3E8B90C-475C-4E08-B82A-DD75743AC4AB}"/>
    <cellStyle name="Comma 2 31 2 3" xfId="3582" xr:uid="{1C6C6A19-A78D-4E79-8D5B-2B71B29744D4}"/>
    <cellStyle name="Comma 2 31 2 3 2" xfId="8554" xr:uid="{B1B819A4-2F64-421A-8F77-9EA2D4BCBB53}"/>
    <cellStyle name="Comma 2 31 2 3 2 2" xfId="16907" xr:uid="{14E0164F-83C6-4DE0-98E5-56B19C4B94B2}"/>
    <cellStyle name="Comma 2 31 2 3 2 2 2" xfId="42049" xr:uid="{0A3D556B-D8F3-417B-BD41-238514369491}"/>
    <cellStyle name="Comma 2 31 2 3 2 3" xfId="25263" xr:uid="{B1681F21-F7EC-4D72-9BCE-C342F53C840D}"/>
    <cellStyle name="Comma 2 31 2 3 2 3 2" xfId="50401" xr:uid="{233245E1-1FC6-40DA-8B2B-F70C4D617141}"/>
    <cellStyle name="Comma 2 31 2 3 2 4" xfId="33697" xr:uid="{CCB66508-90F3-44EF-ACFE-4A2E49F1C706}"/>
    <cellStyle name="Comma 2 31 2 3 3" xfId="12679" xr:uid="{9AD89BAB-CBFC-4481-BC65-B682EE7E5C57}"/>
    <cellStyle name="Comma 2 31 2 3 3 2" xfId="37821" xr:uid="{9642E132-9AB2-4DFA-8C14-F55D5F3C18D9}"/>
    <cellStyle name="Comma 2 31 2 3 4" xfId="21035" xr:uid="{B7763AEA-A83A-4157-BA4D-0103C073A689}"/>
    <cellStyle name="Comma 2 31 2 3 4 2" xfId="46173" xr:uid="{DA46A4EA-89AB-42AB-AE23-E7F12D86D89B}"/>
    <cellStyle name="Comma 2 31 2 3 5" xfId="29465" xr:uid="{517B7251-6579-475D-B451-3B816D16027B}"/>
    <cellStyle name="Comma 2 31 2 4" xfId="7776" xr:uid="{B62413A8-BE7E-4947-B362-6A69D0656D33}"/>
    <cellStyle name="Comma 2 31 2 4 2" xfId="16129" xr:uid="{6C119F14-C4DE-4661-971F-D56A25463679}"/>
    <cellStyle name="Comma 2 31 2 4 2 2" xfId="41271" xr:uid="{180EBD91-66C5-415E-9E0E-D227C3A8C6FB}"/>
    <cellStyle name="Comma 2 31 2 4 3" xfId="24485" xr:uid="{34EB455A-DED5-42CD-BDEB-E85A0E536E82}"/>
    <cellStyle name="Comma 2 31 2 4 3 2" xfId="49623" xr:uid="{7B9E6210-0C38-400F-A12E-10C9C5BBAB3E}"/>
    <cellStyle name="Comma 2 31 2 4 4" xfId="32919" xr:uid="{56E44A68-36D4-4534-B650-86BA02640AAF}"/>
    <cellStyle name="Comma 2 31 2 5" xfId="11901" xr:uid="{98BFF882-0ADC-4A50-98E6-D6872DA47C07}"/>
    <cellStyle name="Comma 2 31 2 5 2" xfId="37043" xr:uid="{958EAB60-2A1B-4678-B7FE-3D59098A57E4}"/>
    <cellStyle name="Comma 2 31 2 6" xfId="20257" xr:uid="{391C7B19-86DD-4C06-B9AD-FC0652B89D47}"/>
    <cellStyle name="Comma 2 31 2 6 2" xfId="45395" xr:uid="{A20CA7D3-A722-4927-968C-46326732D70E}"/>
    <cellStyle name="Comma 2 31 2 7" xfId="28685" xr:uid="{D78958EA-A08B-435E-82AE-161BF8FB87D6}"/>
    <cellStyle name="Comma 2 31 3" xfId="5172" xr:uid="{FF4B65DA-19C6-4278-9897-8CEBD4203A73}"/>
    <cellStyle name="Comma 2 31 3 2" xfId="9744" xr:uid="{F705EBD3-AAF6-4F64-8EBA-0FA0D2FD12A6}"/>
    <cellStyle name="Comma 2 31 3 2 2" xfId="18097" xr:uid="{88BCEDE3-142E-4D71-AA1F-CFF3D52AA9CE}"/>
    <cellStyle name="Comma 2 31 3 2 2 2" xfId="43239" xr:uid="{97AC697A-2279-4C3D-86F9-89EDF99D961B}"/>
    <cellStyle name="Comma 2 31 3 2 3" xfId="26453" xr:uid="{FA3E05A5-D900-4C85-B6CA-A9622B8A65A9}"/>
    <cellStyle name="Comma 2 31 3 2 3 2" xfId="51591" xr:uid="{4E46D73E-B6D4-4E02-A3E7-40BE7DB1338D}"/>
    <cellStyle name="Comma 2 31 3 2 4" xfId="34887" xr:uid="{A7F48D91-5BE5-45DB-8285-58D1B87D2706}"/>
    <cellStyle name="Comma 2 31 3 3" xfId="13869" xr:uid="{BAE28541-869E-45B4-AC84-E476B4A92E07}"/>
    <cellStyle name="Comma 2 31 3 3 2" xfId="39011" xr:uid="{FEA740B3-4BE9-4131-94B5-B60473A0CBF1}"/>
    <cellStyle name="Comma 2 31 3 4" xfId="22225" xr:uid="{890522F0-4151-4C26-B2E7-1AF09852B19B}"/>
    <cellStyle name="Comma 2 31 3 4 2" xfId="47363" xr:uid="{5FCC5FCD-90CB-47F7-895B-25F83F566F66}"/>
    <cellStyle name="Comma 2 31 3 5" xfId="30659" xr:uid="{4884243B-CDF6-43D3-8A3D-DDE6199F36F7}"/>
    <cellStyle name="Comma 2 31 4" xfId="3164" xr:uid="{5732D4A1-019C-4132-91DB-0F1DEE4F05C6}"/>
    <cellStyle name="Comma 2 31 4 2" xfId="8144" xr:uid="{35515963-2AF3-4A02-9C37-CF806221D070}"/>
    <cellStyle name="Comma 2 31 4 2 2" xfId="16497" xr:uid="{52FFC1C5-1698-4ED9-B1C5-93BD9483E571}"/>
    <cellStyle name="Comma 2 31 4 2 2 2" xfId="41639" xr:uid="{1C679E07-450F-4D19-8F10-B0B3C69D1F2F}"/>
    <cellStyle name="Comma 2 31 4 2 3" xfId="24853" xr:uid="{DB6AC91B-256B-424C-9113-C717B8CB0C62}"/>
    <cellStyle name="Comma 2 31 4 2 3 2" xfId="49991" xr:uid="{A7264479-A446-4506-B394-C9E5C0825E9F}"/>
    <cellStyle name="Comma 2 31 4 2 4" xfId="33287" xr:uid="{0954CD97-D1B7-4B99-B36E-82BFAC244588}"/>
    <cellStyle name="Comma 2 31 4 3" xfId="12269" xr:uid="{7B12C18B-9FAD-40BD-A671-318AAFAE401F}"/>
    <cellStyle name="Comma 2 31 4 3 2" xfId="37411" xr:uid="{ADDC4C0C-B798-4016-BF90-3B1444A516A3}"/>
    <cellStyle name="Comma 2 31 4 4" xfId="20625" xr:uid="{820EEEFB-67BC-47D6-A133-BA80A7C6AE3B}"/>
    <cellStyle name="Comma 2 31 4 4 2" xfId="45763" xr:uid="{AB6B3AD7-97A8-4D7E-8135-5EE72F5677C3}"/>
    <cellStyle name="Comma 2 31 4 5" xfId="29055" xr:uid="{BC9BF424-E277-4B96-BFB8-553E9924F7D4}"/>
    <cellStyle name="Comma 2 31 5" xfId="7328" xr:uid="{E7F113E0-DA2A-48C4-927C-2BE9D21DFE8C}"/>
    <cellStyle name="Comma 2 31 5 2" xfId="15681" xr:uid="{6F4051F4-FCDC-4EAA-A36F-A86D19C3CBC8}"/>
    <cellStyle name="Comma 2 31 5 2 2" xfId="40823" xr:uid="{343E3FC2-EDFA-46E2-8D9A-5814A61D3B0A}"/>
    <cellStyle name="Comma 2 31 5 3" xfId="24037" xr:uid="{F20E6D33-33E6-4058-A261-5DE812AAAC80}"/>
    <cellStyle name="Comma 2 31 5 3 2" xfId="49175" xr:uid="{014CA83D-A880-487E-A4C1-AF28D5706FBB}"/>
    <cellStyle name="Comma 2 31 5 4" xfId="32471" xr:uid="{36EEE467-85B4-44F8-B616-72F000ADA7BB}"/>
    <cellStyle name="Comma 2 31 6" xfId="11453" xr:uid="{EF699EEE-6910-4938-804F-9B4BA0316E86}"/>
    <cellStyle name="Comma 2 31 6 2" xfId="36595" xr:uid="{AC43017A-24C8-4212-BD11-B58F24848645}"/>
    <cellStyle name="Comma 2 31 7" xfId="19809" xr:uid="{02A6C7DB-8591-484D-830C-AE44C0D1B859}"/>
    <cellStyle name="Comma 2 31 7 2" xfId="44947" xr:uid="{508A04F7-D336-4D0D-88AC-E634E6A0A19A}"/>
    <cellStyle name="Comma 2 31 8" xfId="28237" xr:uid="{4F4BC662-B9D7-4DDA-A3D7-A87D459F3E36}"/>
    <cellStyle name="Comma 2 32" xfId="3800" xr:uid="{94712056-A934-4194-B53C-B7DB12BBCD01}"/>
    <cellStyle name="Comma 2 32 2" xfId="5369" xr:uid="{A410B2DF-0367-4021-A97B-D4726751B0BD}"/>
    <cellStyle name="Comma 2 32 2 2" xfId="9922" xr:uid="{3217CF8A-55BA-43CB-AA5A-80D0707DD7D2}"/>
    <cellStyle name="Comma 2 32 2 2 2" xfId="18275" xr:uid="{FF4EDCD3-E177-4146-A293-B8A455E86427}"/>
    <cellStyle name="Comma 2 32 2 2 2 2" xfId="43417" xr:uid="{07D37033-79D8-45CB-95D2-3CCEEC0A2FE2}"/>
    <cellStyle name="Comma 2 32 2 2 3" xfId="26631" xr:uid="{E87A814F-F2CF-41C8-9FE7-4651F74B575F}"/>
    <cellStyle name="Comma 2 32 2 2 3 2" xfId="51769" xr:uid="{0AE466F6-258F-4460-8AB9-F774F56ED5CE}"/>
    <cellStyle name="Comma 2 32 2 2 4" xfId="35065" xr:uid="{F36CF0F9-492A-473A-A22D-CD6A6FBE1066}"/>
    <cellStyle name="Comma 2 32 2 3" xfId="14047" xr:uid="{D45B5D6A-F22E-4EFA-A142-E4992FF66F4A}"/>
    <cellStyle name="Comma 2 32 2 3 2" xfId="39189" xr:uid="{DDAE6AC6-D1BF-454E-B680-D21A957BB822}"/>
    <cellStyle name="Comma 2 32 2 4" xfId="22403" xr:uid="{2013DE26-7C19-4F70-A267-32D7E2E77452}"/>
    <cellStyle name="Comma 2 32 2 4 2" xfId="47541" xr:uid="{F7627A6C-A6A7-4286-9A32-BD7254827938}"/>
    <cellStyle name="Comma 2 32 2 5" xfId="30837" xr:uid="{9E90412E-24A9-4F25-B423-5CD5FAF3E18D}"/>
    <cellStyle name="Comma 2 32 3" xfId="8771" xr:uid="{16F0BBC7-9101-4E78-A6C4-E44A15DB181F}"/>
    <cellStyle name="Comma 2 32 3 2" xfId="17124" xr:uid="{8654F091-AA9A-4497-92F6-A2431356305B}"/>
    <cellStyle name="Comma 2 32 3 2 2" xfId="42266" xr:uid="{4633DFC1-5CD4-4547-B9B9-566F31AA5557}"/>
    <cellStyle name="Comma 2 32 3 3" xfId="25480" xr:uid="{CD3961A1-287D-4CB8-8E71-48530FC6C7BB}"/>
    <cellStyle name="Comma 2 32 3 3 2" xfId="50618" xr:uid="{4042A9E7-9F0C-48E0-9C44-54C7BDFE228C}"/>
    <cellStyle name="Comma 2 32 3 4" xfId="33914" xr:uid="{6EE9C269-CD3E-403E-B551-399A8F294473}"/>
    <cellStyle name="Comma 2 32 4" xfId="12896" xr:uid="{D150679F-6DD6-475C-800F-4A6D9FECAC27}"/>
    <cellStyle name="Comma 2 32 4 2" xfId="38038" xr:uid="{AC66DED4-324E-49E1-B36D-4B9F406481E9}"/>
    <cellStyle name="Comma 2 32 5" xfId="21252" xr:uid="{CAD9148A-5D5A-4437-AC08-50596FC3EE75}"/>
    <cellStyle name="Comma 2 32 5 2" xfId="46390" xr:uid="{75C9B30D-1022-4DFD-865B-EB7218091A49}"/>
    <cellStyle name="Comma 2 32 6" xfId="29682" xr:uid="{93391324-7278-4AF0-A323-DBBF67A61D45}"/>
    <cellStyle name="Comma 2 4" xfId="165" xr:uid="{2BC33A14-531B-4381-BC3A-ED516ED076DF}"/>
    <cellStyle name="Comma 2 4 10" xfId="1836" xr:uid="{A104A745-674A-4771-BC27-7D5158B3386F}"/>
    <cellStyle name="Comma 2 4 11" xfId="1940" xr:uid="{5D6AEBF9-FBC7-4F61-B320-95A234E1EC3E}"/>
    <cellStyle name="Comma 2 4 12" xfId="2045" xr:uid="{C620C3A4-015A-48F1-AC81-AE7D9862575A}"/>
    <cellStyle name="Comma 2 4 13" xfId="7038" xr:uid="{A6E9E9A6-787A-46A2-9CD6-5D7BDB28909F}"/>
    <cellStyle name="Comma 2 4 2" xfId="698" xr:uid="{9E0027AB-96ED-4961-9C62-8B93C1EB65F6}"/>
    <cellStyle name="Comma 2 4 2 2" xfId="3937" xr:uid="{23E841B5-A857-4EC9-B7DB-4784A1571F59}"/>
    <cellStyle name="Comma 2 4 2 2 2" xfId="4160" xr:uid="{BF24E599-169A-4FEC-B8EF-E37CE0A552EE}"/>
    <cellStyle name="Comma 2 4 2 2 2 2" xfId="4575" xr:uid="{5B0B5514-6E48-417F-B3BD-4070F4080DBF}"/>
    <cellStyle name="Comma 2 4 2 2 2 2 2" xfId="5971" xr:uid="{F8670B33-4869-47E5-A673-DE3685FA6E2B}"/>
    <cellStyle name="Comma 2 4 2 2 2 2 2 2" xfId="10471" xr:uid="{F20863A4-A174-4C52-9463-1281215C43F1}"/>
    <cellStyle name="Comma 2 4 2 2 2 2 2 2 2" xfId="18824" xr:uid="{C8ADBA27-C59D-40AD-8A46-A32B72496F3A}"/>
    <cellStyle name="Comma 2 4 2 2 2 2 2 2 2 2" xfId="43966" xr:uid="{11D02DF8-FD40-4A41-AC7C-BC54BB6D9479}"/>
    <cellStyle name="Comma 2 4 2 2 2 2 2 2 3" xfId="27180" xr:uid="{F812CAE0-7C38-4829-B4ED-77F7A9C70196}"/>
    <cellStyle name="Comma 2 4 2 2 2 2 2 2 3 2" xfId="52318" xr:uid="{F2524946-26CE-4A3C-9DF7-24869A7D5F19}"/>
    <cellStyle name="Comma 2 4 2 2 2 2 2 2 4" xfId="35614" xr:uid="{5AF33C06-3F2C-415F-A4EA-459B4BCD0D84}"/>
    <cellStyle name="Comma 2 4 2 2 2 2 2 3" xfId="14596" xr:uid="{61A62CAF-DE9E-4641-936D-313EE6E8B650}"/>
    <cellStyle name="Comma 2 4 2 2 2 2 2 3 2" xfId="39738" xr:uid="{0C3F0358-079E-47B9-A067-B20795448933}"/>
    <cellStyle name="Comma 2 4 2 2 2 2 2 4" xfId="22952" xr:uid="{70F6CBA3-FC09-42DF-B6C3-B19726BC513A}"/>
    <cellStyle name="Comma 2 4 2 2 2 2 2 4 2" xfId="48090" xr:uid="{7451B57F-C70B-4F19-A065-D7508D786F46}"/>
    <cellStyle name="Comma 2 4 2 2 2 2 2 5" xfId="31386" xr:uid="{961F73F4-658D-4A02-B0C4-5E90C38E124F}"/>
    <cellStyle name="Comma 2 4 2 2 2 2 3" xfId="9318" xr:uid="{AAA1A89C-CB49-42E6-81AC-E8AB8ABCAB8D}"/>
    <cellStyle name="Comma 2 4 2 2 2 2 3 2" xfId="17671" xr:uid="{3249E386-92F5-4BBB-B96C-C244BB1319BC}"/>
    <cellStyle name="Comma 2 4 2 2 2 2 3 2 2" xfId="42813" xr:uid="{7D4D0AD4-68B9-4184-9337-3FC20CE2A1C3}"/>
    <cellStyle name="Comma 2 4 2 2 2 2 3 3" xfId="26027" xr:uid="{69B7BCF7-837B-43FC-90DC-F79C757B8D62}"/>
    <cellStyle name="Comma 2 4 2 2 2 2 3 3 2" xfId="51165" xr:uid="{C969DD01-40D2-43DB-8D89-32662ED3A062}"/>
    <cellStyle name="Comma 2 4 2 2 2 2 3 4" xfId="34461" xr:uid="{D1524B9E-1AF6-444A-B849-0E23F6EBD2DC}"/>
    <cellStyle name="Comma 2 4 2 2 2 2 4" xfId="13443" xr:uid="{1677811A-742B-4C9D-BD2D-BDDD25A9F933}"/>
    <cellStyle name="Comma 2 4 2 2 2 2 4 2" xfId="38585" xr:uid="{666224D8-595B-4344-8602-40C09C1378D7}"/>
    <cellStyle name="Comma 2 4 2 2 2 2 5" xfId="21799" xr:uid="{E6D946E5-324F-4096-82BF-1E2DF7A7D070}"/>
    <cellStyle name="Comma 2 4 2 2 2 2 5 2" xfId="46937" xr:uid="{7BD04450-D561-4C75-B163-C0D25FBF1734}"/>
    <cellStyle name="Comma 2 4 2 2 2 2 6" xfId="30233" xr:uid="{9FEF5FD2-64D1-4AA8-BCB0-4CE846CD7C23}"/>
    <cellStyle name="Comma 2 4 2 2 2 3" xfId="5597" xr:uid="{37B4DFFF-FDE3-44B4-A889-5899B5A3A6BF}"/>
    <cellStyle name="Comma 2 4 2 2 2 3 2" xfId="10142" xr:uid="{8B02C1B2-3205-4835-88AD-1DC4D230BECB}"/>
    <cellStyle name="Comma 2 4 2 2 2 3 2 2" xfId="18495" xr:uid="{A77BF654-7AA0-4769-B924-C355CF464A74}"/>
    <cellStyle name="Comma 2 4 2 2 2 3 2 2 2" xfId="43637" xr:uid="{A69B2224-BA26-4660-8224-E6174418A34F}"/>
    <cellStyle name="Comma 2 4 2 2 2 3 2 3" xfId="26851" xr:uid="{37BB8D48-B4BD-4229-8872-E0E6013E0337}"/>
    <cellStyle name="Comma 2 4 2 2 2 3 2 3 2" xfId="51989" xr:uid="{9EFD9069-41DA-4EFA-A1B3-4092DD97E192}"/>
    <cellStyle name="Comma 2 4 2 2 2 3 2 4" xfId="35285" xr:uid="{AB73A42D-787D-420D-8F6C-B20ADFDEDBC0}"/>
    <cellStyle name="Comma 2 4 2 2 2 3 3" xfId="14267" xr:uid="{68965B1B-E007-471C-9801-1C3045D295CC}"/>
    <cellStyle name="Comma 2 4 2 2 2 3 3 2" xfId="39409" xr:uid="{8504BAFC-8D6B-44BF-B359-112D387AC155}"/>
    <cellStyle name="Comma 2 4 2 2 2 3 4" xfId="22623" xr:uid="{EBD2B5AF-2055-455A-A85B-3D1D6C87DBB8}"/>
    <cellStyle name="Comma 2 4 2 2 2 3 4 2" xfId="47761" xr:uid="{F189F6D0-1E1D-4C32-8B66-BED083A5C987}"/>
    <cellStyle name="Comma 2 4 2 2 2 3 5" xfId="31057" xr:uid="{DF55E35E-ABE3-44FD-9707-419AAC6EBEC7}"/>
    <cellStyle name="Comma 2 4 2 2 2 4" xfId="8990" xr:uid="{3FEDD5D8-5D7B-4736-AD96-800E3563609D}"/>
    <cellStyle name="Comma 2 4 2 2 2 4 2" xfId="17343" xr:uid="{EED74772-BA55-4CF5-84B6-A04070955E6E}"/>
    <cellStyle name="Comma 2 4 2 2 2 4 2 2" xfId="42485" xr:uid="{762EF134-BEF9-4F30-9017-16CA0F28E2B2}"/>
    <cellStyle name="Comma 2 4 2 2 2 4 3" xfId="25699" xr:uid="{9B90CCB4-CD06-4FA7-A609-6325338627F2}"/>
    <cellStyle name="Comma 2 4 2 2 2 4 3 2" xfId="50837" xr:uid="{0DC84E4F-1B52-401D-B03F-9641A54E7D7C}"/>
    <cellStyle name="Comma 2 4 2 2 2 4 4" xfId="34133" xr:uid="{27EADF12-034A-4EDA-B0B7-7BCC44A7A0B1}"/>
    <cellStyle name="Comma 2 4 2 2 2 5" xfId="13115" xr:uid="{533A12E4-E188-40F5-91D0-8879D3A6A8FA}"/>
    <cellStyle name="Comma 2 4 2 2 2 5 2" xfId="38257" xr:uid="{2437883A-4761-48E6-8325-1F7A583C73C2}"/>
    <cellStyle name="Comma 2 4 2 2 2 6" xfId="21471" xr:uid="{B5BC6E04-D93F-4E41-8900-41DDDF4BD52F}"/>
    <cellStyle name="Comma 2 4 2 2 2 6 2" xfId="46609" xr:uid="{7A2593D0-6A1C-46DB-8F9A-A4F03E6EB66A}"/>
    <cellStyle name="Comma 2 4 2 2 2 7" xfId="29905" xr:uid="{92BF17DE-DFB9-441C-AD06-E00AC95C1EB0}"/>
    <cellStyle name="Comma 2 4 2 2 3" xfId="4426" xr:uid="{33BC23FF-0F4D-46DB-AA00-31F6DA02C661}"/>
    <cellStyle name="Comma 2 4 2 2 3 2" xfId="5824" xr:uid="{E9B9564D-086A-4C41-88B2-5134F1CACB91}"/>
    <cellStyle name="Comma 2 4 2 2 3 2 2" xfId="10325" xr:uid="{E34B2992-7D1C-4B5F-A750-C388F5EB6CAA}"/>
    <cellStyle name="Comma 2 4 2 2 3 2 2 2" xfId="18678" xr:uid="{FFFA030E-7421-4DAF-9256-B1779CB4E310}"/>
    <cellStyle name="Comma 2 4 2 2 3 2 2 2 2" xfId="43820" xr:uid="{4BA10031-6048-41D3-B205-ADF1F937DA45}"/>
    <cellStyle name="Comma 2 4 2 2 3 2 2 3" xfId="27034" xr:uid="{91D78A45-648C-470A-81E4-A270BDFEE168}"/>
    <cellStyle name="Comma 2 4 2 2 3 2 2 3 2" xfId="52172" xr:uid="{51460A15-A331-45C8-B4A6-11BDCAE73B98}"/>
    <cellStyle name="Comma 2 4 2 2 3 2 2 4" xfId="35468" xr:uid="{EB3ACFAC-F9B4-412D-8139-327567EB2120}"/>
    <cellStyle name="Comma 2 4 2 2 3 2 3" xfId="14450" xr:uid="{3E39FA95-820E-4B8C-8D44-48E951A7FE51}"/>
    <cellStyle name="Comma 2 4 2 2 3 2 3 2" xfId="39592" xr:uid="{6976FE07-3BCD-44BE-8187-4082CD752248}"/>
    <cellStyle name="Comma 2 4 2 2 3 2 4" xfId="22806" xr:uid="{0497BD3E-B170-43E4-9B21-70D18221F7A9}"/>
    <cellStyle name="Comma 2 4 2 2 3 2 4 2" xfId="47944" xr:uid="{FF9DE0C0-1AA0-4327-822E-0A0689FB3048}"/>
    <cellStyle name="Comma 2 4 2 2 3 2 5" xfId="31240" xr:uid="{192C78A7-221A-44F3-9BAB-DFB1B71EFA9D}"/>
    <cellStyle name="Comma 2 4 2 2 3 3" xfId="9172" xr:uid="{E5C1F00D-4F1C-473D-9FA4-6224A0A0CE0A}"/>
    <cellStyle name="Comma 2 4 2 2 3 3 2" xfId="17525" xr:uid="{4ECEB3AD-DE81-445A-BA25-F2C7035E21B4}"/>
    <cellStyle name="Comma 2 4 2 2 3 3 2 2" xfId="42667" xr:uid="{F2DCAB61-5100-44BF-8548-CA60EB523B7C}"/>
    <cellStyle name="Comma 2 4 2 2 3 3 3" xfId="25881" xr:uid="{BEC68BA5-9C70-4F61-92CB-8E4ADD1A6360}"/>
    <cellStyle name="Comma 2 4 2 2 3 3 3 2" xfId="51019" xr:uid="{8871E8B9-51B3-4F60-B25B-09B1F24CB80F}"/>
    <cellStyle name="Comma 2 4 2 2 3 3 4" xfId="34315" xr:uid="{0408334B-56B2-4E99-9286-AE8C19887F45}"/>
    <cellStyle name="Comma 2 4 2 2 3 4" xfId="13297" xr:uid="{5D9D3AF6-07C7-4895-978B-7DF7AA86647A}"/>
    <cellStyle name="Comma 2 4 2 2 3 4 2" xfId="38439" xr:uid="{417E77F1-239B-4AFB-A2FB-0FC10289E231}"/>
    <cellStyle name="Comma 2 4 2 2 3 5" xfId="21653" xr:uid="{C0011A68-4D32-470B-BD80-C22E0D63AACE}"/>
    <cellStyle name="Comma 2 4 2 2 3 5 2" xfId="46791" xr:uid="{D3AC4F0F-13B9-43B7-A3DC-95660329072D}"/>
    <cellStyle name="Comma 2 4 2 2 3 6" xfId="30087" xr:uid="{56CA0964-31D6-4010-9488-E82B28D9F0BE}"/>
    <cellStyle name="Comma 2 4 2 2 4" xfId="5447" xr:uid="{15F9D936-19CB-49AA-866A-77A226C44029}"/>
    <cellStyle name="Comma 2 4 2 2 4 2" xfId="9993" xr:uid="{51EF1A69-B99E-4DE1-911D-B81298C355D0}"/>
    <cellStyle name="Comma 2 4 2 2 4 2 2" xfId="18346" xr:uid="{28D93B64-05B3-42CA-AE5E-0F006CBCE35A}"/>
    <cellStyle name="Comma 2 4 2 2 4 2 2 2" xfId="43488" xr:uid="{31054227-7499-4DB7-8A2D-4F15701FC901}"/>
    <cellStyle name="Comma 2 4 2 2 4 2 3" xfId="26702" xr:uid="{4F2E08F0-544C-4D4F-B8FC-13F618172425}"/>
    <cellStyle name="Comma 2 4 2 2 4 2 3 2" xfId="51840" xr:uid="{1671EEA1-562E-471D-9888-C8DBAECF355C}"/>
    <cellStyle name="Comma 2 4 2 2 4 2 4" xfId="35136" xr:uid="{572484D3-B062-4CD9-BDB4-B93E1AC79183}"/>
    <cellStyle name="Comma 2 4 2 2 4 3" xfId="14118" xr:uid="{F782FE13-92F3-4FBF-BC35-AD6A41306E05}"/>
    <cellStyle name="Comma 2 4 2 2 4 3 2" xfId="39260" xr:uid="{B94D19B9-B220-45B7-930F-15A4705EF0D0}"/>
    <cellStyle name="Comma 2 4 2 2 4 4" xfId="22474" xr:uid="{2462B435-F353-4B58-B09D-23EB86292414}"/>
    <cellStyle name="Comma 2 4 2 2 4 4 2" xfId="47612" xr:uid="{9A063AF0-4731-44C0-BEE1-0229E19B9185}"/>
    <cellStyle name="Comma 2 4 2 2 4 5" xfId="30908" xr:uid="{A0EE3FCE-A9C4-4130-A018-FD23017DD990}"/>
    <cellStyle name="Comma 2 4 2 2 5" xfId="8844" xr:uid="{6A136237-4D42-4E26-BF7C-32BE8073E590}"/>
    <cellStyle name="Comma 2 4 2 2 5 2" xfId="17197" xr:uid="{6E8EEBB2-E885-4A24-9967-7A8F8B26F7FC}"/>
    <cellStyle name="Comma 2 4 2 2 5 2 2" xfId="42339" xr:uid="{50B72657-1D01-47E2-BFEC-2B989D0540FA}"/>
    <cellStyle name="Comma 2 4 2 2 5 3" xfId="25553" xr:uid="{97D9B0D1-98E8-477F-9299-8AB93B51AF83}"/>
    <cellStyle name="Comma 2 4 2 2 5 3 2" xfId="50691" xr:uid="{89685A2C-B9C2-4F95-A725-0C4E1DA799E9}"/>
    <cellStyle name="Comma 2 4 2 2 5 4" xfId="33987" xr:uid="{6DF41E0A-1509-4692-B75A-6C98E8AB02E2}"/>
    <cellStyle name="Comma 2 4 2 2 6" xfId="12969" xr:uid="{18B4B8A4-B227-4FF5-9812-3B5D784884F1}"/>
    <cellStyle name="Comma 2 4 2 2 6 2" xfId="38111" xr:uid="{105C5DC7-16DC-4D14-B9DA-C8651FB8A5E8}"/>
    <cellStyle name="Comma 2 4 2 2 7" xfId="21325" xr:uid="{A671F036-9101-492E-A627-52A913F78F92}"/>
    <cellStyle name="Comma 2 4 2 2 7 2" xfId="46463" xr:uid="{E42D3C41-C398-4961-8EEE-CBA8BAA5BE84}"/>
    <cellStyle name="Comma 2 4 2 2 8" xfId="29756" xr:uid="{95E725D5-A820-4B74-A893-E9CD6753F146}"/>
    <cellStyle name="Comma 2 4 2 3" xfId="3974" xr:uid="{C6890FBA-1A14-4F1E-B4CA-C8FC9CCFDD61}"/>
    <cellStyle name="Comma 2 4 2 3 2" xfId="4196" xr:uid="{9014111B-EB8E-431D-AC40-43F167C2AD23}"/>
    <cellStyle name="Comma 2 4 2 3 2 2" xfId="4611" xr:uid="{EEC12B16-3097-4045-8F22-1E805F3C0F9A}"/>
    <cellStyle name="Comma 2 4 2 3 2 2 2" xfId="6007" xr:uid="{4CFB4712-72F7-4F05-8D3D-A5C1AD07A216}"/>
    <cellStyle name="Comma 2 4 2 3 2 2 2 2" xfId="10507" xr:uid="{635B9841-FABD-48AD-9000-1FB277AE5E76}"/>
    <cellStyle name="Comma 2 4 2 3 2 2 2 2 2" xfId="18860" xr:uid="{649E5C3E-D466-4E8F-9AD5-614ECC9A4709}"/>
    <cellStyle name="Comma 2 4 2 3 2 2 2 2 2 2" xfId="44002" xr:uid="{470902A7-DC87-4039-852F-A8803F4E4EBB}"/>
    <cellStyle name="Comma 2 4 2 3 2 2 2 2 3" xfId="27216" xr:uid="{8018D905-6701-438E-8629-12F153CF6DF6}"/>
    <cellStyle name="Comma 2 4 2 3 2 2 2 2 3 2" xfId="52354" xr:uid="{C3F3384C-5701-43D2-823F-87AE4D71CA69}"/>
    <cellStyle name="Comma 2 4 2 3 2 2 2 2 4" xfId="35650" xr:uid="{5EC34BBB-C9D8-4C35-996B-428A83F006BE}"/>
    <cellStyle name="Comma 2 4 2 3 2 2 2 3" xfId="14632" xr:uid="{FCF481C0-E0D4-4B07-B83F-D60E4706BDB0}"/>
    <cellStyle name="Comma 2 4 2 3 2 2 2 3 2" xfId="39774" xr:uid="{9ADFD3F0-3049-4CF1-BD4E-D2BBCE612650}"/>
    <cellStyle name="Comma 2 4 2 3 2 2 2 4" xfId="22988" xr:uid="{1FF4974A-3CD4-40D6-AC76-33B95B0C7194}"/>
    <cellStyle name="Comma 2 4 2 3 2 2 2 4 2" xfId="48126" xr:uid="{70EB757B-D201-4069-98D7-C84B66FABDDD}"/>
    <cellStyle name="Comma 2 4 2 3 2 2 2 5" xfId="31422" xr:uid="{64773180-CFA4-4745-BEE1-8ABF566084D1}"/>
    <cellStyle name="Comma 2 4 2 3 2 2 3" xfId="9354" xr:uid="{480595B3-9E14-4797-A62C-D3F5E9DACCA9}"/>
    <cellStyle name="Comma 2 4 2 3 2 2 3 2" xfId="17707" xr:uid="{E7242AC2-4AFB-4FE4-96D1-644789B4E33F}"/>
    <cellStyle name="Comma 2 4 2 3 2 2 3 2 2" xfId="42849" xr:uid="{F37E1DEE-E855-4EA1-B6D3-98A1C30937FF}"/>
    <cellStyle name="Comma 2 4 2 3 2 2 3 3" xfId="26063" xr:uid="{75964BC2-5B68-4A8A-B6A8-6E277554A9C7}"/>
    <cellStyle name="Comma 2 4 2 3 2 2 3 3 2" xfId="51201" xr:uid="{66CEA01A-9CD9-45B2-85E4-1EC655474C9E}"/>
    <cellStyle name="Comma 2 4 2 3 2 2 3 4" xfId="34497" xr:uid="{F9BE0982-7C36-4693-993B-68DF919E1059}"/>
    <cellStyle name="Comma 2 4 2 3 2 2 4" xfId="13479" xr:uid="{995417BA-528C-4728-B5B3-38718EBD8407}"/>
    <cellStyle name="Comma 2 4 2 3 2 2 4 2" xfId="38621" xr:uid="{074E2B0A-C407-4801-B183-D390A79E8077}"/>
    <cellStyle name="Comma 2 4 2 3 2 2 5" xfId="21835" xr:uid="{DBE5DE5C-9E09-43E7-A979-94C2C52B7698}"/>
    <cellStyle name="Comma 2 4 2 3 2 2 5 2" xfId="46973" xr:uid="{B1011D3A-1F12-4254-AA56-26AEA3493977}"/>
    <cellStyle name="Comma 2 4 2 3 2 2 6" xfId="30269" xr:uid="{2EAAD8EE-513E-429E-A4C4-D77F0E461F60}"/>
    <cellStyle name="Comma 2 4 2 3 2 3" xfId="5633" xr:uid="{1AB0EED1-AB00-4E98-BA67-5A5FD114DA69}"/>
    <cellStyle name="Comma 2 4 2 3 2 3 2" xfId="10178" xr:uid="{B2910302-5F95-4EF0-A406-ADAFCC1A19B0}"/>
    <cellStyle name="Comma 2 4 2 3 2 3 2 2" xfId="18531" xr:uid="{18B0A840-7317-42C0-BB6F-DF3BC85268E8}"/>
    <cellStyle name="Comma 2 4 2 3 2 3 2 2 2" xfId="43673" xr:uid="{E1B1F281-FD93-4F59-85CE-E2134DC5685A}"/>
    <cellStyle name="Comma 2 4 2 3 2 3 2 3" xfId="26887" xr:uid="{E8E35176-5100-4CAC-97D3-D6CDA3ECBC96}"/>
    <cellStyle name="Comma 2 4 2 3 2 3 2 3 2" xfId="52025" xr:uid="{E821D77E-FBD9-4483-B74B-42BE579BCDED}"/>
    <cellStyle name="Comma 2 4 2 3 2 3 2 4" xfId="35321" xr:uid="{F786CE8B-583E-4248-905D-F1B824ECF5A0}"/>
    <cellStyle name="Comma 2 4 2 3 2 3 3" xfId="14303" xr:uid="{A820F738-4D82-457B-A990-28F9A48E94B6}"/>
    <cellStyle name="Comma 2 4 2 3 2 3 3 2" xfId="39445" xr:uid="{52C70E49-B2BC-4A68-A965-5C7C54584E3E}"/>
    <cellStyle name="Comma 2 4 2 3 2 3 4" xfId="22659" xr:uid="{2918E02E-5BD7-4EB3-B874-D37ED1BFF09B}"/>
    <cellStyle name="Comma 2 4 2 3 2 3 4 2" xfId="47797" xr:uid="{E85FA321-0929-4A3F-BD31-7BCA1DBDB523}"/>
    <cellStyle name="Comma 2 4 2 3 2 3 5" xfId="31093" xr:uid="{D56EE463-B395-4510-938F-981CB10DA123}"/>
    <cellStyle name="Comma 2 4 2 3 2 4" xfId="9026" xr:uid="{C9DD0BE5-CF42-482E-BD23-C5BCFA231F48}"/>
    <cellStyle name="Comma 2 4 2 3 2 4 2" xfId="17379" xr:uid="{7B7A0E54-F07C-44ED-8088-2074DDD3B035}"/>
    <cellStyle name="Comma 2 4 2 3 2 4 2 2" xfId="42521" xr:uid="{F975EDB6-4194-4F16-95DB-24AC55DD7B9C}"/>
    <cellStyle name="Comma 2 4 2 3 2 4 3" xfId="25735" xr:uid="{76B6DDA5-511C-4A86-A1A6-B316CDC7276E}"/>
    <cellStyle name="Comma 2 4 2 3 2 4 3 2" xfId="50873" xr:uid="{FD919B79-976C-4BA8-8A6F-CC5F44D951B4}"/>
    <cellStyle name="Comma 2 4 2 3 2 4 4" xfId="34169" xr:uid="{EDEC678B-D431-4C3F-B6B6-34B5B33E6B81}"/>
    <cellStyle name="Comma 2 4 2 3 2 5" xfId="13151" xr:uid="{92816013-0E22-4846-8F93-2221223E0771}"/>
    <cellStyle name="Comma 2 4 2 3 2 5 2" xfId="38293" xr:uid="{B06FC633-BB39-4744-97AB-72650E3A01A6}"/>
    <cellStyle name="Comma 2 4 2 3 2 6" xfId="21507" xr:uid="{5C8E5855-9254-4BEE-8C61-3E72CF7E8A61}"/>
    <cellStyle name="Comma 2 4 2 3 2 6 2" xfId="46645" xr:uid="{553B2F2A-B5C1-4C00-9E1D-6A79CA8F79F9}"/>
    <cellStyle name="Comma 2 4 2 3 2 7" xfId="29941" xr:uid="{79D8047F-08BE-427D-B46B-09B83E16970B}"/>
    <cellStyle name="Comma 2 4 2 3 3" xfId="4462" xr:uid="{F933CBE6-ADEB-4385-AAB6-D167A2C806B5}"/>
    <cellStyle name="Comma 2 4 2 3 3 2" xfId="5860" xr:uid="{187A50AB-3F9D-4728-AFBB-1089CF909A31}"/>
    <cellStyle name="Comma 2 4 2 3 3 2 2" xfId="10361" xr:uid="{A3D0DE7D-30F4-429E-BC82-E015BF6E2819}"/>
    <cellStyle name="Comma 2 4 2 3 3 2 2 2" xfId="18714" xr:uid="{AB52D295-6115-4DD4-8ECD-B1EAD50A7C6C}"/>
    <cellStyle name="Comma 2 4 2 3 3 2 2 2 2" xfId="43856" xr:uid="{35425532-E230-4659-B692-428AB729D9DA}"/>
    <cellStyle name="Comma 2 4 2 3 3 2 2 3" xfId="27070" xr:uid="{2B104317-6693-441A-818D-441CFFCE568B}"/>
    <cellStyle name="Comma 2 4 2 3 3 2 2 3 2" xfId="52208" xr:uid="{7C0F978B-1062-4FB0-B15A-FF1C224008E7}"/>
    <cellStyle name="Comma 2 4 2 3 3 2 2 4" xfId="35504" xr:uid="{3A23962F-D2F9-4121-B0AF-BE44A9761512}"/>
    <cellStyle name="Comma 2 4 2 3 3 2 3" xfId="14486" xr:uid="{205D6A36-FD6F-476C-8161-7C020C0914CC}"/>
    <cellStyle name="Comma 2 4 2 3 3 2 3 2" xfId="39628" xr:uid="{0A6A1ADE-5D9B-4F19-9B66-6B4735339D9E}"/>
    <cellStyle name="Comma 2 4 2 3 3 2 4" xfId="22842" xr:uid="{56492B4F-66AB-4648-8762-B3351B33CBD3}"/>
    <cellStyle name="Comma 2 4 2 3 3 2 4 2" xfId="47980" xr:uid="{5110C0C0-FE1D-4D7A-A631-97F55B053EE5}"/>
    <cellStyle name="Comma 2 4 2 3 3 2 5" xfId="31276" xr:uid="{0A87F8D2-B1D6-483D-A39A-F44BDE5C18F0}"/>
    <cellStyle name="Comma 2 4 2 3 3 3" xfId="9208" xr:uid="{012A03C9-CE98-4725-BEC1-F1F182E3B12E}"/>
    <cellStyle name="Comma 2 4 2 3 3 3 2" xfId="17561" xr:uid="{BFC9D382-FF56-4840-9B44-DEE1AB0FE269}"/>
    <cellStyle name="Comma 2 4 2 3 3 3 2 2" xfId="42703" xr:uid="{AB6F6E96-9EFB-4D92-BBA1-5FD9C1DE7FC1}"/>
    <cellStyle name="Comma 2 4 2 3 3 3 3" xfId="25917" xr:uid="{81EAA5D7-1776-4C12-A190-DD4F37F2C6FA}"/>
    <cellStyle name="Comma 2 4 2 3 3 3 3 2" xfId="51055" xr:uid="{0EE3B965-6ECE-4CEF-AA83-D9EC6F248FB8}"/>
    <cellStyle name="Comma 2 4 2 3 3 3 4" xfId="34351" xr:uid="{E427F359-3C54-4A02-AA23-B5F88F8D1C44}"/>
    <cellStyle name="Comma 2 4 2 3 3 4" xfId="13333" xr:uid="{66ED637D-D983-4321-8247-DE6825C1985D}"/>
    <cellStyle name="Comma 2 4 2 3 3 4 2" xfId="38475" xr:uid="{220431F8-132D-410A-8817-4FB67A32EC68}"/>
    <cellStyle name="Comma 2 4 2 3 3 5" xfId="21689" xr:uid="{75925E5C-4132-4B2A-9B00-648AF97265A4}"/>
    <cellStyle name="Comma 2 4 2 3 3 5 2" xfId="46827" xr:uid="{5770BF5C-3F90-4661-AC66-1F65EDF03CC6}"/>
    <cellStyle name="Comma 2 4 2 3 3 6" xfId="30123" xr:uid="{05AB8CA1-82A9-494A-B8FC-AD2ACA0C7B99}"/>
    <cellStyle name="Comma 2 4 2 3 4" xfId="5483" xr:uid="{C0850500-E102-456A-8DFF-1AA50933FF91}"/>
    <cellStyle name="Comma 2 4 2 3 4 2" xfId="10029" xr:uid="{5601556E-C4B7-44BA-915B-9D4E9B6BE026}"/>
    <cellStyle name="Comma 2 4 2 3 4 2 2" xfId="18382" xr:uid="{7A6D95BF-24D6-4425-86B9-6FB0FBAE6B82}"/>
    <cellStyle name="Comma 2 4 2 3 4 2 2 2" xfId="43524" xr:uid="{8F12683C-34DA-4079-B6B8-090A68FA9D29}"/>
    <cellStyle name="Comma 2 4 2 3 4 2 3" xfId="26738" xr:uid="{5A2C794C-5984-4033-82F6-E84993A5FB44}"/>
    <cellStyle name="Comma 2 4 2 3 4 2 3 2" xfId="51876" xr:uid="{65363133-2C7C-487E-AE18-10C882C9AA2E}"/>
    <cellStyle name="Comma 2 4 2 3 4 2 4" xfId="35172" xr:uid="{D7952484-1E14-4C19-9A87-2B050258762F}"/>
    <cellStyle name="Comma 2 4 2 3 4 3" xfId="14154" xr:uid="{8BEB41B8-EA0A-4FAD-8B6F-F81089AB2525}"/>
    <cellStyle name="Comma 2 4 2 3 4 3 2" xfId="39296" xr:uid="{09E0B698-FE1B-4DBB-9EF9-4CBA7D3CC2BD}"/>
    <cellStyle name="Comma 2 4 2 3 4 4" xfId="22510" xr:uid="{02070200-89A9-4C27-9DDF-802863800217}"/>
    <cellStyle name="Comma 2 4 2 3 4 4 2" xfId="47648" xr:uid="{2438968B-CA12-44B5-9666-B44D62DD4F21}"/>
    <cellStyle name="Comma 2 4 2 3 4 5" xfId="30944" xr:uid="{526F366F-E665-4A80-80B4-4DD6DC74262F}"/>
    <cellStyle name="Comma 2 4 2 3 5" xfId="8880" xr:uid="{93BA5349-FF38-45E9-82E4-9A2FC03DE02C}"/>
    <cellStyle name="Comma 2 4 2 3 5 2" xfId="17233" xr:uid="{F494093B-0843-43D3-8B99-2DA81F1ED35F}"/>
    <cellStyle name="Comma 2 4 2 3 5 2 2" xfId="42375" xr:uid="{05760174-7F4C-4A26-B957-B32F82A027CC}"/>
    <cellStyle name="Comma 2 4 2 3 5 3" xfId="25589" xr:uid="{4BAAE799-FE2C-4A4B-BD15-B9C0CD081934}"/>
    <cellStyle name="Comma 2 4 2 3 5 3 2" xfId="50727" xr:uid="{70318AB3-C23E-4654-8645-9F076C912672}"/>
    <cellStyle name="Comma 2 4 2 3 5 4" xfId="34023" xr:uid="{3F7014A6-AF62-46A1-98F5-A08CB3D8AEB2}"/>
    <cellStyle name="Comma 2 4 2 3 6" xfId="13005" xr:uid="{17DE7346-26B5-48E1-99E7-08E32211EDD2}"/>
    <cellStyle name="Comma 2 4 2 3 6 2" xfId="38147" xr:uid="{7629799B-715C-43A0-AA2A-16BE17371253}"/>
    <cellStyle name="Comma 2 4 2 3 7" xfId="21361" xr:uid="{0734431D-F477-4184-A8FA-3B87EDE8DE85}"/>
    <cellStyle name="Comma 2 4 2 3 7 2" xfId="46499" xr:uid="{B071CCD9-B25B-4DA2-A769-44DB55E5B49E}"/>
    <cellStyle name="Comma 2 4 2 3 8" xfId="29792" xr:uid="{4685CE76-4F4A-4E81-8DB5-DBF159988D74}"/>
    <cellStyle name="Comma 2 4 2 4" xfId="4124" xr:uid="{CC5691B9-61E9-47D5-9970-43D6D8F4737E}"/>
    <cellStyle name="Comma 2 4 2 4 2" xfId="4539" xr:uid="{6A50A7B5-2EF7-481E-B029-0CE5004DBE89}"/>
    <cellStyle name="Comma 2 4 2 4 2 2" xfId="5935" xr:uid="{4B21C6ED-4165-4696-9883-9EDAF34AF486}"/>
    <cellStyle name="Comma 2 4 2 4 2 2 2" xfId="10435" xr:uid="{CAB4762D-E36E-4848-BCB8-AC6F7B93903D}"/>
    <cellStyle name="Comma 2 4 2 4 2 2 2 2" xfId="18788" xr:uid="{B4A958A0-78EE-4478-9E69-7D609B55AE10}"/>
    <cellStyle name="Comma 2 4 2 4 2 2 2 2 2" xfId="43930" xr:uid="{3F4FC4FA-8EE4-4CB0-825C-C6ADE129121D}"/>
    <cellStyle name="Comma 2 4 2 4 2 2 2 3" xfId="27144" xr:uid="{83378B2F-158E-466F-9AD7-A248E6FEC8F1}"/>
    <cellStyle name="Comma 2 4 2 4 2 2 2 3 2" xfId="52282" xr:uid="{FBA159DB-9B54-4B9F-A4D3-B00D4ACC61F9}"/>
    <cellStyle name="Comma 2 4 2 4 2 2 2 4" xfId="35578" xr:uid="{3898CAC0-FAC2-4B54-B154-1519214D058D}"/>
    <cellStyle name="Comma 2 4 2 4 2 2 3" xfId="14560" xr:uid="{1EAD47E5-0E67-4EEF-8C34-50B78CBC3F41}"/>
    <cellStyle name="Comma 2 4 2 4 2 2 3 2" xfId="39702" xr:uid="{C7987CE0-8E96-4C53-B148-70DDA39EF147}"/>
    <cellStyle name="Comma 2 4 2 4 2 2 4" xfId="22916" xr:uid="{202D4D57-80ED-4725-B462-4061F6651C56}"/>
    <cellStyle name="Comma 2 4 2 4 2 2 4 2" xfId="48054" xr:uid="{67AF5EF2-D6EA-4FA2-9865-98C16A16E149}"/>
    <cellStyle name="Comma 2 4 2 4 2 2 5" xfId="31350" xr:uid="{FD05E2E2-0875-411E-8306-EDB4FA1A5E05}"/>
    <cellStyle name="Comma 2 4 2 4 2 3" xfId="9282" xr:uid="{F3788F99-D5ED-4DDF-93AC-FF03901D7CFE}"/>
    <cellStyle name="Comma 2 4 2 4 2 3 2" xfId="17635" xr:uid="{3AD0D915-8B1A-41AB-B60F-D405DD35E23B}"/>
    <cellStyle name="Comma 2 4 2 4 2 3 2 2" xfId="42777" xr:uid="{2AD7AB9D-6D48-45A9-8F53-1DDADAAEC28B}"/>
    <cellStyle name="Comma 2 4 2 4 2 3 3" xfId="25991" xr:uid="{D77675E9-4375-420F-8714-608F8268CFAB}"/>
    <cellStyle name="Comma 2 4 2 4 2 3 3 2" xfId="51129" xr:uid="{4F7A0FBE-C824-4C87-A627-3AB82EACF411}"/>
    <cellStyle name="Comma 2 4 2 4 2 3 4" xfId="34425" xr:uid="{69D2F332-B2BC-4235-BB99-225A0A6D5A60}"/>
    <cellStyle name="Comma 2 4 2 4 2 4" xfId="13407" xr:uid="{A3B3B756-55C5-43FA-B04F-F463D295787D}"/>
    <cellStyle name="Comma 2 4 2 4 2 4 2" xfId="38549" xr:uid="{BF869420-79F8-4D34-839A-A5ACADEF8CC3}"/>
    <cellStyle name="Comma 2 4 2 4 2 5" xfId="21763" xr:uid="{760CBD74-6B25-4869-AC09-77A08CB8F6EE}"/>
    <cellStyle name="Comma 2 4 2 4 2 5 2" xfId="46901" xr:uid="{96C97290-3199-4FB4-B734-8667964E47FD}"/>
    <cellStyle name="Comma 2 4 2 4 2 6" xfId="30197" xr:uid="{087BB4DF-A8DC-4D75-96BF-8A89811885E8}"/>
    <cellStyle name="Comma 2 4 2 4 3" xfId="5561" xr:uid="{7207FE62-6EF3-4EE7-B17C-ADFA197C0AE3}"/>
    <cellStyle name="Comma 2 4 2 4 3 2" xfId="10106" xr:uid="{F8F429E9-813B-4548-9F81-CF33A674CDEB}"/>
    <cellStyle name="Comma 2 4 2 4 3 2 2" xfId="18459" xr:uid="{EC99E9AA-1C84-4D71-AED2-7A7B0DD1B4C2}"/>
    <cellStyle name="Comma 2 4 2 4 3 2 2 2" xfId="43601" xr:uid="{8E1DA49F-AFE9-4DED-A45B-2DB2F5966D5C}"/>
    <cellStyle name="Comma 2 4 2 4 3 2 3" xfId="26815" xr:uid="{765A2C4B-A22A-4DFC-BDEE-0CB2B162D987}"/>
    <cellStyle name="Comma 2 4 2 4 3 2 3 2" xfId="51953" xr:uid="{9050667C-3CE6-483E-A487-5409D5410BFD}"/>
    <cellStyle name="Comma 2 4 2 4 3 2 4" xfId="35249" xr:uid="{5AA01269-466C-482D-8777-82CBAB8C7283}"/>
    <cellStyle name="Comma 2 4 2 4 3 3" xfId="14231" xr:uid="{B5742D77-D140-4C90-A5B4-EE01B25C60FF}"/>
    <cellStyle name="Comma 2 4 2 4 3 3 2" xfId="39373" xr:uid="{AD90E076-1EA5-4CE4-A2F5-680E9175C338}"/>
    <cellStyle name="Comma 2 4 2 4 3 4" xfId="22587" xr:uid="{766F2CA7-115C-437E-A3B1-48916ADF0AF9}"/>
    <cellStyle name="Comma 2 4 2 4 3 4 2" xfId="47725" xr:uid="{5E98676B-4538-42A5-9884-DE15A7DF5DBF}"/>
    <cellStyle name="Comma 2 4 2 4 3 5" xfId="31021" xr:uid="{72541E99-B727-43A0-82B5-19B6E4001BF1}"/>
    <cellStyle name="Comma 2 4 2 4 4" xfId="8954" xr:uid="{164F9E40-31C9-4004-8B57-C48A9C0BEE26}"/>
    <cellStyle name="Comma 2 4 2 4 4 2" xfId="17307" xr:uid="{32443FD8-49E3-4A71-8824-EDA9184E03EF}"/>
    <cellStyle name="Comma 2 4 2 4 4 2 2" xfId="42449" xr:uid="{12C41813-D641-479F-B899-4B9769692C01}"/>
    <cellStyle name="Comma 2 4 2 4 4 3" xfId="25663" xr:uid="{15FF4D0B-E625-4A8B-968E-58589F02E251}"/>
    <cellStyle name="Comma 2 4 2 4 4 3 2" xfId="50801" xr:uid="{33732ECF-2CBB-4488-A268-BD787F4F7098}"/>
    <cellStyle name="Comma 2 4 2 4 4 4" xfId="34097" xr:uid="{274B80D2-0224-4A54-A2C2-B1E768275E86}"/>
    <cellStyle name="Comma 2 4 2 4 5" xfId="13079" xr:uid="{49D9FABE-8354-41A8-8279-852B39B89DDF}"/>
    <cellStyle name="Comma 2 4 2 4 5 2" xfId="38221" xr:uid="{17B552EC-11B3-481B-99E1-FBF7E26200DA}"/>
    <cellStyle name="Comma 2 4 2 4 6" xfId="21435" xr:uid="{4AE223E2-3E5E-4CEC-985D-11F8E0953B08}"/>
    <cellStyle name="Comma 2 4 2 4 6 2" xfId="46573" xr:uid="{BE06C9EB-B6B9-4109-B4EC-916C20B7B6E6}"/>
    <cellStyle name="Comma 2 4 2 4 7" xfId="29869" xr:uid="{D9F73E0C-D899-4888-88EE-1A39DFD34A69}"/>
    <cellStyle name="Comma 2 4 2 5" xfId="4755" xr:uid="{3F8F5CFE-DD0F-44D0-BAE9-87259428F4F9}"/>
    <cellStyle name="Comma 2 4 2 6" xfId="4390" xr:uid="{D16A3F41-368F-4A8F-A57D-E415A662F103}"/>
    <cellStyle name="Comma 2 4 2 6 2" xfId="5788" xr:uid="{BC4AD34A-ADCD-4644-A641-B5D7A589787C}"/>
    <cellStyle name="Comma 2 4 2 6 2 2" xfId="10289" xr:uid="{B03D2616-1E6F-4129-A327-49B51FE31F16}"/>
    <cellStyle name="Comma 2 4 2 6 2 2 2" xfId="18642" xr:uid="{96549791-2ECD-49A0-A9AB-405863E59945}"/>
    <cellStyle name="Comma 2 4 2 6 2 2 2 2" xfId="43784" xr:uid="{FCC7D877-86EB-4A88-97BE-B98DC68787F1}"/>
    <cellStyle name="Comma 2 4 2 6 2 2 3" xfId="26998" xr:uid="{4E83B0C7-5132-44A4-AA29-91C8443D7BCD}"/>
    <cellStyle name="Comma 2 4 2 6 2 2 3 2" xfId="52136" xr:uid="{482C039F-DAC9-448D-9AA3-F61C1078E884}"/>
    <cellStyle name="Comma 2 4 2 6 2 2 4" xfId="35432" xr:uid="{28F33755-89C5-4A05-80CD-8012EC660CA7}"/>
    <cellStyle name="Comma 2 4 2 6 2 3" xfId="14414" xr:uid="{38566194-3567-41FF-9E87-A95001B1BB69}"/>
    <cellStyle name="Comma 2 4 2 6 2 3 2" xfId="39556" xr:uid="{87E10B6F-F829-4D12-B6A4-B95563C1B158}"/>
    <cellStyle name="Comma 2 4 2 6 2 4" xfId="22770" xr:uid="{2C32C184-C57D-47D1-B6F9-18A52C2D38FD}"/>
    <cellStyle name="Comma 2 4 2 6 2 4 2" xfId="47908" xr:uid="{2C86C01F-5B97-4AFD-B02F-AD3745897310}"/>
    <cellStyle name="Comma 2 4 2 6 2 5" xfId="31204" xr:uid="{766D1970-7805-444A-A022-36EC4A29A991}"/>
    <cellStyle name="Comma 2 4 2 6 3" xfId="9136" xr:uid="{7011241D-F931-4FE8-8E82-3DF169FF3578}"/>
    <cellStyle name="Comma 2 4 2 6 3 2" xfId="17489" xr:uid="{F6AF53F0-D359-40D4-9B2A-7C98A60D59E2}"/>
    <cellStyle name="Comma 2 4 2 6 3 2 2" xfId="42631" xr:uid="{FA5EDA39-B276-4C82-AC50-E20EDAE56C2F}"/>
    <cellStyle name="Comma 2 4 2 6 3 3" xfId="25845" xr:uid="{8C55385D-84E9-4EDE-AF81-A2802B2880F3}"/>
    <cellStyle name="Comma 2 4 2 6 3 3 2" xfId="50983" xr:uid="{43F3E4C6-E7E3-45C0-A3B4-16F979D1ADEB}"/>
    <cellStyle name="Comma 2 4 2 6 3 4" xfId="34279" xr:uid="{C53BA8C6-6BAE-445A-AA55-DB3AEA7F9BD8}"/>
    <cellStyle name="Comma 2 4 2 6 4" xfId="13261" xr:uid="{53F71BB8-534F-45AF-A528-BC29129DF4A0}"/>
    <cellStyle name="Comma 2 4 2 6 4 2" xfId="38403" xr:uid="{1033E30B-C58F-4A91-8B71-61A2C39E56E1}"/>
    <cellStyle name="Comma 2 4 2 6 5" xfId="21617" xr:uid="{2F683233-FBE6-4A4C-8B42-D1B5D8DBD89C}"/>
    <cellStyle name="Comma 2 4 2 6 5 2" xfId="46755" xr:uid="{DB74DA25-E2B9-4851-9B19-5FE8EF299055}"/>
    <cellStyle name="Comma 2 4 2 6 6" xfId="30051" xr:uid="{9B36DA73-04B3-493E-B778-8AEDAB6BFC00}"/>
    <cellStyle name="Comma 2 4 2 7" xfId="5411" xr:uid="{5FE755B5-C208-4800-B5F5-DED39FF26DC5}"/>
    <cellStyle name="Comma 2 4 2 7 2" xfId="9957" xr:uid="{B49C3CF3-482C-44C9-995B-43FAD3CAA8BF}"/>
    <cellStyle name="Comma 2 4 2 7 2 2" xfId="18310" xr:uid="{1B54E889-4D31-473C-AB23-3EFE4C7787FF}"/>
    <cellStyle name="Comma 2 4 2 7 2 2 2" xfId="43452" xr:uid="{80303E34-B245-4B51-A391-416814821609}"/>
    <cellStyle name="Comma 2 4 2 7 2 3" xfId="26666" xr:uid="{194B944F-4E05-4C7B-A447-3DA663DC976A}"/>
    <cellStyle name="Comma 2 4 2 7 2 3 2" xfId="51804" xr:uid="{278F0864-2C54-45D5-99BA-E4A6D530FA0A}"/>
    <cellStyle name="Comma 2 4 2 7 2 4" xfId="35100" xr:uid="{66249EED-EA26-4226-8847-2D9E0C7ABCCE}"/>
    <cellStyle name="Comma 2 4 2 7 3" xfId="14082" xr:uid="{AD9DF995-3A3F-4448-B17C-8F294D7031B0}"/>
    <cellStyle name="Comma 2 4 2 7 3 2" xfId="39224" xr:uid="{027EB143-5A71-41FD-BB74-DAFCDF397EE4}"/>
    <cellStyle name="Comma 2 4 2 7 4" xfId="22438" xr:uid="{4D3B2AAD-4DBC-4529-8D6A-0C71F0182680}"/>
    <cellStyle name="Comma 2 4 2 7 4 2" xfId="47576" xr:uid="{4A169F57-303C-49A7-94B9-0163F69420FF}"/>
    <cellStyle name="Comma 2 4 2 7 5" xfId="30872" xr:uid="{39EB3C52-4703-44A9-840A-D0CDA4ABE33E}"/>
    <cellStyle name="Comma 2 4 2 8" xfId="6762" xr:uid="{50FD9084-8877-4B52-94DD-B5723F0E8EDB}"/>
    <cellStyle name="Comma 2 4 2 8 2" xfId="11126" xr:uid="{1362887C-0E37-4C6B-A5D5-B08406E4DD82}"/>
    <cellStyle name="Comma 2 4 2 8 2 2" xfId="19479" xr:uid="{FA3F2FF4-A56D-45E9-85C2-677B0C68E888}"/>
    <cellStyle name="Comma 2 4 2 8 2 2 2" xfId="44621" xr:uid="{102E36EE-7AA2-43DE-A32A-33B2B03BA68B}"/>
    <cellStyle name="Comma 2 4 2 8 2 3" xfId="27835" xr:uid="{99AC9041-4C83-4EF4-8B80-2D3D02C7FCFA}"/>
    <cellStyle name="Comma 2 4 2 8 2 3 2" xfId="52973" xr:uid="{DD3EFB4F-9150-4FC2-94A3-4074860F2AE4}"/>
    <cellStyle name="Comma 2 4 2 8 2 4" xfId="36269" xr:uid="{3E766059-9093-4D06-82D4-497F5CDE5C2E}"/>
    <cellStyle name="Comma 2 4 2 8 3" xfId="15251" xr:uid="{CE698BEC-4A18-4969-8405-1A732E1E612C}"/>
    <cellStyle name="Comma 2 4 2 8 3 2" xfId="40393" xr:uid="{BDB393BF-F141-42F2-94F8-0FFEADA2C23E}"/>
    <cellStyle name="Comma 2 4 2 8 4" xfId="23607" xr:uid="{3AB8DA70-A035-416D-A194-73F215FFC19C}"/>
    <cellStyle name="Comma 2 4 2 8 4 2" xfId="48745" xr:uid="{25B15522-F1F3-4B94-B4AE-9F410E8404CC}"/>
    <cellStyle name="Comma 2 4 2 8 5" xfId="32041" xr:uid="{4654566E-73C1-42B7-9D78-B2CBCE586538}"/>
    <cellStyle name="Comma 2 4 2 9" xfId="3893" xr:uid="{E347FBEF-F904-44FE-87E4-130465AF9D80}"/>
    <cellStyle name="Comma 2 4 2 9 2" xfId="8808" xr:uid="{0CBFCE27-91BD-4564-BCF2-0DC637FAC585}"/>
    <cellStyle name="Comma 2 4 2 9 2 2" xfId="17161" xr:uid="{D845E804-FDA1-469B-A732-6B407E9209BC}"/>
    <cellStyle name="Comma 2 4 2 9 2 2 2" xfId="42303" xr:uid="{F9CD6B4D-B14C-47B8-80C5-C42E815575E8}"/>
    <cellStyle name="Comma 2 4 2 9 2 3" xfId="25517" xr:uid="{9D482BF7-3E90-42DD-8AEF-B2122F73F6CC}"/>
    <cellStyle name="Comma 2 4 2 9 2 3 2" xfId="50655" xr:uid="{8D741F0A-4697-4225-8BD4-906E7D54C458}"/>
    <cellStyle name="Comma 2 4 2 9 2 4" xfId="33951" xr:uid="{DC20DD7F-C7DE-4AC7-B16D-277C84E8CF76}"/>
    <cellStyle name="Comma 2 4 2 9 3" xfId="12933" xr:uid="{ED16D7FD-0203-48B9-9A63-933D5FCEAF63}"/>
    <cellStyle name="Comma 2 4 2 9 3 2" xfId="38075" xr:uid="{336C8189-2939-4D06-B47F-B20932DC341C}"/>
    <cellStyle name="Comma 2 4 2 9 4" xfId="21289" xr:uid="{B090BB23-ED17-4520-AF61-4991A9890628}"/>
    <cellStyle name="Comma 2 4 2 9 4 2" xfId="46427" xr:uid="{68E9148A-8A5A-4F7B-B9C6-017F7030197E}"/>
    <cellStyle name="Comma 2 4 2 9 5" xfId="29720" xr:uid="{6E010781-97F1-474A-9934-1EB4C37B899C}"/>
    <cellStyle name="Comma 2 4 3" xfId="689" xr:uid="{08478F85-5928-4B48-AB6B-1F624F00615C}"/>
    <cellStyle name="Comma 2 4 3 2" xfId="2315" xr:uid="{FBCD00D9-AE6E-4CBE-9169-81B607F3C68D}"/>
    <cellStyle name="Comma 2 4 3 2 2" xfId="4558" xr:uid="{A97A4FBE-8DF4-4CD5-8A6E-EC4DA12676C8}"/>
    <cellStyle name="Comma 2 4 3 2 2 2" xfId="5954" xr:uid="{0FE16BFB-7325-4005-978A-756839174A9C}"/>
    <cellStyle name="Comma 2 4 3 2 2 2 2" xfId="10454" xr:uid="{85C2E2E9-07EE-4C0D-9C72-15970B6BB09E}"/>
    <cellStyle name="Comma 2 4 3 2 2 2 2 2" xfId="18807" xr:uid="{BF6EE8E4-3AFD-4918-99C3-937A1F821382}"/>
    <cellStyle name="Comma 2 4 3 2 2 2 2 2 2" xfId="43949" xr:uid="{E235E9B4-C707-4523-962A-B0BA17F70D53}"/>
    <cellStyle name="Comma 2 4 3 2 2 2 2 3" xfId="27163" xr:uid="{7A08D6BE-EE8C-4143-930B-543CDD0557D9}"/>
    <cellStyle name="Comma 2 4 3 2 2 2 2 3 2" xfId="52301" xr:uid="{C73AA591-AE6E-43A1-BFF8-0F73180FA472}"/>
    <cellStyle name="Comma 2 4 3 2 2 2 2 4" xfId="35597" xr:uid="{9A8B1B63-D96D-4342-83EF-C86B8B65EBD8}"/>
    <cellStyle name="Comma 2 4 3 2 2 2 3" xfId="14579" xr:uid="{9751A4A6-CDCE-478E-A2DB-9BBB0EB94B73}"/>
    <cellStyle name="Comma 2 4 3 2 2 2 3 2" xfId="39721" xr:uid="{5985D25A-21FF-4092-8E87-9B5A924763B3}"/>
    <cellStyle name="Comma 2 4 3 2 2 2 4" xfId="22935" xr:uid="{16A76F03-1854-45E8-9A54-19621159500B}"/>
    <cellStyle name="Comma 2 4 3 2 2 2 4 2" xfId="48073" xr:uid="{551DC857-F1BA-4536-99A3-E6114E832D00}"/>
    <cellStyle name="Comma 2 4 3 2 2 2 5" xfId="31369" xr:uid="{AEBCD090-2D47-4F2E-8F5F-57E4A854B389}"/>
    <cellStyle name="Comma 2 4 3 2 2 3" xfId="9301" xr:uid="{2CD6E1DC-BE0B-4273-8688-8BEA799722A1}"/>
    <cellStyle name="Comma 2 4 3 2 2 3 2" xfId="17654" xr:uid="{A836ECE0-ABA6-441F-9BA6-277C66111581}"/>
    <cellStyle name="Comma 2 4 3 2 2 3 2 2" xfId="42796" xr:uid="{69B7956F-291F-4F46-A053-5178F9EF8D9E}"/>
    <cellStyle name="Comma 2 4 3 2 2 3 3" xfId="26010" xr:uid="{568A1B20-2E49-4FA4-A3D7-F3874B211CC4}"/>
    <cellStyle name="Comma 2 4 3 2 2 3 3 2" xfId="51148" xr:uid="{76F69B34-3660-47EC-9C22-679C4243384F}"/>
    <cellStyle name="Comma 2 4 3 2 2 3 4" xfId="34444" xr:uid="{20ABA04A-E88D-4341-BE8D-FCC89D55D253}"/>
    <cellStyle name="Comma 2 4 3 2 2 4" xfId="13426" xr:uid="{23EDF1C5-A09A-408A-AABC-8DAFC4DE4A56}"/>
    <cellStyle name="Comma 2 4 3 2 2 4 2" xfId="38568" xr:uid="{EC848C9F-1F78-4472-8E06-F50FBC315153}"/>
    <cellStyle name="Comma 2 4 3 2 2 5" xfId="21782" xr:uid="{761C7973-1D86-45D2-9D96-35D2F822BB78}"/>
    <cellStyle name="Comma 2 4 3 2 2 5 2" xfId="46920" xr:uid="{824B31F1-C76E-403B-9BF6-C83ABD5BDC82}"/>
    <cellStyle name="Comma 2 4 3 2 2 6" xfId="30216" xr:uid="{B0C50349-023B-4A2D-BC31-9D0AD7C10B43}"/>
    <cellStyle name="Comma 2 4 3 2 3" xfId="5245" xr:uid="{CF328A5F-3F0F-494D-9013-8677D9CFB52E}"/>
    <cellStyle name="Comma 2 4 3 2 4" xfId="5580" xr:uid="{F36FB10D-1E8D-44B9-BCD2-3ED5AADDE0C9}"/>
    <cellStyle name="Comma 2 4 3 2 4 2" xfId="10125" xr:uid="{4E2414DF-5DD5-4AE1-9FD4-806E51B8D917}"/>
    <cellStyle name="Comma 2 4 3 2 4 2 2" xfId="18478" xr:uid="{54EE148C-2C9F-4F0A-AE22-7AA0782BBEE5}"/>
    <cellStyle name="Comma 2 4 3 2 4 2 2 2" xfId="43620" xr:uid="{F4009C49-133E-492E-9E33-536272C5607F}"/>
    <cellStyle name="Comma 2 4 3 2 4 2 3" xfId="26834" xr:uid="{5FB10E3B-7997-4B8F-8E27-DD464E4F47B2}"/>
    <cellStyle name="Comma 2 4 3 2 4 2 3 2" xfId="51972" xr:uid="{36D87494-F04F-44F3-A32F-F4A8F731E882}"/>
    <cellStyle name="Comma 2 4 3 2 4 2 4" xfId="35268" xr:uid="{BDC1F401-2B6E-48C9-8FB0-0A1B2BC44BBA}"/>
    <cellStyle name="Comma 2 4 3 2 4 3" xfId="14250" xr:uid="{A382B358-CE2D-45B6-87B7-79F55616C4F1}"/>
    <cellStyle name="Comma 2 4 3 2 4 3 2" xfId="39392" xr:uid="{6ED5EA12-6802-44B2-8E3C-E9967EAABABE}"/>
    <cellStyle name="Comma 2 4 3 2 4 4" xfId="22606" xr:uid="{EE82623B-6D96-4828-AB65-2FC708618959}"/>
    <cellStyle name="Comma 2 4 3 2 4 4 2" xfId="47744" xr:uid="{E005F860-2919-42D0-B8D0-18E6B2DBC489}"/>
    <cellStyle name="Comma 2 4 3 2 4 5" xfId="31040" xr:uid="{F1876650-2685-4EBD-AA70-4C9C6E91AED4}"/>
    <cellStyle name="Comma 2 4 3 2 5" xfId="6821" xr:uid="{2758D042-98F1-4C10-A115-173F140E96FD}"/>
    <cellStyle name="Comma 2 4 3 2 5 2" xfId="11158" xr:uid="{8DD06296-88E9-4BB5-8A34-1D930F527CA6}"/>
    <cellStyle name="Comma 2 4 3 2 5 2 2" xfId="19511" xr:uid="{9FF393E0-F031-451A-8DB9-C845036B0495}"/>
    <cellStyle name="Comma 2 4 3 2 5 2 2 2" xfId="44653" xr:uid="{86AD2E71-683D-4D1D-BB39-EA139233A47B}"/>
    <cellStyle name="Comma 2 4 3 2 5 2 3" xfId="27867" xr:uid="{14FBD0F2-CEC9-41BE-85A7-B9D71E4CC7C8}"/>
    <cellStyle name="Comma 2 4 3 2 5 2 3 2" xfId="53005" xr:uid="{DAFDDE27-6A1D-41A5-B8F1-7C7E38BDA407}"/>
    <cellStyle name="Comma 2 4 3 2 5 2 4" xfId="36301" xr:uid="{A8711079-7991-49E7-81EA-DB78086EE5DA}"/>
    <cellStyle name="Comma 2 4 3 2 5 3" xfId="15283" xr:uid="{AACC92E9-0757-4E0C-BC1F-47EFFAB92909}"/>
    <cellStyle name="Comma 2 4 3 2 5 3 2" xfId="40425" xr:uid="{EF8F6840-038C-4913-A105-A7D62B58D53B}"/>
    <cellStyle name="Comma 2 4 3 2 5 4" xfId="23639" xr:uid="{F579ECFB-2E41-4A01-8942-EC6CD632B1D6}"/>
    <cellStyle name="Comma 2 4 3 2 5 4 2" xfId="48777" xr:uid="{34D26C36-79A6-4033-ACD0-A8DC64DD674E}"/>
    <cellStyle name="Comma 2 4 3 2 5 5" xfId="32073" xr:uid="{AAEFD2E0-933D-42DC-9033-0DDEC57CFCF3}"/>
    <cellStyle name="Comma 2 4 3 2 6" xfId="4143" xr:uid="{055420E3-96E9-470A-AF8F-16BBB9386D6B}"/>
    <cellStyle name="Comma 2 4 3 2 6 2" xfId="8973" xr:uid="{DE7B966B-190A-4A4E-9113-406430A4CFA3}"/>
    <cellStyle name="Comma 2 4 3 2 6 2 2" xfId="17326" xr:uid="{B682B09D-D3B8-4427-9D95-320F93578215}"/>
    <cellStyle name="Comma 2 4 3 2 6 2 2 2" xfId="42468" xr:uid="{F7AEA150-294B-4C40-8A32-DFFE451AE3FC}"/>
    <cellStyle name="Comma 2 4 3 2 6 2 3" xfId="25682" xr:uid="{130F3FAB-4682-49DE-8020-25DDEB5FD449}"/>
    <cellStyle name="Comma 2 4 3 2 6 2 3 2" xfId="50820" xr:uid="{C80DF94F-D5A0-4543-BD67-731C72690934}"/>
    <cellStyle name="Comma 2 4 3 2 6 2 4" xfId="34116" xr:uid="{B82E1E1E-F2DC-4EC5-883F-D08B3BC000E5}"/>
    <cellStyle name="Comma 2 4 3 2 6 3" xfId="13098" xr:uid="{B24BD9BD-A002-4ED5-8A8B-C1D031BBD22D}"/>
    <cellStyle name="Comma 2 4 3 2 6 3 2" xfId="38240" xr:uid="{7DABAC7F-3CF3-4F43-994A-6878C86C9FCA}"/>
    <cellStyle name="Comma 2 4 3 2 6 4" xfId="21454" xr:uid="{AD58036E-B229-4E7A-A4BB-A77EC72D093B}"/>
    <cellStyle name="Comma 2 4 3 2 6 4 2" xfId="46592" xr:uid="{B0AC4CF1-C275-45DE-8B54-67E5125C6CD0}"/>
    <cellStyle name="Comma 2 4 3 2 6 5" xfId="29888" xr:uid="{8A52AFB8-8F0A-4898-A29C-F1B6E3C34F41}"/>
    <cellStyle name="Comma 2 4 3 3" xfId="1106" xr:uid="{7A05343C-D6F1-4C85-9AAB-BA9934EF5024}"/>
    <cellStyle name="Comma 2 4 3 3 2" xfId="4952" xr:uid="{A27635A6-38DC-4085-82B2-821F3A7A6CD5}"/>
    <cellStyle name="Comma 2 4 3 3 3" xfId="6903" xr:uid="{4154FBF4-6648-4D14-AA51-B48EE483C5D5}"/>
    <cellStyle name="Comma 2 4 3 3 4" xfId="4751" xr:uid="{6F04B9D5-EDFA-4547-A02A-9AD31ACE49ED}"/>
    <cellStyle name="Comma 2 4 3 4" xfId="4409" xr:uid="{6B3BB19B-385D-4A0C-B7C4-F032E26D991B}"/>
    <cellStyle name="Comma 2 4 3 4 2" xfId="5807" xr:uid="{739AE7DD-C9A2-43A8-8078-D368CF732C21}"/>
    <cellStyle name="Comma 2 4 3 4 2 2" xfId="10308" xr:uid="{0FD298FB-FB61-419F-B619-4D01B844F592}"/>
    <cellStyle name="Comma 2 4 3 4 2 2 2" xfId="18661" xr:uid="{26C75A4D-8E1C-47E9-AD79-3E59027A8AB3}"/>
    <cellStyle name="Comma 2 4 3 4 2 2 2 2" xfId="43803" xr:uid="{5BD2B026-AF06-43CA-AA12-58A594F0ABA7}"/>
    <cellStyle name="Comma 2 4 3 4 2 2 3" xfId="27017" xr:uid="{6656A04C-87E6-4A39-92B6-A594173450DB}"/>
    <cellStyle name="Comma 2 4 3 4 2 2 3 2" xfId="52155" xr:uid="{5A58A395-7E57-4CA5-AF50-7E809A693C27}"/>
    <cellStyle name="Comma 2 4 3 4 2 2 4" xfId="35451" xr:uid="{1C703D56-99FB-4F7B-81B6-CBA89492790F}"/>
    <cellStyle name="Comma 2 4 3 4 2 3" xfId="14433" xr:uid="{D104C536-C3CB-4CBD-9E19-E5B193BDE0C3}"/>
    <cellStyle name="Comma 2 4 3 4 2 3 2" xfId="39575" xr:uid="{EF17A44C-C6DC-4C83-8BC1-37F46D8A145D}"/>
    <cellStyle name="Comma 2 4 3 4 2 4" xfId="22789" xr:uid="{25A87CAB-8294-420A-8437-1DAB9BBEDD6A}"/>
    <cellStyle name="Comma 2 4 3 4 2 4 2" xfId="47927" xr:uid="{4F88B8EF-A2C8-45EF-B83A-FD0E0C4E73E8}"/>
    <cellStyle name="Comma 2 4 3 4 2 5" xfId="31223" xr:uid="{F2A744D0-7B2B-4A65-8E60-194BF9A01552}"/>
    <cellStyle name="Comma 2 4 3 4 3" xfId="9155" xr:uid="{7E37230E-3F3B-4D31-B0AA-45ECE0380654}"/>
    <cellStyle name="Comma 2 4 3 4 3 2" xfId="17508" xr:uid="{124CC022-7FB5-4580-BD0A-0E5E48260102}"/>
    <cellStyle name="Comma 2 4 3 4 3 2 2" xfId="42650" xr:uid="{D1A5E212-FAD3-42CD-AF65-9D62E06CF055}"/>
    <cellStyle name="Comma 2 4 3 4 3 3" xfId="25864" xr:uid="{2BF4A00A-565D-4CF8-A93E-D38B2FB5C6D2}"/>
    <cellStyle name="Comma 2 4 3 4 3 3 2" xfId="51002" xr:uid="{6A740D6D-07DE-4497-9D9C-4D7ADD18D7A9}"/>
    <cellStyle name="Comma 2 4 3 4 3 4" xfId="34298" xr:uid="{2C84C4B8-22C5-4C16-8E09-52A64D85A370}"/>
    <cellStyle name="Comma 2 4 3 4 4" xfId="13280" xr:uid="{9F83E11D-C09C-4977-9056-A799F30F5897}"/>
    <cellStyle name="Comma 2 4 3 4 4 2" xfId="38422" xr:uid="{64012E91-0C00-4C58-8F60-0CDC0A26464D}"/>
    <cellStyle name="Comma 2 4 3 4 5" xfId="21636" xr:uid="{1518D715-0BAD-481A-A5D0-44CFC3FC3F02}"/>
    <cellStyle name="Comma 2 4 3 4 5 2" xfId="46774" xr:uid="{E38B543E-4286-4444-8E68-A3478603A406}"/>
    <cellStyle name="Comma 2 4 3 4 6" xfId="30070" xr:uid="{18A71247-AFAC-43DA-B611-4AA7A25E6BBF}"/>
    <cellStyle name="Comma 2 4 3 5" xfId="5430" xr:uid="{EC07BD50-13C9-48DF-AE7E-1ABC86D488FD}"/>
    <cellStyle name="Comma 2 4 3 5 2" xfId="9976" xr:uid="{A7F8CC95-3CEC-478F-AF97-151FA898A74C}"/>
    <cellStyle name="Comma 2 4 3 5 2 2" xfId="18329" xr:uid="{E2319106-28A2-453F-A524-F3433037F2AB}"/>
    <cellStyle name="Comma 2 4 3 5 2 2 2" xfId="43471" xr:uid="{6C5C8F69-12E7-45D0-983B-80B9CD9805D0}"/>
    <cellStyle name="Comma 2 4 3 5 2 3" xfId="26685" xr:uid="{A077618C-7301-41CD-9F74-1859B8BABFB1}"/>
    <cellStyle name="Comma 2 4 3 5 2 3 2" xfId="51823" xr:uid="{B73D507B-B053-4533-9667-A480E4EC1AD3}"/>
    <cellStyle name="Comma 2 4 3 5 2 4" xfId="35119" xr:uid="{3E2F89B3-FC2A-44C4-BABB-3ED6563A6477}"/>
    <cellStyle name="Comma 2 4 3 5 3" xfId="14101" xr:uid="{3C84CF6F-A3E1-440F-A28C-DE8B41F9882D}"/>
    <cellStyle name="Comma 2 4 3 5 3 2" xfId="39243" xr:uid="{30A7AF30-7447-4DEE-AAD5-70AF71BA82ED}"/>
    <cellStyle name="Comma 2 4 3 5 4" xfId="22457" xr:uid="{5B12F630-DA55-4300-925F-39628365E017}"/>
    <cellStyle name="Comma 2 4 3 5 4 2" xfId="47595" xr:uid="{B20C4998-692B-4765-B4CB-D9F3929BA8D6}"/>
    <cellStyle name="Comma 2 4 3 5 5" xfId="30891" xr:uid="{4421F538-E2E2-4EDE-9164-D120C6C4982F}"/>
    <cellStyle name="Comma 2 4 3 6" xfId="6771" xr:uid="{62DC2E84-3484-43E2-BD85-10FD5C3D5D1F}"/>
    <cellStyle name="Comma 2 4 3 6 2" xfId="11132" xr:uid="{FE20EDB7-7881-4481-BDD0-8F3CAB64F8E0}"/>
    <cellStyle name="Comma 2 4 3 6 2 2" xfId="19485" xr:uid="{EAE1E6BB-2D5B-42D9-98C2-9117A9026464}"/>
    <cellStyle name="Comma 2 4 3 6 2 2 2" xfId="44627" xr:uid="{35883E22-2216-403C-943C-0CD420ED45D7}"/>
    <cellStyle name="Comma 2 4 3 6 2 3" xfId="27841" xr:uid="{54C3D4E3-3519-452E-B1D4-E909A5DACF02}"/>
    <cellStyle name="Comma 2 4 3 6 2 3 2" xfId="52979" xr:uid="{8CFA708F-BA88-4420-B5C0-C858EA793ACA}"/>
    <cellStyle name="Comma 2 4 3 6 2 4" xfId="36275" xr:uid="{0FA769CB-1292-4878-B18F-689DF4F4D468}"/>
    <cellStyle name="Comma 2 4 3 6 3" xfId="15257" xr:uid="{B7594546-E7BF-47BC-B408-ADDB767FEE15}"/>
    <cellStyle name="Comma 2 4 3 6 3 2" xfId="40399" xr:uid="{D0348F41-386E-4455-8CC1-AD6A5647341A}"/>
    <cellStyle name="Comma 2 4 3 6 4" xfId="23613" xr:uid="{98F79329-EA0A-4CB3-BFD5-B15FEC7213AC}"/>
    <cellStyle name="Comma 2 4 3 6 4 2" xfId="48751" xr:uid="{5E34D37D-AA00-4A6A-BD36-DA90AE725735}"/>
    <cellStyle name="Comma 2 4 3 6 5" xfId="32047" xr:uid="{9D85DF61-C4F6-45CB-9E12-7B367AD256A5}"/>
    <cellStyle name="Comma 2 4 3 7" xfId="3920" xr:uid="{182064C9-E612-42CF-BF0E-87A42D7DD5EA}"/>
    <cellStyle name="Comma 2 4 3 7 2" xfId="8827" xr:uid="{0FD399A4-51A2-4A3C-8D8F-B354C073C1CF}"/>
    <cellStyle name="Comma 2 4 3 7 2 2" xfId="17180" xr:uid="{338C2B77-01ED-44F6-A2FD-DA7698FF70BC}"/>
    <cellStyle name="Comma 2 4 3 7 2 2 2" xfId="42322" xr:uid="{7C7AF97D-C9EC-4DFD-B0B4-C9A89D354465}"/>
    <cellStyle name="Comma 2 4 3 7 2 3" xfId="25536" xr:uid="{FF316E87-4D69-4299-A917-D574C85D8A33}"/>
    <cellStyle name="Comma 2 4 3 7 2 3 2" xfId="50674" xr:uid="{21769359-1959-442D-AE6E-BB7599DE5B83}"/>
    <cellStyle name="Comma 2 4 3 7 2 4" xfId="33970" xr:uid="{0DA77228-DDA0-40EA-BF89-BF479B5D67D1}"/>
    <cellStyle name="Comma 2 4 3 7 3" xfId="12952" xr:uid="{84A425B2-A86D-4C16-9C04-02CB4B2C5701}"/>
    <cellStyle name="Comma 2 4 3 7 3 2" xfId="38094" xr:uid="{A537F3A2-5AE3-49F7-B0F5-A903C9236119}"/>
    <cellStyle name="Comma 2 4 3 7 4" xfId="21308" xr:uid="{CC5CC1E5-B82A-45F3-91A7-AAB76772F54E}"/>
    <cellStyle name="Comma 2 4 3 7 4 2" xfId="46446" xr:uid="{9F2F81ED-95FB-42D7-B1D5-8C300AF56961}"/>
    <cellStyle name="Comma 2 4 3 7 5" xfId="29739" xr:uid="{5CCFC2AE-1450-4E3A-89E0-64099D6854DA}"/>
    <cellStyle name="Comma 2 4 4" xfId="1107" xr:uid="{F25504EC-C568-45C7-8BEA-E79B74E581F5}"/>
    <cellStyle name="Comma 2 4 4 2" xfId="4179" xr:uid="{D79E5C25-E4A6-42AA-ACD4-4455857E50E6}"/>
    <cellStyle name="Comma 2 4 4 2 2" xfId="4594" xr:uid="{9455AD3B-A524-4789-B2B2-B75968314AB7}"/>
    <cellStyle name="Comma 2 4 4 2 2 2" xfId="5990" xr:uid="{5DC63ED2-C6D1-49D8-BF6B-FC1EB20EB542}"/>
    <cellStyle name="Comma 2 4 4 2 2 2 2" xfId="10490" xr:uid="{1A92BA93-4117-4C55-BFB6-F3C35034EFA2}"/>
    <cellStyle name="Comma 2 4 4 2 2 2 2 2" xfId="18843" xr:uid="{8EBC0688-9E05-4047-B034-70A720AAE9A6}"/>
    <cellStyle name="Comma 2 4 4 2 2 2 2 2 2" xfId="43985" xr:uid="{0E55BBF2-FC12-437E-90F5-96DFA369FAD8}"/>
    <cellStyle name="Comma 2 4 4 2 2 2 2 3" xfId="27199" xr:uid="{08CEAF75-4EAE-43A6-8498-55BEE546AD14}"/>
    <cellStyle name="Comma 2 4 4 2 2 2 2 3 2" xfId="52337" xr:uid="{19F04031-424C-41DE-9E9D-8DA6AADF5161}"/>
    <cellStyle name="Comma 2 4 4 2 2 2 2 4" xfId="35633" xr:uid="{7C62CAEE-1722-4667-8E46-FE3A2E7E806A}"/>
    <cellStyle name="Comma 2 4 4 2 2 2 3" xfId="14615" xr:uid="{9363C623-F66E-49F8-82D8-EC93FC6385BC}"/>
    <cellStyle name="Comma 2 4 4 2 2 2 3 2" xfId="39757" xr:uid="{2405EC51-CA94-4BB4-9A18-FCF2BBDADC94}"/>
    <cellStyle name="Comma 2 4 4 2 2 2 4" xfId="22971" xr:uid="{8F81EFF3-E5F2-427A-A993-C17CD9267415}"/>
    <cellStyle name="Comma 2 4 4 2 2 2 4 2" xfId="48109" xr:uid="{EF15FF6F-804D-4925-92A4-846A21211917}"/>
    <cellStyle name="Comma 2 4 4 2 2 2 5" xfId="31405" xr:uid="{383DE07D-2934-44AE-BE6F-3DBD60454062}"/>
    <cellStyle name="Comma 2 4 4 2 2 3" xfId="9337" xr:uid="{8DB961A8-5B90-4E4F-9C88-3CA9ACFDD1B2}"/>
    <cellStyle name="Comma 2 4 4 2 2 3 2" xfId="17690" xr:uid="{05EF7664-D3EC-46F7-A69F-16FF10DC5FDF}"/>
    <cellStyle name="Comma 2 4 4 2 2 3 2 2" xfId="42832" xr:uid="{29C3ADEB-C267-4C4B-BEDA-D03D9C5A97B7}"/>
    <cellStyle name="Comma 2 4 4 2 2 3 3" xfId="26046" xr:uid="{DA449A0F-49C1-448B-94AD-81CDADD9B49F}"/>
    <cellStyle name="Comma 2 4 4 2 2 3 3 2" xfId="51184" xr:uid="{905BB047-3E75-4F3E-8A8C-560F36F96A77}"/>
    <cellStyle name="Comma 2 4 4 2 2 3 4" xfId="34480" xr:uid="{301236C7-5D88-4A54-A23E-90DFFEF8D4AE}"/>
    <cellStyle name="Comma 2 4 4 2 2 4" xfId="13462" xr:uid="{5B6F402A-AA9E-45DA-A7F0-827CB37DF351}"/>
    <cellStyle name="Comma 2 4 4 2 2 4 2" xfId="38604" xr:uid="{F7B3DC4C-EA74-43D3-A8C0-B5B3FAD5A826}"/>
    <cellStyle name="Comma 2 4 4 2 2 5" xfId="21818" xr:uid="{0238370E-D443-40EB-8730-E5C4AEE9E82C}"/>
    <cellStyle name="Comma 2 4 4 2 2 5 2" xfId="46956" xr:uid="{4AB451A8-413E-44D2-A57E-63D6BD02D068}"/>
    <cellStyle name="Comma 2 4 4 2 2 6" xfId="30252" xr:uid="{3BCA71A4-AB07-4D19-9131-9425B457A0AE}"/>
    <cellStyle name="Comma 2 4 4 2 3" xfId="5616" xr:uid="{F356F127-9FC8-4517-AFC5-B7477F4B7402}"/>
    <cellStyle name="Comma 2 4 4 2 3 2" xfId="10161" xr:uid="{C8A24822-48B3-4008-BE85-8992BF01E7A1}"/>
    <cellStyle name="Comma 2 4 4 2 3 2 2" xfId="18514" xr:uid="{3C7AE6C5-D3B1-4748-95BA-51E98F85EE6C}"/>
    <cellStyle name="Comma 2 4 4 2 3 2 2 2" xfId="43656" xr:uid="{09D7B15D-5F4E-45FC-AF5F-579EB064D8E9}"/>
    <cellStyle name="Comma 2 4 4 2 3 2 3" xfId="26870" xr:uid="{3F44246E-0A9A-43CE-A8E1-55DE2B9B7C32}"/>
    <cellStyle name="Comma 2 4 4 2 3 2 3 2" xfId="52008" xr:uid="{025B9C67-BE10-4CA0-B6A8-E14F56705080}"/>
    <cellStyle name="Comma 2 4 4 2 3 2 4" xfId="35304" xr:uid="{06A45386-7465-4423-97B7-E9AFAA417409}"/>
    <cellStyle name="Comma 2 4 4 2 3 3" xfId="14286" xr:uid="{D5AB339A-C556-4D3B-AD77-B1DBD37A9C40}"/>
    <cellStyle name="Comma 2 4 4 2 3 3 2" xfId="39428" xr:uid="{BCED0E98-7CCF-4968-9E69-0F56F6A9BF1C}"/>
    <cellStyle name="Comma 2 4 4 2 3 4" xfId="22642" xr:uid="{B98F4E12-06D0-4BF2-9DF7-D1B3416405C9}"/>
    <cellStyle name="Comma 2 4 4 2 3 4 2" xfId="47780" xr:uid="{C97D1D48-552A-408A-99A1-27D1F9A78D50}"/>
    <cellStyle name="Comma 2 4 4 2 3 5" xfId="31076" xr:uid="{7464DA60-A45F-43F1-A8A2-55D994C2D45C}"/>
    <cellStyle name="Comma 2 4 4 2 4" xfId="9009" xr:uid="{960455B5-E62A-464E-B4A3-9B63E46D6071}"/>
    <cellStyle name="Comma 2 4 4 2 4 2" xfId="17362" xr:uid="{4DB8C7D6-4770-4ACD-AC26-9DF82614A07A}"/>
    <cellStyle name="Comma 2 4 4 2 4 2 2" xfId="42504" xr:uid="{E6C3A686-C575-42FD-B2C8-192E41A8DE75}"/>
    <cellStyle name="Comma 2 4 4 2 4 3" xfId="25718" xr:uid="{FFA85B3F-EA40-4B9C-8104-4AE6E4053F81}"/>
    <cellStyle name="Comma 2 4 4 2 4 3 2" xfId="50856" xr:uid="{AF2A1F1A-70EE-498A-B63C-E12B1B693FBF}"/>
    <cellStyle name="Comma 2 4 4 2 4 4" xfId="34152" xr:uid="{F980C17B-337A-48FF-A0CD-5F9F741E789B}"/>
    <cellStyle name="Comma 2 4 4 2 5" xfId="13134" xr:uid="{10F6D435-CDC2-4EE0-8A20-46145CC02760}"/>
    <cellStyle name="Comma 2 4 4 2 5 2" xfId="38276" xr:uid="{4F56EE64-9CAC-41DC-8D67-F71405E8ADCC}"/>
    <cellStyle name="Comma 2 4 4 2 6" xfId="21490" xr:uid="{BA9ED7A2-0F30-4FBD-9BAC-ED28B27A3DBF}"/>
    <cellStyle name="Comma 2 4 4 2 6 2" xfId="46628" xr:uid="{151EEC58-E6FD-4474-8C71-32E9D1324E31}"/>
    <cellStyle name="Comma 2 4 4 2 7" xfId="29924" xr:uid="{6D7EAA04-BD99-4C48-897F-5EAEFE60912C}"/>
    <cellStyle name="Comma 2 4 4 3" xfId="4445" xr:uid="{E16AFDEE-16FE-4C2B-95D0-A1608236C086}"/>
    <cellStyle name="Comma 2 4 4 3 2" xfId="5843" xr:uid="{308BD0F2-9638-4911-AB3E-B77626FBEF43}"/>
    <cellStyle name="Comma 2 4 4 3 2 2" xfId="10344" xr:uid="{B36B794C-0F23-4CBE-8C26-5602F234985F}"/>
    <cellStyle name="Comma 2 4 4 3 2 2 2" xfId="18697" xr:uid="{0B655F3E-D277-41A4-A761-FF245DE6BCC3}"/>
    <cellStyle name="Comma 2 4 4 3 2 2 2 2" xfId="43839" xr:uid="{759D5ACA-8882-48D4-9E7F-139AFCAB3EA2}"/>
    <cellStyle name="Comma 2 4 4 3 2 2 3" xfId="27053" xr:uid="{ED54E83B-1096-4D21-93D7-ABECC0F95A99}"/>
    <cellStyle name="Comma 2 4 4 3 2 2 3 2" xfId="52191" xr:uid="{216899A5-8989-4129-A4F2-88E1643C46AF}"/>
    <cellStyle name="Comma 2 4 4 3 2 2 4" xfId="35487" xr:uid="{BC9A700C-0EDC-4164-8A7A-9ED64E092823}"/>
    <cellStyle name="Comma 2 4 4 3 2 3" xfId="14469" xr:uid="{A4C66BCC-A0F9-456B-AE2D-F5933C9F28FE}"/>
    <cellStyle name="Comma 2 4 4 3 2 3 2" xfId="39611" xr:uid="{C8C9DD5B-FB47-42CC-A864-2852C792F15F}"/>
    <cellStyle name="Comma 2 4 4 3 2 4" xfId="22825" xr:uid="{477DE7D3-0A19-4272-89CF-F2A5EA642368}"/>
    <cellStyle name="Comma 2 4 4 3 2 4 2" xfId="47963" xr:uid="{C2EA3D87-3BA6-45B8-9032-0E9D78E5B6F7}"/>
    <cellStyle name="Comma 2 4 4 3 2 5" xfId="31259" xr:uid="{6965F402-344A-48F7-9EEE-E1839CA9C924}"/>
    <cellStyle name="Comma 2 4 4 3 3" xfId="9191" xr:uid="{501EBD1E-425E-48EF-9C48-ADE9414062DC}"/>
    <cellStyle name="Comma 2 4 4 3 3 2" xfId="17544" xr:uid="{9F99A0A3-4B5B-4E1B-9FED-FD916AC7DD77}"/>
    <cellStyle name="Comma 2 4 4 3 3 2 2" xfId="42686" xr:uid="{BDA0B1E0-BFBF-463D-B2F3-77934349B842}"/>
    <cellStyle name="Comma 2 4 4 3 3 3" xfId="25900" xr:uid="{950573F0-9417-435F-ACBA-1157C061F17A}"/>
    <cellStyle name="Comma 2 4 4 3 3 3 2" xfId="51038" xr:uid="{15FA177A-5A80-4283-843D-739E3681B436}"/>
    <cellStyle name="Comma 2 4 4 3 3 4" xfId="34334" xr:uid="{FE32243D-13BA-4588-BC7B-C04C12201256}"/>
    <cellStyle name="Comma 2 4 4 3 4" xfId="13316" xr:uid="{45BD97F9-61C7-41F8-908A-A1E9B17734C5}"/>
    <cellStyle name="Comma 2 4 4 3 4 2" xfId="38458" xr:uid="{D5565941-8623-4423-99C9-1D6ACDAD6B68}"/>
    <cellStyle name="Comma 2 4 4 3 5" xfId="21672" xr:uid="{C580B289-108A-400B-B103-06ED81D8A7F4}"/>
    <cellStyle name="Comma 2 4 4 3 5 2" xfId="46810" xr:uid="{9F440B55-9E67-478A-9F7F-6997CA69E56D}"/>
    <cellStyle name="Comma 2 4 4 3 6" xfId="30106" xr:uid="{D8A34812-72D2-4556-8E3A-E8205E0FA536}"/>
    <cellStyle name="Comma 2 4 4 4" xfId="4953" xr:uid="{ED51D9DF-6ED3-4ED6-AD71-6E6838C6BAB6}"/>
    <cellStyle name="Comma 2 4 4 5" xfId="5466" xr:uid="{5097E7FB-4747-408A-ACE2-C2F0155E1582}"/>
    <cellStyle name="Comma 2 4 4 5 2" xfId="10012" xr:uid="{640B1DA5-BC31-41E5-BF71-0EFC5BFEEEF7}"/>
    <cellStyle name="Comma 2 4 4 5 2 2" xfId="18365" xr:uid="{D8F5FDC1-D945-4D6E-9606-0BBF05520DE4}"/>
    <cellStyle name="Comma 2 4 4 5 2 2 2" xfId="43507" xr:uid="{D0DC50A6-D8FB-4099-97CD-B33E618BB665}"/>
    <cellStyle name="Comma 2 4 4 5 2 3" xfId="26721" xr:uid="{23A16F53-6DB8-4EAC-9D44-7CB4F02359F4}"/>
    <cellStyle name="Comma 2 4 4 5 2 3 2" xfId="51859" xr:uid="{D5AAA348-BF34-49FB-87E2-D859F54EF9BF}"/>
    <cellStyle name="Comma 2 4 4 5 2 4" xfId="35155" xr:uid="{AB93AD24-48A1-45D0-A570-71A3145DA225}"/>
    <cellStyle name="Comma 2 4 4 5 3" xfId="14137" xr:uid="{286F9D95-E10A-41FE-96BE-5516C5A720DB}"/>
    <cellStyle name="Comma 2 4 4 5 3 2" xfId="39279" xr:uid="{54152EAA-F224-43F3-AF8D-C35BF492CCD0}"/>
    <cellStyle name="Comma 2 4 4 5 4" xfId="22493" xr:uid="{69BF924E-896C-4D89-95CA-6071299E8210}"/>
    <cellStyle name="Comma 2 4 4 5 4 2" xfId="47631" xr:uid="{322452B3-8C3B-46ED-BE66-EA89DE06336C}"/>
    <cellStyle name="Comma 2 4 4 5 5" xfId="30927" xr:uid="{81633C78-00C9-4C3D-92E8-598BF653F916}"/>
    <cellStyle name="Comma 2 4 4 6" xfId="6781" xr:uid="{FB9906DA-2135-4DC1-9519-A2EB4C96A133}"/>
    <cellStyle name="Comma 2 4 4 6 2" xfId="11141" xr:uid="{25CDAB89-1C5E-4D15-8B9A-79FFAA57C73D}"/>
    <cellStyle name="Comma 2 4 4 6 2 2" xfId="19494" xr:uid="{9DAB8999-06DA-4C80-A3AC-5B2719C4D87B}"/>
    <cellStyle name="Comma 2 4 4 6 2 2 2" xfId="44636" xr:uid="{40D0FFEE-C589-4525-A426-B90DF00D21D9}"/>
    <cellStyle name="Comma 2 4 4 6 2 3" xfId="27850" xr:uid="{2F313F45-7E94-448E-B790-902A59E25B9F}"/>
    <cellStyle name="Comma 2 4 4 6 2 3 2" xfId="52988" xr:uid="{41C92B71-58B5-4F35-9B32-9165A3B7DC93}"/>
    <cellStyle name="Comma 2 4 4 6 2 4" xfId="36284" xr:uid="{681332C5-CE50-404C-8128-248A354A1A87}"/>
    <cellStyle name="Comma 2 4 4 6 3" xfId="15266" xr:uid="{F2655B60-3236-4C60-A3E6-2B2298D6EA42}"/>
    <cellStyle name="Comma 2 4 4 6 3 2" xfId="40408" xr:uid="{20B30D61-72A1-4064-B320-E473844AD1CF}"/>
    <cellStyle name="Comma 2 4 4 6 4" xfId="23622" xr:uid="{5181B522-A18C-44A7-BB75-F86BD8882AC2}"/>
    <cellStyle name="Comma 2 4 4 6 4 2" xfId="48760" xr:uid="{33CD0F6B-6142-440A-8C64-04DE20F7E52E}"/>
    <cellStyle name="Comma 2 4 4 6 5" xfId="32056" xr:uid="{D3E233A8-8E5D-4227-99DC-9E48DF211661}"/>
    <cellStyle name="Comma 2 4 4 7" xfId="3957" xr:uid="{24A1BBF9-2500-4508-A330-E0AE99243CDE}"/>
    <cellStyle name="Comma 2 4 4 7 2" xfId="8863" xr:uid="{3F2BDE5C-DBD0-4384-9F65-7F4375E058F9}"/>
    <cellStyle name="Comma 2 4 4 7 2 2" xfId="17216" xr:uid="{544A32B5-B944-4BF2-8578-68BBDA41D2C6}"/>
    <cellStyle name="Comma 2 4 4 7 2 2 2" xfId="42358" xr:uid="{A529757B-4C3B-47DE-8BDA-62BB8D74788D}"/>
    <cellStyle name="Comma 2 4 4 7 2 3" xfId="25572" xr:uid="{43C78938-4667-4199-B831-17AE416D0105}"/>
    <cellStyle name="Comma 2 4 4 7 2 3 2" xfId="50710" xr:uid="{11825CE0-B56F-4064-A03B-18AF76F4E2C5}"/>
    <cellStyle name="Comma 2 4 4 7 2 4" xfId="34006" xr:uid="{568FC37A-4C9A-4EB1-BF7B-5FDE0470114D}"/>
    <cellStyle name="Comma 2 4 4 7 3" xfId="12988" xr:uid="{1BEF5CD3-9EAF-475E-8E9D-BFE7183ADC67}"/>
    <cellStyle name="Comma 2 4 4 7 3 2" xfId="38130" xr:uid="{0FB03186-39E4-48C3-8D0A-575B21B24D4B}"/>
    <cellStyle name="Comma 2 4 4 7 4" xfId="21344" xr:uid="{4D05FF0C-398D-469D-91BE-AEE9A844729A}"/>
    <cellStyle name="Comma 2 4 4 7 4 2" xfId="46482" xr:uid="{6685D6DD-1000-4E37-9188-E94D7FBC0BFC}"/>
    <cellStyle name="Comma 2 4 4 7 5" xfId="29775" xr:uid="{9C4F2804-1847-469A-BE86-56F608686625}"/>
    <cellStyle name="Comma 2 4 5" xfId="1263" xr:uid="{A1F48A98-F4E0-4D24-BE91-1692B50E2B73}"/>
    <cellStyle name="Comma 2 4 6" xfId="1375" xr:uid="{90D19AC2-4E01-4FCD-BB76-A9ECFC6B8C94}"/>
    <cellStyle name="Comma 2 4 6 2" xfId="4522" xr:uid="{561B822F-415C-405D-B6C0-61A20C5B69FF}"/>
    <cellStyle name="Comma 2 4 6 2 2" xfId="5918" xr:uid="{412A4DD7-278A-4A31-83B1-2D6397C61478}"/>
    <cellStyle name="Comma 2 4 6 2 2 2" xfId="10418" xr:uid="{7004A0FC-CEA2-45D5-9301-BA132DEB541E}"/>
    <cellStyle name="Comma 2 4 6 2 2 2 2" xfId="18771" xr:uid="{B6BD41E4-EF3B-4BFA-84D9-D11BF07D8C36}"/>
    <cellStyle name="Comma 2 4 6 2 2 2 2 2" xfId="43913" xr:uid="{7C22B35C-6BFB-4EB8-855A-444263040B54}"/>
    <cellStyle name="Comma 2 4 6 2 2 2 3" xfId="27127" xr:uid="{F3C5C7FA-6A42-49A3-93BB-DB52A3FA2C70}"/>
    <cellStyle name="Comma 2 4 6 2 2 2 3 2" xfId="52265" xr:uid="{2C033EE6-B39F-4C34-9A00-4712AAC3FDE6}"/>
    <cellStyle name="Comma 2 4 6 2 2 2 4" xfId="35561" xr:uid="{72D3C7FE-4C18-47DF-A53B-C85E2E364C45}"/>
    <cellStyle name="Comma 2 4 6 2 2 3" xfId="14543" xr:uid="{11851F43-5977-4CC9-9D57-DCD3FB925EB2}"/>
    <cellStyle name="Comma 2 4 6 2 2 3 2" xfId="39685" xr:uid="{E5F62DB1-44EB-40B0-AEF5-11C5AE98D498}"/>
    <cellStyle name="Comma 2 4 6 2 2 4" xfId="22899" xr:uid="{2308E7D4-7C9C-43A4-9AD4-AECF243223AD}"/>
    <cellStyle name="Comma 2 4 6 2 2 4 2" xfId="48037" xr:uid="{D1EB200A-E2E5-4365-8F9B-A0A2FEB7F11E}"/>
    <cellStyle name="Comma 2 4 6 2 2 5" xfId="31333" xr:uid="{2C1CA6C1-7725-45F2-AD52-777E2B9F2827}"/>
    <cellStyle name="Comma 2 4 6 2 3" xfId="9265" xr:uid="{FC0BF287-4E91-40A0-9C44-543D17F55E86}"/>
    <cellStyle name="Comma 2 4 6 2 3 2" xfId="17618" xr:uid="{924A722A-5526-4BE7-A809-6962BECC2A20}"/>
    <cellStyle name="Comma 2 4 6 2 3 2 2" xfId="42760" xr:uid="{615E16CD-50DA-4D12-A698-735238B416BB}"/>
    <cellStyle name="Comma 2 4 6 2 3 3" xfId="25974" xr:uid="{3CD1D246-8086-44B8-A9D5-9E8E9F8D170B}"/>
    <cellStyle name="Comma 2 4 6 2 3 3 2" xfId="51112" xr:uid="{AFAAE187-1180-409C-B7B6-42AD1C808D4B}"/>
    <cellStyle name="Comma 2 4 6 2 3 4" xfId="34408" xr:uid="{4D69FBF1-8DE3-4618-B7DC-6D51816DF13C}"/>
    <cellStyle name="Comma 2 4 6 2 4" xfId="13390" xr:uid="{83E19530-8ACB-4A63-9990-F08D5E9F5D0B}"/>
    <cellStyle name="Comma 2 4 6 2 4 2" xfId="38532" xr:uid="{CCC473DE-7CFB-4A6B-9B5E-EFBFCC8D366E}"/>
    <cellStyle name="Comma 2 4 6 2 5" xfId="21746" xr:uid="{9837F5C4-DCE3-446B-9890-BE054A2B6671}"/>
    <cellStyle name="Comma 2 4 6 2 5 2" xfId="46884" xr:uid="{0B0CADF1-16E7-4DEC-8A45-23115C40208E}"/>
    <cellStyle name="Comma 2 4 6 2 6" xfId="30180" xr:uid="{381B5028-EAB3-4446-AA76-D90082458842}"/>
    <cellStyle name="Comma 2 4 6 3" xfId="4976" xr:uid="{963E5FA9-8D03-4D87-9A49-55AEE711D503}"/>
    <cellStyle name="Comma 2 4 6 4" xfId="5544" xr:uid="{A8CF1A58-7895-4784-9407-5535CEBC8D00}"/>
    <cellStyle name="Comma 2 4 6 4 2" xfId="10089" xr:uid="{075053CB-0407-4B94-9F33-7C2829793830}"/>
    <cellStyle name="Comma 2 4 6 4 2 2" xfId="18442" xr:uid="{9091268B-627A-4F9E-B211-940D51C760EA}"/>
    <cellStyle name="Comma 2 4 6 4 2 2 2" xfId="43584" xr:uid="{4C40EF36-033A-4A76-B795-9E329A51E130}"/>
    <cellStyle name="Comma 2 4 6 4 2 3" xfId="26798" xr:uid="{A4BAC3BE-EFE3-4C2F-B047-0D4D926D4327}"/>
    <cellStyle name="Comma 2 4 6 4 2 3 2" xfId="51936" xr:uid="{E7C87669-2A50-4598-97AB-BCD0D8D2ADE2}"/>
    <cellStyle name="Comma 2 4 6 4 2 4" xfId="35232" xr:uid="{CF424D05-6E38-4B75-BF88-77FF200F5D42}"/>
    <cellStyle name="Comma 2 4 6 4 3" xfId="14214" xr:uid="{475AE7CA-3188-40C0-A718-72AC1575ABB8}"/>
    <cellStyle name="Comma 2 4 6 4 3 2" xfId="39356" xr:uid="{58664179-3691-41FC-875B-5BC7E21FFC5F}"/>
    <cellStyle name="Comma 2 4 6 4 4" xfId="22570" xr:uid="{0BCBFC6C-2B51-4599-BFAC-D89B2F18AFB4}"/>
    <cellStyle name="Comma 2 4 6 4 4 2" xfId="47708" xr:uid="{6956A667-D782-4ED5-8460-F43C78F4896A}"/>
    <cellStyle name="Comma 2 4 6 4 5" xfId="31004" xr:uid="{63C8D24F-A598-4AB8-9546-AC2744B2343E}"/>
    <cellStyle name="Comma 2 4 6 5" xfId="6816" xr:uid="{316C9DF4-0293-47A3-BEA9-D6F068325E84}"/>
    <cellStyle name="Comma 2 4 6 5 2" xfId="11154" xr:uid="{F5E38DAE-34F1-4AE2-8B0F-5130F525C855}"/>
    <cellStyle name="Comma 2 4 6 5 2 2" xfId="19507" xr:uid="{8FE6769B-0B52-45C4-BB61-48B2874E517B}"/>
    <cellStyle name="Comma 2 4 6 5 2 2 2" xfId="44649" xr:uid="{873E8EDC-A413-4354-AB67-1A9AFEA9FCAF}"/>
    <cellStyle name="Comma 2 4 6 5 2 3" xfId="27863" xr:uid="{BEE433EE-8B0C-4C18-B692-4DC4A1280D94}"/>
    <cellStyle name="Comma 2 4 6 5 2 3 2" xfId="53001" xr:uid="{11B8C31B-DD33-40FE-BC78-33CDAEDBB426}"/>
    <cellStyle name="Comma 2 4 6 5 2 4" xfId="36297" xr:uid="{D0B76FCD-CA20-4C4C-A83C-5FB17737C326}"/>
    <cellStyle name="Comma 2 4 6 5 3" xfId="15279" xr:uid="{30559BC0-9361-46D5-91E2-F039393B5957}"/>
    <cellStyle name="Comma 2 4 6 5 3 2" xfId="40421" xr:uid="{696E515B-8EC6-4F6A-BE15-E09D3AB3E08A}"/>
    <cellStyle name="Comma 2 4 6 5 4" xfId="23635" xr:uid="{DF2DFCE1-E8BA-4B61-8557-95914BC9C41F}"/>
    <cellStyle name="Comma 2 4 6 5 4 2" xfId="48773" xr:uid="{33C9A922-AFA1-47FE-BA42-521F01066BFC}"/>
    <cellStyle name="Comma 2 4 6 5 5" xfId="32069" xr:uid="{188F2609-2257-4856-932F-15278E1B93A5}"/>
    <cellStyle name="Comma 2 4 6 6" xfId="4106" xr:uid="{B6A5F71C-ACEC-45DB-8DC8-16B21410D091}"/>
    <cellStyle name="Comma 2 4 6 6 2" xfId="8937" xr:uid="{599CB090-82CC-4552-99DB-E3C4192E02FB}"/>
    <cellStyle name="Comma 2 4 6 6 2 2" xfId="17290" xr:uid="{9C68F4E9-C00C-44B3-A55B-33B43D948096}"/>
    <cellStyle name="Comma 2 4 6 6 2 2 2" xfId="42432" xr:uid="{66275A74-DDA8-4E03-A319-B7362433FBCA}"/>
    <cellStyle name="Comma 2 4 6 6 2 3" xfId="25646" xr:uid="{3DC0752D-AA09-4BE9-B924-6C496A43358C}"/>
    <cellStyle name="Comma 2 4 6 6 2 3 2" xfId="50784" xr:uid="{283079C6-6660-4438-852F-7E96205740C4}"/>
    <cellStyle name="Comma 2 4 6 6 2 4" xfId="34080" xr:uid="{EC731DD1-3E83-4C29-B4AD-5ED937CAE55D}"/>
    <cellStyle name="Comma 2 4 6 6 3" xfId="13062" xr:uid="{29A94673-A472-4EED-A735-9B0C060BB2DD}"/>
    <cellStyle name="Comma 2 4 6 6 3 2" xfId="38204" xr:uid="{F5ECE7AF-E0D9-4759-8655-BF2341F8A4A3}"/>
    <cellStyle name="Comma 2 4 6 6 4" xfId="21418" xr:uid="{00071DD1-3C62-4DD5-9AEF-418CA1CBF15A}"/>
    <cellStyle name="Comma 2 4 6 6 4 2" xfId="46556" xr:uid="{7369E3D4-DA9A-4EE5-8E82-8B60291EDE12}"/>
    <cellStyle name="Comma 2 4 6 6 5" xfId="29852" xr:uid="{924C0E74-C2F1-4FD6-8F12-EA6C44B7EB21}"/>
    <cellStyle name="Comma 2 4 7" xfId="1376" xr:uid="{0A07715B-F63C-4CB0-9027-AEF850642EAD}"/>
    <cellStyle name="Comma 2 4 7 2" xfId="4977" xr:uid="{96F846CF-5941-4FBF-92E1-2C29C95A9B82}"/>
    <cellStyle name="Comma 2 4 7 3" xfId="5392" xr:uid="{59BECE0D-5BFF-46E5-8915-5B5CAA14C87F}"/>
    <cellStyle name="Comma 2 4 7 3 2" xfId="9940" xr:uid="{2C243915-8CBB-41C1-B151-0980D5F3B8EB}"/>
    <cellStyle name="Comma 2 4 7 3 2 2" xfId="18293" xr:uid="{DE8F9E8C-C895-471E-8713-1B6B5CE1F3F4}"/>
    <cellStyle name="Comma 2 4 7 3 2 2 2" xfId="43435" xr:uid="{58F027BC-F039-47C5-9EB0-84666B5D452D}"/>
    <cellStyle name="Comma 2 4 7 3 2 3" xfId="26649" xr:uid="{7BBC05B8-F410-4981-90EF-D4F528E9E7A3}"/>
    <cellStyle name="Comma 2 4 7 3 2 3 2" xfId="51787" xr:uid="{6EE50FB5-2309-4516-8C7F-51350A46E6C5}"/>
    <cellStyle name="Comma 2 4 7 3 2 4" xfId="35083" xr:uid="{4C3F62A9-614D-4C94-A5A4-33C2F38EB86D}"/>
    <cellStyle name="Comma 2 4 7 3 3" xfId="14065" xr:uid="{80A6564C-FA0B-49D2-A490-BD5642C99FC2}"/>
    <cellStyle name="Comma 2 4 7 3 3 2" xfId="39207" xr:uid="{50C5CF49-976B-4069-AEC1-60B8D07772E9}"/>
    <cellStyle name="Comma 2 4 7 3 4" xfId="22421" xr:uid="{8BEAE642-6BC8-4F75-979C-BE0F09773289}"/>
    <cellStyle name="Comma 2 4 7 3 4 2" xfId="47559" xr:uid="{38DF7805-3DBD-4607-B4BC-B9194A393726}"/>
    <cellStyle name="Comma 2 4 7 3 5" xfId="30855" xr:uid="{5D1AAE03-BDDE-4588-AFEF-B78AB7DED652}"/>
    <cellStyle name="Comma 2 4 7 4" xfId="6701" xr:uid="{087CDB28-8AE3-4879-9BCE-642AD36634AB}"/>
    <cellStyle name="Comma 2 4 7 4 2" xfId="11093" xr:uid="{B079D8DB-30B3-4322-BE80-CCB8F76849D5}"/>
    <cellStyle name="Comma 2 4 7 4 2 2" xfId="19446" xr:uid="{BCEB7759-CEA1-4309-A386-8914AA609DF1}"/>
    <cellStyle name="Comma 2 4 7 4 2 2 2" xfId="44588" xr:uid="{8453B375-E4F1-430F-9149-66E477C7AEA6}"/>
    <cellStyle name="Comma 2 4 7 4 2 3" xfId="27802" xr:uid="{218F6B68-EA96-49C0-B65B-06ECCABF00E9}"/>
    <cellStyle name="Comma 2 4 7 4 2 3 2" xfId="52940" xr:uid="{794124CC-CAA6-47C9-923D-902669F7FEDF}"/>
    <cellStyle name="Comma 2 4 7 4 2 4" xfId="36236" xr:uid="{F1093083-38EF-4772-AE0C-02983039E1A5}"/>
    <cellStyle name="Comma 2 4 7 4 3" xfId="15218" xr:uid="{672871D2-B095-4E38-B463-879707D327AA}"/>
    <cellStyle name="Comma 2 4 7 4 3 2" xfId="40360" xr:uid="{7FD72B1E-B7E4-4927-89A6-242D5C9AA837}"/>
    <cellStyle name="Comma 2 4 7 4 4" xfId="23574" xr:uid="{4E80824C-D31F-4B9B-AD20-411B3D772CA6}"/>
    <cellStyle name="Comma 2 4 7 4 4 2" xfId="48712" xr:uid="{13B8D748-FF0C-43E1-B93C-42F39A8DF089}"/>
    <cellStyle name="Comma 2 4 7 4 5" xfId="32008" xr:uid="{DC3F3976-CAF9-4784-BBDB-F16696B1A0D6}"/>
    <cellStyle name="Comma 2 4 7 5" xfId="3839" xr:uid="{322F8B23-BDE3-4E2A-96CE-0BB9B4AF2D46}"/>
    <cellStyle name="Comma 2 4 7 5 2" xfId="8791" xr:uid="{D377DFF4-A229-4E21-AEDF-3D51BAE99746}"/>
    <cellStyle name="Comma 2 4 7 5 2 2" xfId="17144" xr:uid="{FFFAE5DF-D318-4A18-8411-52EDFDE7F1E6}"/>
    <cellStyle name="Comma 2 4 7 5 2 2 2" xfId="42286" xr:uid="{2B4AE4FF-BB81-4827-AD4C-A1EF1B17F460}"/>
    <cellStyle name="Comma 2 4 7 5 2 3" xfId="25500" xr:uid="{9B6F0C9C-23DB-4154-9A26-FE7A92553F61}"/>
    <cellStyle name="Comma 2 4 7 5 2 3 2" xfId="50638" xr:uid="{F86897BE-12A1-4B9A-93FB-2F151EF4E42B}"/>
    <cellStyle name="Comma 2 4 7 5 2 4" xfId="33934" xr:uid="{1A250D1E-8F9A-4D1B-8625-9778A99199B4}"/>
    <cellStyle name="Comma 2 4 7 5 3" xfId="12916" xr:uid="{C751ED19-FEEF-4484-92CD-3D06E38E56E8}"/>
    <cellStyle name="Comma 2 4 7 5 3 2" xfId="38058" xr:uid="{EDBD88F0-ED9A-4325-9D12-40969206009E}"/>
    <cellStyle name="Comma 2 4 7 5 4" xfId="21272" xr:uid="{37649766-9C80-4379-A081-F0DF1109B750}"/>
    <cellStyle name="Comma 2 4 7 5 4 2" xfId="46410" xr:uid="{62B480D7-9E73-49F8-B0BB-F7DBAB844BCC}"/>
    <cellStyle name="Comma 2 4 7 5 5" xfId="29702" xr:uid="{6FA761CE-DDEC-47B9-B2F7-D58AA530B259}"/>
    <cellStyle name="Comma 2 4 8" xfId="1531" xr:uid="{9BD4D5E5-A17C-407F-9A15-11606594E0B4}"/>
    <cellStyle name="Comma 2 4 8 2" xfId="4984" xr:uid="{40D1DD47-D708-4AB9-AF63-B84FC240C4C0}"/>
    <cellStyle name="Comma 2 4 8 3" xfId="5771" xr:uid="{DCF46E70-2297-4760-B9AD-B8BF6D021C68}"/>
    <cellStyle name="Comma 2 4 8 3 2" xfId="10272" xr:uid="{CE5DD81C-C4C6-45DB-892A-26C64AA37F3E}"/>
    <cellStyle name="Comma 2 4 8 3 2 2" xfId="18625" xr:uid="{9B124871-FD89-4ACF-8E14-C8F4ABCD3B3B}"/>
    <cellStyle name="Comma 2 4 8 3 2 2 2" xfId="43767" xr:uid="{A7D4EB5A-E495-460A-95D7-A648F85D6483}"/>
    <cellStyle name="Comma 2 4 8 3 2 3" xfId="26981" xr:uid="{5236763F-B1E5-4F94-B21E-E6529E70AAB9}"/>
    <cellStyle name="Comma 2 4 8 3 2 3 2" xfId="52119" xr:uid="{AEBF601C-2A41-410A-9124-98780BEAA455}"/>
    <cellStyle name="Comma 2 4 8 3 2 4" xfId="35415" xr:uid="{245B3D7C-B8EF-4055-A3BF-2036CEBC019C}"/>
    <cellStyle name="Comma 2 4 8 3 3" xfId="14397" xr:uid="{68405241-120A-49D7-AB32-C07590F084DA}"/>
    <cellStyle name="Comma 2 4 8 3 3 2" xfId="39539" xr:uid="{778953DD-C349-4D26-8635-9409AE4DC878}"/>
    <cellStyle name="Comma 2 4 8 3 4" xfId="22753" xr:uid="{218AEE6B-61F5-482D-A0C6-3F3145EF42C8}"/>
    <cellStyle name="Comma 2 4 8 3 4 2" xfId="47891" xr:uid="{69709481-2923-4E22-861C-7DF7F4BCC401}"/>
    <cellStyle name="Comma 2 4 8 3 5" xfId="31187" xr:uid="{C984D85B-1BC2-4A08-8925-D46048255F4D}"/>
    <cellStyle name="Comma 2 4 8 4" xfId="6867" xr:uid="{BF905DB0-4E63-4B27-ADAD-BB2ABCDCBDCA}"/>
    <cellStyle name="Comma 2 4 8 4 2" xfId="11172" xr:uid="{DCBB9EBE-3E33-424B-8652-E63184AC0092}"/>
    <cellStyle name="Comma 2 4 8 4 2 2" xfId="19525" xr:uid="{9AA8445D-96CF-4EEA-9432-A73405F1FF30}"/>
    <cellStyle name="Comma 2 4 8 4 2 2 2" xfId="44667" xr:uid="{820317D5-BA85-45E2-8FEA-859CA81038BC}"/>
    <cellStyle name="Comma 2 4 8 4 2 3" xfId="27881" xr:uid="{9292E837-AB0E-4EFA-B19F-33FB95AF2375}"/>
    <cellStyle name="Comma 2 4 8 4 2 3 2" xfId="53019" xr:uid="{598A8A33-D4F3-4DA1-B62C-60583A8818FD}"/>
    <cellStyle name="Comma 2 4 8 4 2 4" xfId="36315" xr:uid="{6581563A-1A13-43D8-A00A-08336A28AA94}"/>
    <cellStyle name="Comma 2 4 8 4 3" xfId="15297" xr:uid="{77FE8190-473A-4E8F-A424-882BE2F42BBA}"/>
    <cellStyle name="Comma 2 4 8 4 3 2" xfId="40439" xr:uid="{4F6412FB-3E06-473E-9232-234EC5964137}"/>
    <cellStyle name="Comma 2 4 8 4 4" xfId="23653" xr:uid="{573FF0AA-30A5-453F-BFFA-57A7AA0F1346}"/>
    <cellStyle name="Comma 2 4 8 4 4 2" xfId="48791" xr:uid="{4563C9AA-AFA4-41BD-AA6D-2EAF8E063588}"/>
    <cellStyle name="Comma 2 4 8 4 5" xfId="32087" xr:uid="{BC1F4B2F-3449-417C-A15B-1A708CDB8ACF}"/>
    <cellStyle name="Comma 2 4 8 5" xfId="4373" xr:uid="{5EBC1F4D-FEF0-462F-8BC5-EA4979801C35}"/>
    <cellStyle name="Comma 2 4 8 5 2" xfId="9119" xr:uid="{C444BC4D-2FA0-485D-B38D-CC5D6C47183E}"/>
    <cellStyle name="Comma 2 4 8 5 2 2" xfId="17472" xr:uid="{D1373E81-D420-4023-AEC3-76AE558B51F4}"/>
    <cellStyle name="Comma 2 4 8 5 2 2 2" xfId="42614" xr:uid="{54DC8A9F-AFD7-453C-B7C7-A5B40EF2B123}"/>
    <cellStyle name="Comma 2 4 8 5 2 3" xfId="25828" xr:uid="{DEC95D0B-122E-40AD-BC99-C824C41CAC28}"/>
    <cellStyle name="Comma 2 4 8 5 2 3 2" xfId="50966" xr:uid="{CC19A3D0-B5B5-4199-9F4C-E525B914FDAC}"/>
    <cellStyle name="Comma 2 4 8 5 2 4" xfId="34262" xr:uid="{82462F7A-84C6-4CF6-A226-F8DA696EC07D}"/>
    <cellStyle name="Comma 2 4 8 5 3" xfId="13244" xr:uid="{9E466231-866E-41AD-9BAC-70355795C120}"/>
    <cellStyle name="Comma 2 4 8 5 3 2" xfId="38386" xr:uid="{E8055546-CF7E-4E83-A998-39B210A4CEF0}"/>
    <cellStyle name="Comma 2 4 8 5 4" xfId="21600" xr:uid="{D24500D8-FF11-4904-B4CE-9D3731D9F11A}"/>
    <cellStyle name="Comma 2 4 8 5 4 2" xfId="46738" xr:uid="{4B655A05-ACB8-41B7-811E-610B33510FE1}"/>
    <cellStyle name="Comma 2 4 8 5 5" xfId="30034" xr:uid="{6B5A2761-5AD3-4D0A-BB8D-B0B5778E8925}"/>
    <cellStyle name="Comma 2 4 9" xfId="1623" xr:uid="{6110C70E-625E-4689-9F72-BF650F21B594}"/>
    <cellStyle name="Comma 2 5" xfId="166" xr:uid="{98C10148-D0A6-4B54-98A4-E22639A42938}"/>
    <cellStyle name="Comma 2 5 2" xfId="3929" xr:uid="{5744D4E7-E5BA-4156-9340-3172D86579E4}"/>
    <cellStyle name="Comma 2 5 2 2" xfId="4152" xr:uid="{52F49135-CA9D-4D35-A163-C4D4ABC55135}"/>
    <cellStyle name="Comma 2 5 2 2 2" xfId="4567" xr:uid="{FE521DC7-2349-4E4B-8BF8-F724F98C0D6C}"/>
    <cellStyle name="Comma 2 5 2 2 2 2" xfId="5963" xr:uid="{682A830B-122C-40C4-B13C-9E490D59A2DE}"/>
    <cellStyle name="Comma 2 5 2 2 2 2 2" xfId="10463" xr:uid="{64E298EF-4143-476A-9B4C-A3630A945A20}"/>
    <cellStyle name="Comma 2 5 2 2 2 2 2 2" xfId="18816" xr:uid="{2CAF2D4F-5F11-4FD0-A47F-CCE4D5CF209F}"/>
    <cellStyle name="Comma 2 5 2 2 2 2 2 2 2" xfId="43958" xr:uid="{0E6C6B6D-06F4-4B30-AB3A-5B290B23C15D}"/>
    <cellStyle name="Comma 2 5 2 2 2 2 2 3" xfId="27172" xr:uid="{4F7BD348-AE65-4476-8D66-86D03E3869DF}"/>
    <cellStyle name="Comma 2 5 2 2 2 2 2 3 2" xfId="52310" xr:uid="{DD0CF70D-D7AB-425E-874F-85C61F78B15E}"/>
    <cellStyle name="Comma 2 5 2 2 2 2 2 4" xfId="35606" xr:uid="{0A5DD69A-9F1D-4F80-9351-5DF9D9FE6BDF}"/>
    <cellStyle name="Comma 2 5 2 2 2 2 3" xfId="14588" xr:uid="{5EB3549E-70DD-47F2-B3A4-679455170791}"/>
    <cellStyle name="Comma 2 5 2 2 2 2 3 2" xfId="39730" xr:uid="{483C98F3-4C87-491C-BBBB-5C58592CF18F}"/>
    <cellStyle name="Comma 2 5 2 2 2 2 4" xfId="22944" xr:uid="{C1CACEB3-6432-4922-BF2A-D2CF992916DB}"/>
    <cellStyle name="Comma 2 5 2 2 2 2 4 2" xfId="48082" xr:uid="{7CB37B5A-D97F-4140-914C-AFA3E7EADDB9}"/>
    <cellStyle name="Comma 2 5 2 2 2 2 5" xfId="31378" xr:uid="{4732978A-2277-405B-A6E8-6BA4F7CD455D}"/>
    <cellStyle name="Comma 2 5 2 2 2 3" xfId="9310" xr:uid="{1651EEC3-82E8-4CB3-B3AB-0A8C3BB05CFA}"/>
    <cellStyle name="Comma 2 5 2 2 2 3 2" xfId="17663" xr:uid="{2CCDE2A9-BED6-4B2B-9B5C-32CF1905CE83}"/>
    <cellStyle name="Comma 2 5 2 2 2 3 2 2" xfId="42805" xr:uid="{B5287D1B-83E4-41D9-BF46-E7EA10158FD7}"/>
    <cellStyle name="Comma 2 5 2 2 2 3 3" xfId="26019" xr:uid="{C3F1FEC4-5C0D-4941-A062-4CF2D9BC2A93}"/>
    <cellStyle name="Comma 2 5 2 2 2 3 3 2" xfId="51157" xr:uid="{6DF3D9BF-F69A-4E22-91CE-017DDBECFF61}"/>
    <cellStyle name="Comma 2 5 2 2 2 3 4" xfId="34453" xr:uid="{3485059D-75C8-45F0-8329-DD70058CA9F3}"/>
    <cellStyle name="Comma 2 5 2 2 2 4" xfId="13435" xr:uid="{F7A4266E-5A3E-4511-B33E-801E57CEF009}"/>
    <cellStyle name="Comma 2 5 2 2 2 4 2" xfId="38577" xr:uid="{8F3416D1-D455-4972-9E62-2AA3F18DEBD3}"/>
    <cellStyle name="Comma 2 5 2 2 2 5" xfId="21791" xr:uid="{EA92DF3C-CD76-4B7E-8BF7-2FF8FFF38CD6}"/>
    <cellStyle name="Comma 2 5 2 2 2 5 2" xfId="46929" xr:uid="{C6602CD6-7034-4F31-B068-218A39C9268F}"/>
    <cellStyle name="Comma 2 5 2 2 2 6" xfId="30225" xr:uid="{9B42CAC9-3C76-4772-94D6-4B7C60DE6D8A}"/>
    <cellStyle name="Comma 2 5 2 2 3" xfId="5589" xr:uid="{76908E3B-4806-4A7E-A876-2FF2EA504B60}"/>
    <cellStyle name="Comma 2 5 2 2 3 2" xfId="10134" xr:uid="{5D7138CC-8C8E-45C6-A217-06EC8825F7FB}"/>
    <cellStyle name="Comma 2 5 2 2 3 2 2" xfId="18487" xr:uid="{B3F84A72-DBDF-4047-BBF2-ED12F8BDEADF}"/>
    <cellStyle name="Comma 2 5 2 2 3 2 2 2" xfId="43629" xr:uid="{3FF47AB6-7461-4467-A2C1-55BD151AB27C}"/>
    <cellStyle name="Comma 2 5 2 2 3 2 3" xfId="26843" xr:uid="{107E9157-26A9-485F-9E22-3B4C1173DEB0}"/>
    <cellStyle name="Comma 2 5 2 2 3 2 3 2" xfId="51981" xr:uid="{85E3EF70-D865-465F-96FF-5345A80408B0}"/>
    <cellStyle name="Comma 2 5 2 2 3 2 4" xfId="35277" xr:uid="{6F01172E-D5F9-41D1-B080-9E5C466D720E}"/>
    <cellStyle name="Comma 2 5 2 2 3 3" xfId="14259" xr:uid="{D52BAC41-295A-4B95-B7E5-09F5577F355E}"/>
    <cellStyle name="Comma 2 5 2 2 3 3 2" xfId="39401" xr:uid="{EE39F644-8F4F-4BEB-88E6-562263A1FFDA}"/>
    <cellStyle name="Comma 2 5 2 2 3 4" xfId="22615" xr:uid="{7E5433B8-3CF6-4825-8D4A-6F3B1D5E3F69}"/>
    <cellStyle name="Comma 2 5 2 2 3 4 2" xfId="47753" xr:uid="{FA4DF1CF-0C33-4007-AB9F-2CCD7AB868F2}"/>
    <cellStyle name="Comma 2 5 2 2 3 5" xfId="31049" xr:uid="{9A216EC2-BBCE-41F4-9A72-6A9D1CFF0832}"/>
    <cellStyle name="Comma 2 5 2 2 4" xfId="8982" xr:uid="{E6FFEEA0-138F-43C1-8C54-4E02221FF4BE}"/>
    <cellStyle name="Comma 2 5 2 2 4 2" xfId="17335" xr:uid="{3C7741FC-F831-4559-BB13-CCF32C8114C9}"/>
    <cellStyle name="Comma 2 5 2 2 4 2 2" xfId="42477" xr:uid="{B3608DEF-A3DD-4676-B4E8-87C8A7792645}"/>
    <cellStyle name="Comma 2 5 2 2 4 3" xfId="25691" xr:uid="{25A9FB5F-97ED-43E8-9B03-82CCC7024E6E}"/>
    <cellStyle name="Comma 2 5 2 2 4 3 2" xfId="50829" xr:uid="{454AC0AA-E6F5-42A0-AD69-81F3671F01E4}"/>
    <cellStyle name="Comma 2 5 2 2 4 4" xfId="34125" xr:uid="{1AF54C1D-6D41-42A6-8D94-CB2D5D35D66E}"/>
    <cellStyle name="Comma 2 5 2 2 5" xfId="13107" xr:uid="{D5553EBC-3D20-460F-8FB9-39C5DAB2B84A}"/>
    <cellStyle name="Comma 2 5 2 2 5 2" xfId="38249" xr:uid="{2BFC1F09-D122-4BD1-825D-83ADD090F323}"/>
    <cellStyle name="Comma 2 5 2 2 6" xfId="21463" xr:uid="{EEE7097B-7D34-4A9C-9BBD-B1D8A973DADF}"/>
    <cellStyle name="Comma 2 5 2 2 6 2" xfId="46601" xr:uid="{776BA993-DD2B-40BA-83E6-F20F7B2D1751}"/>
    <cellStyle name="Comma 2 5 2 2 7" xfId="29897" xr:uid="{D38D21C4-276A-433A-A82E-D7EF96693006}"/>
    <cellStyle name="Comma 2 5 2 3" xfId="4418" xr:uid="{9C1FE855-7BA2-4D5C-8C7F-BA60457C16C1}"/>
    <cellStyle name="Comma 2 5 2 3 2" xfId="5816" xr:uid="{DEF984E7-62EF-4315-9549-FA03FD11FBD5}"/>
    <cellStyle name="Comma 2 5 2 3 2 2" xfId="10317" xr:uid="{F78A3691-FF0A-4336-9866-9E60689D5E1F}"/>
    <cellStyle name="Comma 2 5 2 3 2 2 2" xfId="18670" xr:uid="{CEF73D53-5BE6-483C-8F20-49584F96BFA0}"/>
    <cellStyle name="Comma 2 5 2 3 2 2 2 2" xfId="43812" xr:uid="{59F3B21B-96C9-4024-AC99-1389CBCBE5B4}"/>
    <cellStyle name="Comma 2 5 2 3 2 2 3" xfId="27026" xr:uid="{F5FA5C31-2E7E-44FA-8F38-821C5D5FD02E}"/>
    <cellStyle name="Comma 2 5 2 3 2 2 3 2" xfId="52164" xr:uid="{62BF4F34-52AE-49EF-A1D9-6D0EB5945A30}"/>
    <cellStyle name="Comma 2 5 2 3 2 2 4" xfId="35460" xr:uid="{8E2583C5-C4C5-4862-BADB-469F5B6408E6}"/>
    <cellStyle name="Comma 2 5 2 3 2 3" xfId="14442" xr:uid="{0CE82ACF-5DCA-4449-BEFB-A70DB3B8A334}"/>
    <cellStyle name="Comma 2 5 2 3 2 3 2" xfId="39584" xr:uid="{39CF1BCA-E3D4-4846-A40E-DEFA66ABD444}"/>
    <cellStyle name="Comma 2 5 2 3 2 4" xfId="22798" xr:uid="{167E2F50-3A33-4D95-A2F6-B8BB8628DE04}"/>
    <cellStyle name="Comma 2 5 2 3 2 4 2" xfId="47936" xr:uid="{2DA87771-98DD-4CEB-991A-16386E3516A9}"/>
    <cellStyle name="Comma 2 5 2 3 2 5" xfId="31232" xr:uid="{DA8857FF-304D-4E05-B938-496F32FC9186}"/>
    <cellStyle name="Comma 2 5 2 3 3" xfId="9164" xr:uid="{7F0F9B3B-5B22-4A95-9232-2BC67439E93D}"/>
    <cellStyle name="Comma 2 5 2 3 3 2" xfId="17517" xr:uid="{A867A74D-7C21-4EB9-91DE-E650846AC679}"/>
    <cellStyle name="Comma 2 5 2 3 3 2 2" xfId="42659" xr:uid="{F9778D36-ED35-4719-B1DC-D9F11B765B2E}"/>
    <cellStyle name="Comma 2 5 2 3 3 3" xfId="25873" xr:uid="{10C97B0E-A41E-45BE-A1DB-CAE53D3E3716}"/>
    <cellStyle name="Comma 2 5 2 3 3 3 2" xfId="51011" xr:uid="{6FC6A87D-A49B-45F6-A8F7-9DF81E30E7D7}"/>
    <cellStyle name="Comma 2 5 2 3 3 4" xfId="34307" xr:uid="{E0A1E481-EE3D-4E3F-9DE7-ADFCFD82CBA8}"/>
    <cellStyle name="Comma 2 5 2 3 4" xfId="13289" xr:uid="{CDA1E4BB-21F9-4588-9BAA-84B39EA6437A}"/>
    <cellStyle name="Comma 2 5 2 3 4 2" xfId="38431" xr:uid="{EEAB2B54-E357-409F-91C6-1385BC43BCED}"/>
    <cellStyle name="Comma 2 5 2 3 5" xfId="21645" xr:uid="{67B06502-7CC2-4D3E-9C6D-BA25C7D26C5B}"/>
    <cellStyle name="Comma 2 5 2 3 5 2" xfId="46783" xr:uid="{C1D1FC11-E1F6-49AC-95E0-2EE8BDF1473B}"/>
    <cellStyle name="Comma 2 5 2 3 6" xfId="30079" xr:uid="{4F5A6F3A-6011-4E3B-ACC3-E55C589C26B0}"/>
    <cellStyle name="Comma 2 5 2 4" xfId="5439" xr:uid="{1FD385CF-82F2-45FD-AB05-BC3AC2DB3555}"/>
    <cellStyle name="Comma 2 5 2 4 2" xfId="9985" xr:uid="{26842C0B-7A22-42AB-B574-9C6B17BC7B0F}"/>
    <cellStyle name="Comma 2 5 2 4 2 2" xfId="18338" xr:uid="{A3C5769D-1769-4D04-BE06-9AB685D10F24}"/>
    <cellStyle name="Comma 2 5 2 4 2 2 2" xfId="43480" xr:uid="{160A2F73-EF4F-4117-AB45-69E249A4A778}"/>
    <cellStyle name="Comma 2 5 2 4 2 3" xfId="26694" xr:uid="{958B25AB-E4D8-4C89-BB8F-0E14B613FBDB}"/>
    <cellStyle name="Comma 2 5 2 4 2 3 2" xfId="51832" xr:uid="{8A88197E-165F-4E31-BE48-A74AADFD5CBC}"/>
    <cellStyle name="Comma 2 5 2 4 2 4" xfId="35128" xr:uid="{BDEAF1C0-0728-4AF2-A176-3DFC5C889623}"/>
    <cellStyle name="Comma 2 5 2 4 3" xfId="14110" xr:uid="{406F65F4-1D01-4CB0-93ED-B82670363224}"/>
    <cellStyle name="Comma 2 5 2 4 3 2" xfId="39252" xr:uid="{189764BF-2169-4DB4-87B7-E49BC33DD867}"/>
    <cellStyle name="Comma 2 5 2 4 4" xfId="22466" xr:uid="{0580EC24-C2B0-4A0C-869F-6E2062B0CF8C}"/>
    <cellStyle name="Comma 2 5 2 4 4 2" xfId="47604" xr:uid="{8A662C9D-87BF-453D-91FE-402A5DC111EC}"/>
    <cellStyle name="Comma 2 5 2 4 5" xfId="30900" xr:uid="{BCF653B7-3A75-43B5-9229-F9383998BCDF}"/>
    <cellStyle name="Comma 2 5 2 5" xfId="8836" xr:uid="{EE739005-8738-4D9C-8822-A57B60536ED7}"/>
    <cellStyle name="Comma 2 5 2 5 2" xfId="17189" xr:uid="{B186B1F4-206D-48B6-AC09-F294E467F5B2}"/>
    <cellStyle name="Comma 2 5 2 5 2 2" xfId="42331" xr:uid="{C3E89807-93DC-40FF-9070-0703991C7AC4}"/>
    <cellStyle name="Comma 2 5 2 5 3" xfId="25545" xr:uid="{3802BAD7-FBBF-45FE-BDC2-89AB38CA04FD}"/>
    <cellStyle name="Comma 2 5 2 5 3 2" xfId="50683" xr:uid="{DEB699C8-9374-4AF7-996B-AB64982B172F}"/>
    <cellStyle name="Comma 2 5 2 5 4" xfId="33979" xr:uid="{D0C5A717-0143-4948-A9FF-AA061994ECBA}"/>
    <cellStyle name="Comma 2 5 2 6" xfId="12961" xr:uid="{9C220F0A-B4CD-4555-96F2-418781831375}"/>
    <cellStyle name="Comma 2 5 2 6 2" xfId="38103" xr:uid="{B052B8AA-ED72-453E-84CC-EE46256149CF}"/>
    <cellStyle name="Comma 2 5 2 7" xfId="21317" xr:uid="{4BA16D7C-CE62-4986-8C65-EEE6BE508876}"/>
    <cellStyle name="Comma 2 5 2 7 2" xfId="46455" xr:uid="{4923BFA8-2CAF-40F9-A46C-E344732E1E07}"/>
    <cellStyle name="Comma 2 5 2 8" xfId="29748" xr:uid="{AB7BC30D-EA2A-43F0-AE76-8F299B8FA92C}"/>
    <cellStyle name="Comma 2 5 3" xfId="3966" xr:uid="{4929F618-CB50-4F80-97C4-F96404CDF50A}"/>
    <cellStyle name="Comma 2 5 3 2" xfId="4188" xr:uid="{DF032CB8-1066-4B98-B56E-6D60224FE748}"/>
    <cellStyle name="Comma 2 5 3 2 2" xfId="4603" xr:uid="{743B735C-A116-4EE0-B7D3-AEFB29D41D89}"/>
    <cellStyle name="Comma 2 5 3 2 2 2" xfId="5999" xr:uid="{A3175B4B-E898-4E40-8E76-023B6355D1A4}"/>
    <cellStyle name="Comma 2 5 3 2 2 2 2" xfId="10499" xr:uid="{3BA40123-4D46-48E0-A14E-29191DF0CB93}"/>
    <cellStyle name="Comma 2 5 3 2 2 2 2 2" xfId="18852" xr:uid="{5632B157-A1DE-4D6D-8D42-399C98BA614D}"/>
    <cellStyle name="Comma 2 5 3 2 2 2 2 2 2" xfId="43994" xr:uid="{851FE858-5BEE-49D0-8C51-A66F4D5C0D01}"/>
    <cellStyle name="Comma 2 5 3 2 2 2 2 3" xfId="27208" xr:uid="{D444C274-C476-4793-9C51-1037ECFEDF18}"/>
    <cellStyle name="Comma 2 5 3 2 2 2 2 3 2" xfId="52346" xr:uid="{4F79A1A7-508C-4B09-9C92-4823AC3F56AC}"/>
    <cellStyle name="Comma 2 5 3 2 2 2 2 4" xfId="35642" xr:uid="{4B59F16E-24D0-497B-8A4D-F43392CCBD94}"/>
    <cellStyle name="Comma 2 5 3 2 2 2 3" xfId="14624" xr:uid="{15103EA2-5A64-45AA-BF1E-083B28BA0E10}"/>
    <cellStyle name="Comma 2 5 3 2 2 2 3 2" xfId="39766" xr:uid="{065C5FD8-1759-4F83-9688-87C32FBE00A3}"/>
    <cellStyle name="Comma 2 5 3 2 2 2 4" xfId="22980" xr:uid="{C82AC254-E0FE-40F4-99E2-D340C24D7181}"/>
    <cellStyle name="Comma 2 5 3 2 2 2 4 2" xfId="48118" xr:uid="{ECD992C0-87E0-4E8D-B0FF-E32F1606CDF4}"/>
    <cellStyle name="Comma 2 5 3 2 2 2 5" xfId="31414" xr:uid="{523FC838-9B3E-4619-B00F-739EEFF5F998}"/>
    <cellStyle name="Comma 2 5 3 2 2 3" xfId="9346" xr:uid="{06892DBA-5329-4592-B6CC-09EAD3FF8C76}"/>
    <cellStyle name="Comma 2 5 3 2 2 3 2" xfId="17699" xr:uid="{AE67D0E4-A725-4325-9A85-648B0830038F}"/>
    <cellStyle name="Comma 2 5 3 2 2 3 2 2" xfId="42841" xr:uid="{259FE665-6583-4DCC-B690-3F24B68046ED}"/>
    <cellStyle name="Comma 2 5 3 2 2 3 3" xfId="26055" xr:uid="{6EBC6FCD-6FA6-4613-8577-79B892E29BE6}"/>
    <cellStyle name="Comma 2 5 3 2 2 3 3 2" xfId="51193" xr:uid="{D52AE580-9F29-42D4-A6A3-4D12AB9B654B}"/>
    <cellStyle name="Comma 2 5 3 2 2 3 4" xfId="34489" xr:uid="{64501C40-66E9-454D-8299-5DB825FD990B}"/>
    <cellStyle name="Comma 2 5 3 2 2 4" xfId="13471" xr:uid="{8D4702C6-DCD0-49A7-B7EA-D5B54C084483}"/>
    <cellStyle name="Comma 2 5 3 2 2 4 2" xfId="38613" xr:uid="{495ADDFD-9331-4794-AFD7-485D84E47501}"/>
    <cellStyle name="Comma 2 5 3 2 2 5" xfId="21827" xr:uid="{C02980D9-5A98-4D25-8EB0-8DA1A7BECB9F}"/>
    <cellStyle name="Comma 2 5 3 2 2 5 2" xfId="46965" xr:uid="{58E3FE52-A805-4672-8522-CDA836F09EC1}"/>
    <cellStyle name="Comma 2 5 3 2 2 6" xfId="30261" xr:uid="{DC77D91D-6801-402C-96E4-366AB52D7452}"/>
    <cellStyle name="Comma 2 5 3 2 3" xfId="5625" xr:uid="{96720FD0-E3E3-48F3-B478-1E62E0CF7979}"/>
    <cellStyle name="Comma 2 5 3 2 3 2" xfId="10170" xr:uid="{6D785012-81BC-436A-997A-957A2D5AB16F}"/>
    <cellStyle name="Comma 2 5 3 2 3 2 2" xfId="18523" xr:uid="{BD4EE853-104E-405A-B922-EAECBA18FC9C}"/>
    <cellStyle name="Comma 2 5 3 2 3 2 2 2" xfId="43665" xr:uid="{5AC5370B-3607-4176-8FE8-9B37F5648228}"/>
    <cellStyle name="Comma 2 5 3 2 3 2 3" xfId="26879" xr:uid="{8F0EC4CA-767B-43A4-AE5F-ED5D7516EDDA}"/>
    <cellStyle name="Comma 2 5 3 2 3 2 3 2" xfId="52017" xr:uid="{032C7E7A-8E91-498B-80D8-9DAA51E7CCDC}"/>
    <cellStyle name="Comma 2 5 3 2 3 2 4" xfId="35313" xr:uid="{90C10EF8-5EAC-441C-9BA2-DF964BDB44FB}"/>
    <cellStyle name="Comma 2 5 3 2 3 3" xfId="14295" xr:uid="{82502B16-3748-499C-B39E-D68D3B2D200F}"/>
    <cellStyle name="Comma 2 5 3 2 3 3 2" xfId="39437" xr:uid="{3E42BDD2-4856-4F37-9B8C-C246738BF094}"/>
    <cellStyle name="Comma 2 5 3 2 3 4" xfId="22651" xr:uid="{7D34E1D0-52CC-479D-8E27-B487C392536C}"/>
    <cellStyle name="Comma 2 5 3 2 3 4 2" xfId="47789" xr:uid="{381EF270-6E47-4FEA-9AC9-5E0F586144A4}"/>
    <cellStyle name="Comma 2 5 3 2 3 5" xfId="31085" xr:uid="{824B7A06-5901-484E-B55A-D0D54270842B}"/>
    <cellStyle name="Comma 2 5 3 2 4" xfId="9018" xr:uid="{E73AC7DE-00E5-48EA-96E2-2C19EAD7AEBC}"/>
    <cellStyle name="Comma 2 5 3 2 4 2" xfId="17371" xr:uid="{3335AF99-9524-42BA-BD8F-684A3FA54D06}"/>
    <cellStyle name="Comma 2 5 3 2 4 2 2" xfId="42513" xr:uid="{47216E55-7649-4EC5-9319-C703DB979EEC}"/>
    <cellStyle name="Comma 2 5 3 2 4 3" xfId="25727" xr:uid="{2D7CC41B-CA16-4AFE-9FD6-FA53185EEFC5}"/>
    <cellStyle name="Comma 2 5 3 2 4 3 2" xfId="50865" xr:uid="{B313AD5C-47DC-418E-BE0A-B3BFEF222B0B}"/>
    <cellStyle name="Comma 2 5 3 2 4 4" xfId="34161" xr:uid="{35A5A711-6EC3-4493-900D-A6AC80C4172B}"/>
    <cellStyle name="Comma 2 5 3 2 5" xfId="13143" xr:uid="{AD2BE295-F0E9-4ECC-808F-E378D8CF6986}"/>
    <cellStyle name="Comma 2 5 3 2 5 2" xfId="38285" xr:uid="{C1A774AD-A2AB-4481-A5B0-9BB889C99223}"/>
    <cellStyle name="Comma 2 5 3 2 6" xfId="21499" xr:uid="{B4811AA3-2239-4004-94AE-3B5E4C5262EF}"/>
    <cellStyle name="Comma 2 5 3 2 6 2" xfId="46637" xr:uid="{45396101-9F3F-4C7F-B8BD-DBD3FE02C487}"/>
    <cellStyle name="Comma 2 5 3 2 7" xfId="29933" xr:uid="{C61BF37F-0A84-4E8E-A0EA-F862021801E0}"/>
    <cellStyle name="Comma 2 5 3 3" xfId="4454" xr:uid="{CCEB9AC4-C7F4-4F00-A864-08B76E3B9075}"/>
    <cellStyle name="Comma 2 5 3 3 2" xfId="5852" xr:uid="{1518D412-2A29-4A8A-A07F-6A9B7620196F}"/>
    <cellStyle name="Comma 2 5 3 3 2 2" xfId="10353" xr:uid="{852F2DDA-E93A-4D27-8C38-0883FFE8E087}"/>
    <cellStyle name="Comma 2 5 3 3 2 2 2" xfId="18706" xr:uid="{FFE7670C-5451-41A0-BCB2-BD8C93E37753}"/>
    <cellStyle name="Comma 2 5 3 3 2 2 2 2" xfId="43848" xr:uid="{16F73C29-062F-4506-BEA1-93E28E845E94}"/>
    <cellStyle name="Comma 2 5 3 3 2 2 3" xfId="27062" xr:uid="{03BB6519-0359-4173-BCF6-0B72F0041CC4}"/>
    <cellStyle name="Comma 2 5 3 3 2 2 3 2" xfId="52200" xr:uid="{78E1246A-317F-4A7C-8ACC-6215E1415275}"/>
    <cellStyle name="Comma 2 5 3 3 2 2 4" xfId="35496" xr:uid="{586A3E69-45FA-4AF1-8471-D8C43CEDC579}"/>
    <cellStyle name="Comma 2 5 3 3 2 3" xfId="14478" xr:uid="{7393E070-D58A-4655-875E-4E8568994852}"/>
    <cellStyle name="Comma 2 5 3 3 2 3 2" xfId="39620" xr:uid="{AACFE2A1-E4AD-4148-81DB-BFE581958EAA}"/>
    <cellStyle name="Comma 2 5 3 3 2 4" xfId="22834" xr:uid="{B42C4184-469F-4562-BC99-69D38A6A248C}"/>
    <cellStyle name="Comma 2 5 3 3 2 4 2" xfId="47972" xr:uid="{9F26B9AC-CEAF-4655-9489-EFE830360942}"/>
    <cellStyle name="Comma 2 5 3 3 2 5" xfId="31268" xr:uid="{965B2C66-2593-41A3-A7B0-C7F48035F10B}"/>
    <cellStyle name="Comma 2 5 3 3 3" xfId="9200" xr:uid="{46E6E770-6591-4A35-852D-456BD779FDCA}"/>
    <cellStyle name="Comma 2 5 3 3 3 2" xfId="17553" xr:uid="{D2CE779B-DD92-478C-9DD0-C1E4CEB7E5DD}"/>
    <cellStyle name="Comma 2 5 3 3 3 2 2" xfId="42695" xr:uid="{DD27CF65-7F85-4483-AAAB-5B9859B51D79}"/>
    <cellStyle name="Comma 2 5 3 3 3 3" xfId="25909" xr:uid="{B223EE96-2C54-43AB-888B-2CD7DC2D8942}"/>
    <cellStyle name="Comma 2 5 3 3 3 3 2" xfId="51047" xr:uid="{2D4086B3-2C9B-441E-98CF-E3243EE928D2}"/>
    <cellStyle name="Comma 2 5 3 3 3 4" xfId="34343" xr:uid="{528E201B-C54E-4CC3-A279-D0453F7919A1}"/>
    <cellStyle name="Comma 2 5 3 3 4" xfId="13325" xr:uid="{BDE31ED2-9CEC-49D0-A2E4-6DAD7622AAEE}"/>
    <cellStyle name="Comma 2 5 3 3 4 2" xfId="38467" xr:uid="{C0C34608-721B-4CCC-8834-83537556662E}"/>
    <cellStyle name="Comma 2 5 3 3 5" xfId="21681" xr:uid="{35D389AC-8553-4641-BBE4-E4E7B479879A}"/>
    <cellStyle name="Comma 2 5 3 3 5 2" xfId="46819" xr:uid="{EAC2351A-D675-4F65-B854-C7A3E178EA1E}"/>
    <cellStyle name="Comma 2 5 3 3 6" xfId="30115" xr:uid="{D7295105-48E0-42B9-9AE3-3BECA47F50C8}"/>
    <cellStyle name="Comma 2 5 3 4" xfId="5475" xr:uid="{2E9565F9-5B1E-439D-8CEA-82CBE0C5445E}"/>
    <cellStyle name="Comma 2 5 3 4 2" xfId="10021" xr:uid="{4DFA4A51-9A56-479C-A637-5AD51673F25F}"/>
    <cellStyle name="Comma 2 5 3 4 2 2" xfId="18374" xr:uid="{80034FF4-BB6B-400D-A188-345DBF55789F}"/>
    <cellStyle name="Comma 2 5 3 4 2 2 2" xfId="43516" xr:uid="{1AA73CB2-61FC-4E85-A314-DA46F3BBAA4A}"/>
    <cellStyle name="Comma 2 5 3 4 2 3" xfId="26730" xr:uid="{527DE713-0286-4BA1-A633-7C2FEFC71381}"/>
    <cellStyle name="Comma 2 5 3 4 2 3 2" xfId="51868" xr:uid="{09E30F1D-914D-48B7-B832-6E91EB4E86C7}"/>
    <cellStyle name="Comma 2 5 3 4 2 4" xfId="35164" xr:uid="{38710CB4-8BA1-4C16-B9DD-D6D2A208948A}"/>
    <cellStyle name="Comma 2 5 3 4 3" xfId="14146" xr:uid="{4AA7BB89-0487-4424-A47E-C4ACE307CD8E}"/>
    <cellStyle name="Comma 2 5 3 4 3 2" xfId="39288" xr:uid="{9CD5F7B0-58DD-45A5-B81D-A413CCC127D7}"/>
    <cellStyle name="Comma 2 5 3 4 4" xfId="22502" xr:uid="{2D0E0CE7-6CB4-4A42-BDBE-4AE490B332E7}"/>
    <cellStyle name="Comma 2 5 3 4 4 2" xfId="47640" xr:uid="{6511A599-2879-4151-8AF1-2807E493D62D}"/>
    <cellStyle name="Comma 2 5 3 4 5" xfId="30936" xr:uid="{22DFB0B0-EB90-415A-A5D6-62845C3BD318}"/>
    <cellStyle name="Comma 2 5 3 5" xfId="8872" xr:uid="{0C176598-E4EF-4B59-B5A5-F6192047AE03}"/>
    <cellStyle name="Comma 2 5 3 5 2" xfId="17225" xr:uid="{55CA4B42-400D-4738-A8B4-C43A1172C171}"/>
    <cellStyle name="Comma 2 5 3 5 2 2" xfId="42367" xr:uid="{072726A9-716F-41C1-A025-4E48C240F52B}"/>
    <cellStyle name="Comma 2 5 3 5 3" xfId="25581" xr:uid="{D972B912-A781-4C86-AE96-4F0C1E195844}"/>
    <cellStyle name="Comma 2 5 3 5 3 2" xfId="50719" xr:uid="{213980BC-A9B2-45C6-A8ED-1CE4D4E34F7D}"/>
    <cellStyle name="Comma 2 5 3 5 4" xfId="34015" xr:uid="{A064AC4F-1FFB-449C-898B-AE2B4346B9F2}"/>
    <cellStyle name="Comma 2 5 3 6" xfId="12997" xr:uid="{DCFED666-97D7-495D-96DE-0A4B66D4C743}"/>
    <cellStyle name="Comma 2 5 3 6 2" xfId="38139" xr:uid="{9F8A02D0-522E-41FB-8AB4-22E766588217}"/>
    <cellStyle name="Comma 2 5 3 7" xfId="21353" xr:uid="{744FEB75-2ECC-469C-9DE1-106DA29188C9}"/>
    <cellStyle name="Comma 2 5 3 7 2" xfId="46491" xr:uid="{23AF3713-0BCD-4DC2-A1B1-25156D67BFD6}"/>
    <cellStyle name="Comma 2 5 3 8" xfId="29784" xr:uid="{7845310B-ECC8-483A-B345-3243D6EFAC9E}"/>
    <cellStyle name="Comma 2 5 4" xfId="4013" xr:uid="{567D27EC-863B-4E73-BB26-6A5AB64CE926}"/>
    <cellStyle name="Comma 2 5 5" xfId="4116" xr:uid="{9FB4A343-BDCC-44D9-AAAE-B33D7DC20B3B}"/>
    <cellStyle name="Comma 2 5 5 2" xfId="4531" xr:uid="{5FA651A5-5875-40AE-89D6-7F67831D3D61}"/>
    <cellStyle name="Comma 2 5 5 2 2" xfId="5927" xr:uid="{1434E864-82E4-4187-BF57-6189BB898F69}"/>
    <cellStyle name="Comma 2 5 5 2 2 2" xfId="10427" xr:uid="{B4E0D22E-D8C9-4DB8-93E7-14BD11AAD87E}"/>
    <cellStyle name="Comma 2 5 5 2 2 2 2" xfId="18780" xr:uid="{CBFA411F-569D-441E-972A-47ED94885C33}"/>
    <cellStyle name="Comma 2 5 5 2 2 2 2 2" xfId="43922" xr:uid="{AE39FC47-88C9-44F8-87BE-6E5469B17FA3}"/>
    <cellStyle name="Comma 2 5 5 2 2 2 3" xfId="27136" xr:uid="{832DD7EF-E8F5-4455-8C2C-0831406A8CC7}"/>
    <cellStyle name="Comma 2 5 5 2 2 2 3 2" xfId="52274" xr:uid="{F25C7B09-9797-462D-ABFD-1DA123322C55}"/>
    <cellStyle name="Comma 2 5 5 2 2 2 4" xfId="35570" xr:uid="{4A8BD8BD-9E10-405E-A118-7178AFF361BA}"/>
    <cellStyle name="Comma 2 5 5 2 2 3" xfId="14552" xr:uid="{F8B52F18-7015-4ECE-A51B-E2633C1F156F}"/>
    <cellStyle name="Comma 2 5 5 2 2 3 2" xfId="39694" xr:uid="{FF92DC1C-6C2C-47B0-A891-156783C89596}"/>
    <cellStyle name="Comma 2 5 5 2 2 4" xfId="22908" xr:uid="{C1C69FB8-3C32-46DF-8862-8D42DA608705}"/>
    <cellStyle name="Comma 2 5 5 2 2 4 2" xfId="48046" xr:uid="{CBEAC747-C29C-4C54-A68E-A6CDA4667121}"/>
    <cellStyle name="Comma 2 5 5 2 2 5" xfId="31342" xr:uid="{9FA9B547-948E-414C-ADD5-B7DD58411562}"/>
    <cellStyle name="Comma 2 5 5 2 3" xfId="9274" xr:uid="{B235D1BA-24F0-4D00-9146-69AF532BC807}"/>
    <cellStyle name="Comma 2 5 5 2 3 2" xfId="17627" xr:uid="{4EC6AE20-7D2D-43E6-B031-8C2D698D6BE0}"/>
    <cellStyle name="Comma 2 5 5 2 3 2 2" xfId="42769" xr:uid="{BC24A24D-A02A-49CC-B993-6A0CC5F01E9A}"/>
    <cellStyle name="Comma 2 5 5 2 3 3" xfId="25983" xr:uid="{9B8E01A4-1E4B-4C2B-8FC3-40A60707DCD7}"/>
    <cellStyle name="Comma 2 5 5 2 3 3 2" xfId="51121" xr:uid="{637942FF-1957-4A72-A763-F9B5F10C2D82}"/>
    <cellStyle name="Comma 2 5 5 2 3 4" xfId="34417" xr:uid="{B1631E5A-2B6C-48B3-A0DA-B2C27646B87F}"/>
    <cellStyle name="Comma 2 5 5 2 4" xfId="13399" xr:uid="{1F107C27-ED8C-4382-8FF2-0EF570E7C743}"/>
    <cellStyle name="Comma 2 5 5 2 4 2" xfId="38541" xr:uid="{759C9333-1264-4D2B-8C63-25F048BD72A0}"/>
    <cellStyle name="Comma 2 5 5 2 5" xfId="21755" xr:uid="{B6405094-ECE9-4A4B-B1E8-BC3C6D3ADE97}"/>
    <cellStyle name="Comma 2 5 5 2 5 2" xfId="46893" xr:uid="{3DB3F32A-06F2-4262-ADB7-57CAB8C4F253}"/>
    <cellStyle name="Comma 2 5 5 2 6" xfId="30189" xr:uid="{43171D99-7BC0-4388-9587-BA8D1C36187E}"/>
    <cellStyle name="Comma 2 5 5 3" xfId="5553" xr:uid="{C27FFB0E-59C1-4E00-AE3F-9F36BE01C6B3}"/>
    <cellStyle name="Comma 2 5 5 3 2" xfId="10098" xr:uid="{B38C4506-B237-4AC5-83B4-ED23C5BCE1BC}"/>
    <cellStyle name="Comma 2 5 5 3 2 2" xfId="18451" xr:uid="{444E58B0-0516-4AD1-B56E-6B5EDA2581A5}"/>
    <cellStyle name="Comma 2 5 5 3 2 2 2" xfId="43593" xr:uid="{990F8CD5-4BD3-43B0-A1FD-28A3E38348EA}"/>
    <cellStyle name="Comma 2 5 5 3 2 3" xfId="26807" xr:uid="{A5D53E5F-9E97-446B-9148-609A51BB1B82}"/>
    <cellStyle name="Comma 2 5 5 3 2 3 2" xfId="51945" xr:uid="{5CED2635-D0F0-448B-9859-4A3266E71334}"/>
    <cellStyle name="Comma 2 5 5 3 2 4" xfId="35241" xr:uid="{0E8DE502-24A8-4697-B0D0-AEB90CB69994}"/>
    <cellStyle name="Comma 2 5 5 3 3" xfId="14223" xr:uid="{6041D127-ABD7-494E-91BE-B340E7C4170D}"/>
    <cellStyle name="Comma 2 5 5 3 3 2" xfId="39365" xr:uid="{E3330CFC-4A63-41EE-9985-626840D0AF0F}"/>
    <cellStyle name="Comma 2 5 5 3 4" xfId="22579" xr:uid="{83C2B5E6-B61D-4A87-8777-D994B2E13C1E}"/>
    <cellStyle name="Comma 2 5 5 3 4 2" xfId="47717" xr:uid="{0181AD6C-743E-4E5B-85CA-09B517C7EF28}"/>
    <cellStyle name="Comma 2 5 5 3 5" xfId="31013" xr:uid="{550E5BBB-ED2C-4867-9FFA-2F7E65F948DA}"/>
    <cellStyle name="Comma 2 5 5 4" xfId="8946" xr:uid="{4FE83E17-02DD-4C1B-8180-75F02F110A0C}"/>
    <cellStyle name="Comma 2 5 5 4 2" xfId="17299" xr:uid="{9200936C-BE97-4B10-A7E1-2C69C4F7D759}"/>
    <cellStyle name="Comma 2 5 5 4 2 2" xfId="42441" xr:uid="{55D4B6D7-01D4-4FAB-A329-00040AE806EE}"/>
    <cellStyle name="Comma 2 5 5 4 3" xfId="25655" xr:uid="{A9FA039B-CCB7-4D26-8C0A-3A081F8FA360}"/>
    <cellStyle name="Comma 2 5 5 4 3 2" xfId="50793" xr:uid="{247E3592-BA27-43A8-81C7-30DF7E9C0F68}"/>
    <cellStyle name="Comma 2 5 5 4 4" xfId="34089" xr:uid="{F2C66741-2221-4460-89E1-483B43B22516}"/>
    <cellStyle name="Comma 2 5 5 5" xfId="13071" xr:uid="{19F80EE4-FC80-4B3D-AD97-0F1155044CE6}"/>
    <cellStyle name="Comma 2 5 5 5 2" xfId="38213" xr:uid="{D8669BAD-A3DC-48F4-8E42-CA2FD947D001}"/>
    <cellStyle name="Comma 2 5 5 6" xfId="21427" xr:uid="{1543DCB3-75E2-4C43-B27A-3A3927BCF222}"/>
    <cellStyle name="Comma 2 5 5 6 2" xfId="46565" xr:uid="{E79665CC-1F41-47AC-851F-A9180F770C84}"/>
    <cellStyle name="Comma 2 5 5 7" xfId="29861" xr:uid="{2815DC77-6B05-4B06-B081-81481786065E}"/>
    <cellStyle name="Comma 2 5 6" xfId="3883" xr:uid="{84973DF3-2BFC-403B-A246-31D48D2AD20B}"/>
    <cellStyle name="Comma 2 5 6 2" xfId="5403" xr:uid="{D9215077-712A-400D-94FC-A6975440FD2A}"/>
    <cellStyle name="Comma 2 5 6 2 2" xfId="9949" xr:uid="{7ACC391D-C500-440D-A336-B3CA7B2BBDD0}"/>
    <cellStyle name="Comma 2 5 6 2 2 2" xfId="18302" xr:uid="{175E9CB6-52B1-45C6-A477-A6C81DE2E751}"/>
    <cellStyle name="Comma 2 5 6 2 2 2 2" xfId="43444" xr:uid="{14C8D2B3-C1C5-40FB-BF9B-44AFBCF15583}"/>
    <cellStyle name="Comma 2 5 6 2 2 3" xfId="26658" xr:uid="{6081397D-E385-4010-A8D0-ACBAF84BBCA7}"/>
    <cellStyle name="Comma 2 5 6 2 2 3 2" xfId="51796" xr:uid="{F574E659-CDE0-4079-A46C-14AF2864C4C6}"/>
    <cellStyle name="Comma 2 5 6 2 2 4" xfId="35092" xr:uid="{014AE2C0-BFCB-4D4C-9BEB-5D4E4F1E92B2}"/>
    <cellStyle name="Comma 2 5 6 2 3" xfId="14074" xr:uid="{EDB519DA-FBFB-4C8E-B939-2032810705DB}"/>
    <cellStyle name="Comma 2 5 6 2 3 2" xfId="39216" xr:uid="{E9140855-5AF5-4B91-8647-22BEA7E7BAA5}"/>
    <cellStyle name="Comma 2 5 6 2 4" xfId="22430" xr:uid="{D692A26A-B894-46C7-87B7-41C31CC2C89B}"/>
    <cellStyle name="Comma 2 5 6 2 4 2" xfId="47568" xr:uid="{05AE587A-E7B8-4CA8-B631-128B8AD48B79}"/>
    <cellStyle name="Comma 2 5 6 2 5" xfId="30864" xr:uid="{786441EF-71ED-4658-8C00-81092AE82E08}"/>
    <cellStyle name="Comma 2 5 6 3" xfId="8800" xr:uid="{0F76F84A-B7C6-40C9-86A4-172E151DC7A8}"/>
    <cellStyle name="Comma 2 5 6 3 2" xfId="17153" xr:uid="{497A7BC1-6D43-4D27-A4BA-59575D2916C6}"/>
    <cellStyle name="Comma 2 5 6 3 2 2" xfId="42295" xr:uid="{717408CD-0E7C-422B-BFE6-2529C082EED7}"/>
    <cellStyle name="Comma 2 5 6 3 3" xfId="25509" xr:uid="{8923F1EA-59D3-45F8-9230-68C94A299202}"/>
    <cellStyle name="Comma 2 5 6 3 3 2" xfId="50647" xr:uid="{86384D9B-4378-4481-B246-873322DEC3A3}"/>
    <cellStyle name="Comma 2 5 6 3 4" xfId="33943" xr:uid="{0E851B7C-23D3-4A09-9A0C-53AE9396E4C7}"/>
    <cellStyle name="Comma 2 5 6 4" xfId="12925" xr:uid="{B9422809-2DA3-4993-8EC9-902629DBF68B}"/>
    <cellStyle name="Comma 2 5 6 4 2" xfId="38067" xr:uid="{C63EA0BB-75E4-4634-BB44-83E63ED68516}"/>
    <cellStyle name="Comma 2 5 6 5" xfId="21281" xr:uid="{5532C9E1-76F2-44A1-B436-1B414ABF3AD5}"/>
    <cellStyle name="Comma 2 5 6 5 2" xfId="46419" xr:uid="{47C5ABEA-6503-4A49-A807-B4624A85418A}"/>
    <cellStyle name="Comma 2 5 6 6" xfId="29712" xr:uid="{B4665A6B-DCA9-403A-8A58-01499177AE7F}"/>
    <cellStyle name="Comma 2 5 7" xfId="4382" xr:uid="{3272FF69-B2BC-4286-9CEC-6F53AA80BC66}"/>
    <cellStyle name="Comma 2 5 7 2" xfId="5780" xr:uid="{33867742-21EF-4A03-9823-EF168AA0BB6F}"/>
    <cellStyle name="Comma 2 5 7 2 2" xfId="10281" xr:uid="{F61846FE-8587-414F-AD63-93DA36AAD3BB}"/>
    <cellStyle name="Comma 2 5 7 2 2 2" xfId="18634" xr:uid="{F989D163-AD1F-4D2C-9FA0-F6514FD023C7}"/>
    <cellStyle name="Comma 2 5 7 2 2 2 2" xfId="43776" xr:uid="{0AE47DD4-0A27-4029-8BE8-FA1D8026AC27}"/>
    <cellStyle name="Comma 2 5 7 2 2 3" xfId="26990" xr:uid="{41012B0B-72FD-4F1E-BBDC-BECB02ACFC53}"/>
    <cellStyle name="Comma 2 5 7 2 2 3 2" xfId="52128" xr:uid="{64ABE124-9D56-43D7-B87B-384B4D63EB9B}"/>
    <cellStyle name="Comma 2 5 7 2 2 4" xfId="35424" xr:uid="{82C13478-C3C8-4104-B030-0E6A1EBA5DD8}"/>
    <cellStyle name="Comma 2 5 7 2 3" xfId="14406" xr:uid="{2AD25754-84D4-4217-8268-8B6CB0B40B63}"/>
    <cellStyle name="Comma 2 5 7 2 3 2" xfId="39548" xr:uid="{24B0B11D-87E4-4832-8E2A-50DA2F380218}"/>
    <cellStyle name="Comma 2 5 7 2 4" xfId="22762" xr:uid="{1F74B347-75CA-491D-8E5E-E537B7EBC15B}"/>
    <cellStyle name="Comma 2 5 7 2 4 2" xfId="47900" xr:uid="{0F197594-8D8D-443C-AE5E-C59D7671309C}"/>
    <cellStyle name="Comma 2 5 7 2 5" xfId="31196" xr:uid="{B796C332-92C5-486B-8881-58355ED9D350}"/>
    <cellStyle name="Comma 2 5 7 3" xfId="9128" xr:uid="{58BC769F-16ED-4011-BDAD-ACC2F3AE75F9}"/>
    <cellStyle name="Comma 2 5 7 3 2" xfId="17481" xr:uid="{947C402E-20FF-4433-99B7-1F073BB75CF0}"/>
    <cellStyle name="Comma 2 5 7 3 2 2" xfId="42623" xr:uid="{F85BB50D-769A-4FE0-9583-226A9D8066CB}"/>
    <cellStyle name="Comma 2 5 7 3 3" xfId="25837" xr:uid="{B08636B8-7529-41A5-BC60-AD4CC0B1732B}"/>
    <cellStyle name="Comma 2 5 7 3 3 2" xfId="50975" xr:uid="{895C9BC2-CA9F-45DB-84BA-8C5BE6D459E9}"/>
    <cellStyle name="Comma 2 5 7 3 4" xfId="34271" xr:uid="{FF28DCC1-C2F9-43AA-8235-21FBD2F994F6}"/>
    <cellStyle name="Comma 2 5 7 4" xfId="13253" xr:uid="{C5CB9ED1-362E-4077-BB1D-71020C57B739}"/>
    <cellStyle name="Comma 2 5 7 4 2" xfId="38395" xr:uid="{F5E96167-2D96-480A-9F35-22840967EC44}"/>
    <cellStyle name="Comma 2 5 7 5" xfId="21609" xr:uid="{793D849E-D754-401F-9879-6E10BCF6F4F5}"/>
    <cellStyle name="Comma 2 5 7 5 2" xfId="46747" xr:uid="{78672793-8853-4CF6-ACFD-25255F0A4E0F}"/>
    <cellStyle name="Comma 2 5 7 6" xfId="30043" xr:uid="{759E7888-753B-40BF-8BD9-96C4D7FE76CF}"/>
    <cellStyle name="Comma 2 6" xfId="167" xr:uid="{0C67911E-EB89-4742-8018-EF057B63AA7A}"/>
    <cellStyle name="Comma 2 6 2" xfId="982" xr:uid="{B400CF1B-2415-4E1D-8068-A89AF2D493AF}"/>
    <cellStyle name="Comma 2 6 2 2" xfId="4208" xr:uid="{FF5C8BE0-B5BE-4874-B2AA-D96BE38F6784}"/>
    <cellStyle name="Comma 2 6 2 2 2" xfId="4623" xr:uid="{21B3F56A-22B6-4696-AFCC-BB1430553CBA}"/>
    <cellStyle name="Comma 2 6 2 2 2 2" xfId="6019" xr:uid="{4D0ECF9D-2AB4-4592-B1DA-7A793D9121BC}"/>
    <cellStyle name="Comma 2 6 2 2 2 2 2" xfId="10519" xr:uid="{F91E93B0-640D-4A08-A5C9-0980D15A8D5A}"/>
    <cellStyle name="Comma 2 6 2 2 2 2 2 2" xfId="18872" xr:uid="{68937A00-E8DF-4B31-A56B-75066C3545A1}"/>
    <cellStyle name="Comma 2 6 2 2 2 2 2 2 2" xfId="44014" xr:uid="{027D40A9-626C-4F50-A6D8-CECD0CFF729A}"/>
    <cellStyle name="Comma 2 6 2 2 2 2 2 3" xfId="27228" xr:uid="{AD45B08F-E44F-46E8-B386-9DE7CD05142E}"/>
    <cellStyle name="Comma 2 6 2 2 2 2 2 3 2" xfId="52366" xr:uid="{79F76D16-BC8A-4C20-A71F-D8AA936642FB}"/>
    <cellStyle name="Comma 2 6 2 2 2 2 2 4" xfId="35662" xr:uid="{55C24768-BA41-406A-977E-29B51286D119}"/>
    <cellStyle name="Comma 2 6 2 2 2 2 3" xfId="14644" xr:uid="{0CFD2AEC-8191-4C2F-A1FE-BEF2A43CD013}"/>
    <cellStyle name="Comma 2 6 2 2 2 2 3 2" xfId="39786" xr:uid="{F0A2FB77-AC7D-4F17-A349-FFFCF929C9B2}"/>
    <cellStyle name="Comma 2 6 2 2 2 2 4" xfId="23000" xr:uid="{3AA1113A-526D-456A-A82E-E9F82EF3E518}"/>
    <cellStyle name="Comma 2 6 2 2 2 2 4 2" xfId="48138" xr:uid="{C5E12140-2755-4E11-A1D7-8E8BB18E3619}"/>
    <cellStyle name="Comma 2 6 2 2 2 2 5" xfId="31434" xr:uid="{84448A54-229D-4BE7-A855-1F00777CD0D6}"/>
    <cellStyle name="Comma 2 6 2 2 2 3" xfId="9366" xr:uid="{474AF179-DF38-4428-90A1-62B2C8892CF7}"/>
    <cellStyle name="Comma 2 6 2 2 2 3 2" xfId="17719" xr:uid="{93A90B2B-7EC5-4897-899F-8C37A33A5658}"/>
    <cellStyle name="Comma 2 6 2 2 2 3 2 2" xfId="42861" xr:uid="{BCFF3EEC-4B2A-4809-B6AF-7093C661992A}"/>
    <cellStyle name="Comma 2 6 2 2 2 3 3" xfId="26075" xr:uid="{66A9FA58-56F4-4C6D-AA20-D86FCDCCC5F1}"/>
    <cellStyle name="Comma 2 6 2 2 2 3 3 2" xfId="51213" xr:uid="{5618F707-1C97-45FB-BA7E-7B2EBCE1CB0F}"/>
    <cellStyle name="Comma 2 6 2 2 2 3 4" xfId="34509" xr:uid="{63E1D3B8-3366-4254-BD85-B7352325942C}"/>
    <cellStyle name="Comma 2 6 2 2 2 4" xfId="13491" xr:uid="{6FC53F6F-46A9-4A10-BE90-558B938B7198}"/>
    <cellStyle name="Comma 2 6 2 2 2 4 2" xfId="38633" xr:uid="{EF520A06-B00A-48F1-8B06-41B48732B910}"/>
    <cellStyle name="Comma 2 6 2 2 2 5" xfId="21847" xr:uid="{B64AC8E8-EFB8-4071-809E-B57B5B22527B}"/>
    <cellStyle name="Comma 2 6 2 2 2 5 2" xfId="46985" xr:uid="{55EB5636-1FF5-4E5E-9B57-BE5E3FA26030}"/>
    <cellStyle name="Comma 2 6 2 2 2 6" xfId="30281" xr:uid="{60C56059-7022-4D5D-B7B3-518AC5C58D0A}"/>
    <cellStyle name="Comma 2 6 2 2 3" xfId="5645" xr:uid="{968F1DBC-FA06-4317-9B37-F0BD2D971257}"/>
    <cellStyle name="Comma 2 6 2 2 3 2" xfId="10190" xr:uid="{E71F00D3-BBAD-4492-81C5-324864A28EB8}"/>
    <cellStyle name="Comma 2 6 2 2 3 2 2" xfId="18543" xr:uid="{20001E73-223F-4C79-AE92-3E673E66F1BC}"/>
    <cellStyle name="Comma 2 6 2 2 3 2 2 2" xfId="43685" xr:uid="{059BCA58-C3AC-4E44-84A2-82A7C5D3D7FF}"/>
    <cellStyle name="Comma 2 6 2 2 3 2 3" xfId="26899" xr:uid="{5080ED4A-B86D-4CC9-A728-765D26AC6683}"/>
    <cellStyle name="Comma 2 6 2 2 3 2 3 2" xfId="52037" xr:uid="{689C4098-A669-4B02-B32A-5802D9497A9A}"/>
    <cellStyle name="Comma 2 6 2 2 3 2 4" xfId="35333" xr:uid="{7313E946-FA89-4A4A-8585-3610DF818CC5}"/>
    <cellStyle name="Comma 2 6 2 2 3 3" xfId="14315" xr:uid="{EF5C8785-89AF-4312-B8FA-9649660EB2D6}"/>
    <cellStyle name="Comma 2 6 2 2 3 3 2" xfId="39457" xr:uid="{6CFFE596-9FDD-45CE-A06D-0177C2B1DBFE}"/>
    <cellStyle name="Comma 2 6 2 2 3 4" xfId="22671" xr:uid="{BFB293FC-61D5-45DE-97FB-A8671980DA8F}"/>
    <cellStyle name="Comma 2 6 2 2 3 4 2" xfId="47809" xr:uid="{27CA871C-3CBF-42BE-AB4A-9D028E700174}"/>
    <cellStyle name="Comma 2 6 2 2 3 5" xfId="31105" xr:uid="{B92B45A1-4EC2-4BA1-B46B-811622B9A4BB}"/>
    <cellStyle name="Comma 2 6 2 2 4" xfId="9038" xr:uid="{599998A9-3449-44D3-83B9-A46B984B951D}"/>
    <cellStyle name="Comma 2 6 2 2 4 2" xfId="17391" xr:uid="{AFCE7555-8B3C-48B4-9655-E1736384C675}"/>
    <cellStyle name="Comma 2 6 2 2 4 2 2" xfId="42533" xr:uid="{8021A329-44E9-47D6-B1A4-CE4BF396505D}"/>
    <cellStyle name="Comma 2 6 2 2 4 3" xfId="25747" xr:uid="{748ABD09-60AC-442C-A44A-8637BEC58E7A}"/>
    <cellStyle name="Comma 2 6 2 2 4 3 2" xfId="50885" xr:uid="{2A18B975-AEBD-496F-BB84-1493A93D3F13}"/>
    <cellStyle name="Comma 2 6 2 2 4 4" xfId="34181" xr:uid="{82606507-F407-44F6-BA23-8F305342B038}"/>
    <cellStyle name="Comma 2 6 2 2 5" xfId="13163" xr:uid="{8591E7C7-3733-45EC-90A4-3AAD1026E855}"/>
    <cellStyle name="Comma 2 6 2 2 5 2" xfId="38305" xr:uid="{7FDFD814-DA0A-48F9-9875-F2D0ADBD88BC}"/>
    <cellStyle name="Comma 2 6 2 2 6" xfId="21519" xr:uid="{9AEB1174-2F16-4EFF-91B2-15EAE01C3732}"/>
    <cellStyle name="Comma 2 6 2 2 6 2" xfId="46657" xr:uid="{5C3A9BA8-789B-455C-841F-AEF89E772142}"/>
    <cellStyle name="Comma 2 6 2 2 7" xfId="29953" xr:uid="{F1904B94-829A-4ECA-94D2-E8D1051845AB}"/>
    <cellStyle name="Comma 2 6 2 3" xfId="4474" xr:uid="{99BBD5C2-FD56-4236-8AB4-09EF7932A7CB}"/>
    <cellStyle name="Comma 2 6 2 3 2" xfId="5872" xr:uid="{18533B66-7B5F-4087-AB89-AE9C851E0D3A}"/>
    <cellStyle name="Comma 2 6 2 3 2 2" xfId="10373" xr:uid="{4B2A0932-B36A-4E71-A1F8-CF0EA676FBAE}"/>
    <cellStyle name="Comma 2 6 2 3 2 2 2" xfId="18726" xr:uid="{FC0EC145-B5D1-4BBC-B3F8-6B74DA9E02DA}"/>
    <cellStyle name="Comma 2 6 2 3 2 2 2 2" xfId="43868" xr:uid="{15D9F1D6-B238-4D9F-A97C-E8D216A595E2}"/>
    <cellStyle name="Comma 2 6 2 3 2 2 3" xfId="27082" xr:uid="{41397ED5-9358-47D8-BC0B-25337026649B}"/>
    <cellStyle name="Comma 2 6 2 3 2 2 3 2" xfId="52220" xr:uid="{1506CD20-2D10-418C-BBE8-AAAEAC21411A}"/>
    <cellStyle name="Comma 2 6 2 3 2 2 4" xfId="35516" xr:uid="{668BC028-691F-4279-AE7D-81AC9B8E9BAD}"/>
    <cellStyle name="Comma 2 6 2 3 2 3" xfId="14498" xr:uid="{B6FAB71E-73A0-4E1F-A46C-BC8485D4F394}"/>
    <cellStyle name="Comma 2 6 2 3 2 3 2" xfId="39640" xr:uid="{1A653BB4-AD11-471C-B5E1-73C04A7C5A49}"/>
    <cellStyle name="Comma 2 6 2 3 2 4" xfId="22854" xr:uid="{66988259-FDAE-487B-8C19-9CD299D404DE}"/>
    <cellStyle name="Comma 2 6 2 3 2 4 2" xfId="47992" xr:uid="{1FD65646-540C-436B-A2A2-B948E4FC41D8}"/>
    <cellStyle name="Comma 2 6 2 3 2 5" xfId="31288" xr:uid="{FAE0BBFC-5993-41FF-9597-05F20A30589A}"/>
    <cellStyle name="Comma 2 6 2 3 3" xfId="9220" xr:uid="{736E4AC3-7ED2-468D-89E1-4C02D0BA4C3D}"/>
    <cellStyle name="Comma 2 6 2 3 3 2" xfId="17573" xr:uid="{95268B56-C924-4EB9-8583-4957F23A854D}"/>
    <cellStyle name="Comma 2 6 2 3 3 2 2" xfId="42715" xr:uid="{CA243724-1036-4053-8C65-4093D86004BE}"/>
    <cellStyle name="Comma 2 6 2 3 3 3" xfId="25929" xr:uid="{533566C1-A865-45F1-961F-986AA8DE0817}"/>
    <cellStyle name="Comma 2 6 2 3 3 3 2" xfId="51067" xr:uid="{B33DC84B-FCEB-4B29-9FD2-36109F648D88}"/>
    <cellStyle name="Comma 2 6 2 3 3 4" xfId="34363" xr:uid="{2BBC08C2-56B2-4673-A68F-6CFC85A6BCFE}"/>
    <cellStyle name="Comma 2 6 2 3 4" xfId="13345" xr:uid="{169AEBB8-0EEE-4C85-A913-AE37B778AC1E}"/>
    <cellStyle name="Comma 2 6 2 3 4 2" xfId="38487" xr:uid="{9019044D-5439-4FAB-A7FD-B91D02BC0D9D}"/>
    <cellStyle name="Comma 2 6 2 3 5" xfId="21701" xr:uid="{C48A85E6-6305-4B16-BBFF-E4851C9B0571}"/>
    <cellStyle name="Comma 2 6 2 3 5 2" xfId="46839" xr:uid="{98BB1277-EAC6-4943-877B-1D0013AF015B}"/>
    <cellStyle name="Comma 2 6 2 3 6" xfId="30135" xr:uid="{3E129E3A-CA22-4FC7-81D9-C70A298FCB0A}"/>
    <cellStyle name="Comma 2 6 2 4" xfId="4940" xr:uid="{729A3F82-3773-4DFB-8D6B-A0BD9996BB23}"/>
    <cellStyle name="Comma 2 6 2 5" xfId="5495" xr:uid="{5AC8EB24-1AE9-438C-A6B5-2DFB1CD1B183}"/>
    <cellStyle name="Comma 2 6 2 5 2" xfId="10041" xr:uid="{ABFBD3D3-68EC-4DA6-BF4A-6660B3D4080B}"/>
    <cellStyle name="Comma 2 6 2 5 2 2" xfId="18394" xr:uid="{F89A2EC1-17A0-4C50-8985-9289B200E35E}"/>
    <cellStyle name="Comma 2 6 2 5 2 2 2" xfId="43536" xr:uid="{08B2A7AE-7DF1-4CB9-9543-8F802A83EEEC}"/>
    <cellStyle name="Comma 2 6 2 5 2 3" xfId="26750" xr:uid="{DE12C575-B962-4C1D-A337-8FC38548643A}"/>
    <cellStyle name="Comma 2 6 2 5 2 3 2" xfId="51888" xr:uid="{C9B95E11-7AD3-49CE-A1AF-93BCB5F78085}"/>
    <cellStyle name="Comma 2 6 2 5 2 4" xfId="35184" xr:uid="{1FD33988-4570-43F4-B746-E99B65579B22}"/>
    <cellStyle name="Comma 2 6 2 5 3" xfId="14166" xr:uid="{752E5490-C587-453F-B196-871E556565EF}"/>
    <cellStyle name="Comma 2 6 2 5 3 2" xfId="39308" xr:uid="{7C0833D6-CDCA-4B56-8036-6037A6DB4A1E}"/>
    <cellStyle name="Comma 2 6 2 5 4" xfId="22522" xr:uid="{1393B999-ACC3-4165-AA6B-06F668EBF00B}"/>
    <cellStyle name="Comma 2 6 2 5 4 2" xfId="47660" xr:uid="{9558EF94-87BE-4B89-9B4D-51FF15F25697}"/>
    <cellStyle name="Comma 2 6 2 5 5" xfId="30956" xr:uid="{33326D12-B6DF-4334-92E4-15A5F276BED2}"/>
    <cellStyle name="Comma 2 6 2 6" xfId="6787" xr:uid="{4F725DDB-0DD7-40E4-9691-7FFECB12460E}"/>
    <cellStyle name="Comma 2 6 2 6 2" xfId="11147" xr:uid="{9AF42F8C-0276-447E-838C-D71C267722A7}"/>
    <cellStyle name="Comma 2 6 2 6 2 2" xfId="19500" xr:uid="{BCD032AA-CA99-41FF-999C-B892572531D3}"/>
    <cellStyle name="Comma 2 6 2 6 2 2 2" xfId="44642" xr:uid="{2629CB5A-F9E6-4B9E-A440-E399E4C55C91}"/>
    <cellStyle name="Comma 2 6 2 6 2 3" xfId="27856" xr:uid="{BB76B8D3-8C8D-444A-AE2E-90F7CA245FBF}"/>
    <cellStyle name="Comma 2 6 2 6 2 3 2" xfId="52994" xr:uid="{C8846C0E-2663-4C1B-A42E-51A866E696E3}"/>
    <cellStyle name="Comma 2 6 2 6 2 4" xfId="36290" xr:uid="{4D2CEACA-6EF1-4B02-BB9E-81F5B429B262}"/>
    <cellStyle name="Comma 2 6 2 6 3" xfId="15272" xr:uid="{278813DC-C375-4537-AEF0-0A07352E20CF}"/>
    <cellStyle name="Comma 2 6 2 6 3 2" xfId="40414" xr:uid="{5F5F40BA-54F6-4A52-920D-A21BA43175C7}"/>
    <cellStyle name="Comma 2 6 2 6 4" xfId="23628" xr:uid="{B17B82EE-7FD9-4B52-B052-114DEBA34825}"/>
    <cellStyle name="Comma 2 6 2 6 4 2" xfId="48766" xr:uid="{A66E4269-547A-428B-920F-FF3DA96162D6}"/>
    <cellStyle name="Comma 2 6 2 6 5" xfId="32062" xr:uid="{89ACA65F-B98C-4840-8AEE-B51D5E4503F4}"/>
    <cellStyle name="Comma 2 6 2 7" xfId="3986" xr:uid="{E7D1D018-575F-4392-AC28-2960767FDC61}"/>
    <cellStyle name="Comma 2 6 2 7 2" xfId="8892" xr:uid="{90A4A121-8D5B-435A-B22D-8C81D54B31BC}"/>
    <cellStyle name="Comma 2 6 2 7 2 2" xfId="17245" xr:uid="{86226CCA-A7C2-40F8-AFFB-A36E794D6CA7}"/>
    <cellStyle name="Comma 2 6 2 7 2 2 2" xfId="42387" xr:uid="{E4A706A7-ED2D-4FDF-B4E7-55E7C5B951E9}"/>
    <cellStyle name="Comma 2 6 2 7 2 3" xfId="25601" xr:uid="{8E3714A8-A7AF-4879-945D-1308F07A7193}"/>
    <cellStyle name="Comma 2 6 2 7 2 3 2" xfId="50739" xr:uid="{BAC3FE75-9929-4210-83D6-786FD2829F48}"/>
    <cellStyle name="Comma 2 6 2 7 2 4" xfId="34035" xr:uid="{B12FFFAD-7CD1-4530-BA67-A9F024794B78}"/>
    <cellStyle name="Comma 2 6 2 7 3" xfId="13017" xr:uid="{1BF9A5D6-1D39-4330-81E1-A2039F2C314B}"/>
    <cellStyle name="Comma 2 6 2 7 3 2" xfId="38159" xr:uid="{3011B271-C367-49FC-8D64-FC05AF722AB6}"/>
    <cellStyle name="Comma 2 6 2 7 4" xfId="21373" xr:uid="{77EFF209-C73B-4261-8770-98BEE155B042}"/>
    <cellStyle name="Comma 2 6 2 7 4 2" xfId="46511" xr:uid="{D162A8FE-52EF-4D9E-B2AF-88D1B4C8D14F}"/>
    <cellStyle name="Comma 2 6 2 7 5" xfId="29804" xr:uid="{0055B7BA-D39D-4872-AF8A-3E0AB847C6CA}"/>
    <cellStyle name="Comma 2 6 3" xfId="4014" xr:uid="{6FEE1F0F-F966-451F-AD24-3BAEDE34D3D1}"/>
    <cellStyle name="Comma 2 6 4" xfId="4135" xr:uid="{CB894662-DE53-4BD8-88E2-34FE912EA1C9}"/>
    <cellStyle name="Comma 2 6 4 2" xfId="4550" xr:uid="{89BD575F-D799-4AAA-B0C3-2681EE904B24}"/>
    <cellStyle name="Comma 2 6 4 2 2" xfId="5946" xr:uid="{0EDBD35A-FE43-4F4B-B42B-8E1BDE4695A2}"/>
    <cellStyle name="Comma 2 6 4 2 2 2" xfId="10446" xr:uid="{5E335C9E-0FB8-4AAE-A22C-479B8E9DE0EB}"/>
    <cellStyle name="Comma 2 6 4 2 2 2 2" xfId="18799" xr:uid="{B337AC52-9BA5-4374-87DB-57EF5C036A86}"/>
    <cellStyle name="Comma 2 6 4 2 2 2 2 2" xfId="43941" xr:uid="{9C90FAF9-F1C0-4972-9D24-C225E6C81222}"/>
    <cellStyle name="Comma 2 6 4 2 2 2 3" xfId="27155" xr:uid="{FB123143-E49B-44B8-AAE0-1978C7998F74}"/>
    <cellStyle name="Comma 2 6 4 2 2 2 3 2" xfId="52293" xr:uid="{48993D01-7405-4019-B803-5CCA9B1755DD}"/>
    <cellStyle name="Comma 2 6 4 2 2 2 4" xfId="35589" xr:uid="{9788F0F3-DF4F-4278-A5D8-2E3970D15E6B}"/>
    <cellStyle name="Comma 2 6 4 2 2 3" xfId="14571" xr:uid="{246A240E-0B1D-4B11-94DA-1CA95B6B8ACD}"/>
    <cellStyle name="Comma 2 6 4 2 2 3 2" xfId="39713" xr:uid="{BE407956-4706-464D-A39A-37D969986396}"/>
    <cellStyle name="Comma 2 6 4 2 2 4" xfId="22927" xr:uid="{0BD9DF41-1569-4D28-92DF-5EAA267250F1}"/>
    <cellStyle name="Comma 2 6 4 2 2 4 2" xfId="48065" xr:uid="{85E3AEF1-220E-42F1-94F3-9681BC244B08}"/>
    <cellStyle name="Comma 2 6 4 2 2 5" xfId="31361" xr:uid="{EEDBE100-EB64-4B31-B05C-0DE9D9250CB8}"/>
    <cellStyle name="Comma 2 6 4 2 3" xfId="9293" xr:uid="{D9C1DD9F-7E2D-43EB-9AA2-6D668A0EA3BB}"/>
    <cellStyle name="Comma 2 6 4 2 3 2" xfId="17646" xr:uid="{EBDEC1FD-E273-44A9-87BC-9BD736360BF0}"/>
    <cellStyle name="Comma 2 6 4 2 3 2 2" xfId="42788" xr:uid="{0143A478-53DB-4708-85CB-2FCC592B66B7}"/>
    <cellStyle name="Comma 2 6 4 2 3 3" xfId="26002" xr:uid="{31237ED1-33FE-4506-8DE3-87E3835516AA}"/>
    <cellStyle name="Comma 2 6 4 2 3 3 2" xfId="51140" xr:uid="{A70917F4-E259-4C98-93BA-774B08141A75}"/>
    <cellStyle name="Comma 2 6 4 2 3 4" xfId="34436" xr:uid="{0C328FF0-0A59-4128-8D59-FA133234DCA5}"/>
    <cellStyle name="Comma 2 6 4 2 4" xfId="13418" xr:uid="{895F5F6C-5315-42C3-A9F2-01E1B369D31C}"/>
    <cellStyle name="Comma 2 6 4 2 4 2" xfId="38560" xr:uid="{3D4CAF11-88CD-4406-B08D-B07194C43C36}"/>
    <cellStyle name="Comma 2 6 4 2 5" xfId="21774" xr:uid="{38444495-6273-4817-8C64-6A7D2B6FA0DB}"/>
    <cellStyle name="Comma 2 6 4 2 5 2" xfId="46912" xr:uid="{3477543F-6FCE-4369-96A9-3D5CD53E1A0C}"/>
    <cellStyle name="Comma 2 6 4 2 6" xfId="30208" xr:uid="{DA94FDCA-D3AD-4514-A7B0-CB5744360634}"/>
    <cellStyle name="Comma 2 6 4 3" xfId="5572" xr:uid="{9FFA34B0-039C-4DC5-8CDD-3225285AAE6B}"/>
    <cellStyle name="Comma 2 6 4 3 2" xfId="10117" xr:uid="{01695B08-2559-46DE-BF01-D52514CDBF4B}"/>
    <cellStyle name="Comma 2 6 4 3 2 2" xfId="18470" xr:uid="{C9C602B7-12CC-49A9-94D0-B7421DB42717}"/>
    <cellStyle name="Comma 2 6 4 3 2 2 2" xfId="43612" xr:uid="{F62B93F5-7118-428E-A0B7-12E94D28A25C}"/>
    <cellStyle name="Comma 2 6 4 3 2 3" xfId="26826" xr:uid="{41B7995C-30A2-4113-9ACC-E792F0C22461}"/>
    <cellStyle name="Comma 2 6 4 3 2 3 2" xfId="51964" xr:uid="{81C788BE-9C8E-4F22-B03C-477D1A21A11C}"/>
    <cellStyle name="Comma 2 6 4 3 2 4" xfId="35260" xr:uid="{C1E21B99-1FD7-49D3-9683-2C11FE7195D4}"/>
    <cellStyle name="Comma 2 6 4 3 3" xfId="14242" xr:uid="{99CE1EEE-1DE7-483B-9E9D-CA5DAF3D5B0D}"/>
    <cellStyle name="Comma 2 6 4 3 3 2" xfId="39384" xr:uid="{DFBA5D7D-1F52-4BA5-A132-82237A12BCC0}"/>
    <cellStyle name="Comma 2 6 4 3 4" xfId="22598" xr:uid="{DB8D61CB-8977-4434-904B-581DDB2DC9DE}"/>
    <cellStyle name="Comma 2 6 4 3 4 2" xfId="47736" xr:uid="{765CB699-5740-446E-81FA-F122433400A7}"/>
    <cellStyle name="Comma 2 6 4 3 5" xfId="31032" xr:uid="{4973D182-DB6C-44CE-9BFA-0D3B248EC048}"/>
    <cellStyle name="Comma 2 6 4 4" xfId="8965" xr:uid="{6E44661A-8045-452D-9B32-89ED234C8EEA}"/>
    <cellStyle name="Comma 2 6 4 4 2" xfId="17318" xr:uid="{C271AE5E-92C9-4323-828B-A767C4FA6528}"/>
    <cellStyle name="Comma 2 6 4 4 2 2" xfId="42460" xr:uid="{7B1E93DF-6FE2-4380-BE96-AB3D4DD84983}"/>
    <cellStyle name="Comma 2 6 4 4 3" xfId="25674" xr:uid="{BC2F7776-A735-4C84-972E-850FDB129DC1}"/>
    <cellStyle name="Comma 2 6 4 4 3 2" xfId="50812" xr:uid="{080535A8-45A8-4F9F-BB5D-53DCE607548C}"/>
    <cellStyle name="Comma 2 6 4 4 4" xfId="34108" xr:uid="{0BCA489B-0B35-4A25-8539-2902E1CDD69A}"/>
    <cellStyle name="Comma 2 6 4 5" xfId="13090" xr:uid="{AF858BCA-5FE6-40FE-9FA3-9B56DAFA7D2C}"/>
    <cellStyle name="Comma 2 6 4 5 2" xfId="38232" xr:uid="{A5E385EA-3B9A-4EC6-93FD-D8F41AB033A2}"/>
    <cellStyle name="Comma 2 6 4 6" xfId="21446" xr:uid="{ADBEA6B0-3FEC-41B2-8AC4-186F17F1D1DF}"/>
    <cellStyle name="Comma 2 6 4 6 2" xfId="46584" xr:uid="{9E58E886-BF05-45E4-A98C-18D37DC68994}"/>
    <cellStyle name="Comma 2 6 4 7" xfId="29880" xr:uid="{F84ADEA9-5EA2-4408-A1A4-1FDFC9DAE8DC}"/>
    <cellStyle name="Comma 2 6 5" xfId="3912" xr:uid="{4FC2E8FA-2885-4E09-9258-5ECD63ADDE9B}"/>
    <cellStyle name="Comma 2 6 5 2" xfId="5422" xr:uid="{8EFDF3C6-C162-4CF1-BBFD-96514F4E0D5B}"/>
    <cellStyle name="Comma 2 6 5 2 2" xfId="9968" xr:uid="{979B8AE4-1A38-4508-947D-182E7199D473}"/>
    <cellStyle name="Comma 2 6 5 2 2 2" xfId="18321" xr:uid="{A92E2608-B515-44CA-BA07-7AFC70E7E285}"/>
    <cellStyle name="Comma 2 6 5 2 2 2 2" xfId="43463" xr:uid="{6DE5FF72-5220-46BD-93EB-69D2D87ECCE5}"/>
    <cellStyle name="Comma 2 6 5 2 2 3" xfId="26677" xr:uid="{CE13BF5A-E70D-422F-A315-E919C9BF2DE6}"/>
    <cellStyle name="Comma 2 6 5 2 2 3 2" xfId="51815" xr:uid="{A4BBBA89-6EDF-4BA4-BBAF-617411DBFD4D}"/>
    <cellStyle name="Comma 2 6 5 2 2 4" xfId="35111" xr:uid="{69270920-8772-4F3A-89EC-1F5AF3EFBD7B}"/>
    <cellStyle name="Comma 2 6 5 2 3" xfId="14093" xr:uid="{446FD613-69A2-40C7-8031-B20082C78A06}"/>
    <cellStyle name="Comma 2 6 5 2 3 2" xfId="39235" xr:uid="{476D5B87-11CE-468E-9533-DD7E3147A9FF}"/>
    <cellStyle name="Comma 2 6 5 2 4" xfId="22449" xr:uid="{ADB37482-D297-4A72-B641-E064A715526D}"/>
    <cellStyle name="Comma 2 6 5 2 4 2" xfId="47587" xr:uid="{28C7DE98-AC0A-4266-A17E-BEA45B20DA9F}"/>
    <cellStyle name="Comma 2 6 5 2 5" xfId="30883" xr:uid="{9ADA9895-A142-4308-80AF-EC7C6D512E9E}"/>
    <cellStyle name="Comma 2 6 5 3" xfId="8819" xr:uid="{98502FA2-760C-4B9E-9C18-478E48614AAB}"/>
    <cellStyle name="Comma 2 6 5 3 2" xfId="17172" xr:uid="{7E907D8D-C3C4-4F4D-B075-2BC548919E14}"/>
    <cellStyle name="Comma 2 6 5 3 2 2" xfId="42314" xr:uid="{A6C05AA1-AB7D-473F-806F-7658612B459F}"/>
    <cellStyle name="Comma 2 6 5 3 3" xfId="25528" xr:uid="{07DE7DAD-8CE8-4224-B65E-4B2E797E5440}"/>
    <cellStyle name="Comma 2 6 5 3 3 2" xfId="50666" xr:uid="{7E7CB1E7-A53D-436C-B464-C704B5F66270}"/>
    <cellStyle name="Comma 2 6 5 3 4" xfId="33962" xr:uid="{D211C18C-43BF-4C39-A493-DF4BAAF8E895}"/>
    <cellStyle name="Comma 2 6 5 4" xfId="12944" xr:uid="{714E5558-1F96-422B-BFA7-B31E39F8E6E4}"/>
    <cellStyle name="Comma 2 6 5 4 2" xfId="38086" xr:uid="{613F0F80-F318-4BD4-A953-68F2BB3133E5}"/>
    <cellStyle name="Comma 2 6 5 5" xfId="21300" xr:uid="{0096FAD9-17D9-46A1-875D-C1D2DF6F3924}"/>
    <cellStyle name="Comma 2 6 5 5 2" xfId="46438" xr:uid="{8F3A610A-8CCE-4314-ADC3-E6FD9BAC974F}"/>
    <cellStyle name="Comma 2 6 5 6" xfId="29731" xr:uid="{4F1949BA-E848-4A53-95AF-8A6C6DF682DF}"/>
    <cellStyle name="Comma 2 6 6" xfId="4401" xr:uid="{7FE79BFC-D75F-44AA-B4B5-9D954ED49026}"/>
    <cellStyle name="Comma 2 6 6 2" xfId="5799" xr:uid="{26F8F0F9-0369-4815-8800-79CCC1634A0E}"/>
    <cellStyle name="Comma 2 6 6 2 2" xfId="10300" xr:uid="{3FA7F2CA-C7AF-4DD7-B119-68FF66420D23}"/>
    <cellStyle name="Comma 2 6 6 2 2 2" xfId="18653" xr:uid="{AFC43B6A-435A-4E45-97D4-1196C8560A10}"/>
    <cellStyle name="Comma 2 6 6 2 2 2 2" xfId="43795" xr:uid="{B7D82593-8151-4F8D-ABE3-BB91CFC87412}"/>
    <cellStyle name="Comma 2 6 6 2 2 3" xfId="27009" xr:uid="{DD6A2380-94F2-4C52-AA11-AA5757B11DCB}"/>
    <cellStyle name="Comma 2 6 6 2 2 3 2" xfId="52147" xr:uid="{E4A45AEC-A2FC-4D91-9CED-97DE28052B75}"/>
    <cellStyle name="Comma 2 6 6 2 2 4" xfId="35443" xr:uid="{0E644866-D83D-48C1-AB27-19CEF00E0A60}"/>
    <cellStyle name="Comma 2 6 6 2 3" xfId="14425" xr:uid="{28ADD927-C2E0-4825-B0B8-4A47B592D0ED}"/>
    <cellStyle name="Comma 2 6 6 2 3 2" xfId="39567" xr:uid="{2C4DAEBE-5867-4B29-B641-57D35420FAD4}"/>
    <cellStyle name="Comma 2 6 6 2 4" xfId="22781" xr:uid="{7E87A848-61A4-48B6-96E1-F42E3D01AE18}"/>
    <cellStyle name="Comma 2 6 6 2 4 2" xfId="47919" xr:uid="{46396A79-DC9E-4DB0-B5C6-026AE8900BBF}"/>
    <cellStyle name="Comma 2 6 6 2 5" xfId="31215" xr:uid="{9F7912C1-1CD7-4AFA-AFD1-923F3F6B9DDF}"/>
    <cellStyle name="Comma 2 6 6 3" xfId="9147" xr:uid="{73672B0C-B717-4893-BD96-80C96EE62A00}"/>
    <cellStyle name="Comma 2 6 6 3 2" xfId="17500" xr:uid="{78731C63-E509-4A0B-B011-1E776617529F}"/>
    <cellStyle name="Comma 2 6 6 3 2 2" xfId="42642" xr:uid="{24C3415B-D324-48C8-930D-58BF63D8F857}"/>
    <cellStyle name="Comma 2 6 6 3 3" xfId="25856" xr:uid="{1B87829D-3289-4739-B233-6B37E9A52D0F}"/>
    <cellStyle name="Comma 2 6 6 3 3 2" xfId="50994" xr:uid="{416004A7-0824-4C16-8A1E-5F77046DAADF}"/>
    <cellStyle name="Comma 2 6 6 3 4" xfId="34290" xr:uid="{A48DF3E4-33EF-4799-9DB0-DE83E397EB40}"/>
    <cellStyle name="Comma 2 6 6 4" xfId="13272" xr:uid="{9C6E4C2E-70E5-4C40-A436-079CA09E13B9}"/>
    <cellStyle name="Comma 2 6 6 4 2" xfId="38414" xr:uid="{9B629ADC-1F88-4F58-91AB-FBE179749104}"/>
    <cellStyle name="Comma 2 6 6 5" xfId="21628" xr:uid="{41E0254A-2D7A-4C26-87D4-7830A5E7EE3F}"/>
    <cellStyle name="Comma 2 6 6 5 2" xfId="46766" xr:uid="{E97AD8F1-630E-4EF4-99D9-E282179CC352}"/>
    <cellStyle name="Comma 2 6 6 6" xfId="30062" xr:uid="{CF49482C-9816-4429-AD0A-65D95438FF88}"/>
    <cellStyle name="Comma 2 7" xfId="168" xr:uid="{9E1413B7-E7BD-4D2D-B9F5-29C56A2AF02A}"/>
    <cellStyle name="Comma 2 7 2" xfId="983" xr:uid="{65C7416B-5406-435B-AB72-074E1D2C9DE9}"/>
    <cellStyle name="Comma 2 7 2 2" xfId="4941" xr:uid="{6A4E7BD0-8080-4D85-A2C8-F29FBC9AB0BB}"/>
    <cellStyle name="Comma 2 7 2 3" xfId="6797" xr:uid="{3C5647E2-CF2B-4EC8-9F6D-7D034C78C325}"/>
    <cellStyle name="Comma 2 7 2 4" xfId="4015" xr:uid="{3D156CFB-D059-4630-8C60-224B47D03CA2}"/>
    <cellStyle name="Comma 2 7 3" xfId="4169" xr:uid="{4C686A79-1BBC-4AE6-967D-A4EEB23DBC77}"/>
    <cellStyle name="Comma 2 7 3 2" xfId="4584" xr:uid="{1C786132-5740-40FC-9DF3-E46AF7C7815D}"/>
    <cellStyle name="Comma 2 7 3 2 2" xfId="5980" xr:uid="{4C572F1A-6D55-4BDA-A6B6-D6EABDAFF8A3}"/>
    <cellStyle name="Comma 2 7 3 2 2 2" xfId="10480" xr:uid="{84E92A8F-CE28-4220-9E70-F273DAED2A75}"/>
    <cellStyle name="Comma 2 7 3 2 2 2 2" xfId="18833" xr:uid="{5D4701D4-6511-4A59-8C22-ECFCD69143CE}"/>
    <cellStyle name="Comma 2 7 3 2 2 2 2 2" xfId="43975" xr:uid="{D4202CFE-37A7-4FD8-978A-47AA090FFC4E}"/>
    <cellStyle name="Comma 2 7 3 2 2 2 3" xfId="27189" xr:uid="{721DD389-6827-465B-B079-32D23B4BE96F}"/>
    <cellStyle name="Comma 2 7 3 2 2 2 3 2" xfId="52327" xr:uid="{705F2B25-0F28-4B10-A739-AA254DE648CD}"/>
    <cellStyle name="Comma 2 7 3 2 2 2 4" xfId="35623" xr:uid="{DE62D1DC-4912-4814-BA3A-14A053F5D550}"/>
    <cellStyle name="Comma 2 7 3 2 2 3" xfId="14605" xr:uid="{A2DA5CBC-263D-4EC7-A9F4-5DF4B17234C8}"/>
    <cellStyle name="Comma 2 7 3 2 2 3 2" xfId="39747" xr:uid="{191B94BF-6025-499B-AB69-49B13928A15D}"/>
    <cellStyle name="Comma 2 7 3 2 2 4" xfId="22961" xr:uid="{DF24ADAD-8D4F-4C1E-B8F9-B576F7A8486C}"/>
    <cellStyle name="Comma 2 7 3 2 2 4 2" xfId="48099" xr:uid="{8FD93CAE-ADDF-4467-9345-A85CE12BEBFF}"/>
    <cellStyle name="Comma 2 7 3 2 2 5" xfId="31395" xr:uid="{A9C1ADA8-10C6-4C2C-85C9-61A397F1F5AA}"/>
    <cellStyle name="Comma 2 7 3 2 3" xfId="9327" xr:uid="{E9E8DCEF-02E9-4FB8-BC0A-C50E6AF3A295}"/>
    <cellStyle name="Comma 2 7 3 2 3 2" xfId="17680" xr:uid="{7F91B24F-D8C3-46FE-83A2-7B3BB3072B98}"/>
    <cellStyle name="Comma 2 7 3 2 3 2 2" xfId="42822" xr:uid="{D86B9597-50A4-432B-9924-58CB5B388887}"/>
    <cellStyle name="Comma 2 7 3 2 3 3" xfId="26036" xr:uid="{0F07294C-5A19-4021-A621-A682DA12FC19}"/>
    <cellStyle name="Comma 2 7 3 2 3 3 2" xfId="51174" xr:uid="{E0A26C0A-853D-4104-B4B3-4FC21F556853}"/>
    <cellStyle name="Comma 2 7 3 2 3 4" xfId="34470" xr:uid="{4FBA0419-82E9-4A90-9EFB-D1C9799BC271}"/>
    <cellStyle name="Comma 2 7 3 2 4" xfId="13452" xr:uid="{C0C70316-FFC7-46AE-BC05-9664115B5CE4}"/>
    <cellStyle name="Comma 2 7 3 2 4 2" xfId="38594" xr:uid="{58ECFDD8-D28F-4982-B9FF-0867993568FA}"/>
    <cellStyle name="Comma 2 7 3 2 5" xfId="21808" xr:uid="{FBBEC484-7A63-4A66-88ED-6AC124F09B0C}"/>
    <cellStyle name="Comma 2 7 3 2 5 2" xfId="46946" xr:uid="{A7A31524-4FF4-4188-944E-8B377A690BD9}"/>
    <cellStyle name="Comma 2 7 3 2 6" xfId="30242" xr:uid="{3CB8A02A-E2AF-4946-A1A7-A5C2A05AE886}"/>
    <cellStyle name="Comma 2 7 3 3" xfId="5606" xr:uid="{36460371-71EB-46DD-8D21-5282D7C868DB}"/>
    <cellStyle name="Comma 2 7 3 3 2" xfId="10151" xr:uid="{F1CB6FA7-4A76-417A-BE2A-4EEC90015FA3}"/>
    <cellStyle name="Comma 2 7 3 3 2 2" xfId="18504" xr:uid="{4E022AFA-4244-4D74-A97E-A0E0EE471F2F}"/>
    <cellStyle name="Comma 2 7 3 3 2 2 2" xfId="43646" xr:uid="{1D387CF0-F7E9-4CF2-96A7-8B142F302750}"/>
    <cellStyle name="Comma 2 7 3 3 2 3" xfId="26860" xr:uid="{9AA848D4-CB16-4A83-8349-0F0A66CBC219}"/>
    <cellStyle name="Comma 2 7 3 3 2 3 2" xfId="51998" xr:uid="{AFEEB73A-8F81-4682-B044-6AA2B9EFAC03}"/>
    <cellStyle name="Comma 2 7 3 3 2 4" xfId="35294" xr:uid="{B0542AD7-E1A7-4D6A-B238-DB6E053682FC}"/>
    <cellStyle name="Comma 2 7 3 3 3" xfId="14276" xr:uid="{5ACAE9CD-CA7F-4622-9DA7-AFB191BAFE4E}"/>
    <cellStyle name="Comma 2 7 3 3 3 2" xfId="39418" xr:uid="{51C95EAE-383E-40FC-BD31-2B4D8AB344E8}"/>
    <cellStyle name="Comma 2 7 3 3 4" xfId="22632" xr:uid="{7430C954-EE51-4CB7-9C76-45538812A4B2}"/>
    <cellStyle name="Comma 2 7 3 3 4 2" xfId="47770" xr:uid="{7DB04BC2-08F0-4B10-A630-9B6766BCBF7E}"/>
    <cellStyle name="Comma 2 7 3 3 5" xfId="31066" xr:uid="{CC7B72BD-0A32-4303-A37E-CEDFEA622079}"/>
    <cellStyle name="Comma 2 7 3 4" xfId="8999" xr:uid="{F96D1CDF-B0DE-4A16-826A-A6BCE9DAF21D}"/>
    <cellStyle name="Comma 2 7 3 4 2" xfId="17352" xr:uid="{09067F48-4A5D-4933-8276-8184936064D6}"/>
    <cellStyle name="Comma 2 7 3 4 2 2" xfId="42494" xr:uid="{FDE61FFE-40FB-4BA8-BD82-BC4ABF4718AC}"/>
    <cellStyle name="Comma 2 7 3 4 3" xfId="25708" xr:uid="{15ABEAFB-1264-4158-8647-ECC5AA1EFA19}"/>
    <cellStyle name="Comma 2 7 3 4 3 2" xfId="50846" xr:uid="{A68859F3-447C-458B-A129-BD57CB321032}"/>
    <cellStyle name="Comma 2 7 3 4 4" xfId="34142" xr:uid="{471CB57A-A7B0-4477-96AA-C1195EBC52A0}"/>
    <cellStyle name="Comma 2 7 3 5" xfId="13124" xr:uid="{7476FB12-8B42-4842-A85E-EFE8EC2801D5}"/>
    <cellStyle name="Comma 2 7 3 5 2" xfId="38266" xr:uid="{4FA2F7E7-CFF3-49E2-9D2D-391DA6981087}"/>
    <cellStyle name="Comma 2 7 3 6" xfId="21480" xr:uid="{26D834CF-7E37-425E-975E-F3B509E54A23}"/>
    <cellStyle name="Comma 2 7 3 6 2" xfId="46618" xr:uid="{6DCD66D5-0582-4977-9746-37A0BBB556C6}"/>
    <cellStyle name="Comma 2 7 3 7" xfId="29914" xr:uid="{E5EDFAD6-5A59-45A6-9623-6367ECED2C97}"/>
    <cellStyle name="Comma 2 7 4" xfId="3947" xr:uid="{1C92743B-BC50-4988-A36D-F193AFC0095E}"/>
    <cellStyle name="Comma 2 7 4 2" xfId="5456" xr:uid="{01E99B0C-CDF2-450E-B635-7165BA8246E4}"/>
    <cellStyle name="Comma 2 7 4 2 2" xfId="10002" xr:uid="{2F5FE57F-105A-4491-AEF2-9BABCE2D2DC6}"/>
    <cellStyle name="Comma 2 7 4 2 2 2" xfId="18355" xr:uid="{DCB63482-725B-4B5A-BE7F-D0E1424AE3D4}"/>
    <cellStyle name="Comma 2 7 4 2 2 2 2" xfId="43497" xr:uid="{A56E0D13-7140-444B-988E-E1D2B5AA8D83}"/>
    <cellStyle name="Comma 2 7 4 2 2 3" xfId="26711" xr:uid="{F68C37E6-4589-4843-995C-5397C9B223FE}"/>
    <cellStyle name="Comma 2 7 4 2 2 3 2" xfId="51849" xr:uid="{AB7CDD2A-4D03-45C9-9584-19273E329FE3}"/>
    <cellStyle name="Comma 2 7 4 2 2 4" xfId="35145" xr:uid="{C3FC8C92-20AC-4F28-9116-690224D9A112}"/>
    <cellStyle name="Comma 2 7 4 2 3" xfId="14127" xr:uid="{8DFC9DBC-1D4E-4EBF-983D-56C8024C78C9}"/>
    <cellStyle name="Comma 2 7 4 2 3 2" xfId="39269" xr:uid="{E1B93861-175E-415F-9F5F-24366F6CAEAF}"/>
    <cellStyle name="Comma 2 7 4 2 4" xfId="22483" xr:uid="{249CFCC5-EF03-448F-B3FA-6400E3E2315F}"/>
    <cellStyle name="Comma 2 7 4 2 4 2" xfId="47621" xr:uid="{8B218F62-4F3A-4D48-98D9-035D1918B8E7}"/>
    <cellStyle name="Comma 2 7 4 2 5" xfId="30917" xr:uid="{58923BAB-17DF-4448-926A-376B42973177}"/>
    <cellStyle name="Comma 2 7 4 3" xfId="8853" xr:uid="{C4516191-46CF-447F-9864-FF5B5E4FE40E}"/>
    <cellStyle name="Comma 2 7 4 3 2" xfId="17206" xr:uid="{9A1A8DA1-F282-4BF6-9EDE-941CE010B9F8}"/>
    <cellStyle name="Comma 2 7 4 3 2 2" xfId="42348" xr:uid="{BFF89BBF-B6B9-4F36-BE1C-A840577A11C9}"/>
    <cellStyle name="Comma 2 7 4 3 3" xfId="25562" xr:uid="{E90D738C-FBCF-4688-A170-531518472721}"/>
    <cellStyle name="Comma 2 7 4 3 3 2" xfId="50700" xr:uid="{2A1AB350-0721-45E8-B283-626F5ADFDCFB}"/>
    <cellStyle name="Comma 2 7 4 3 4" xfId="33996" xr:uid="{1ADC0CC4-A4A8-4183-9A53-2EACD399C98A}"/>
    <cellStyle name="Comma 2 7 4 4" xfId="12978" xr:uid="{56D7AA12-4A85-46DF-A329-A404276CC41B}"/>
    <cellStyle name="Comma 2 7 4 4 2" xfId="38120" xr:uid="{1CB22DF9-8E6F-4C1A-BFA8-4BC86E6F8992}"/>
    <cellStyle name="Comma 2 7 4 5" xfId="21334" xr:uid="{32AE3FD5-8504-4F68-8C3F-5439E19B108E}"/>
    <cellStyle name="Comma 2 7 4 5 2" xfId="46472" xr:uid="{520F5095-525F-466C-AAEE-2D6E75D1BA77}"/>
    <cellStyle name="Comma 2 7 4 6" xfId="29765" xr:uid="{66494D9B-D658-4F08-BD24-6328F6D38BBD}"/>
    <cellStyle name="Comma 2 7 5" xfId="4435" xr:uid="{726D9C93-58D8-448B-9A3A-700D096760BF}"/>
    <cellStyle name="Comma 2 7 5 2" xfId="5833" xr:uid="{8706F345-92AD-4FD4-82E9-E7600F93AA15}"/>
    <cellStyle name="Comma 2 7 5 2 2" xfId="10334" xr:uid="{54D80ADA-9CF9-4BBE-97C6-CA8AB0259990}"/>
    <cellStyle name="Comma 2 7 5 2 2 2" xfId="18687" xr:uid="{2E4F0BD2-C241-45A6-98B1-901A48AECD52}"/>
    <cellStyle name="Comma 2 7 5 2 2 2 2" xfId="43829" xr:uid="{849F8B1D-6290-4B71-92AC-88F53BC167AA}"/>
    <cellStyle name="Comma 2 7 5 2 2 3" xfId="27043" xr:uid="{D5D15E08-9EDE-41D5-AE05-9172C6E79DB5}"/>
    <cellStyle name="Comma 2 7 5 2 2 3 2" xfId="52181" xr:uid="{F2BF0F24-DBD2-4BC3-9259-48BDA5B1DA08}"/>
    <cellStyle name="Comma 2 7 5 2 2 4" xfId="35477" xr:uid="{F3C8C12E-EE51-444D-81F6-197D9A9E3595}"/>
    <cellStyle name="Comma 2 7 5 2 3" xfId="14459" xr:uid="{412EFBCF-B7A3-4C46-A116-E53407FA57F0}"/>
    <cellStyle name="Comma 2 7 5 2 3 2" xfId="39601" xr:uid="{2A4723F5-CDE8-4E08-B0CC-7822B019C969}"/>
    <cellStyle name="Comma 2 7 5 2 4" xfId="22815" xr:uid="{F1FDCEFE-4D5F-4780-915B-12D63BADDA3F}"/>
    <cellStyle name="Comma 2 7 5 2 4 2" xfId="47953" xr:uid="{B9676AD5-4E3A-4C16-820F-1F1D0D81C069}"/>
    <cellStyle name="Comma 2 7 5 2 5" xfId="31249" xr:uid="{5238178B-226A-4E6A-83FE-20CEE57E2D21}"/>
    <cellStyle name="Comma 2 7 5 3" xfId="9181" xr:uid="{3AA71DDC-8E19-488B-A030-D3B769F6198E}"/>
    <cellStyle name="Comma 2 7 5 3 2" xfId="17534" xr:uid="{F7C2423F-FE0F-42AD-A254-96B2939C5D3F}"/>
    <cellStyle name="Comma 2 7 5 3 2 2" xfId="42676" xr:uid="{9609B4EE-D333-4074-8D77-E4728E24593C}"/>
    <cellStyle name="Comma 2 7 5 3 3" xfId="25890" xr:uid="{E80A1611-2BAB-4658-98C8-4E34242F933B}"/>
    <cellStyle name="Comma 2 7 5 3 3 2" xfId="51028" xr:uid="{10F7C88D-8D88-46E4-AA66-F49470B14B8B}"/>
    <cellStyle name="Comma 2 7 5 3 4" xfId="34324" xr:uid="{C5EB53E6-BB26-40F9-B62E-43BA07AA4ED8}"/>
    <cellStyle name="Comma 2 7 5 4" xfId="13306" xr:uid="{32B83AAD-7CEB-4EC9-B97A-804C8342DE61}"/>
    <cellStyle name="Comma 2 7 5 4 2" xfId="38448" xr:uid="{2B488DC5-7720-4920-9A4F-30ED353A025C}"/>
    <cellStyle name="Comma 2 7 5 5" xfId="21662" xr:uid="{B89864E0-E943-4E39-A893-1F2DFA10B2CA}"/>
    <cellStyle name="Comma 2 7 5 5 2" xfId="46800" xr:uid="{576CC261-62C4-4E21-BCC7-01B6B242DA70}"/>
    <cellStyle name="Comma 2 7 5 6" xfId="30096" xr:uid="{77C7E8AE-4489-4459-BFF0-FA95E4DDEEA0}"/>
    <cellStyle name="Comma 2 8" xfId="169" xr:uid="{2E13A0C4-AF20-4266-836D-92776A43EA7B}"/>
    <cellStyle name="Comma 2 8 10" xfId="1837" xr:uid="{7B79AEC8-ADF2-4302-9736-9972090DD41A}"/>
    <cellStyle name="Comma 2 8 11" xfId="1941" xr:uid="{5F28EFF6-A523-458C-BB78-A9CF6F6999D9}"/>
    <cellStyle name="Comma 2 8 12" xfId="2046" xr:uid="{ABD9BAF7-823D-4A6D-B782-123806ACB336}"/>
    <cellStyle name="Comma 2 8 2" xfId="984" xr:uid="{CA6D96FA-327D-4036-A1CD-9DD90A0DF277}"/>
    <cellStyle name="Comma 2 8 3" xfId="1108" xr:uid="{8C96A07E-C7AC-41BE-8E20-C2CE043271FD}"/>
    <cellStyle name="Comma 2 8 3 2" xfId="4620" xr:uid="{5B5F944C-2253-41E8-AB29-1A670A845DFB}"/>
    <cellStyle name="Comma 2 8 3 2 2" xfId="6016" xr:uid="{44352A9A-7E12-48BD-9D01-B897597C84DF}"/>
    <cellStyle name="Comma 2 8 3 2 2 2" xfId="10516" xr:uid="{F2973091-70E0-44D8-AEA5-145046D51E7B}"/>
    <cellStyle name="Comma 2 8 3 2 2 2 2" xfId="18869" xr:uid="{2539E17D-B7F5-494E-8E91-EDEC937386BB}"/>
    <cellStyle name="Comma 2 8 3 2 2 2 2 2" xfId="44011" xr:uid="{18271A80-AB50-4A32-823D-D0B09899527B}"/>
    <cellStyle name="Comma 2 8 3 2 2 2 3" xfId="27225" xr:uid="{0405B04F-A327-4DA5-AFD0-A9EFA9556FBF}"/>
    <cellStyle name="Comma 2 8 3 2 2 2 3 2" xfId="52363" xr:uid="{0997A009-9D14-44BE-B33D-66E24F6F0353}"/>
    <cellStyle name="Comma 2 8 3 2 2 2 4" xfId="35659" xr:uid="{ED7990F1-4FAB-418B-8020-FD21430FD754}"/>
    <cellStyle name="Comma 2 8 3 2 2 3" xfId="14641" xr:uid="{89650E9D-2B66-48D5-9A4D-E2C8DDD747C3}"/>
    <cellStyle name="Comma 2 8 3 2 2 3 2" xfId="39783" xr:uid="{DFA224DD-084A-4B16-9F6D-47EF14632E90}"/>
    <cellStyle name="Comma 2 8 3 2 2 4" xfId="22997" xr:uid="{4C6B35C7-DF96-4337-830C-9ED11916016E}"/>
    <cellStyle name="Comma 2 8 3 2 2 4 2" xfId="48135" xr:uid="{DB777360-0316-4DDA-84EA-68E9B6347A07}"/>
    <cellStyle name="Comma 2 8 3 2 2 5" xfId="31431" xr:uid="{8AD9BB7C-400A-4FC3-BAC0-3E73D77155A1}"/>
    <cellStyle name="Comma 2 8 3 2 3" xfId="9363" xr:uid="{8063B878-D746-4A78-AB31-FC25DF31E375}"/>
    <cellStyle name="Comma 2 8 3 2 3 2" xfId="17716" xr:uid="{15DF0FDB-7296-4BD0-AB81-F965EE999BBF}"/>
    <cellStyle name="Comma 2 8 3 2 3 2 2" xfId="42858" xr:uid="{76C4BC07-36BE-4019-BDAD-3E162D985462}"/>
    <cellStyle name="Comma 2 8 3 2 3 3" xfId="26072" xr:uid="{426DBFE0-48C0-4E87-8617-BA4A28B7E2F4}"/>
    <cellStyle name="Comma 2 8 3 2 3 3 2" xfId="51210" xr:uid="{56A52684-62F1-48AF-A63F-B24710999211}"/>
    <cellStyle name="Comma 2 8 3 2 3 4" xfId="34506" xr:uid="{37873128-9096-45E6-83AE-307F8AE7CDE0}"/>
    <cellStyle name="Comma 2 8 3 2 4" xfId="13488" xr:uid="{545120AF-6F25-4E04-A9D8-2CF73A34ED3B}"/>
    <cellStyle name="Comma 2 8 3 2 4 2" xfId="38630" xr:uid="{FCD03A0C-8C66-4FDF-B439-FFAC0C9E6547}"/>
    <cellStyle name="Comma 2 8 3 2 5" xfId="21844" xr:uid="{CA00C898-74BC-4E1F-8361-8EDC3E7883A7}"/>
    <cellStyle name="Comma 2 8 3 2 5 2" xfId="46982" xr:uid="{8F960843-7045-4FD1-B03C-04813601DAB5}"/>
    <cellStyle name="Comma 2 8 3 2 6" xfId="30278" xr:uid="{1D514064-76E4-4C2F-9428-960250B18D4E}"/>
    <cellStyle name="Comma 2 8 3 3" xfId="4954" xr:uid="{9C8C85FD-57F0-4C99-B759-6DD975739944}"/>
    <cellStyle name="Comma 2 8 3 4" xfId="5642" xr:uid="{584468B8-6A22-4550-A318-42E258416AC9}"/>
    <cellStyle name="Comma 2 8 3 4 2" xfId="10187" xr:uid="{82BBED90-F61F-404C-8FE6-569CDADD87DB}"/>
    <cellStyle name="Comma 2 8 3 4 2 2" xfId="18540" xr:uid="{9E3B9380-E855-4ED5-9D10-B5B2B3B98768}"/>
    <cellStyle name="Comma 2 8 3 4 2 2 2" xfId="43682" xr:uid="{B4CF9DD7-CA09-4FFE-9903-B3EDA8A0C443}"/>
    <cellStyle name="Comma 2 8 3 4 2 3" xfId="26896" xr:uid="{E32C4712-36CB-42A3-BA29-4AD6C693650D}"/>
    <cellStyle name="Comma 2 8 3 4 2 3 2" xfId="52034" xr:uid="{8234C81A-5EC7-48EC-8FAD-91007BBAFA99}"/>
    <cellStyle name="Comma 2 8 3 4 2 4" xfId="35330" xr:uid="{C39DFA7F-879F-4BBE-BAF2-BF5D139C45A7}"/>
    <cellStyle name="Comma 2 8 3 4 3" xfId="14312" xr:uid="{A2130882-1575-4193-A593-70AD306D1EFA}"/>
    <cellStyle name="Comma 2 8 3 4 3 2" xfId="39454" xr:uid="{1D0B520F-7428-4F70-A095-6BCA272EF562}"/>
    <cellStyle name="Comma 2 8 3 4 4" xfId="22668" xr:uid="{0324156E-7CC9-468B-87D6-B08FEA061AF6}"/>
    <cellStyle name="Comma 2 8 3 4 4 2" xfId="47806" xr:uid="{68F5744D-B690-40EC-A055-A76F29C891EF}"/>
    <cellStyle name="Comma 2 8 3 4 5" xfId="31102" xr:uid="{E8B87082-22A3-41AB-AE06-B47F283378B5}"/>
    <cellStyle name="Comma 2 8 3 5" xfId="6826" xr:uid="{33428320-7A13-4867-9F6A-51C3834E34C6}"/>
    <cellStyle name="Comma 2 8 3 5 2" xfId="11163" xr:uid="{89DE475F-3725-4371-95E8-391487A4D72B}"/>
    <cellStyle name="Comma 2 8 3 5 2 2" xfId="19516" xr:uid="{06617BE1-64DD-4845-AA9F-DDF7AAA37A52}"/>
    <cellStyle name="Comma 2 8 3 5 2 2 2" xfId="44658" xr:uid="{62267679-86ED-4049-82D8-61A892494EAD}"/>
    <cellStyle name="Comma 2 8 3 5 2 3" xfId="27872" xr:uid="{72D6CF48-7867-4E11-B2C6-321AEB7C4BCA}"/>
    <cellStyle name="Comma 2 8 3 5 2 3 2" xfId="53010" xr:uid="{B0F75D29-C9FC-4273-83C0-0D92618C8F04}"/>
    <cellStyle name="Comma 2 8 3 5 2 4" xfId="36306" xr:uid="{660C9EFA-7759-4DA4-9893-9890255566FC}"/>
    <cellStyle name="Comma 2 8 3 5 3" xfId="15288" xr:uid="{7D718C75-45D4-4B59-8E92-C0B56AACDA8C}"/>
    <cellStyle name="Comma 2 8 3 5 3 2" xfId="40430" xr:uid="{1E489E4C-6F96-46AC-B3B1-A2BC6350CB3D}"/>
    <cellStyle name="Comma 2 8 3 5 4" xfId="23644" xr:uid="{3C4BD15E-4F4C-4898-93B1-AD244D4FAC59}"/>
    <cellStyle name="Comma 2 8 3 5 4 2" xfId="48782" xr:uid="{DB3949E7-FE09-4AD8-A260-39E02B089452}"/>
    <cellStyle name="Comma 2 8 3 5 5" xfId="32078" xr:uid="{FE9E6A7B-4CC7-4C2B-89A6-999359FACFAE}"/>
    <cellStyle name="Comma 2 8 3 6" xfId="4205" xr:uid="{E63AC9A1-5858-4029-80B3-4B97A09E8732}"/>
    <cellStyle name="Comma 2 8 3 6 2" xfId="9035" xr:uid="{C09D7C77-01E9-4AFD-A75F-751ABC4E150E}"/>
    <cellStyle name="Comma 2 8 3 6 2 2" xfId="17388" xr:uid="{4F1E1341-78F6-49D7-BB2D-8D36E4784E0D}"/>
    <cellStyle name="Comma 2 8 3 6 2 2 2" xfId="42530" xr:uid="{22A9C873-884A-4BBB-88F6-DA22E50738CA}"/>
    <cellStyle name="Comma 2 8 3 6 2 3" xfId="25744" xr:uid="{A7F3B83B-643E-4C5A-B2CE-8285D4A62E65}"/>
    <cellStyle name="Comma 2 8 3 6 2 3 2" xfId="50882" xr:uid="{F2A14617-5055-4E7B-8FF3-AF68DABFABCC}"/>
    <cellStyle name="Comma 2 8 3 6 2 4" xfId="34178" xr:uid="{D59983DE-4F85-4205-8807-1F70F10AE578}"/>
    <cellStyle name="Comma 2 8 3 6 3" xfId="13160" xr:uid="{F353098E-565F-48CB-B860-E1C155BE5958}"/>
    <cellStyle name="Comma 2 8 3 6 3 2" xfId="38302" xr:uid="{FFF11113-7712-43A8-B274-7FC53B72ACC7}"/>
    <cellStyle name="Comma 2 8 3 6 4" xfId="21516" xr:uid="{3C2092F1-36C2-4938-BFAC-2CE94D43862E}"/>
    <cellStyle name="Comma 2 8 3 6 4 2" xfId="46654" xr:uid="{6A699150-C51A-4E57-90BC-444DB8AC29A9}"/>
    <cellStyle name="Comma 2 8 3 6 5" xfId="29950" xr:uid="{C5B8D970-4D2B-4773-8BBA-6DDFDFC5BFDD}"/>
    <cellStyle name="Comma 2 8 4" xfId="1109" xr:uid="{F7308D15-8CDC-45C5-A0F3-8E7636A46D05}"/>
    <cellStyle name="Comma 2 8 4 2" xfId="4955" xr:uid="{0D53B479-B2E5-4E0E-BBB2-C95CBAAE85BA}"/>
    <cellStyle name="Comma 2 8 4 3" xfId="5492" xr:uid="{C779B95F-FE3B-4DAB-A7EE-A39BC6D89919}"/>
    <cellStyle name="Comma 2 8 4 3 2" xfId="10038" xr:uid="{59939AE0-64AB-4BC0-AA0B-44A32E013EC9}"/>
    <cellStyle name="Comma 2 8 4 3 2 2" xfId="18391" xr:uid="{29BEA093-C94F-4044-8C86-90A54A9D8F6A}"/>
    <cellStyle name="Comma 2 8 4 3 2 2 2" xfId="43533" xr:uid="{195B8862-71BC-4F32-95EA-6013C75FF142}"/>
    <cellStyle name="Comma 2 8 4 3 2 3" xfId="26747" xr:uid="{46C84E79-EC3F-4846-9E96-B45E36CE4395}"/>
    <cellStyle name="Comma 2 8 4 3 2 3 2" xfId="51885" xr:uid="{87BBA2B3-389C-4987-976E-99C276313639}"/>
    <cellStyle name="Comma 2 8 4 3 2 4" xfId="35181" xr:uid="{0C508175-B4FB-4BBE-A89C-66548D34106C}"/>
    <cellStyle name="Comma 2 8 4 3 3" xfId="14163" xr:uid="{86EAF825-92D2-45FD-B082-3A9222797365}"/>
    <cellStyle name="Comma 2 8 4 3 3 2" xfId="39305" xr:uid="{48316427-4812-4CB5-961D-D869E8A924A4}"/>
    <cellStyle name="Comma 2 8 4 3 4" xfId="22519" xr:uid="{787C63B8-5EC6-4973-A32F-361AACFC7F9F}"/>
    <cellStyle name="Comma 2 8 4 3 4 2" xfId="47657" xr:uid="{1D889CB7-8300-4ED4-8F52-782BE0E0395E}"/>
    <cellStyle name="Comma 2 8 4 3 5" xfId="30953" xr:uid="{A5DF39AF-2A34-4B88-B8D6-DA96AF099E71}"/>
    <cellStyle name="Comma 2 8 4 4" xfId="6786" xr:uid="{BF9570B2-011A-4640-BFAF-2106A812BA4A}"/>
    <cellStyle name="Comma 2 8 4 4 2" xfId="11146" xr:uid="{B0B794F1-F9D4-417A-9C66-A758DDFC4E27}"/>
    <cellStyle name="Comma 2 8 4 4 2 2" xfId="19499" xr:uid="{5734610D-C32F-48E6-A3D9-C46DCF42A449}"/>
    <cellStyle name="Comma 2 8 4 4 2 2 2" xfId="44641" xr:uid="{2696F5BB-CCD3-4465-9C05-6A28FD8E6420}"/>
    <cellStyle name="Comma 2 8 4 4 2 3" xfId="27855" xr:uid="{87946009-DB82-4171-9AD7-389916FD106A}"/>
    <cellStyle name="Comma 2 8 4 4 2 3 2" xfId="52993" xr:uid="{A92806C4-E16F-4BD3-A7B5-C75BD63CEA43}"/>
    <cellStyle name="Comma 2 8 4 4 2 4" xfId="36289" xr:uid="{E785378C-0B6E-431D-9059-24E03DE056D6}"/>
    <cellStyle name="Comma 2 8 4 4 3" xfId="15271" xr:uid="{E29C2C99-0464-4113-AEF1-3B1754336133}"/>
    <cellStyle name="Comma 2 8 4 4 3 2" xfId="40413" xr:uid="{EE4F2A63-55BA-4116-9FE4-CD4488AA4615}"/>
    <cellStyle name="Comma 2 8 4 4 4" xfId="23627" xr:uid="{C287B13F-9FA8-4229-8091-A7F931E5F76F}"/>
    <cellStyle name="Comma 2 8 4 4 4 2" xfId="48765" xr:uid="{BB8DDC06-053A-4469-AC6A-943B7E578398}"/>
    <cellStyle name="Comma 2 8 4 4 5" xfId="32061" xr:uid="{C9FB33CF-B7F6-4640-B3EC-D47EB4869D61}"/>
    <cellStyle name="Comma 2 8 4 5" xfId="3983" xr:uid="{765913AD-BFF2-41FB-AB2A-38DABC264077}"/>
    <cellStyle name="Comma 2 8 4 5 2" xfId="8889" xr:uid="{CC90FF74-413A-4E6A-8790-DEBC1FFED85F}"/>
    <cellStyle name="Comma 2 8 4 5 2 2" xfId="17242" xr:uid="{69445107-4587-42C5-8D9F-9D97E386709E}"/>
    <cellStyle name="Comma 2 8 4 5 2 2 2" xfId="42384" xr:uid="{E012F9F3-18DA-4B73-BDB9-B868E9C7A64D}"/>
    <cellStyle name="Comma 2 8 4 5 2 3" xfId="25598" xr:uid="{8C5E99AE-C62C-48B1-9CF6-B37796F7C8C2}"/>
    <cellStyle name="Comma 2 8 4 5 2 3 2" xfId="50736" xr:uid="{6FD759D5-E026-41D8-A255-428FA4E390E6}"/>
    <cellStyle name="Comma 2 8 4 5 2 4" xfId="34032" xr:uid="{D721991A-94AA-4026-BBBE-88FBA495B865}"/>
    <cellStyle name="Comma 2 8 4 5 3" xfId="13014" xr:uid="{90E5E99A-15AE-4220-A8C7-2D0ED9B2CDB1}"/>
    <cellStyle name="Comma 2 8 4 5 3 2" xfId="38156" xr:uid="{68A7333C-0C38-49B5-8286-FEA8106B260B}"/>
    <cellStyle name="Comma 2 8 4 5 4" xfId="21370" xr:uid="{732EE03E-D255-45B0-B8D8-DCAD955F8078}"/>
    <cellStyle name="Comma 2 8 4 5 4 2" xfId="46508" xr:uid="{2194E8C3-4FCB-4C73-BEE9-0B690958A605}"/>
    <cellStyle name="Comma 2 8 4 5 5" xfId="29801" xr:uid="{A90372CA-A3D5-4160-A732-609A73537A05}"/>
    <cellStyle name="Comma 2 8 5" xfId="1264" xr:uid="{DB3371CE-228B-4085-A439-BF44A698046F}"/>
    <cellStyle name="Comma 2 8 5 2" xfId="4967" xr:uid="{EF873534-3D2E-4DEF-A447-8FC92DAEF21D}"/>
    <cellStyle name="Comma 2 8 5 3" xfId="5869" xr:uid="{D016AE8A-5323-48CE-A3BF-91325DA2CAFC}"/>
    <cellStyle name="Comma 2 8 5 3 2" xfId="10370" xr:uid="{040A887D-1D28-4B16-B555-C9F388E87860}"/>
    <cellStyle name="Comma 2 8 5 3 2 2" xfId="18723" xr:uid="{E03C1DF8-0FF6-4961-A9B6-170A0B1F2C09}"/>
    <cellStyle name="Comma 2 8 5 3 2 2 2" xfId="43865" xr:uid="{5EDF5DFF-A08B-4A9E-A1C3-9E399824EEF2}"/>
    <cellStyle name="Comma 2 8 5 3 2 3" xfId="27079" xr:uid="{BF2E6F4E-E6EB-4615-A743-FAE3D7C5D3D0}"/>
    <cellStyle name="Comma 2 8 5 3 2 3 2" xfId="52217" xr:uid="{0A4C87FB-2C1F-4E37-A0B3-C27585A3CBD0}"/>
    <cellStyle name="Comma 2 8 5 3 2 4" xfId="35513" xr:uid="{17A8A12E-27EE-4C12-A3D0-1D27CFF74728}"/>
    <cellStyle name="Comma 2 8 5 3 3" xfId="14495" xr:uid="{8729F9B5-CF40-41A6-AFD1-38144339E9FB}"/>
    <cellStyle name="Comma 2 8 5 3 3 2" xfId="39637" xr:uid="{8CD63327-82EE-4B4E-AC4B-6CBDF97A98D7}"/>
    <cellStyle name="Comma 2 8 5 3 4" xfId="22851" xr:uid="{D6B2C3C6-69BC-4E8C-8709-167203715E95}"/>
    <cellStyle name="Comma 2 8 5 3 4 2" xfId="47989" xr:uid="{C69B82E8-AE41-483D-B9C5-582A8789242E}"/>
    <cellStyle name="Comma 2 8 5 3 5" xfId="31285" xr:uid="{847F21AA-3E48-46AC-B737-9B0F26B4F85C}"/>
    <cellStyle name="Comma 2 8 5 4" xfId="6873" xr:uid="{08C1CA5C-B151-484A-9542-6CFB2B789413}"/>
    <cellStyle name="Comma 2 8 5 4 2" xfId="11178" xr:uid="{802FC19F-E682-45AF-9752-E86ABC966A0B}"/>
    <cellStyle name="Comma 2 8 5 4 2 2" xfId="19531" xr:uid="{2863C3B3-B0F8-4C44-B887-E27E807D327F}"/>
    <cellStyle name="Comma 2 8 5 4 2 2 2" xfId="44673" xr:uid="{2C13AE96-D32F-45C1-B696-C9D5E4DDEF94}"/>
    <cellStyle name="Comma 2 8 5 4 2 3" xfId="27887" xr:uid="{13498ECA-A38A-4EC4-96F2-12C5A11130E6}"/>
    <cellStyle name="Comma 2 8 5 4 2 3 2" xfId="53025" xr:uid="{D73C37B7-5F2F-4F97-843A-7B6DD60EF804}"/>
    <cellStyle name="Comma 2 8 5 4 2 4" xfId="36321" xr:uid="{AB37B815-19D5-4B96-A614-9B9BB84BC0E9}"/>
    <cellStyle name="Comma 2 8 5 4 3" xfId="15303" xr:uid="{3C6C2022-9562-44C4-AA4A-A2B7C22697E1}"/>
    <cellStyle name="Comma 2 8 5 4 3 2" xfId="40445" xr:uid="{F418CF09-7317-4AD9-9E9B-4E0FB3BCB6FB}"/>
    <cellStyle name="Comma 2 8 5 4 4" xfId="23659" xr:uid="{EB8389B9-EFE9-4266-A453-F45F1C627271}"/>
    <cellStyle name="Comma 2 8 5 4 4 2" xfId="48797" xr:uid="{6C65ED72-E526-4CAA-96F2-9FC849ADC3F9}"/>
    <cellStyle name="Comma 2 8 5 4 5" xfId="32093" xr:uid="{115FD437-73FF-414F-95A5-DDA9E7E0E0BE}"/>
    <cellStyle name="Comma 2 8 5 5" xfId="4471" xr:uid="{462DE99B-6FC0-482E-9366-ACA3727B32C9}"/>
    <cellStyle name="Comma 2 8 5 5 2" xfId="9217" xr:uid="{E6948D1E-4E6F-4823-AA39-B4DD8942515F}"/>
    <cellStyle name="Comma 2 8 5 5 2 2" xfId="17570" xr:uid="{3F7AF489-6C66-4FE4-BE9A-D738EEEFAE8A}"/>
    <cellStyle name="Comma 2 8 5 5 2 2 2" xfId="42712" xr:uid="{8213FC88-6991-4BC0-AB76-6FD9582D02D1}"/>
    <cellStyle name="Comma 2 8 5 5 2 3" xfId="25926" xr:uid="{81D3CA07-E283-4FCA-B21E-4C7F5B92C17B}"/>
    <cellStyle name="Comma 2 8 5 5 2 3 2" xfId="51064" xr:uid="{204C54B9-FFB1-4272-B4D1-DA0A2B8AE4A7}"/>
    <cellStyle name="Comma 2 8 5 5 2 4" xfId="34360" xr:uid="{CAD019B6-85D5-47E5-9BFC-DD691895BFD8}"/>
    <cellStyle name="Comma 2 8 5 5 3" xfId="13342" xr:uid="{20DC3F75-AD45-4173-9DBE-81BA748C641D}"/>
    <cellStyle name="Comma 2 8 5 5 3 2" xfId="38484" xr:uid="{047EBA4E-AF60-4E12-8B8D-EA736B753B1E}"/>
    <cellStyle name="Comma 2 8 5 5 4" xfId="21698" xr:uid="{B5EAC6FE-8D8E-4687-9D22-6AD87DD74A84}"/>
    <cellStyle name="Comma 2 8 5 5 4 2" xfId="46836" xr:uid="{1A3A7DD2-622E-45F8-AB0F-2476B68E0D59}"/>
    <cellStyle name="Comma 2 8 5 5 5" xfId="30132" xr:uid="{C0A4081E-97AC-4CD3-B6CE-02FB9D8E47D8}"/>
    <cellStyle name="Comma 2 8 6" xfId="1377" xr:uid="{75C290BE-027D-41AB-B114-983D58F6CEA0}"/>
    <cellStyle name="Comma 2 8 7" xfId="1378" xr:uid="{EC22ECBF-F1F0-408D-A062-E8915D43D140}"/>
    <cellStyle name="Comma 2 8 8" xfId="1532" xr:uid="{4FD6D492-2D7F-4EE1-9CCF-D6B5DA3D1E03}"/>
    <cellStyle name="Comma 2 8 9" xfId="1624" xr:uid="{02A6207C-8B83-4598-8AE2-9556D471F682}"/>
    <cellStyle name="Comma 2 9" xfId="170" xr:uid="{3E5E3B75-004D-4FE3-AB53-A20C0E2A116B}"/>
    <cellStyle name="Comma 2 9 2" xfId="608" xr:uid="{CB029C57-F7A7-4F55-AE4B-CB444052C4DE}"/>
    <cellStyle name="Comma 2 9 3" xfId="985" xr:uid="{5AA91B48-58AA-4B07-B1BD-EBEE2C8835D2}"/>
    <cellStyle name="Comma 2 9 3 2" xfId="4942" xr:uid="{7720B086-F047-4E2D-9BF0-95D12610A4B4}"/>
    <cellStyle name="Comma 2 9 3 3" xfId="6798" xr:uid="{C1A9F0BC-ED1F-4937-B119-FCF83D0159BE}"/>
    <cellStyle name="Comma 2 9 3 4" xfId="4016" xr:uid="{DC6673FB-8A29-4DDC-A03C-2A9DBCEDE091}"/>
    <cellStyle name="Comma 2 9 4" xfId="1776" xr:uid="{2AE529D1-ADBF-40A0-B11D-7356F91F0142}"/>
    <cellStyle name="Comma 2 9 4 10" xfId="53200" xr:uid="{76325B08-BFBD-4BA1-BC29-4BD98E138E74}"/>
    <cellStyle name="Comma 2 9 4 2" xfId="2649" xr:uid="{D5A5FCC2-0AEF-4A62-8EE1-E2E19E3A7558}"/>
    <cellStyle name="Comma 2 9 4 2 2" xfId="6337" xr:uid="{A85C0709-1B2E-436F-8EB1-6EDC80C2A8FB}"/>
    <cellStyle name="Comma 2 9 4 2 2 2" xfId="10789" xr:uid="{62A63545-85A3-4A7F-8AB6-098AF2EDA6EB}"/>
    <cellStyle name="Comma 2 9 4 2 2 2 2" xfId="19142" xr:uid="{FE81D243-20F8-44DC-AD60-8BF61C3D3E7B}"/>
    <cellStyle name="Comma 2 9 4 2 2 2 2 2" xfId="44284" xr:uid="{AE2320C4-8CB6-4540-948A-253E683BF435}"/>
    <cellStyle name="Comma 2 9 4 2 2 2 3" xfId="27498" xr:uid="{02B838D6-816B-43B6-AD90-7AF261DC1594}"/>
    <cellStyle name="Comma 2 9 4 2 2 2 3 2" xfId="52636" xr:uid="{4CCF9196-CADD-4967-9D82-E57094249F4A}"/>
    <cellStyle name="Comma 2 9 4 2 2 2 4" xfId="35932" xr:uid="{A58A9E8B-F5AD-4901-9D05-0B9CB6D2D499}"/>
    <cellStyle name="Comma 2 9 4 2 2 3" xfId="14914" xr:uid="{1679AC64-8D4E-4A3B-BA1A-58C99E88FCF7}"/>
    <cellStyle name="Comma 2 9 4 2 2 3 2" xfId="40056" xr:uid="{75E6E3D5-1BF0-412C-A458-98949992C7EA}"/>
    <cellStyle name="Comma 2 9 4 2 2 4" xfId="23270" xr:uid="{5F9E52D7-4CF0-4286-8B13-1BED697BF20D}"/>
    <cellStyle name="Comma 2 9 4 2 2 4 2" xfId="48408" xr:uid="{6C5E506D-67CC-41C2-88FD-2E6249443788}"/>
    <cellStyle name="Comma 2 9 4 2 2 5" xfId="31704" xr:uid="{07F09E23-39B2-4C25-8037-7DAC147DEDA2}"/>
    <cellStyle name="Comma 2 9 4 2 2 6" xfId="53959" xr:uid="{7F86C24D-E934-4763-9D11-2DA310ECC628}"/>
    <cellStyle name="Comma 2 9 4 2 3" xfId="5031" xr:uid="{6DD417F2-FD26-4995-9E64-25098E2177AC}"/>
    <cellStyle name="Comma 2 9 4 2 3 2" xfId="9628" xr:uid="{F12F8944-2831-4B84-8513-6089699096B4}"/>
    <cellStyle name="Comma 2 9 4 2 3 2 2" xfId="17981" xr:uid="{8B7AB4B7-1122-40ED-B6C2-147F64C21C23}"/>
    <cellStyle name="Comma 2 9 4 2 3 2 2 2" xfId="43123" xr:uid="{59F08B73-1625-444F-BD85-37A6F698C12C}"/>
    <cellStyle name="Comma 2 9 4 2 3 2 3" xfId="26337" xr:uid="{1ACAC4D0-36DA-407D-BCB9-A8E2FA22F9D7}"/>
    <cellStyle name="Comma 2 9 4 2 3 2 3 2" xfId="51475" xr:uid="{C91BABCC-96F1-419B-8DB1-CCBEAF8D8C14}"/>
    <cellStyle name="Comma 2 9 4 2 3 2 4" xfId="34771" xr:uid="{6CCC19C5-296D-43B5-834B-4E03F3F136C1}"/>
    <cellStyle name="Comma 2 9 4 2 3 3" xfId="13753" xr:uid="{C4F2B20A-658B-453B-837F-F8D325973ACC}"/>
    <cellStyle name="Comma 2 9 4 2 3 3 2" xfId="38895" xr:uid="{1E103B9C-615F-45B7-B5FF-998BCF0CBFD8}"/>
    <cellStyle name="Comma 2 9 4 2 3 4" xfId="22109" xr:uid="{EE174207-B88D-4F80-9919-4FBAA39229ED}"/>
    <cellStyle name="Comma 2 9 4 2 3 4 2" xfId="47247" xr:uid="{DBC44014-8072-497B-A348-BFBEB5BC32E7}"/>
    <cellStyle name="Comma 2 9 4 2 3 5" xfId="30543" xr:uid="{F5CF2631-DF7D-4184-80C4-4B45AC57711E}"/>
    <cellStyle name="Comma 2 9 4 2 4" xfId="3463" xr:uid="{D391BC05-9834-4B18-BD48-87A01C2EE07F}"/>
    <cellStyle name="Comma 2 9 4 2 4 2" xfId="8438" xr:uid="{5C0FD683-F94C-4B2F-8D8B-969F3A3E4F73}"/>
    <cellStyle name="Comma 2 9 4 2 4 2 2" xfId="16791" xr:uid="{CDC36A28-C76F-4D07-93DD-E03F3D5271C3}"/>
    <cellStyle name="Comma 2 9 4 2 4 2 2 2" xfId="41933" xr:uid="{DDD972AD-5388-4E5E-8D86-DC4ADA50E4A5}"/>
    <cellStyle name="Comma 2 9 4 2 4 2 3" xfId="25147" xr:uid="{2EFACA10-D4B1-420E-B5D6-CB35A3032ECC}"/>
    <cellStyle name="Comma 2 9 4 2 4 2 3 2" xfId="50285" xr:uid="{4E010243-B064-41A0-BB18-253FCB02F467}"/>
    <cellStyle name="Comma 2 9 4 2 4 2 4" xfId="33581" xr:uid="{4CDE7481-54CA-478A-A3CF-0CFC1A4958E2}"/>
    <cellStyle name="Comma 2 9 4 2 4 3" xfId="12563" xr:uid="{39B29C96-F6A8-4730-A6F7-3EBE75E4A4C8}"/>
    <cellStyle name="Comma 2 9 4 2 4 3 2" xfId="37705" xr:uid="{CA96A0D9-E312-43DE-A562-832A89D816C6}"/>
    <cellStyle name="Comma 2 9 4 2 4 4" xfId="20919" xr:uid="{FFCA93B0-90A0-4E10-887B-B6C3CE9C7E55}"/>
    <cellStyle name="Comma 2 9 4 2 4 4 2" xfId="46057" xr:uid="{5B474D8E-26EE-4D4A-959A-95116ED72D54}"/>
    <cellStyle name="Comma 2 9 4 2 4 5" xfId="29349" xr:uid="{ADF0DCBF-D046-43D8-AD0F-80FE351BFB62}"/>
    <cellStyle name="Comma 2 9 4 2 5" xfId="7660" xr:uid="{C0FF5D34-F055-4DA5-AE72-6536E1022F72}"/>
    <cellStyle name="Comma 2 9 4 2 5 2" xfId="16013" xr:uid="{F0B585AD-B9E1-4F6C-AAD2-7D9B17D690C6}"/>
    <cellStyle name="Comma 2 9 4 2 5 2 2" xfId="41155" xr:uid="{933CE4FB-B042-425B-8A99-5786B2F9B6E0}"/>
    <cellStyle name="Comma 2 9 4 2 5 3" xfId="24369" xr:uid="{F4F4C18F-9A13-4BC4-9C6D-4ECC16CE878C}"/>
    <cellStyle name="Comma 2 9 4 2 5 3 2" xfId="49507" xr:uid="{D815715E-BE7F-437F-9F10-444715E3E8C0}"/>
    <cellStyle name="Comma 2 9 4 2 5 4" xfId="32803" xr:uid="{684D3C27-AA83-478B-BCDE-7B36F9369CEF}"/>
    <cellStyle name="Comma 2 9 4 2 6" xfId="11785" xr:uid="{680ACAC6-325E-4BCF-ACD2-2167A5FEF9EE}"/>
    <cellStyle name="Comma 2 9 4 2 6 2" xfId="36927" xr:uid="{430AE13C-A796-462E-8EFE-4709CDEB12C2}"/>
    <cellStyle name="Comma 2 9 4 2 7" xfId="20141" xr:uid="{20B36355-0917-4754-B1AF-C774603AB015}"/>
    <cellStyle name="Comma 2 9 4 2 7 2" xfId="45279" xr:uid="{038989C6-D24C-47F6-9E9B-A6DD35BFB13F}"/>
    <cellStyle name="Comma 2 9 4 2 8" xfId="28569" xr:uid="{366BA90E-C038-49E6-AE24-62367DE75270}"/>
    <cellStyle name="Comma 2 9 4 2 9" xfId="53485" xr:uid="{3A7758F7-B54D-42ED-8494-624BB0B7B3E9}"/>
    <cellStyle name="Comma 2 9 4 3" xfId="6790" xr:uid="{135149F5-23BD-445C-A358-68B77E16BC66}"/>
    <cellStyle name="Comma 2 9 4 3 2" xfId="53826" xr:uid="{9FDB883D-3390-451C-8F44-1D27C8684797}"/>
    <cellStyle name="Comma 2 9 4 4" xfId="3994" xr:uid="{F07CBA67-8D30-4833-A47A-390B78EEDC5F}"/>
    <cellStyle name="Comma 2 9 4 5" xfId="3048" xr:uid="{D9C0BC9F-8844-487A-924E-7E31D084F16E}"/>
    <cellStyle name="Comma 2 9 4 5 2" xfId="8028" xr:uid="{6C202971-2171-41A9-99BB-5477BDCB0750}"/>
    <cellStyle name="Comma 2 9 4 5 2 2" xfId="16381" xr:uid="{B0ED41A2-B389-406E-9954-B2ED6CC03F03}"/>
    <cellStyle name="Comma 2 9 4 5 2 2 2" xfId="41523" xr:uid="{A5F12D07-1A87-4F14-B762-E42B638B7BF5}"/>
    <cellStyle name="Comma 2 9 4 5 2 3" xfId="24737" xr:uid="{68999433-8FF5-4CC1-8D35-36A60299ED1C}"/>
    <cellStyle name="Comma 2 9 4 5 2 3 2" xfId="49875" xr:uid="{91DCB2CB-E1DD-47DB-9F0A-1C3242F6E12D}"/>
    <cellStyle name="Comma 2 9 4 5 2 4" xfId="33171" xr:uid="{7B709FA3-2BB5-41E2-959A-050101E41F78}"/>
    <cellStyle name="Comma 2 9 4 5 3" xfId="12153" xr:uid="{A71408A1-443D-4E17-9BBC-3F55F1751BC6}"/>
    <cellStyle name="Comma 2 9 4 5 3 2" xfId="37295" xr:uid="{57381AB1-A19B-493C-87EB-52DADFB60CA7}"/>
    <cellStyle name="Comma 2 9 4 5 4" xfId="20509" xr:uid="{E516FE05-3903-4D3C-8A7D-67EB7B7D1978}"/>
    <cellStyle name="Comma 2 9 4 5 4 2" xfId="45647" xr:uid="{338661D2-E615-4393-BFB6-4CA015D7E88B}"/>
    <cellStyle name="Comma 2 9 4 5 5" xfId="28939" xr:uid="{0DB09918-502D-41A9-A58D-77D7F84EBAF5}"/>
    <cellStyle name="Comma 2 9 4 6" xfId="7212" xr:uid="{C44FE83D-648F-44C0-A8C4-65F41B297E71}"/>
    <cellStyle name="Comma 2 9 4 6 2" xfId="15565" xr:uid="{C0B0850F-8A7B-4F70-90E6-50F84F56A2A7}"/>
    <cellStyle name="Comma 2 9 4 6 2 2" xfId="40707" xr:uid="{89F04C03-7B79-4906-B191-D1412B9F9764}"/>
    <cellStyle name="Comma 2 9 4 6 3" xfId="23921" xr:uid="{49E4EB44-BE25-4526-B253-C50E91BC60B2}"/>
    <cellStyle name="Comma 2 9 4 6 3 2" xfId="49059" xr:uid="{8DD802D0-717F-4ECF-9B73-CEC181851135}"/>
    <cellStyle name="Comma 2 9 4 6 4" xfId="32355" xr:uid="{55403C24-9A61-49DF-9758-75B4365516B4}"/>
    <cellStyle name="Comma 2 9 4 7" xfId="11337" xr:uid="{A492356D-AF12-4D09-8C5B-ACD6FC989CA2}"/>
    <cellStyle name="Comma 2 9 4 7 2" xfId="36479" xr:uid="{570DCCCC-0EF6-4D1A-A37E-B1CEF68945D0}"/>
    <cellStyle name="Comma 2 9 4 8" xfId="19693" xr:uid="{CB979BBC-77EE-4496-910F-DC52AC376E08}"/>
    <cellStyle name="Comma 2 9 4 8 2" xfId="44831" xr:uid="{F23071E6-43CA-4D24-BE87-C8CE6AC83D6D}"/>
    <cellStyle name="Comma 2 9 4 9" xfId="28121" xr:uid="{6488871D-D815-451B-8145-578E900ED292}"/>
    <cellStyle name="Comma 2 9 5" xfId="2141" xr:uid="{07B975AC-F117-4161-889C-2C0FA16A3320}"/>
    <cellStyle name="Comma 2 9 5 2" xfId="2697" xr:uid="{FE567F61-2EC6-448B-80FE-87FC2AD65439}"/>
    <cellStyle name="Comma 2 9 5 2 2" xfId="6406" xr:uid="{BFFAE649-ACF9-4562-84C8-7FED32B35467}"/>
    <cellStyle name="Comma 2 9 5 2 2 2" xfId="10839" xr:uid="{C638F960-F125-4BA7-A6E3-3C3648D23036}"/>
    <cellStyle name="Comma 2 9 5 2 2 2 2" xfId="19192" xr:uid="{C29294A1-C725-4CB9-9809-1B8161D94E11}"/>
    <cellStyle name="Comma 2 9 5 2 2 2 2 2" xfId="44334" xr:uid="{54A222B8-9763-4B85-A61A-721F200F7749}"/>
    <cellStyle name="Comma 2 9 5 2 2 2 3" xfId="27548" xr:uid="{E6524406-118D-475A-804B-AF5C62DA3229}"/>
    <cellStyle name="Comma 2 9 5 2 2 2 3 2" xfId="52686" xr:uid="{1A08E993-75B1-49B0-88F4-5D5882E147F8}"/>
    <cellStyle name="Comma 2 9 5 2 2 2 4" xfId="35982" xr:uid="{F337DA51-3B0F-4514-B203-41FE16D78784}"/>
    <cellStyle name="Comma 2 9 5 2 2 3" xfId="14964" xr:uid="{CE275CE7-5ED4-41A8-B096-2A6267B61E24}"/>
    <cellStyle name="Comma 2 9 5 2 2 3 2" xfId="40106" xr:uid="{3B5BDF6D-4541-4778-AC34-350ADE49D463}"/>
    <cellStyle name="Comma 2 9 5 2 2 4" xfId="23320" xr:uid="{9AE21A16-0CC5-4998-B4ED-05863AF5E91E}"/>
    <cellStyle name="Comma 2 9 5 2 2 4 2" xfId="48458" xr:uid="{B38A9D7A-4826-44D1-94EA-55EB190A07B0}"/>
    <cellStyle name="Comma 2 9 5 2 2 5" xfId="31754" xr:uid="{DF25A51E-1541-421B-A747-F997830EEFE1}"/>
    <cellStyle name="Comma 2 9 5 2 3" xfId="3510" xr:uid="{3E23564E-814A-4947-8966-8F6979657633}"/>
    <cellStyle name="Comma 2 9 5 2 3 2" xfId="8485" xr:uid="{3989F0C2-9053-42AD-9885-B43F32AC481B}"/>
    <cellStyle name="Comma 2 9 5 2 3 2 2" xfId="16838" xr:uid="{FACB2E5C-5218-4E95-9DE7-FCD157D35976}"/>
    <cellStyle name="Comma 2 9 5 2 3 2 2 2" xfId="41980" xr:uid="{76438B56-16B5-43F9-8FD1-AD9ED99B8D67}"/>
    <cellStyle name="Comma 2 9 5 2 3 2 3" xfId="25194" xr:uid="{1B7D343B-411F-4A6B-A165-E84412985193}"/>
    <cellStyle name="Comma 2 9 5 2 3 2 3 2" xfId="50332" xr:uid="{0FFEEA9B-366F-49C3-A08B-605C5C9B07DC}"/>
    <cellStyle name="Comma 2 9 5 2 3 2 4" xfId="33628" xr:uid="{111CFE24-CDBF-42A7-A509-F2422632F413}"/>
    <cellStyle name="Comma 2 9 5 2 3 3" xfId="12610" xr:uid="{FD9D802E-8B1F-4336-A201-C2A8A1B5D274}"/>
    <cellStyle name="Comma 2 9 5 2 3 3 2" xfId="37752" xr:uid="{9A18B62E-4A70-43E7-8444-DA17D3E5C692}"/>
    <cellStyle name="Comma 2 9 5 2 3 4" xfId="20966" xr:uid="{69627964-AA4C-48BC-B269-EFD88567DD04}"/>
    <cellStyle name="Comma 2 9 5 2 3 4 2" xfId="46104" xr:uid="{F826310F-A438-4E32-B8C4-AE0C852F7060}"/>
    <cellStyle name="Comma 2 9 5 2 3 5" xfId="29396" xr:uid="{50FC5E88-0E49-4898-8C2F-3C60B772E554}"/>
    <cellStyle name="Comma 2 9 5 2 4" xfId="7707" xr:uid="{43F34242-B7D7-4428-9988-84F258AEDE2D}"/>
    <cellStyle name="Comma 2 9 5 2 4 2" xfId="16060" xr:uid="{5A23244B-F959-4D5A-9770-01F5646D06B0}"/>
    <cellStyle name="Comma 2 9 5 2 4 2 2" xfId="41202" xr:uid="{6BE48CF7-24D0-4C5F-8AC7-2A2A3CC7E020}"/>
    <cellStyle name="Comma 2 9 5 2 4 3" xfId="24416" xr:uid="{D888E794-5A17-495C-A026-131C44112B28}"/>
    <cellStyle name="Comma 2 9 5 2 4 3 2" xfId="49554" xr:uid="{B677B068-45DC-4E27-B237-BD9524B8C438}"/>
    <cellStyle name="Comma 2 9 5 2 4 4" xfId="32850" xr:uid="{1902EB57-6CF3-4670-A2F5-2E1DEAFE4912}"/>
    <cellStyle name="Comma 2 9 5 2 5" xfId="11832" xr:uid="{9171DCD1-DCB8-4168-A997-C429467399D0}"/>
    <cellStyle name="Comma 2 9 5 2 5 2" xfId="36974" xr:uid="{FBDD3939-D0B5-4632-815E-6DDE116C6464}"/>
    <cellStyle name="Comma 2 9 5 2 6" xfId="20188" xr:uid="{82BB7758-7928-48A5-8EF5-E293274223CA}"/>
    <cellStyle name="Comma 2 9 5 2 6 2" xfId="45326" xr:uid="{09BA3E29-8791-453F-BD61-441B22D5BE40}"/>
    <cellStyle name="Comma 2 9 5 2 7" xfId="28616" xr:uid="{A93D6BEA-D835-493A-9768-A35403A4D402}"/>
    <cellStyle name="Comma 2 9 5 3" xfId="5100" xr:uid="{C8DF2E12-1025-42C5-B549-7CFC5472ED16}"/>
    <cellStyle name="Comma 2 9 5 3 2" xfId="9675" xr:uid="{071785AE-4A26-460F-9A3D-DF0D83047C7A}"/>
    <cellStyle name="Comma 2 9 5 3 2 2" xfId="18028" xr:uid="{00C9B3FF-B51B-4C70-AA3E-14987D97CDB9}"/>
    <cellStyle name="Comma 2 9 5 3 2 2 2" xfId="43170" xr:uid="{6DA9F54B-D8B9-4BF8-BC52-0059B28804E0}"/>
    <cellStyle name="Comma 2 9 5 3 2 3" xfId="26384" xr:uid="{830CC1D6-380E-4FD8-AA70-88B8B218DC80}"/>
    <cellStyle name="Comma 2 9 5 3 2 3 2" xfId="51522" xr:uid="{2B7EB54B-4B43-4AE0-B3EA-F008896B7EB4}"/>
    <cellStyle name="Comma 2 9 5 3 2 4" xfId="34818" xr:uid="{7D4CAD2F-1251-4215-8C7C-451F53948BBB}"/>
    <cellStyle name="Comma 2 9 5 3 3" xfId="13800" xr:uid="{54BDC03E-1783-43FD-9558-4C43EF5BA61B}"/>
    <cellStyle name="Comma 2 9 5 3 3 2" xfId="38942" xr:uid="{C8C999C6-7A13-4D2A-A27F-D4B48A73C729}"/>
    <cellStyle name="Comma 2 9 5 3 4" xfId="22156" xr:uid="{52DADCCD-E6E2-4D47-821B-D1A2E7889F0E}"/>
    <cellStyle name="Comma 2 9 5 3 4 2" xfId="47294" xr:uid="{0D6F88D9-37C9-4CC0-AC22-3D054615C880}"/>
    <cellStyle name="Comma 2 9 5 3 5" xfId="30590" xr:uid="{ABB45A55-6368-49AB-A65C-02BCE9733A7F}"/>
    <cellStyle name="Comma 2 9 5 4" xfId="3095" xr:uid="{49505961-7E9A-4AE7-8854-7F2CDC7CC143}"/>
    <cellStyle name="Comma 2 9 5 4 2" xfId="8075" xr:uid="{E39FCAB3-7964-401F-88B1-02D82F11585F}"/>
    <cellStyle name="Comma 2 9 5 4 2 2" xfId="16428" xr:uid="{3C333D94-105B-447C-AD36-A229C67721A2}"/>
    <cellStyle name="Comma 2 9 5 4 2 2 2" xfId="41570" xr:uid="{D4399E37-2D98-43C3-A202-A15C3B6B72F7}"/>
    <cellStyle name="Comma 2 9 5 4 2 3" xfId="24784" xr:uid="{3760E665-481F-4F81-A7FE-F2FF0284219D}"/>
    <cellStyle name="Comma 2 9 5 4 2 3 2" xfId="49922" xr:uid="{BCEE7C3D-DDD4-4326-B70C-5BCF18B96DAD}"/>
    <cellStyle name="Comma 2 9 5 4 2 4" xfId="33218" xr:uid="{23B9E494-6DAF-40B7-AD89-02440144D7C6}"/>
    <cellStyle name="Comma 2 9 5 4 3" xfId="12200" xr:uid="{E91FBD3C-62BE-4D18-BAC0-C7C9BDB2FBAA}"/>
    <cellStyle name="Comma 2 9 5 4 3 2" xfId="37342" xr:uid="{EB7E118E-A1EF-409E-8D7A-89A6CACCE143}"/>
    <cellStyle name="Comma 2 9 5 4 4" xfId="20556" xr:uid="{128E0F12-A04D-478D-A3A1-5E170AE84995}"/>
    <cellStyle name="Comma 2 9 5 4 4 2" xfId="45694" xr:uid="{E48C683B-8344-4BB8-9254-A50EA7A1866C}"/>
    <cellStyle name="Comma 2 9 5 4 5" xfId="28986" xr:uid="{9A6A9C66-256A-46BA-9EA2-DC8821F75F36}"/>
    <cellStyle name="Comma 2 9 5 5" xfId="7259" xr:uid="{202B8635-1105-4162-8F65-1AF0CAEAE2CE}"/>
    <cellStyle name="Comma 2 9 5 5 2" xfId="15612" xr:uid="{157C88C1-F0F6-4469-A2A3-BC6BE9608790}"/>
    <cellStyle name="Comma 2 9 5 5 2 2" xfId="40754" xr:uid="{5C521DE5-678F-41D4-B072-EC7AEC467B81}"/>
    <cellStyle name="Comma 2 9 5 5 3" xfId="23968" xr:uid="{664BF507-5317-4D5B-A6B7-82B56ADFD717}"/>
    <cellStyle name="Comma 2 9 5 5 3 2" xfId="49106" xr:uid="{8E46C595-8EB9-42DB-9825-110867158C11}"/>
    <cellStyle name="Comma 2 9 5 5 4" xfId="32402" xr:uid="{5A97CD67-2F76-49EB-BCAC-9DF1EBEBBBE1}"/>
    <cellStyle name="Comma 2 9 5 6" xfId="11384" xr:uid="{921BF9BA-48B4-48C3-AE84-DDAE613F338A}"/>
    <cellStyle name="Comma 2 9 5 6 2" xfId="36526" xr:uid="{FE425A35-ABFA-4568-ADA6-1E9C162CAFE2}"/>
    <cellStyle name="Comma 2 9 5 7" xfId="19740" xr:uid="{A2910E5F-46A9-4336-BB83-4488CD0C5B0C}"/>
    <cellStyle name="Comma 2 9 5 7 2" xfId="44878" xr:uid="{EA371EF5-BC1E-4DC0-BC94-844CB6EEB4C3}"/>
    <cellStyle name="Comma 2 9 5 8" xfId="28168" xr:uid="{CA8A48ED-A9A3-491B-9233-508B113E45EE}"/>
    <cellStyle name="Comma 2 9 6" xfId="2208" xr:uid="{F4BCD5CF-E6EA-488F-BCD4-F4A55513E6F1}"/>
    <cellStyle name="Comma 2 9 6 2" xfId="2751" xr:uid="{540B4674-C076-4850-A238-BDE244C29A11}"/>
    <cellStyle name="Comma 2 9 6 2 2" xfId="6461" xr:uid="{B89E27C8-3F57-42AB-B766-D4E518CDF793}"/>
    <cellStyle name="Comma 2 9 6 2 2 2" xfId="10893" xr:uid="{D381AEB2-F7E1-42E0-B6FE-71701478B66F}"/>
    <cellStyle name="Comma 2 9 6 2 2 2 2" xfId="19246" xr:uid="{ADE66EED-C2C6-4732-AA80-BBBFB32DBA3E}"/>
    <cellStyle name="Comma 2 9 6 2 2 2 2 2" xfId="44388" xr:uid="{0A02009D-36AC-48F6-B621-07CB1D6EEC8A}"/>
    <cellStyle name="Comma 2 9 6 2 2 2 3" xfId="27602" xr:uid="{0DB9CE04-3AE7-46BE-8A7C-DE55B85981CA}"/>
    <cellStyle name="Comma 2 9 6 2 2 2 3 2" xfId="52740" xr:uid="{91030845-7F9E-4095-A919-DD733866A8DA}"/>
    <cellStyle name="Comma 2 9 6 2 2 2 4" xfId="36036" xr:uid="{F3E87E5D-C6EC-4612-AABD-14C51F53B3DF}"/>
    <cellStyle name="Comma 2 9 6 2 2 3" xfId="15018" xr:uid="{44FA78E9-30B0-4F45-BA68-327E3C144C59}"/>
    <cellStyle name="Comma 2 9 6 2 2 3 2" xfId="40160" xr:uid="{C5D5E116-58D1-45D5-B8ED-6317F90EFE67}"/>
    <cellStyle name="Comma 2 9 6 2 2 4" xfId="23374" xr:uid="{55183831-8DEC-44FC-8806-7CDFF4782E0B}"/>
    <cellStyle name="Comma 2 9 6 2 2 4 2" xfId="48512" xr:uid="{2F2BD9B4-960A-4773-8AB0-CFC18FF167BB}"/>
    <cellStyle name="Comma 2 9 6 2 2 5" xfId="31808" xr:uid="{492BBBED-C7C8-4A56-8F1B-BD2627B37A0C}"/>
    <cellStyle name="Comma 2 9 6 2 3" xfId="3567" xr:uid="{F08B088C-F736-4979-833D-8E4082513871}"/>
    <cellStyle name="Comma 2 9 6 2 3 2" xfId="8539" xr:uid="{C1793FF3-E3BD-4D33-8362-BC33FAC1C508}"/>
    <cellStyle name="Comma 2 9 6 2 3 2 2" xfId="16892" xr:uid="{DA940E53-D17E-4AD5-B535-7342348F13D0}"/>
    <cellStyle name="Comma 2 9 6 2 3 2 2 2" xfId="42034" xr:uid="{84DD6C5B-6775-49F1-B669-577065FD7EAE}"/>
    <cellStyle name="Comma 2 9 6 2 3 2 3" xfId="25248" xr:uid="{93C89534-F30F-43D5-80F1-22660562395F}"/>
    <cellStyle name="Comma 2 9 6 2 3 2 3 2" xfId="50386" xr:uid="{632C2DEE-5D06-425C-855B-C4F89A9A0015}"/>
    <cellStyle name="Comma 2 9 6 2 3 2 4" xfId="33682" xr:uid="{44FD4664-0B3C-4A5E-95CA-6FF4A4C23BD7}"/>
    <cellStyle name="Comma 2 9 6 2 3 3" xfId="12664" xr:uid="{6B87BBDA-5716-445D-A58C-B2ED6A065319}"/>
    <cellStyle name="Comma 2 9 6 2 3 3 2" xfId="37806" xr:uid="{F2A1A85B-0B7D-4A45-BAD3-9C1146EE7243}"/>
    <cellStyle name="Comma 2 9 6 2 3 4" xfId="21020" xr:uid="{30900E18-A705-461E-A75F-2A796E6CEBB1}"/>
    <cellStyle name="Comma 2 9 6 2 3 4 2" xfId="46158" xr:uid="{6C82C1E0-EE6D-4DD7-9C44-B1ABEB14B451}"/>
    <cellStyle name="Comma 2 9 6 2 3 5" xfId="29450" xr:uid="{83CE247B-2146-4ACC-9320-FF8B10E68F3F}"/>
    <cellStyle name="Comma 2 9 6 2 4" xfId="7761" xr:uid="{A0F34BD5-892D-46BA-BD72-488B05DB6E34}"/>
    <cellStyle name="Comma 2 9 6 2 4 2" xfId="16114" xr:uid="{3EBE979A-C541-4484-BF1B-BF34F19C6A73}"/>
    <cellStyle name="Comma 2 9 6 2 4 2 2" xfId="41256" xr:uid="{A9BE650E-34A7-4295-8885-88219A4ED6B7}"/>
    <cellStyle name="Comma 2 9 6 2 4 3" xfId="24470" xr:uid="{AD9C8659-694A-4A44-95F7-5744D707B00F}"/>
    <cellStyle name="Comma 2 9 6 2 4 3 2" xfId="49608" xr:uid="{9100AA39-FBA3-4D63-93E4-F40CAA8E86FC}"/>
    <cellStyle name="Comma 2 9 6 2 4 4" xfId="32904" xr:uid="{A90432A5-F844-47EB-A2B6-EB63D2B4FF25}"/>
    <cellStyle name="Comma 2 9 6 2 5" xfId="11886" xr:uid="{265B2381-B61D-44DC-B35F-38D86D28AD12}"/>
    <cellStyle name="Comma 2 9 6 2 5 2" xfId="37028" xr:uid="{09AA19FB-2707-4876-8CC2-26DA0119AE46}"/>
    <cellStyle name="Comma 2 9 6 2 6" xfId="20242" xr:uid="{245D8CCE-E33A-4512-9D9F-85D196A4B590}"/>
    <cellStyle name="Comma 2 9 6 2 6 2" xfId="45380" xr:uid="{26DBAAFC-368F-45BB-8ECB-E98ECB874711}"/>
    <cellStyle name="Comma 2 9 6 2 7" xfId="28670" xr:uid="{5264D128-D4DD-4140-B712-7D5C1EF2557B}"/>
    <cellStyle name="Comma 2 9 6 3" xfId="5157" xr:uid="{576603C7-3DDB-49EE-AD88-C942285C4C22}"/>
    <cellStyle name="Comma 2 9 6 3 2" xfId="9729" xr:uid="{B70164CB-7346-43AF-AB7A-981668E85776}"/>
    <cellStyle name="Comma 2 9 6 3 2 2" xfId="18082" xr:uid="{22508ACC-4B6A-4089-9C67-60037F03F417}"/>
    <cellStyle name="Comma 2 9 6 3 2 2 2" xfId="43224" xr:uid="{ADD53DD5-AA42-4F42-B258-5F62D4C5DA56}"/>
    <cellStyle name="Comma 2 9 6 3 2 3" xfId="26438" xr:uid="{22D31089-9D2C-4D54-9C70-F998A195230F}"/>
    <cellStyle name="Comma 2 9 6 3 2 3 2" xfId="51576" xr:uid="{35B3A0EB-1A95-460D-9736-E5812C68ED45}"/>
    <cellStyle name="Comma 2 9 6 3 2 4" xfId="34872" xr:uid="{3960FD2E-E68E-4385-85A5-3D3B383BAEDC}"/>
    <cellStyle name="Comma 2 9 6 3 3" xfId="13854" xr:uid="{BD8B5468-3937-4494-9790-5DDE0879B41B}"/>
    <cellStyle name="Comma 2 9 6 3 3 2" xfId="38996" xr:uid="{6D5BC30D-BA96-4FC8-BC8B-F437BDD21A3E}"/>
    <cellStyle name="Comma 2 9 6 3 4" xfId="22210" xr:uid="{5776EDBE-FA32-4C2F-9F2A-F57E5D3FD6D9}"/>
    <cellStyle name="Comma 2 9 6 3 4 2" xfId="47348" xr:uid="{E2D38ECC-C7B1-4D9A-9A84-CF93B77411C0}"/>
    <cellStyle name="Comma 2 9 6 3 5" xfId="30644" xr:uid="{C170FA93-E538-4893-A016-18AD52808BB0}"/>
    <cellStyle name="Comma 2 9 6 4" xfId="3149" xr:uid="{90979B22-8FD3-4880-B3D2-647B40F03C42}"/>
    <cellStyle name="Comma 2 9 6 4 2" xfId="8129" xr:uid="{733ECD60-14AE-4B20-AF98-3E61278356F4}"/>
    <cellStyle name="Comma 2 9 6 4 2 2" xfId="16482" xr:uid="{89D14777-3991-4400-AADD-436FD28E6DA8}"/>
    <cellStyle name="Comma 2 9 6 4 2 2 2" xfId="41624" xr:uid="{D8118DB0-5EDD-46C8-AFD0-73AA850F5D39}"/>
    <cellStyle name="Comma 2 9 6 4 2 3" xfId="24838" xr:uid="{69A7D2FE-09D7-4128-95A0-89D2023C00C3}"/>
    <cellStyle name="Comma 2 9 6 4 2 3 2" xfId="49976" xr:uid="{4258FA45-9D79-4A62-8646-54C837824413}"/>
    <cellStyle name="Comma 2 9 6 4 2 4" xfId="33272" xr:uid="{75001A99-653B-4249-AB82-3CBF73E892A2}"/>
    <cellStyle name="Comma 2 9 6 4 3" xfId="12254" xr:uid="{DF847DB5-A019-4DC7-86FB-C524A75D0FBC}"/>
    <cellStyle name="Comma 2 9 6 4 3 2" xfId="37396" xr:uid="{2397EE58-D459-4A75-AECB-8F49D1C610EF}"/>
    <cellStyle name="Comma 2 9 6 4 4" xfId="20610" xr:uid="{48725933-9393-43BC-AE09-E85988F13106}"/>
    <cellStyle name="Comma 2 9 6 4 4 2" xfId="45748" xr:uid="{7E4CCFB7-9FDB-41D0-A5C6-3BBAE9D5F567}"/>
    <cellStyle name="Comma 2 9 6 4 5" xfId="29040" xr:uid="{58AE4C39-AE4B-47B4-AB2D-EC79043C1541}"/>
    <cellStyle name="Comma 2 9 6 5" xfId="7313" xr:uid="{222052D6-8F75-4CE4-822E-9F807E42D833}"/>
    <cellStyle name="Comma 2 9 6 5 2" xfId="15666" xr:uid="{EF13E791-EC7F-4FDD-9E85-D90DC7AB7C91}"/>
    <cellStyle name="Comma 2 9 6 5 2 2" xfId="40808" xr:uid="{50BA8B6E-AA94-4D39-A164-94BF28D91144}"/>
    <cellStyle name="Comma 2 9 6 5 3" xfId="24022" xr:uid="{5F606C07-EF0A-42EB-81CA-B3AB5D54D837}"/>
    <cellStyle name="Comma 2 9 6 5 3 2" xfId="49160" xr:uid="{F62DF759-DFCD-4911-BE87-727727A15EB4}"/>
    <cellStyle name="Comma 2 9 6 5 4" xfId="32456" xr:uid="{D1BA9142-27C3-486E-BCC1-00971D387923}"/>
    <cellStyle name="Comma 2 9 6 6" xfId="11438" xr:uid="{984889B7-3F0D-4178-BDD9-845AA1EDBA85}"/>
    <cellStyle name="Comma 2 9 6 6 2" xfId="36580" xr:uid="{800F7838-6830-4CDF-BCB9-2DE7D44A9B13}"/>
    <cellStyle name="Comma 2 9 6 7" xfId="19794" xr:uid="{7CBB2C9F-06CD-48C9-896C-C50AA97DC58B}"/>
    <cellStyle name="Comma 2 9 6 7 2" xfId="44932" xr:uid="{93594839-C7B6-4C2E-A175-FDA48AAE3F7E}"/>
    <cellStyle name="Comma 2 9 6 8" xfId="28222" xr:uid="{2612C818-C301-49C9-86AA-5A1B7390DF6D}"/>
    <cellStyle name="Comma 2 9 7" xfId="760" xr:uid="{E29F2E3C-CF03-444D-B119-5C812D3CABA8}"/>
    <cellStyle name="Comma 2 9 7 2" xfId="2586" xr:uid="{99B7FACC-312E-46E4-9A79-E985A9FBA1DE}"/>
    <cellStyle name="Comma 2 9 7 2 2" xfId="6227" xr:uid="{294F8352-0E7A-4AC0-AFF7-7F5900842A20}"/>
    <cellStyle name="Comma 2 9 7 2 2 2" xfId="10726" xr:uid="{6E4E9112-DDF2-4473-8528-9458AEED6FEE}"/>
    <cellStyle name="Comma 2 9 7 2 2 2 2" xfId="19079" xr:uid="{A55A0F7F-AD2E-4BC8-8CD1-5272088D72B0}"/>
    <cellStyle name="Comma 2 9 7 2 2 2 2 2" xfId="44221" xr:uid="{409A5B92-9B0E-420A-AFBC-4ACA18058CBA}"/>
    <cellStyle name="Comma 2 9 7 2 2 2 3" xfId="27435" xr:uid="{52BEA9E1-D458-4FEA-A16C-8692F3889111}"/>
    <cellStyle name="Comma 2 9 7 2 2 2 3 2" xfId="52573" xr:uid="{A2F67399-AA90-467C-9A74-2FFB5DC6A194}"/>
    <cellStyle name="Comma 2 9 7 2 2 2 4" xfId="35869" xr:uid="{F01CE2BE-B59B-4710-A90B-A0406F1A09B5}"/>
    <cellStyle name="Comma 2 9 7 2 2 3" xfId="14851" xr:uid="{9C3008FC-DE93-4F53-8D32-510A9F2E383C}"/>
    <cellStyle name="Comma 2 9 7 2 2 3 2" xfId="39993" xr:uid="{1013F9BF-D102-4D32-A9DB-701EF6557E94}"/>
    <cellStyle name="Comma 2 9 7 2 2 4" xfId="23207" xr:uid="{6AAC056E-C591-48E9-AA76-9CAA1F09A0DE}"/>
    <cellStyle name="Comma 2 9 7 2 2 4 2" xfId="48345" xr:uid="{044F5967-7964-49E2-9DCC-FAF05C4AA09A}"/>
    <cellStyle name="Comma 2 9 7 2 2 5" xfId="31641" xr:uid="{A14B84B6-28FA-4258-8837-B305064912E5}"/>
    <cellStyle name="Comma 2 9 7 2 3" xfId="7605" xr:uid="{B514BED6-3A85-4106-83FE-A2E2E8810755}"/>
    <cellStyle name="Comma 2 9 7 2 3 2" xfId="15958" xr:uid="{B2DC17AA-2E51-4055-BB62-901805C52052}"/>
    <cellStyle name="Comma 2 9 7 2 3 2 2" xfId="41100" xr:uid="{D6B87BB3-48D2-49C2-9A74-E91E65C82D0B}"/>
    <cellStyle name="Comma 2 9 7 2 3 3" xfId="24314" xr:uid="{A56FF16C-214F-4D18-9F8A-F052616F0FB1}"/>
    <cellStyle name="Comma 2 9 7 2 3 3 2" xfId="49452" xr:uid="{05D8F54F-335A-4EAF-9392-5165871F0766}"/>
    <cellStyle name="Comma 2 9 7 2 3 4" xfId="32748" xr:uid="{6FCDAFC6-BCAD-4BE8-867C-6AF0993CDA34}"/>
    <cellStyle name="Comma 2 9 7 2 4" xfId="11730" xr:uid="{8417675B-3172-42BA-A737-2700D8C69228}"/>
    <cellStyle name="Comma 2 9 7 2 4 2" xfId="36872" xr:uid="{1823E2EF-190C-480C-ACCB-130A075DC51D}"/>
    <cellStyle name="Comma 2 9 7 2 5" xfId="20086" xr:uid="{4F00D931-BDA4-416C-B5AB-092FC8AAF88D}"/>
    <cellStyle name="Comma 2 9 7 2 5 2" xfId="45224" xr:uid="{F3E1130D-E975-4768-8981-918DDDF87EC2}"/>
    <cellStyle name="Comma 2 9 7 2 6" xfId="28514" xr:uid="{83641D7E-A5EA-4192-8FD9-93E96018CFF1}"/>
    <cellStyle name="Comma 2 9 7 3" xfId="4898" xr:uid="{EFD18CD6-2A80-44E9-A9E7-7D45BD7C3F73}"/>
    <cellStyle name="Comma 2 9 7 3 2" xfId="9573" xr:uid="{371C23AD-0532-453D-BAB2-919E0A17F1D6}"/>
    <cellStyle name="Comma 2 9 7 3 2 2" xfId="17926" xr:uid="{D6F2A79E-EBEB-44E1-A882-FF9C3FC11FB6}"/>
    <cellStyle name="Comma 2 9 7 3 2 2 2" xfId="43068" xr:uid="{987FF81A-88BD-4636-8CF9-BF17F8025E9D}"/>
    <cellStyle name="Comma 2 9 7 3 2 3" xfId="26282" xr:uid="{E1542F6B-BF45-4E95-A40A-368918C55CBB}"/>
    <cellStyle name="Comma 2 9 7 3 2 3 2" xfId="51420" xr:uid="{FFAE8E16-CACA-466A-8F8E-F021B169E58A}"/>
    <cellStyle name="Comma 2 9 7 3 2 4" xfId="34716" xr:uid="{FE0CA3CA-4F77-4DE3-83B8-83BA718563FE}"/>
    <cellStyle name="Comma 2 9 7 3 3" xfId="13698" xr:uid="{AD501ECA-F170-41D5-A8BD-F0FD9319BF14}"/>
    <cellStyle name="Comma 2 9 7 3 3 2" xfId="38840" xr:uid="{B3747FC7-7992-4D33-B2F5-33624DDB6246}"/>
    <cellStyle name="Comma 2 9 7 3 4" xfId="22054" xr:uid="{97EAFA68-8D79-40EB-8B13-570A5F43D104}"/>
    <cellStyle name="Comma 2 9 7 3 4 2" xfId="47192" xr:uid="{FFC43B95-E86E-42EB-875B-E386696B776F}"/>
    <cellStyle name="Comma 2 9 7 3 5" xfId="30488" xr:uid="{738BFB40-3209-4EED-AF9C-C7AB4A7A08F6}"/>
    <cellStyle name="Comma 2 9 7 4" xfId="3405" xr:uid="{E9A905D0-4973-47DA-BD58-EC640CC6FD1B}"/>
    <cellStyle name="Comma 2 9 7 4 2" xfId="8383" xr:uid="{2F1A6866-3AE5-4E88-9BAC-85A08CC69103}"/>
    <cellStyle name="Comma 2 9 7 4 2 2" xfId="16736" xr:uid="{51801165-7DC3-43A4-921C-BC50A2A798B9}"/>
    <cellStyle name="Comma 2 9 7 4 2 2 2" xfId="41878" xr:uid="{A6405F1B-AACF-4179-B71C-BBD4854F6293}"/>
    <cellStyle name="Comma 2 9 7 4 2 3" xfId="25092" xr:uid="{357BE989-9BF8-447E-9D6F-EC7B62DABAC6}"/>
    <cellStyle name="Comma 2 9 7 4 2 3 2" xfId="50230" xr:uid="{0FFAB679-EF28-45ED-9B70-0798E565B32B}"/>
    <cellStyle name="Comma 2 9 7 4 2 4" xfId="33526" xr:uid="{3A67BEDC-6AE9-4F38-A481-F58B1C4EE038}"/>
    <cellStyle name="Comma 2 9 7 4 3" xfId="12508" xr:uid="{6A6E5D44-0962-4E9E-8500-53FA325DA17E}"/>
    <cellStyle name="Comma 2 9 7 4 3 2" xfId="37650" xr:uid="{7044AAE8-2E91-4876-9019-F9757F698EEA}"/>
    <cellStyle name="Comma 2 9 7 4 4" xfId="20864" xr:uid="{E62A061D-FF38-4637-A6A0-D618800229CF}"/>
    <cellStyle name="Comma 2 9 7 4 4 2" xfId="46002" xr:uid="{A6F91BA4-FE6F-41E6-A0E5-B122B740520E}"/>
    <cellStyle name="Comma 2 9 7 4 5" xfId="29294" xr:uid="{1E7E42FC-7A60-4DA5-8071-0E4138931DC4}"/>
    <cellStyle name="Comma 2 9 7 5" xfId="7157" xr:uid="{A54F74AC-414F-4E26-99B4-ADA0539508BE}"/>
    <cellStyle name="Comma 2 9 7 5 2" xfId="15510" xr:uid="{05C43D82-4336-46CC-A7A6-5F8897809482}"/>
    <cellStyle name="Comma 2 9 7 5 2 2" xfId="40652" xr:uid="{BFECBA1C-4A22-4CA2-90C1-EAC569E0EF43}"/>
    <cellStyle name="Comma 2 9 7 5 3" xfId="23866" xr:uid="{B951496A-1CA8-4D80-A3A9-D200CECCED91}"/>
    <cellStyle name="Comma 2 9 7 5 3 2" xfId="49004" xr:uid="{5676DA37-431A-4A05-BEB3-05802A7EE3D9}"/>
    <cellStyle name="Comma 2 9 7 5 4" xfId="32300" xr:uid="{248340E8-75B9-4BB7-9570-2AEE4CBB4B17}"/>
    <cellStyle name="Comma 2 9 7 6" xfId="11282" xr:uid="{FBCA82B8-B093-411A-BC3F-755DE71ECF44}"/>
    <cellStyle name="Comma 2 9 7 6 2" xfId="36424" xr:uid="{A6706AFC-8D72-4671-B6EB-7DE102EDA11B}"/>
    <cellStyle name="Comma 2 9 7 7" xfId="19637" xr:uid="{25F71E53-4790-44B0-83E8-259EA22AC781}"/>
    <cellStyle name="Comma 2 9 7 7 2" xfId="44776" xr:uid="{2034D0C9-6D20-4D86-B580-6422894A4AD4}"/>
    <cellStyle name="Comma 2 9 7 8" xfId="28064" xr:uid="{E716BBC8-913E-46E2-A3F9-C2FA892F8353}"/>
    <cellStyle name="Comma 2 9 8" xfId="3754" xr:uid="{1442B734-5B53-4934-8FC3-6E994D65A87E}"/>
    <cellStyle name="Comma 2 9 8 2" xfId="6657" xr:uid="{21E6A60B-557C-40FC-AB74-DEC114A9777A}"/>
    <cellStyle name="Comma 2 9 8 2 2" xfId="11079" xr:uid="{5587C302-6102-422B-874F-BFE98503404E}"/>
    <cellStyle name="Comma 2 9 8 2 2 2" xfId="19432" xr:uid="{81E58AD2-EB36-42C8-A73F-54B46A444F0E}"/>
    <cellStyle name="Comma 2 9 8 2 2 2 2" xfId="44574" xr:uid="{0E37049E-AEBE-44D4-A1C3-4C9999D63C24}"/>
    <cellStyle name="Comma 2 9 8 2 2 3" xfId="27788" xr:uid="{BCA0C23B-39BA-4441-8222-5D189AC2A3ED}"/>
    <cellStyle name="Comma 2 9 8 2 2 3 2" xfId="52926" xr:uid="{FF36673F-49BF-42EC-9108-5A7DF22F572D}"/>
    <cellStyle name="Comma 2 9 8 2 2 4" xfId="36222" xr:uid="{F2274D65-216B-4AB1-AA69-65EDF0C973A9}"/>
    <cellStyle name="Comma 2 9 8 2 3" xfId="15204" xr:uid="{A0AB81BB-0FF6-4DE6-AEC4-4D2A86EF890D}"/>
    <cellStyle name="Comma 2 9 8 2 3 2" xfId="40346" xr:uid="{C1AE0DD0-46B7-470D-9CF3-395A6734F117}"/>
    <cellStyle name="Comma 2 9 8 2 4" xfId="23560" xr:uid="{F9533D0E-915B-4344-A3A7-47629834876B}"/>
    <cellStyle name="Comma 2 9 8 2 4 2" xfId="48698" xr:uid="{7BBFFD1B-F8FB-4B1F-BE77-63271E4F6B64}"/>
    <cellStyle name="Comma 2 9 8 2 5" xfId="31994" xr:uid="{5B3E1B81-2A82-43BB-B7D0-8DF878157DD4}"/>
    <cellStyle name="Comma 2 9 8 3" xfId="8725" xr:uid="{95D3545F-644E-4769-9FFF-8DF6AF399024}"/>
    <cellStyle name="Comma 2 9 8 3 2" xfId="17078" xr:uid="{50A5FEAA-B664-4F0B-BD5A-6B0CBD94717C}"/>
    <cellStyle name="Comma 2 9 8 3 2 2" xfId="42220" xr:uid="{2C4B29E8-F8BD-47E7-9356-635E26E357B9}"/>
    <cellStyle name="Comma 2 9 8 3 3" xfId="25434" xr:uid="{EC81C506-4B37-4737-9B42-BBB0F6ACE6F6}"/>
    <cellStyle name="Comma 2 9 8 3 3 2" xfId="50572" xr:uid="{30C5370C-2419-4E4C-9B6F-CEA2BE2F5FFD}"/>
    <cellStyle name="Comma 2 9 8 3 4" xfId="33868" xr:uid="{8D2C0F04-9080-43FA-9EDF-8FB2A33A7877}"/>
    <cellStyle name="Comma 2 9 8 4" xfId="12850" xr:uid="{089E8F69-5F7D-464C-B5C4-C7BC92430FF1}"/>
    <cellStyle name="Comma 2 9 8 4 2" xfId="37992" xr:uid="{3FB47140-FEDD-4F55-A813-AFA9BCA54C02}"/>
    <cellStyle name="Comma 2 9 8 5" xfId="21206" xr:uid="{7379889C-06EE-40FC-9B79-988E3BF73B68}"/>
    <cellStyle name="Comma 2 9 8 5 2" xfId="46344" xr:uid="{AD1FFC65-AD36-4CD9-B215-15A71969B239}"/>
    <cellStyle name="Comma 2 9 8 6" xfId="29636" xr:uid="{77FA7D4B-719C-418B-A95B-FE53B77064BC}"/>
    <cellStyle name="Comma 2 9 9" xfId="2992" xr:uid="{A84C61B4-26E8-4DA0-9C9F-1444838D582D}"/>
    <cellStyle name="Comma 2 9 9 2" xfId="7973" xr:uid="{BEEB61ED-72B1-4A87-AFE2-A0B268162C79}"/>
    <cellStyle name="Comma 2 9 9 2 2" xfId="16326" xr:uid="{6221ECD6-5438-4F8B-8F2F-96A2103C07CA}"/>
    <cellStyle name="Comma 2 9 9 2 2 2" xfId="41468" xr:uid="{8B4D51FE-622B-49F5-A919-00BE6A13252B}"/>
    <cellStyle name="Comma 2 9 9 2 3" xfId="24682" xr:uid="{ECF7D373-D30A-4F49-AF47-684A448136AB}"/>
    <cellStyle name="Comma 2 9 9 2 3 2" xfId="49820" xr:uid="{E56319B7-5C58-4970-8EDC-57AFEC47BA9C}"/>
    <cellStyle name="Comma 2 9 9 2 4" xfId="33116" xr:uid="{0DB2EE66-4965-48CA-9BA7-21CC4D869C52}"/>
    <cellStyle name="Comma 2 9 9 3" xfId="12098" xr:uid="{48F9EC51-8748-420F-9BF6-68C500084889}"/>
    <cellStyle name="Comma 2 9 9 3 2" xfId="37240" xr:uid="{C3122AD4-621B-4B41-BE46-FE8BD8925C11}"/>
    <cellStyle name="Comma 2 9 9 4" xfId="20454" xr:uid="{C282F792-32D4-4956-A08D-E37FE04E1679}"/>
    <cellStyle name="Comma 2 9 9 4 2" xfId="45592" xr:uid="{3A75205C-5E48-4C27-A30E-D7631CA612BC}"/>
    <cellStyle name="Comma 2 9 9 5" xfId="28884" xr:uid="{C089629F-ACC1-4B2F-8417-65009E2C27CF}"/>
    <cellStyle name="Comma 20" xfId="587" xr:uid="{87928F14-766D-42F1-9D52-842281C62F28}"/>
    <cellStyle name="Comma 20 10" xfId="2971" xr:uid="{D940E339-7A08-4BD9-8DFD-EDF855F75132}"/>
    <cellStyle name="Comma 20 10 2" xfId="6734" xr:uid="{FEA0D54E-E990-4C1F-953F-A7AE7605A911}"/>
    <cellStyle name="Comma 20 10 2 2" xfId="11105" xr:uid="{FF3EDADE-569B-4187-BE55-2444D3F06096}"/>
    <cellStyle name="Comma 20 10 2 2 2" xfId="19458" xr:uid="{C83F8FE6-E53A-4A5B-A41A-AB58DF5C43B6}"/>
    <cellStyle name="Comma 20 10 2 2 2 2" xfId="44600" xr:uid="{EEC35AD1-EBFD-493C-9185-4C0F88FB6FD5}"/>
    <cellStyle name="Comma 20 10 2 2 3" xfId="27814" xr:uid="{633E0BCD-4A94-462A-A4D8-B5FA906B5B60}"/>
    <cellStyle name="Comma 20 10 2 2 3 2" xfId="52952" xr:uid="{226D71D2-0E24-4912-80A2-C4A2D8D565C7}"/>
    <cellStyle name="Comma 20 10 2 2 4" xfId="36248" xr:uid="{240AC811-6CB3-458E-9981-3DD83F6F4018}"/>
    <cellStyle name="Comma 20 10 2 3" xfId="15230" xr:uid="{C1EB348C-7716-4988-A491-E0B63BA19499}"/>
    <cellStyle name="Comma 20 10 2 3 2" xfId="40372" xr:uid="{CEAD84B8-549A-4EE4-BB96-953D25D2DB2A}"/>
    <cellStyle name="Comma 20 10 2 4" xfId="23586" xr:uid="{61638DDC-7F61-4D08-8140-AD8DE5B2C11F}"/>
    <cellStyle name="Comma 20 10 2 4 2" xfId="48724" xr:uid="{E9F38D64-C557-4586-AD8F-26DFD87AC4B2}"/>
    <cellStyle name="Comma 20 10 2 5" xfId="32020" xr:uid="{8497991C-45FE-45F8-8FCC-ACD4C5A1408E}"/>
    <cellStyle name="Comma 20 10 3" xfId="7955" xr:uid="{FF2DEC2A-A02B-4B0C-9B64-7230E32D4F47}"/>
    <cellStyle name="Comma 20 10 3 2" xfId="16308" xr:uid="{3395F477-0DBA-43B8-ADB9-9E77BDE3AE8A}"/>
    <cellStyle name="Comma 20 10 3 2 2" xfId="41450" xr:uid="{EAA97A8C-15D3-40BC-A507-32977512EAA6}"/>
    <cellStyle name="Comma 20 10 3 3" xfId="24664" xr:uid="{7CBD6405-017D-4BD9-B2BF-1E67ED52DE30}"/>
    <cellStyle name="Comma 20 10 3 3 2" xfId="49802" xr:uid="{7D0D080F-C611-4D74-97CA-881F50F7FCEF}"/>
    <cellStyle name="Comma 20 10 3 4" xfId="33098" xr:uid="{026DAAE9-5216-4E30-941B-534ED55C52CF}"/>
    <cellStyle name="Comma 20 10 4" xfId="12080" xr:uid="{7334F597-A557-4D2A-A61D-93964412D2DC}"/>
    <cellStyle name="Comma 20 10 4 2" xfId="37222" xr:uid="{614C5E74-549C-4D86-9575-D379A59E41CE}"/>
    <cellStyle name="Comma 20 10 5" xfId="20436" xr:uid="{44E3A9F3-2482-46C1-BB97-2C0FC43EDA0A}"/>
    <cellStyle name="Comma 20 10 5 2" xfId="45574" xr:uid="{64925D9C-13A8-4A5B-9FE6-430062D6AE4A}"/>
    <cellStyle name="Comma 20 10 6" xfId="28866" xr:uid="{D0B7D645-323A-4931-9C8B-098B6E5941D7}"/>
    <cellStyle name="Comma 20 11" xfId="4072" xr:uid="{B4705A87-EE81-45AA-9B18-7EDB2168E4E1}"/>
    <cellStyle name="Comma 20 11 2" xfId="8911" xr:uid="{301B7940-7FAC-42CF-AAF4-6062D6E2811C}"/>
    <cellStyle name="Comma 20 11 2 2" xfId="17264" xr:uid="{F192629F-C6D0-4D4B-9027-FC3B6C964EC3}"/>
    <cellStyle name="Comma 20 11 2 2 2" xfId="42406" xr:uid="{94479F40-5BD0-46C0-8654-297305A735FC}"/>
    <cellStyle name="Comma 20 11 2 3" xfId="25620" xr:uid="{10E50931-5879-4C6B-ABD8-9916D4D058C9}"/>
    <cellStyle name="Comma 20 11 2 3 2" xfId="50758" xr:uid="{092A2B1D-7EA5-474D-86B4-0D445C532DDD}"/>
    <cellStyle name="Comma 20 11 2 4" xfId="34054" xr:uid="{BE0A26AB-8C7D-46C8-8AB0-6C2AB3CB70B4}"/>
    <cellStyle name="Comma 20 11 3" xfId="13036" xr:uid="{7A3DB398-ABF6-4D20-8281-2E0DAE14FEB5}"/>
    <cellStyle name="Comma 20 11 3 2" xfId="38178" xr:uid="{E26FB0ED-82F2-4E58-9F4B-79FD6BBE339A}"/>
    <cellStyle name="Comma 20 11 4" xfId="21392" xr:uid="{BCD4EF32-ACC9-48C0-AC15-ECF4E28D7EEC}"/>
    <cellStyle name="Comma 20 11 4 2" xfId="46530" xr:uid="{B3A359F9-BDF1-4A7D-9910-7B6CFC1D5C03}"/>
    <cellStyle name="Comma 20 11 5" xfId="29826" xr:uid="{675D023F-31BB-4FD1-8AE8-A51BA663DD7B}"/>
    <cellStyle name="Comma 20 12" xfId="7009" xr:uid="{BDCF7B1E-83E3-44B2-A6FA-96D41CADC257}"/>
    <cellStyle name="Comma 20 12 2" xfId="15370" xr:uid="{68BF4AB7-423C-4EBC-A91C-6EC75507D06E}"/>
    <cellStyle name="Comma 20 12 2 2" xfId="40512" xr:uid="{A43D2319-AA1D-418A-A3B4-B3E69B780086}"/>
    <cellStyle name="Comma 20 12 3" xfId="23726" xr:uid="{87BA6ED6-81F1-4BF9-A153-9FBA2FCA2AB2}"/>
    <cellStyle name="Comma 20 12 3 2" xfId="48864" xr:uid="{D9D3CD90-AAE9-4C73-B473-982D0F86018F}"/>
    <cellStyle name="Comma 20 12 4" xfId="32160" xr:uid="{A8F37936-0CCE-4548-B1C1-8BDCBE24E502}"/>
    <cellStyle name="Comma 20 13" xfId="7097" xr:uid="{4B9E4D78-78DB-46BE-8AB5-907C35316E30}"/>
    <cellStyle name="Comma 20 13 2" xfId="15450" xr:uid="{75CC882E-6CA6-491F-8B56-2B0A9BCB6C2C}"/>
    <cellStyle name="Comma 20 13 2 2" xfId="40592" xr:uid="{A6E18192-FC3D-4F10-9D05-587D3A0EACC9}"/>
    <cellStyle name="Comma 20 13 3" xfId="23806" xr:uid="{460B7705-9F89-42E7-8F75-D58C5F97BAA1}"/>
    <cellStyle name="Comma 20 13 3 2" xfId="48944" xr:uid="{E9D6BC2D-57AF-48A3-9A20-14ED27F25A6F}"/>
    <cellStyle name="Comma 20 13 4" xfId="32240" xr:uid="{5D656C5B-D433-45D0-B2FF-49395FA422B1}"/>
    <cellStyle name="Comma 20 14" xfId="11222" xr:uid="{B8AC4156-438D-42A2-8597-0C307F2B8C03}"/>
    <cellStyle name="Comma 20 14 2" xfId="36364" xr:uid="{A172F48D-CBD6-4367-B636-8336BB44ECB3}"/>
    <cellStyle name="Comma 20 15" xfId="19577" xr:uid="{7499313A-F31F-473B-967E-0CA60580C0AF}"/>
    <cellStyle name="Comma 20 15 2" xfId="44716" xr:uid="{711A62B1-FC88-42A8-AA42-ED326614C4FD}"/>
    <cellStyle name="Comma 20 16" xfId="28001" xr:uid="{E07912BF-3E2C-422B-985B-A0E75B37F153}"/>
    <cellStyle name="Comma 20 17" xfId="27968" xr:uid="{8162D2ED-C866-4373-A967-35F791F7C221}"/>
    <cellStyle name="Comma 20 18" xfId="53095" xr:uid="{DD338369-DC50-4E48-B35A-B7D318F02270}"/>
    <cellStyle name="Comma 20 2" xfId="658" xr:uid="{C1878F2A-0682-4E25-B819-FFA004D1A277}"/>
    <cellStyle name="Comma 20 2 10" xfId="2984" xr:uid="{0DED53CE-ACB8-4B0B-A2AC-DA1B8ED654FE}"/>
    <cellStyle name="Comma 20 2 10 2" xfId="6747" xr:uid="{D85541F7-F216-49B6-AB15-53E242C40DCF}"/>
    <cellStyle name="Comma 20 2 10 2 2" xfId="11118" xr:uid="{48147E5B-288C-4041-AA04-E9E4CDE91284}"/>
    <cellStyle name="Comma 20 2 10 2 2 2" xfId="19471" xr:uid="{E467E980-6AA2-4B21-A528-6588C63B8DD1}"/>
    <cellStyle name="Comma 20 2 10 2 2 2 2" xfId="44613" xr:uid="{359C6386-5DD0-42CE-A6C7-39B00BBDD89C}"/>
    <cellStyle name="Comma 20 2 10 2 2 3" xfId="27827" xr:uid="{60B3170E-614D-4324-A4C3-F0EE562A0809}"/>
    <cellStyle name="Comma 20 2 10 2 2 3 2" xfId="52965" xr:uid="{64B4889C-211F-49F7-B1FB-8745E52DF8B7}"/>
    <cellStyle name="Comma 20 2 10 2 2 4" xfId="36261" xr:uid="{80399B7A-5AD7-4E55-A59A-3F8427BD304E}"/>
    <cellStyle name="Comma 20 2 10 2 3" xfId="15243" xr:uid="{D0BA5DDA-67F5-4B14-8E43-213CC40053B6}"/>
    <cellStyle name="Comma 20 2 10 2 3 2" xfId="40385" xr:uid="{27313294-23F4-46EA-BB2B-0B30E1A7EA1F}"/>
    <cellStyle name="Comma 20 2 10 2 4" xfId="23599" xr:uid="{6CBB337C-E26E-47DC-90C0-1FBF7BD48027}"/>
    <cellStyle name="Comma 20 2 10 2 4 2" xfId="48737" xr:uid="{BD2B932B-27DA-4FA5-8978-5F634201A9CC}"/>
    <cellStyle name="Comma 20 2 10 2 5" xfId="32033" xr:uid="{34681359-08D6-4BF6-8A8C-89F6EE5BBDB3}"/>
    <cellStyle name="Comma 20 2 10 3" xfId="7968" xr:uid="{0FE81AB9-8EDF-44B3-AF5B-A02CAEF373F6}"/>
    <cellStyle name="Comma 20 2 10 3 2" xfId="16321" xr:uid="{FDBB89C4-C13A-47CF-9726-4C71F4D16943}"/>
    <cellStyle name="Comma 20 2 10 3 2 2" xfId="41463" xr:uid="{2B364618-D6E9-4B49-9EAA-815BCA9444AB}"/>
    <cellStyle name="Comma 20 2 10 3 3" xfId="24677" xr:uid="{FF6F8765-61A6-4C67-9063-4411301B203F}"/>
    <cellStyle name="Comma 20 2 10 3 3 2" xfId="49815" xr:uid="{A1007329-44DA-4C03-91B9-CFB3DFDCB29E}"/>
    <cellStyle name="Comma 20 2 10 3 4" xfId="33111" xr:uid="{61137DE4-AE60-4011-B2B2-1D046011BF2A}"/>
    <cellStyle name="Comma 20 2 10 4" xfId="12093" xr:uid="{2E812A63-4F30-45DB-905A-A0637ADA1273}"/>
    <cellStyle name="Comma 20 2 10 4 2" xfId="37235" xr:uid="{5B4E6DE5-F547-472B-811A-4EAEF56EDBDF}"/>
    <cellStyle name="Comma 20 2 10 5" xfId="20449" xr:uid="{5ED98D61-2B92-4125-9AC3-6836EA9039BF}"/>
    <cellStyle name="Comma 20 2 10 5 2" xfId="45587" xr:uid="{AF5F164E-8A70-4B48-845F-7E75F5F402D3}"/>
    <cellStyle name="Comma 20 2 10 6" xfId="28879" xr:uid="{763A792A-67D9-4E9C-B53D-2A3F0CF9A8A9}"/>
    <cellStyle name="Comma 20 2 11" xfId="4091" xr:uid="{E0018718-BBC0-45AD-85AA-EFEBFE1156CB}"/>
    <cellStyle name="Comma 20 2 11 2" xfId="8924" xr:uid="{8640482E-362C-448C-B403-30D00925F17C}"/>
    <cellStyle name="Comma 20 2 11 2 2" xfId="17277" xr:uid="{5AB11FE3-7015-4A8F-B038-7B96191FDB39}"/>
    <cellStyle name="Comma 20 2 11 2 2 2" xfId="42419" xr:uid="{A89FC72B-A19F-4ED0-8AA5-D59AC17CA4FF}"/>
    <cellStyle name="Comma 20 2 11 2 3" xfId="25633" xr:uid="{21330C72-E4A8-4526-ABCD-F61BE12024FE}"/>
    <cellStyle name="Comma 20 2 11 2 3 2" xfId="50771" xr:uid="{08DAE969-C056-447B-9A61-A1547F2ABD68}"/>
    <cellStyle name="Comma 20 2 11 2 4" xfId="34067" xr:uid="{EE385863-D4C9-4AC1-83A9-0E956CC8DABE}"/>
    <cellStyle name="Comma 20 2 11 3" xfId="13049" xr:uid="{0A4D3210-943A-4A7A-A829-6D46A8CA7AF7}"/>
    <cellStyle name="Comma 20 2 11 3 2" xfId="38191" xr:uid="{58514CC6-D6CD-4EFF-866A-18F4D3E3888B}"/>
    <cellStyle name="Comma 20 2 11 4" xfId="21405" xr:uid="{951FAAE9-2D64-486D-9927-1E52E517C1A4}"/>
    <cellStyle name="Comma 20 2 11 4 2" xfId="46543" xr:uid="{617352CB-B908-40E6-9C0B-B3B91E4FB313}"/>
    <cellStyle name="Comma 20 2 11 5" xfId="29839" xr:uid="{9052395A-BD64-4039-806B-A95514DBF82C}"/>
    <cellStyle name="Comma 20 2 12" xfId="3077" xr:uid="{85AE41C1-8DFA-44C0-959F-0A88AF656895}"/>
    <cellStyle name="Comma 20 2 12 2" xfId="8057" xr:uid="{47FE654D-EF82-41DA-B267-4015202913C5}"/>
    <cellStyle name="Comma 20 2 12 2 2" xfId="16410" xr:uid="{1C34189E-21B6-4A1C-B7C1-3E052173E8BE}"/>
    <cellStyle name="Comma 20 2 12 2 2 2" xfId="41552" xr:uid="{D528BA5B-49D8-4636-B7BA-0FA500103E7E}"/>
    <cellStyle name="Comma 20 2 12 2 3" xfId="24766" xr:uid="{2CA3F284-E97E-403C-8932-95C8B59F6057}"/>
    <cellStyle name="Comma 20 2 12 2 3 2" xfId="49904" xr:uid="{D7BE541A-D83F-4675-B932-71276CC97137}"/>
    <cellStyle name="Comma 20 2 12 2 4" xfId="33200" xr:uid="{34664612-02AD-4116-971C-6C6D3E3CB14A}"/>
    <cellStyle name="Comma 20 2 12 3" xfId="12182" xr:uid="{DB491AB5-F5A2-4791-93B7-884528C39DC9}"/>
    <cellStyle name="Comma 20 2 12 3 2" xfId="37324" xr:uid="{C61B85D8-7BB6-4558-9A9D-CFCC758A7193}"/>
    <cellStyle name="Comma 20 2 12 4" xfId="20538" xr:uid="{C17819BA-0F91-4AD3-975F-55E5096B4FB3}"/>
    <cellStyle name="Comma 20 2 12 4 2" xfId="45676" xr:uid="{CEAE97F9-6659-4428-9B45-7DDD376CC127}"/>
    <cellStyle name="Comma 20 2 12 5" xfId="28968" xr:uid="{4138E2E4-49B7-42ED-B8A0-C04BECA7BD58}"/>
    <cellStyle name="Comma 20 2 13" xfId="7023" xr:uid="{52A72F91-712C-4715-8BE9-574299CF8438}"/>
    <cellStyle name="Comma 20 2 13 2" xfId="15384" xr:uid="{DC48D1B7-6F7F-4DF0-BFD6-A006B0413FF2}"/>
    <cellStyle name="Comma 20 2 13 2 2" xfId="40526" xr:uid="{20E792C6-B65F-4C7E-8285-81DA80F2C64F}"/>
    <cellStyle name="Comma 20 2 13 3" xfId="23740" xr:uid="{C0CEE29B-88A1-4FE2-9F20-16E0B98162BD}"/>
    <cellStyle name="Comma 20 2 13 3 2" xfId="48878" xr:uid="{6FA8E38D-D9BB-4199-B237-50BEB1EC25FF}"/>
    <cellStyle name="Comma 20 2 13 4" xfId="32174" xr:uid="{8B248F2D-D542-4999-9A86-82227410ADD2}"/>
    <cellStyle name="Comma 20 2 14" xfId="7110" xr:uid="{CA585D79-8BCF-4414-AEA0-78E7E152C780}"/>
    <cellStyle name="Comma 20 2 14 2" xfId="15463" xr:uid="{9E93AC23-11FB-4F62-A5CF-F4DE4A7596C7}"/>
    <cellStyle name="Comma 20 2 14 2 2" xfId="40605" xr:uid="{22EB9741-DCBE-4488-8772-B2BEEC86FF72}"/>
    <cellStyle name="Comma 20 2 14 3" xfId="23819" xr:uid="{F9A30004-D093-4A8D-8861-FAD9422396AD}"/>
    <cellStyle name="Comma 20 2 14 3 2" xfId="48957" xr:uid="{A2BB87E0-3A97-436F-84EF-12C3C6054320}"/>
    <cellStyle name="Comma 20 2 14 4" xfId="32253" xr:uid="{D450E59D-98E0-4F80-B67C-6DCEC08BC6AA}"/>
    <cellStyle name="Comma 20 2 15" xfId="11235" xr:uid="{7BD4485F-6312-43BF-B6F1-003953382169}"/>
    <cellStyle name="Comma 20 2 15 2" xfId="36377" xr:uid="{C7FF70ED-67C0-4299-A4C9-C548AE063B11}"/>
    <cellStyle name="Comma 20 2 16" xfId="19590" xr:uid="{F440948A-B45B-4513-9D72-A94D60468BBA}"/>
    <cellStyle name="Comma 20 2 16 2" xfId="44729" xr:uid="{E108A6FC-2E19-4C4F-A80E-8567DBAA5FC3}"/>
    <cellStyle name="Comma 20 2 17" xfId="28014" xr:uid="{DB7D01B9-EF6E-4ACD-BC6D-5F5F0EC760AE}"/>
    <cellStyle name="Comma 20 2 18" xfId="27987" xr:uid="{FAAD7D50-D795-4591-B205-4D0A18260D69}"/>
    <cellStyle name="Comma 20 2 19" xfId="53201" xr:uid="{870C03C2-D73E-41DF-AEA0-15040C461422}"/>
    <cellStyle name="Comma 20 2 2" xfId="739" xr:uid="{603CFCCF-59CC-4F53-A180-C13B78AD9388}"/>
    <cellStyle name="Comma 20 2 2 10" xfId="7150" xr:uid="{2779F56C-E01D-4F5F-9636-60E925F19FD6}"/>
    <cellStyle name="Comma 20 2 2 10 2" xfId="15503" xr:uid="{700EC388-22DE-4D34-9FA9-3152B18B0490}"/>
    <cellStyle name="Comma 20 2 2 10 2 2" xfId="40645" xr:uid="{7ED1439D-9585-478D-A6BC-29A346E41C62}"/>
    <cellStyle name="Comma 20 2 2 10 3" xfId="23859" xr:uid="{51001ED1-A5D3-4B40-870A-4A9006A0EA50}"/>
    <cellStyle name="Comma 20 2 2 10 3 2" xfId="48997" xr:uid="{11098B1C-F7D7-4E91-8D5D-0B02C330C68B}"/>
    <cellStyle name="Comma 20 2 2 10 4" xfId="32293" xr:uid="{7663A42D-30D7-409A-BAA6-AF59A4BA5D7F}"/>
    <cellStyle name="Comma 20 2 2 11" xfId="11275" xr:uid="{44017719-0D37-4D58-9F20-9851DF4F7724}"/>
    <cellStyle name="Comma 20 2 2 11 2" xfId="36417" xr:uid="{9179D4FC-2069-46FF-9B49-4A1EAFEE1EF9}"/>
    <cellStyle name="Comma 20 2 2 12" xfId="19630" xr:uid="{050618CE-9E29-451C-8DD4-7C2D28710258}"/>
    <cellStyle name="Comma 20 2 2 12 2" xfId="44769" xr:uid="{47410CEF-2753-4A87-9E2F-628004592135}"/>
    <cellStyle name="Comma 20 2 2 13" xfId="28057" xr:uid="{D2E091F8-2A93-4732-AE2A-529101014CF8}"/>
    <cellStyle name="Comma 20 2 2 14" xfId="53262" xr:uid="{4CD5A36F-27DF-40BD-A663-EF05017F4AA2}"/>
    <cellStyle name="Comma 20 2 2 2" xfId="2350" xr:uid="{6FCC14CC-5BE6-44C9-8711-57705DC97D6E}"/>
    <cellStyle name="Comma 20 2 2 2 10" xfId="53532" xr:uid="{759D6033-814F-48E5-BEAC-3B7F46E305D6}"/>
    <cellStyle name="Comma 20 2 2 2 2" xfId="2860" xr:uid="{92E3EC58-979B-47ED-8863-3C901E1E69CE}"/>
    <cellStyle name="Comma 20 2 2 2 2 2" xfId="6573" xr:uid="{C82857FD-0CDC-4A6E-B338-4E88542E2C96}"/>
    <cellStyle name="Comma 20 2 2 2 2 2 2" xfId="11002" xr:uid="{71D8ED5C-A0AE-49B0-99CE-FE61EBFD8627}"/>
    <cellStyle name="Comma 20 2 2 2 2 2 2 2" xfId="19355" xr:uid="{A189313E-C2C2-4743-8A80-F768D0802C16}"/>
    <cellStyle name="Comma 20 2 2 2 2 2 2 2 2" xfId="44497" xr:uid="{AC9D3DDD-90B7-4273-81A4-AA62CFEEFFC8}"/>
    <cellStyle name="Comma 20 2 2 2 2 2 2 3" xfId="27711" xr:uid="{87990467-15B9-44A0-86BD-5FA51407AAEB}"/>
    <cellStyle name="Comma 20 2 2 2 2 2 2 3 2" xfId="52849" xr:uid="{7B3D7783-88A0-43FF-8762-32AF717C9DC4}"/>
    <cellStyle name="Comma 20 2 2 2 2 2 2 4" xfId="36145" xr:uid="{28D79FC3-B115-4072-BC9C-88816A47948E}"/>
    <cellStyle name="Comma 20 2 2 2 2 2 3" xfId="15127" xr:uid="{76AFEEBF-3079-4A60-8BF9-E91AEF8E60E1}"/>
    <cellStyle name="Comma 20 2 2 2 2 2 3 2" xfId="40269" xr:uid="{28121D4D-5D76-483B-9796-72280AAF6CF0}"/>
    <cellStyle name="Comma 20 2 2 2 2 2 4" xfId="23483" xr:uid="{AA9F53C0-4AA4-4331-922D-5E35C7B1CA53}"/>
    <cellStyle name="Comma 20 2 2 2 2 2 4 2" xfId="48621" xr:uid="{9B47B462-E8DD-44BE-ABD5-6E98F355EC1E}"/>
    <cellStyle name="Comma 20 2 2 2 2 2 5" xfId="31917" xr:uid="{58DC4828-B5FE-4FFF-A981-DBD60083A047}"/>
    <cellStyle name="Comma 20 2 2 2 2 3" xfId="5270" xr:uid="{0CFCFE7C-1EE6-4039-942D-577B3B2D1C51}"/>
    <cellStyle name="Comma 20 2 2 2 2 3 2" xfId="9838" xr:uid="{2FA6A11C-7710-41C5-916F-27B3F9CA0D8E}"/>
    <cellStyle name="Comma 20 2 2 2 2 3 2 2" xfId="18191" xr:uid="{BC3BA16A-C408-4BC3-9F74-2ADEC77295FD}"/>
    <cellStyle name="Comma 20 2 2 2 2 3 2 2 2" xfId="43333" xr:uid="{DC71C32F-6C0E-41FB-BD31-9EA480388E7C}"/>
    <cellStyle name="Comma 20 2 2 2 2 3 2 3" xfId="26547" xr:uid="{6F8C7244-F0FC-4ABA-B80E-29B284D2009F}"/>
    <cellStyle name="Comma 20 2 2 2 2 3 2 3 2" xfId="51685" xr:uid="{38A9B094-30BA-4BD1-B6CB-377539B81932}"/>
    <cellStyle name="Comma 20 2 2 2 2 3 2 4" xfId="34981" xr:uid="{3D06945A-6CA6-4AA0-9B91-E337CFFAC841}"/>
    <cellStyle name="Comma 20 2 2 2 2 3 3" xfId="13963" xr:uid="{6F17E911-033A-4394-A029-513AE391A0D7}"/>
    <cellStyle name="Comma 20 2 2 2 2 3 3 2" xfId="39105" xr:uid="{653DAB12-2709-4C50-8D95-593D38A27D7B}"/>
    <cellStyle name="Comma 20 2 2 2 2 3 4" xfId="22319" xr:uid="{F83E9844-8129-4372-B1A9-1017B3A68186}"/>
    <cellStyle name="Comma 20 2 2 2 2 3 4 2" xfId="47457" xr:uid="{09CA0974-BC84-46CF-9743-CAEC5E6F5F34}"/>
    <cellStyle name="Comma 20 2 2 2 2 3 5" xfId="30753" xr:uid="{F1A7E4BF-BCDF-4408-AA09-659D6FBCD6B6}"/>
    <cellStyle name="Comma 20 2 2 2 2 4" xfId="3677" xr:uid="{97EAEE5C-E034-4222-8B32-A0FBA5061DEC}"/>
    <cellStyle name="Comma 20 2 2 2 2 4 2" xfId="8648" xr:uid="{F6244F60-8969-4100-AB37-BFD7DFFFC095}"/>
    <cellStyle name="Comma 20 2 2 2 2 4 2 2" xfId="17001" xr:uid="{36AEB0C8-D523-4C3D-A216-B61A5DC5891C}"/>
    <cellStyle name="Comma 20 2 2 2 2 4 2 2 2" xfId="42143" xr:uid="{A1EE3195-60B4-4486-A469-73E75B4A08DB}"/>
    <cellStyle name="Comma 20 2 2 2 2 4 2 3" xfId="25357" xr:uid="{6AC0536C-77AC-4DF1-B4BB-353DAB18E722}"/>
    <cellStyle name="Comma 20 2 2 2 2 4 2 3 2" xfId="50495" xr:uid="{930328E6-2F16-4C57-B11F-632C4063C825}"/>
    <cellStyle name="Comma 20 2 2 2 2 4 2 4" xfId="33791" xr:uid="{C9253211-CBB1-4ABE-A7E7-B5B638CD2CE0}"/>
    <cellStyle name="Comma 20 2 2 2 2 4 3" xfId="12773" xr:uid="{5E545A70-11A2-4A71-BFED-6B2161CD3193}"/>
    <cellStyle name="Comma 20 2 2 2 2 4 3 2" xfId="37915" xr:uid="{F96479D4-48F2-4B20-A16F-019C58CA3746}"/>
    <cellStyle name="Comma 20 2 2 2 2 4 4" xfId="21129" xr:uid="{D3B885C7-3A46-41C2-B6B6-6639E5ABD90D}"/>
    <cellStyle name="Comma 20 2 2 2 2 4 4 2" xfId="46267" xr:uid="{8F599925-72C1-457D-ACBA-E41D7ED57ADE}"/>
    <cellStyle name="Comma 20 2 2 2 2 4 5" xfId="29559" xr:uid="{559E4B80-139D-43E5-BC52-566F7AB4B6BB}"/>
    <cellStyle name="Comma 20 2 2 2 2 5" xfId="7870" xr:uid="{E7C80D07-F4C1-49EE-B084-FE6A02089E9B}"/>
    <cellStyle name="Comma 20 2 2 2 2 5 2" xfId="16223" xr:uid="{347C36B9-6C77-4F0E-9E9D-48BD0A397ADB}"/>
    <cellStyle name="Comma 20 2 2 2 2 5 2 2" xfId="41365" xr:uid="{E6E0BCCF-782C-44A2-9B26-2523F190E901}"/>
    <cellStyle name="Comma 20 2 2 2 2 5 3" xfId="24579" xr:uid="{FA6BB114-812B-4E88-A820-17A195A89CAE}"/>
    <cellStyle name="Comma 20 2 2 2 2 5 3 2" xfId="49717" xr:uid="{08B78D67-525A-4D4E-A8E8-2F4BB49817BC}"/>
    <cellStyle name="Comma 20 2 2 2 2 5 4" xfId="33013" xr:uid="{6BF43A8A-7E0F-445C-82A9-DB6F4FCA33AA}"/>
    <cellStyle name="Comma 20 2 2 2 2 6" xfId="11995" xr:uid="{4D5363FD-CB91-48A5-8146-292FDD981090}"/>
    <cellStyle name="Comma 20 2 2 2 2 6 2" xfId="37137" xr:uid="{E705AF4C-40BB-4084-AE1A-8A0A7F208241}"/>
    <cellStyle name="Comma 20 2 2 2 2 7" xfId="20351" xr:uid="{524EA561-FAA2-48BD-AA7F-6236B1C9844F}"/>
    <cellStyle name="Comma 20 2 2 2 2 7 2" xfId="45489" xr:uid="{568DE3EC-D220-42CD-B6C0-7D34CC23C2B7}"/>
    <cellStyle name="Comma 20 2 2 2 2 8" xfId="28779" xr:uid="{72E45C9E-77C3-4E94-AEDA-0F07C518C05F}"/>
    <cellStyle name="Comma 20 2 2 2 2 9" xfId="54003" xr:uid="{9476B520-5346-48CF-B12A-340194680CC0}"/>
    <cellStyle name="Comma 20 2 2 2 3" xfId="6154" xr:uid="{0E067204-6D1C-48F0-8395-070CB3B0F02D}"/>
    <cellStyle name="Comma 20 2 2 2 3 2" xfId="10653" xr:uid="{DF32387B-5CC3-40F4-9206-760AFD5EE630}"/>
    <cellStyle name="Comma 20 2 2 2 3 2 2" xfId="19006" xr:uid="{E7C6AF6F-EDAD-444C-957E-275A29A2FBFC}"/>
    <cellStyle name="Comma 20 2 2 2 3 2 2 2" xfId="44148" xr:uid="{5E0A0AB2-AF2C-4CA4-B0A7-FFDCDD0DEB17}"/>
    <cellStyle name="Comma 20 2 2 2 3 2 3" xfId="27362" xr:uid="{40C02618-142B-4100-AC67-5FAC600CCA4D}"/>
    <cellStyle name="Comma 20 2 2 2 3 2 3 2" xfId="52500" xr:uid="{E7502FDB-9DC8-449A-A0E7-8F4B64DB78F8}"/>
    <cellStyle name="Comma 20 2 2 2 3 2 4" xfId="35796" xr:uid="{59876C6B-016E-4DFC-9343-4151D519E218}"/>
    <cellStyle name="Comma 20 2 2 2 3 3" xfId="14778" xr:uid="{EF72A2E4-3870-49A3-98F3-2C7EC37FE1E5}"/>
    <cellStyle name="Comma 20 2 2 2 3 3 2" xfId="39920" xr:uid="{3AADF6A6-E887-41CA-85CD-A126405A86DA}"/>
    <cellStyle name="Comma 20 2 2 2 3 4" xfId="23134" xr:uid="{42FE6E47-B887-42A7-B148-4C9FE2949BB9}"/>
    <cellStyle name="Comma 20 2 2 2 3 4 2" xfId="48272" xr:uid="{FE0F5DB3-D03C-48E1-9A68-48A48CD30E1C}"/>
    <cellStyle name="Comma 20 2 2 2 3 5" xfId="31568" xr:uid="{1D34D1FF-CD83-40C5-B6A7-133A88E789D4}"/>
    <cellStyle name="Comma 20 2 2 2 4" xfId="4782" xr:uid="{9C3E7D9D-A387-42A4-B8D2-6FCD7A07E69E}"/>
    <cellStyle name="Comma 20 2 2 2 4 2" xfId="9500" xr:uid="{845BF52F-0EA3-4CC2-B409-1C8FD5476D2A}"/>
    <cellStyle name="Comma 20 2 2 2 4 2 2" xfId="17853" xr:uid="{DEA61768-2057-4674-8919-EA47726C6163}"/>
    <cellStyle name="Comma 20 2 2 2 4 2 2 2" xfId="42995" xr:uid="{C3AF7697-63FC-4E53-AF67-1F0ABF6CEE82}"/>
    <cellStyle name="Comma 20 2 2 2 4 2 3" xfId="26209" xr:uid="{E4F24977-8C44-4853-9C11-774607ABE67A}"/>
    <cellStyle name="Comma 20 2 2 2 4 2 3 2" xfId="51347" xr:uid="{1E4BBBBC-3E08-4C21-8826-5786264D16B0}"/>
    <cellStyle name="Comma 20 2 2 2 4 2 4" xfId="34643" xr:uid="{D75A4061-EB8F-45D8-A817-0B7C8CD13D43}"/>
    <cellStyle name="Comma 20 2 2 2 4 3" xfId="13625" xr:uid="{877DF3F2-63A7-400B-B0B7-BA9221201D69}"/>
    <cellStyle name="Comma 20 2 2 2 4 3 2" xfId="38767" xr:uid="{B4985F1D-D085-42C6-AD42-07936884A7B3}"/>
    <cellStyle name="Comma 20 2 2 2 4 4" xfId="21981" xr:uid="{E8FEB772-C64B-4DB2-A357-BBAF020F26A1}"/>
    <cellStyle name="Comma 20 2 2 2 4 4 2" xfId="47119" xr:uid="{0B35CC88-24C8-4783-983C-28C95CC6A080}"/>
    <cellStyle name="Comma 20 2 2 2 4 5" xfId="30415" xr:uid="{F253117D-8C6B-488D-B7E5-D4C358DB6D92}"/>
    <cellStyle name="Comma 20 2 2 2 5" xfId="3258" xr:uid="{BBB79EAD-D99B-44F8-9FE8-8A73073EAD85}"/>
    <cellStyle name="Comma 20 2 2 2 5 2" xfId="8238" xr:uid="{85108B7D-2772-4DD3-9E62-C37C24A102CF}"/>
    <cellStyle name="Comma 20 2 2 2 5 2 2" xfId="16591" xr:uid="{7E6D9BCC-63CD-44AD-87B9-54B939E4DFB3}"/>
    <cellStyle name="Comma 20 2 2 2 5 2 2 2" xfId="41733" xr:uid="{7453AED4-F3BF-48E2-BA23-2B0E20FC7DD1}"/>
    <cellStyle name="Comma 20 2 2 2 5 2 3" xfId="24947" xr:uid="{6D4343ED-FB0C-435F-9C5A-7A63DCC30C82}"/>
    <cellStyle name="Comma 20 2 2 2 5 2 3 2" xfId="50085" xr:uid="{B14C770A-FD2A-44D6-BAB5-47219742A366}"/>
    <cellStyle name="Comma 20 2 2 2 5 2 4" xfId="33381" xr:uid="{B0A883BE-16D1-4D17-B2CC-34E7877A9D2C}"/>
    <cellStyle name="Comma 20 2 2 2 5 3" xfId="12363" xr:uid="{FBB69537-3B40-4FA9-BA30-6BBC9D4C11D1}"/>
    <cellStyle name="Comma 20 2 2 2 5 3 2" xfId="37505" xr:uid="{507E7A65-6A45-45DB-BF33-E9074E8CE683}"/>
    <cellStyle name="Comma 20 2 2 2 5 4" xfId="20719" xr:uid="{0DF4DC0B-ED29-4850-A781-076C229C81F0}"/>
    <cellStyle name="Comma 20 2 2 2 5 4 2" xfId="45857" xr:uid="{774BB899-A332-4F52-AA52-B74360F01F1F}"/>
    <cellStyle name="Comma 20 2 2 2 5 5" xfId="29149" xr:uid="{BEAD713A-2632-4A3E-B8D3-10022E058683}"/>
    <cellStyle name="Comma 20 2 2 2 6" xfId="7422" xr:uid="{9741CCF3-8F96-4BA4-B8CC-A46C0FB6FE8B}"/>
    <cellStyle name="Comma 20 2 2 2 6 2" xfId="15775" xr:uid="{B191DD0C-44B7-4406-9703-620AB159E990}"/>
    <cellStyle name="Comma 20 2 2 2 6 2 2" xfId="40917" xr:uid="{6BED5557-6D9C-475C-A937-120817C9FD01}"/>
    <cellStyle name="Comma 20 2 2 2 6 3" xfId="24131" xr:uid="{9D7F93C1-447A-4E65-8702-1C837FAE23C3}"/>
    <cellStyle name="Comma 20 2 2 2 6 3 2" xfId="49269" xr:uid="{5709A7F3-9F53-4BDF-B1DC-C560BD7D5F3B}"/>
    <cellStyle name="Comma 20 2 2 2 6 4" xfId="32565" xr:uid="{BE2638CE-A1E9-4AFB-9FCD-E4D257CC622D}"/>
    <cellStyle name="Comma 20 2 2 2 7" xfId="11547" xr:uid="{C3A346F7-8A23-4C4C-AB92-DBC7762F66F0}"/>
    <cellStyle name="Comma 20 2 2 2 7 2" xfId="36689" xr:uid="{5EC29177-A418-41DA-A506-F0A52C9D4AB8}"/>
    <cellStyle name="Comma 20 2 2 2 8" xfId="19903" xr:uid="{CCB3566D-BD72-4650-9479-0191605AE593}"/>
    <cellStyle name="Comma 20 2 2 2 8 2" xfId="45041" xr:uid="{E7D3CCE7-B3A9-412B-BDBB-B8CACDE59069}"/>
    <cellStyle name="Comma 20 2 2 2 9" xfId="28331" xr:uid="{6A4A4B4B-71DD-4624-B1A4-8C50746AEB7A}"/>
    <cellStyle name="Comma 20 2 2 3" xfId="2434" xr:uid="{30D43957-8D90-4B37-B418-63E828506306}"/>
    <cellStyle name="Comma 20 2 2 3 10" xfId="53783" xr:uid="{B5B48461-31AD-429D-B280-DF426DBF5940}"/>
    <cellStyle name="Comma 20 2 2 3 2" xfId="2932" xr:uid="{2E6E02CE-DC03-4AE0-90F4-F2B0BD547CCF}"/>
    <cellStyle name="Comma 20 2 2 3 2 2" xfId="6642" xr:uid="{1A80EC0F-41FA-4848-AD40-5FBE976DB470}"/>
    <cellStyle name="Comma 20 2 2 3 2 2 2" xfId="11071" xr:uid="{26F8D433-1A06-4C71-91C3-C8E0C3A104D0}"/>
    <cellStyle name="Comma 20 2 2 3 2 2 2 2" xfId="19424" xr:uid="{89F90DB6-4DE4-4917-B896-8920E1F5DADE}"/>
    <cellStyle name="Comma 20 2 2 3 2 2 2 2 2" xfId="44566" xr:uid="{5EB14953-478A-4F0F-96DF-C10A0F8D11AE}"/>
    <cellStyle name="Comma 20 2 2 3 2 2 2 3" xfId="27780" xr:uid="{EC6540B8-A146-4E0E-B97E-FF6A8C66DAC8}"/>
    <cellStyle name="Comma 20 2 2 3 2 2 2 3 2" xfId="52918" xr:uid="{C9E9FDA0-BF6C-400A-A12A-261C4A080E93}"/>
    <cellStyle name="Comma 20 2 2 3 2 2 2 4" xfId="36214" xr:uid="{A500483B-D3DE-4015-B0F5-B6D971CF2344}"/>
    <cellStyle name="Comma 20 2 2 3 2 2 3" xfId="15196" xr:uid="{180EAE67-0DF5-468F-A6D8-EEA55B327C08}"/>
    <cellStyle name="Comma 20 2 2 3 2 2 3 2" xfId="40338" xr:uid="{0417C5D7-327F-4F55-A576-248A83CC3732}"/>
    <cellStyle name="Comma 20 2 2 3 2 2 4" xfId="23552" xr:uid="{73D12BFF-B07F-4A72-8B9D-D608E900DF98}"/>
    <cellStyle name="Comma 20 2 2 3 2 2 4 2" xfId="48690" xr:uid="{67C7E523-1415-447E-98E7-196FF3BCB2CC}"/>
    <cellStyle name="Comma 20 2 2 3 2 2 5" xfId="31986" xr:uid="{DEA0E9FE-CAFA-464B-A4E9-DC4A01340CCF}"/>
    <cellStyle name="Comma 20 2 2 3 2 3" xfId="5342" xr:uid="{A8A63FCE-A149-49A3-B4FD-9FB891552083}"/>
    <cellStyle name="Comma 20 2 2 3 2 3 2" xfId="9907" xr:uid="{93A74F08-9E0C-4DF5-A425-9C9F0434B648}"/>
    <cellStyle name="Comma 20 2 2 3 2 3 2 2" xfId="18260" xr:uid="{4A172C47-44DD-40CE-ADED-92C3E8117C0A}"/>
    <cellStyle name="Comma 20 2 2 3 2 3 2 2 2" xfId="43402" xr:uid="{285B2382-2359-4919-9951-2EA506D66325}"/>
    <cellStyle name="Comma 20 2 2 3 2 3 2 3" xfId="26616" xr:uid="{C637D228-6B6C-41D6-BAC1-0443655303C1}"/>
    <cellStyle name="Comma 20 2 2 3 2 3 2 3 2" xfId="51754" xr:uid="{71E8BAEE-C4C9-4737-A2BF-81922D47EB71}"/>
    <cellStyle name="Comma 20 2 2 3 2 3 2 4" xfId="35050" xr:uid="{B369DC96-91B3-4143-9465-FEF34234C11E}"/>
    <cellStyle name="Comma 20 2 2 3 2 3 3" xfId="14032" xr:uid="{02F3E47C-6EBE-4712-9FBF-A6982D2C6831}"/>
    <cellStyle name="Comma 20 2 2 3 2 3 3 2" xfId="39174" xr:uid="{22B9A648-D570-42E4-B62C-44CA758B54B2}"/>
    <cellStyle name="Comma 20 2 2 3 2 3 4" xfId="22388" xr:uid="{931FE047-EAF3-4C75-9FB0-0EAC4CC9C44A}"/>
    <cellStyle name="Comma 20 2 2 3 2 3 4 2" xfId="47526" xr:uid="{4FC09942-B31E-4A1C-8AC4-003E1D94F429}"/>
    <cellStyle name="Comma 20 2 2 3 2 3 5" xfId="30822" xr:uid="{BC66CAC0-6587-433D-B46C-E677F4B68FD7}"/>
    <cellStyle name="Comma 20 2 2 3 2 4" xfId="3746" xr:uid="{C0DF4714-7F33-40D3-B4D2-FEACECB52B1B}"/>
    <cellStyle name="Comma 20 2 2 3 2 4 2" xfId="8717" xr:uid="{6019C5D8-F2DD-4FAB-861E-95209F2815E2}"/>
    <cellStyle name="Comma 20 2 2 3 2 4 2 2" xfId="17070" xr:uid="{9B563080-BBB5-41D0-BA72-695F90E870E0}"/>
    <cellStyle name="Comma 20 2 2 3 2 4 2 2 2" xfId="42212" xr:uid="{97919724-B250-47DE-AD34-1D3C60DD9B76}"/>
    <cellStyle name="Comma 20 2 2 3 2 4 2 3" xfId="25426" xr:uid="{21770F90-B46C-40B4-A341-256205220269}"/>
    <cellStyle name="Comma 20 2 2 3 2 4 2 3 2" xfId="50564" xr:uid="{7C2310B3-066F-461B-B510-DC3E7CF39C51}"/>
    <cellStyle name="Comma 20 2 2 3 2 4 2 4" xfId="33860" xr:uid="{076758E3-5226-4152-B930-E5F5F7C47F55}"/>
    <cellStyle name="Comma 20 2 2 3 2 4 3" xfId="12842" xr:uid="{1AC3194E-E70B-4513-A411-2AAA3E32915C}"/>
    <cellStyle name="Comma 20 2 2 3 2 4 3 2" xfId="37984" xr:uid="{76017798-20AF-4D58-9D1C-AD5715F8AD91}"/>
    <cellStyle name="Comma 20 2 2 3 2 4 4" xfId="21198" xr:uid="{9A1C248E-659D-4749-B5FB-4089869F1A9E}"/>
    <cellStyle name="Comma 20 2 2 3 2 4 4 2" xfId="46336" xr:uid="{DA135298-32DA-4D26-BF0A-60972B60C08C}"/>
    <cellStyle name="Comma 20 2 2 3 2 4 5" xfId="29628" xr:uid="{29735FF0-A2A4-469A-862D-19DAA633FB14}"/>
    <cellStyle name="Comma 20 2 2 3 2 5" xfId="7939" xr:uid="{F82BAC11-E861-4A66-81CD-37BCE23AB9D1}"/>
    <cellStyle name="Comma 20 2 2 3 2 5 2" xfId="16292" xr:uid="{BA6B82FD-59DB-4D16-B211-E9478A91EEFA}"/>
    <cellStyle name="Comma 20 2 2 3 2 5 2 2" xfId="41434" xr:uid="{8EBF84A8-5A99-408B-BBD8-3DE3B5E46E06}"/>
    <cellStyle name="Comma 20 2 2 3 2 5 3" xfId="24648" xr:uid="{8AE8E38F-9025-4500-B192-EE6020252D0F}"/>
    <cellStyle name="Comma 20 2 2 3 2 5 3 2" xfId="49786" xr:uid="{A90E35F2-9C8D-46E4-86F0-49B91DA3D34F}"/>
    <cellStyle name="Comma 20 2 2 3 2 5 4" xfId="33082" xr:uid="{76DDD28B-2CEE-4EF6-8690-C4C59EA86CF0}"/>
    <cellStyle name="Comma 20 2 2 3 2 6" xfId="12064" xr:uid="{AA2646F9-10D3-4F54-AA3B-9635893B9238}"/>
    <cellStyle name="Comma 20 2 2 3 2 6 2" xfId="37206" xr:uid="{F5A3F872-FF87-449A-AA75-958C525A5E5B}"/>
    <cellStyle name="Comma 20 2 2 3 2 7" xfId="20420" xr:uid="{0AF00C7F-0582-4178-B16A-F7506EE63082}"/>
    <cellStyle name="Comma 20 2 2 3 2 7 2" xfId="45558" xr:uid="{15AD8FF1-9FA1-431A-A3BB-C72C3CA10E3E}"/>
    <cellStyle name="Comma 20 2 2 3 2 8" xfId="28848" xr:uid="{5B30B33D-29C3-49BA-A732-BD4AABFBBA53}"/>
    <cellStyle name="Comma 20 2 2 3 2 9" xfId="54190" xr:uid="{1F7D6BCB-6CD6-4195-B1FF-160CD29F1C03}"/>
    <cellStyle name="Comma 20 2 2 3 3" xfId="6058" xr:uid="{A442C0D0-4F85-43A8-B136-78671CA2771E}"/>
    <cellStyle name="Comma 20 2 2 3 3 2" xfId="10558" xr:uid="{DB7A9FFF-C662-48B1-9ED7-483AEF83E7BA}"/>
    <cellStyle name="Comma 20 2 2 3 3 2 2" xfId="18911" xr:uid="{4D9D2CB6-9F43-4677-840B-55AC796B6BFF}"/>
    <cellStyle name="Comma 20 2 2 3 3 2 2 2" xfId="44053" xr:uid="{D1DD297C-2446-4FEC-A78B-4CA7FF672604}"/>
    <cellStyle name="Comma 20 2 2 3 3 2 3" xfId="27267" xr:uid="{BAFBD01B-4B08-4426-B11F-3754221F2BB3}"/>
    <cellStyle name="Comma 20 2 2 3 3 2 3 2" xfId="52405" xr:uid="{17C1F84E-EF28-4A91-9D9C-1B9A38E13780}"/>
    <cellStyle name="Comma 20 2 2 3 3 2 4" xfId="35701" xr:uid="{DC72225C-9B30-49BB-A453-877ADE03F51F}"/>
    <cellStyle name="Comma 20 2 2 3 3 3" xfId="14683" xr:uid="{B2801643-B431-4B47-9A16-89DAF2F9538B}"/>
    <cellStyle name="Comma 20 2 2 3 3 3 2" xfId="39825" xr:uid="{570DCDF8-0B08-4091-8858-BBBA0470EF1F}"/>
    <cellStyle name="Comma 20 2 2 3 3 4" xfId="23039" xr:uid="{F98E25B0-0DC0-44C0-8E9F-AA92C51E5717}"/>
    <cellStyle name="Comma 20 2 2 3 3 4 2" xfId="48177" xr:uid="{13B03227-E1D2-489D-8504-0345CBAD324F}"/>
    <cellStyle name="Comma 20 2 2 3 3 5" xfId="31473" xr:uid="{57D2DF49-4F49-41A9-9C23-E3A2D0BC4D9F}"/>
    <cellStyle name="Comma 20 2 2 3 4" xfId="4669" xr:uid="{82F6696F-A4DD-4F8A-AECF-5C6161CC9A2C}"/>
    <cellStyle name="Comma 20 2 2 3 4 2" xfId="9405" xr:uid="{53E519C8-ADB7-4DE0-A8F1-379D07113D66}"/>
    <cellStyle name="Comma 20 2 2 3 4 2 2" xfId="17758" xr:uid="{64E42A50-E9D3-442F-BB5D-DCE6A23BA7F8}"/>
    <cellStyle name="Comma 20 2 2 3 4 2 2 2" xfId="42900" xr:uid="{5B9DDA83-B794-4BD2-87FC-D9E4F0606C63}"/>
    <cellStyle name="Comma 20 2 2 3 4 2 3" xfId="26114" xr:uid="{4A6ECF2E-B91E-469E-99E7-691B2BC931E6}"/>
    <cellStyle name="Comma 20 2 2 3 4 2 3 2" xfId="51252" xr:uid="{CA35ABB5-BCB9-4A52-90EB-FC0B02D51DA5}"/>
    <cellStyle name="Comma 20 2 2 3 4 2 4" xfId="34548" xr:uid="{C58C8383-42D2-4050-AA2F-2CB541B59648}"/>
    <cellStyle name="Comma 20 2 2 3 4 3" xfId="13530" xr:uid="{796E6933-CF9F-472D-A614-28415F0D319F}"/>
    <cellStyle name="Comma 20 2 2 3 4 3 2" xfId="38672" xr:uid="{3EFE2EED-5AA5-4850-B77A-3C9B6E73D1DF}"/>
    <cellStyle name="Comma 20 2 2 3 4 4" xfId="21886" xr:uid="{F7482C0F-8F6F-44D3-81D0-CC23AB3A0EDF}"/>
    <cellStyle name="Comma 20 2 2 3 4 4 2" xfId="47024" xr:uid="{FA3C6C3E-BF1D-4AC9-BFA6-AC31FEF1FC02}"/>
    <cellStyle name="Comma 20 2 2 3 4 5" xfId="30320" xr:uid="{CEA16DDB-ACCF-4608-AA56-5CCDA065F9F6}"/>
    <cellStyle name="Comma 20 2 2 3 5" xfId="3327" xr:uid="{595D543D-DA76-4FF9-867A-8B650BD34670}"/>
    <cellStyle name="Comma 20 2 2 3 5 2" xfId="8307" xr:uid="{7A8AF729-8A8C-4F9D-BB55-C731362F2440}"/>
    <cellStyle name="Comma 20 2 2 3 5 2 2" xfId="16660" xr:uid="{E7A487FA-F4E3-497B-8BB3-004192BD1034}"/>
    <cellStyle name="Comma 20 2 2 3 5 2 2 2" xfId="41802" xr:uid="{1D8511F2-5ACF-415B-95FA-10E9FD962C0D}"/>
    <cellStyle name="Comma 20 2 2 3 5 2 3" xfId="25016" xr:uid="{A5EAE09E-6D55-42C6-8A41-C814214D5C1B}"/>
    <cellStyle name="Comma 20 2 2 3 5 2 3 2" xfId="50154" xr:uid="{202CB776-0137-451A-9663-EFF1B66E5F59}"/>
    <cellStyle name="Comma 20 2 2 3 5 2 4" xfId="33450" xr:uid="{9BFB1D13-C5D3-452A-A0D6-54C446ED97E2}"/>
    <cellStyle name="Comma 20 2 2 3 5 3" xfId="12432" xr:uid="{EF75FCB0-F2F7-4AFE-8EF0-D5984E080C10}"/>
    <cellStyle name="Comma 20 2 2 3 5 3 2" xfId="37574" xr:uid="{194C3D64-4A05-49C8-A4C8-E26089A0DB89}"/>
    <cellStyle name="Comma 20 2 2 3 5 4" xfId="20788" xr:uid="{1CF8DE64-6BEA-4811-9E74-A447E0BDADF2}"/>
    <cellStyle name="Comma 20 2 2 3 5 4 2" xfId="45926" xr:uid="{D3F739D4-1EC8-4E20-989F-8DEB0EC3B49F}"/>
    <cellStyle name="Comma 20 2 2 3 5 5" xfId="29218" xr:uid="{7C1CCC6F-B93C-4E5C-9B7F-265FA38774D1}"/>
    <cellStyle name="Comma 20 2 2 3 6" xfId="7491" xr:uid="{EA57B77D-8BE8-44C5-9C8E-058DF8204582}"/>
    <cellStyle name="Comma 20 2 2 3 6 2" xfId="15844" xr:uid="{CFA29F2C-7F3F-46B9-8709-5FCCB36E82B0}"/>
    <cellStyle name="Comma 20 2 2 3 6 2 2" xfId="40986" xr:uid="{59F71B57-5F00-45C0-B69D-CEEF7444D254}"/>
    <cellStyle name="Comma 20 2 2 3 6 3" xfId="24200" xr:uid="{A0532D03-5C22-417F-A066-897D27F84378}"/>
    <cellStyle name="Comma 20 2 2 3 6 3 2" xfId="49338" xr:uid="{A501387B-98AA-4B92-862C-6850B6141089}"/>
    <cellStyle name="Comma 20 2 2 3 6 4" xfId="32634" xr:uid="{67DF2710-F567-4F5C-A0AC-D5C7275DC799}"/>
    <cellStyle name="Comma 20 2 2 3 7" xfId="11616" xr:uid="{7178A685-9D3A-4E5A-93E3-22937355FD68}"/>
    <cellStyle name="Comma 20 2 2 3 7 2" xfId="36758" xr:uid="{A00E3E17-B3C7-4CC8-A580-84A966AB4437}"/>
    <cellStyle name="Comma 20 2 2 3 8" xfId="19972" xr:uid="{079CF532-54B9-4CEE-9E66-73E014154CCC}"/>
    <cellStyle name="Comma 20 2 2 3 8 2" xfId="45110" xr:uid="{94E2503E-8401-4335-B899-843421E73D61}"/>
    <cellStyle name="Comma 20 2 2 3 9" xfId="28400" xr:uid="{4F512D3A-9288-45D7-91AD-A478F16D9357}"/>
    <cellStyle name="Comma 20 2 2 4" xfId="2189" xr:uid="{04690842-0392-478D-B951-E11DA170D1B5}"/>
    <cellStyle name="Comma 20 2 2 4 2" xfId="2733" xr:uid="{94E384D8-13A5-43BD-A5AB-40E97D90D507}"/>
    <cellStyle name="Comma 20 2 2 4 2 2" xfId="6443" xr:uid="{1A4F852D-A919-4E58-B666-722FACD3D4CC}"/>
    <cellStyle name="Comma 20 2 2 4 2 2 2" xfId="10875" xr:uid="{54671562-C401-432C-AB62-9BB6EE41A0D3}"/>
    <cellStyle name="Comma 20 2 2 4 2 2 2 2" xfId="19228" xr:uid="{54BC0A4A-0F8A-4979-95CC-591F763EF496}"/>
    <cellStyle name="Comma 20 2 2 4 2 2 2 2 2" xfId="44370" xr:uid="{951645A4-367A-42F6-A073-B3FFB9A739A1}"/>
    <cellStyle name="Comma 20 2 2 4 2 2 2 3" xfId="27584" xr:uid="{5FA2E5E9-235D-4FDE-965D-4762253D8E21}"/>
    <cellStyle name="Comma 20 2 2 4 2 2 2 3 2" xfId="52722" xr:uid="{B8D9D9B3-BE38-449A-B30B-786EA1A484BC}"/>
    <cellStyle name="Comma 20 2 2 4 2 2 2 4" xfId="36018" xr:uid="{2BF200BC-8E1A-4FAC-9103-55B1D398C0F0}"/>
    <cellStyle name="Comma 20 2 2 4 2 2 3" xfId="15000" xr:uid="{FA0B1509-302C-415B-8F78-3B06F2B25158}"/>
    <cellStyle name="Comma 20 2 2 4 2 2 3 2" xfId="40142" xr:uid="{0C2D3527-7C0A-4868-8E6E-FEDBDB65F2F8}"/>
    <cellStyle name="Comma 20 2 2 4 2 2 4" xfId="23356" xr:uid="{35A466B7-1557-4235-A15D-733DEBABA43F}"/>
    <cellStyle name="Comma 20 2 2 4 2 2 4 2" xfId="48494" xr:uid="{E6A15BB8-9826-468A-A408-EC7D18EB3113}"/>
    <cellStyle name="Comma 20 2 2 4 2 2 5" xfId="31790" xr:uid="{F1F13557-9F58-4B45-81AA-69635C0101B4}"/>
    <cellStyle name="Comma 20 2 2 4 2 3" xfId="7743" xr:uid="{4CC973A8-D85E-43C7-98E8-A07471EE89B0}"/>
    <cellStyle name="Comma 20 2 2 4 2 3 2" xfId="16096" xr:uid="{F201CDEB-D37A-4A51-A387-28BCA6863142}"/>
    <cellStyle name="Comma 20 2 2 4 2 3 2 2" xfId="41238" xr:uid="{14131E5B-57BD-4BCE-A220-17C5A284AC49}"/>
    <cellStyle name="Comma 20 2 2 4 2 3 3" xfId="24452" xr:uid="{93D419B1-8F92-4983-A05F-046EDC490D6C}"/>
    <cellStyle name="Comma 20 2 2 4 2 3 3 2" xfId="49590" xr:uid="{75B1138C-B41C-4376-AC53-A57975B32B91}"/>
    <cellStyle name="Comma 20 2 2 4 2 3 4" xfId="32886" xr:uid="{C9A423A9-ECE0-4505-ABA9-AF92FD83EFF2}"/>
    <cellStyle name="Comma 20 2 2 4 2 4" xfId="11868" xr:uid="{98A9940B-3C73-4BA5-BEE0-680A77D6ECFC}"/>
    <cellStyle name="Comma 20 2 2 4 2 4 2" xfId="37010" xr:uid="{A2B408E5-2F1C-4D1E-A290-486CEA00C7FF}"/>
    <cellStyle name="Comma 20 2 2 4 2 5" xfId="20224" xr:uid="{13284669-9D5D-4999-87E4-090E02A3BB78}"/>
    <cellStyle name="Comma 20 2 2 4 2 5 2" xfId="45362" xr:uid="{4FA5CB90-B21A-47DA-BC8E-BEF746DD56A9}"/>
    <cellStyle name="Comma 20 2 2 4 2 6" xfId="28652" xr:uid="{1124E5F1-9320-4F0C-A8AD-02751AFAB986}"/>
    <cellStyle name="Comma 20 2 2 4 3" xfId="5139" xr:uid="{FC707935-9E0A-481F-BF3E-A4B2D7EB7C0C}"/>
    <cellStyle name="Comma 20 2 2 4 3 2" xfId="9711" xr:uid="{DBA226AC-26C7-4FE1-9D3C-F5F508ED532B}"/>
    <cellStyle name="Comma 20 2 2 4 3 2 2" xfId="18064" xr:uid="{3ADCC845-6ED9-439D-B1E7-E0FADD3932E3}"/>
    <cellStyle name="Comma 20 2 2 4 3 2 2 2" xfId="43206" xr:uid="{98C9E71C-8428-4C91-B29B-D4DEF770D724}"/>
    <cellStyle name="Comma 20 2 2 4 3 2 3" xfId="26420" xr:uid="{C4FB7D73-BDE0-4732-92FE-F8C8A4D5DD50}"/>
    <cellStyle name="Comma 20 2 2 4 3 2 3 2" xfId="51558" xr:uid="{1BA6BEFE-9EBC-483C-B906-ECF1DC70794D}"/>
    <cellStyle name="Comma 20 2 2 4 3 2 4" xfId="34854" xr:uid="{B2348219-1AC6-431C-A610-7078C80F84F3}"/>
    <cellStyle name="Comma 20 2 2 4 3 3" xfId="13836" xr:uid="{095A5F97-B8DC-410F-9F2B-F49ADF82BE95}"/>
    <cellStyle name="Comma 20 2 2 4 3 3 2" xfId="38978" xr:uid="{0C0E81A7-9CAC-4827-BED7-B1D28FA6B59A}"/>
    <cellStyle name="Comma 20 2 2 4 3 4" xfId="22192" xr:uid="{15D8FB40-2767-49B4-9AD9-4DF0C2C9AFE4}"/>
    <cellStyle name="Comma 20 2 2 4 3 4 2" xfId="47330" xr:uid="{0AE40F8F-2E61-4FEF-9A9E-1BF91C96CE30}"/>
    <cellStyle name="Comma 20 2 2 4 3 5" xfId="30626" xr:uid="{A50C553F-2076-499B-8C13-17358F9E0476}"/>
    <cellStyle name="Comma 20 2 2 4 4" xfId="3548" xr:uid="{6CF45678-5C7D-4BD7-9096-98D05CAB6EB2}"/>
    <cellStyle name="Comma 20 2 2 4 4 2" xfId="8521" xr:uid="{AA5FBACF-ED40-4FCB-90E9-7FBC1F270B40}"/>
    <cellStyle name="Comma 20 2 2 4 4 2 2" xfId="16874" xr:uid="{2E2E6183-0124-4C9C-8D9F-E609CB44068B}"/>
    <cellStyle name="Comma 20 2 2 4 4 2 2 2" xfId="42016" xr:uid="{9E5C15C6-BBC0-4444-94E7-0922D0363021}"/>
    <cellStyle name="Comma 20 2 2 4 4 2 3" xfId="25230" xr:uid="{D09F9B73-6B79-4EBB-B57C-65ECFDD1F52D}"/>
    <cellStyle name="Comma 20 2 2 4 4 2 3 2" xfId="50368" xr:uid="{84F4A861-F0FB-477B-BEDB-D73F9B081AAC}"/>
    <cellStyle name="Comma 20 2 2 4 4 2 4" xfId="33664" xr:uid="{34CAA190-43FE-41CA-8DB1-63DEC1FCEAB6}"/>
    <cellStyle name="Comma 20 2 2 4 4 3" xfId="12646" xr:uid="{ADF3B74D-D3B9-46AB-8A06-EB0082E04253}"/>
    <cellStyle name="Comma 20 2 2 4 4 3 2" xfId="37788" xr:uid="{45DC4C22-3254-4E11-8F20-36CF0E115854}"/>
    <cellStyle name="Comma 20 2 2 4 4 4" xfId="21002" xr:uid="{C4E93951-8275-4325-B910-9B73FE5C29FB}"/>
    <cellStyle name="Comma 20 2 2 4 4 4 2" xfId="46140" xr:uid="{B621C5CF-CFC4-4116-A57D-208243575733}"/>
    <cellStyle name="Comma 20 2 2 4 4 5" xfId="29432" xr:uid="{71047E55-F426-4060-89AD-49FE0E03DF6F}"/>
    <cellStyle name="Comma 20 2 2 4 5" xfId="7295" xr:uid="{2CA960E8-D64B-4279-9782-B805A2CFBB64}"/>
    <cellStyle name="Comma 20 2 2 4 5 2" xfId="15648" xr:uid="{5252F5E1-2A3B-4535-BFA1-3607A9C45F2C}"/>
    <cellStyle name="Comma 20 2 2 4 5 2 2" xfId="40790" xr:uid="{1DAA8107-4E40-4AB8-B3CE-69D91EC8D8FD}"/>
    <cellStyle name="Comma 20 2 2 4 5 3" xfId="24004" xr:uid="{CA247380-B240-43DF-BAB5-55DD223D83A5}"/>
    <cellStyle name="Comma 20 2 2 4 5 3 2" xfId="49142" xr:uid="{F09324E6-27FA-425F-8CBE-0AFD34C55D89}"/>
    <cellStyle name="Comma 20 2 2 4 5 4" xfId="32438" xr:uid="{8F7414A4-CBA0-4C1F-9E97-46E0C98DE905}"/>
    <cellStyle name="Comma 20 2 2 4 6" xfId="11420" xr:uid="{1D7ACD89-F4DF-41E0-870C-432E75A7731A}"/>
    <cellStyle name="Comma 20 2 2 4 6 2" xfId="36562" xr:uid="{0621E753-AC90-47E7-BA11-C40A71438F82}"/>
    <cellStyle name="Comma 20 2 2 4 7" xfId="19776" xr:uid="{A6A763E3-807B-4981-B010-E9515D66E419}"/>
    <cellStyle name="Comma 20 2 2 4 7 2" xfId="44914" xr:uid="{CAF8DF89-79E8-4715-A223-60FD8C6E39F0}"/>
    <cellStyle name="Comma 20 2 2 4 8" xfId="28204" xr:uid="{EFCBDE87-13B9-48A8-B20C-F2832B64378C}"/>
    <cellStyle name="Comma 20 2 2 4 9" xfId="53871" xr:uid="{50FB48A7-D06E-4FD1-B426-630D663B562D}"/>
    <cellStyle name="Comma 20 2 2 5" xfId="2579" xr:uid="{92AD5B8D-0530-4DF1-BFA8-2442D8A42D07}"/>
    <cellStyle name="Comma 20 2 2 5 2" xfId="6220" xr:uid="{A521CA7D-4C1B-455E-BD2A-CC3C09C53792}"/>
    <cellStyle name="Comma 20 2 2 5 2 2" xfId="10719" xr:uid="{8AB2804D-B4D3-4709-8ABE-E9E15C5C4F3E}"/>
    <cellStyle name="Comma 20 2 2 5 2 2 2" xfId="19072" xr:uid="{4155DB45-860F-46CE-9FD7-FB9BC7BD7B13}"/>
    <cellStyle name="Comma 20 2 2 5 2 2 2 2" xfId="44214" xr:uid="{DD691158-0E95-4132-B186-86EF08B870CB}"/>
    <cellStyle name="Comma 20 2 2 5 2 2 3" xfId="27428" xr:uid="{14C6CC43-6761-4731-A018-5A72F7BDF2C9}"/>
    <cellStyle name="Comma 20 2 2 5 2 2 3 2" xfId="52566" xr:uid="{E45AD1D2-A102-40CB-B1C9-9D5C38DC1765}"/>
    <cellStyle name="Comma 20 2 2 5 2 2 4" xfId="35862" xr:uid="{5C23AF31-8DA7-403E-B8D1-9501EA99FFD2}"/>
    <cellStyle name="Comma 20 2 2 5 2 3" xfId="14844" xr:uid="{ADE4E895-0F3A-49F5-A866-77374489E5D6}"/>
    <cellStyle name="Comma 20 2 2 5 2 3 2" xfId="39986" xr:uid="{127277B2-9C27-4C9B-AFD6-56CFD33161EE}"/>
    <cellStyle name="Comma 20 2 2 5 2 4" xfId="23200" xr:uid="{835CFA73-BFC8-4A12-89B1-4F40F96983C0}"/>
    <cellStyle name="Comma 20 2 2 5 2 4 2" xfId="48338" xr:uid="{77D82BE3-574E-41B1-8232-2DD8A1908FB0}"/>
    <cellStyle name="Comma 20 2 2 5 2 5" xfId="31634" xr:uid="{A4BAAF70-5683-4D1F-911B-3F8C10B83557}"/>
    <cellStyle name="Comma 20 2 2 5 3" xfId="4890" xr:uid="{738E4564-EAFA-4DB9-A937-48C86827E10C}"/>
    <cellStyle name="Comma 20 2 2 5 3 2" xfId="9566" xr:uid="{9E7FAE09-7D22-4808-96F3-3476A17A24AF}"/>
    <cellStyle name="Comma 20 2 2 5 3 2 2" xfId="17919" xr:uid="{BA0FADD3-98DB-4479-8C4F-0D1F6267C08E}"/>
    <cellStyle name="Comma 20 2 2 5 3 2 2 2" xfId="43061" xr:uid="{6B5E2091-6710-4B57-A39C-FAF512ABBB25}"/>
    <cellStyle name="Comma 20 2 2 5 3 2 3" xfId="26275" xr:uid="{65C0892A-36B1-4432-A100-1BC57294C483}"/>
    <cellStyle name="Comma 20 2 2 5 3 2 3 2" xfId="51413" xr:uid="{2A956499-8D82-488E-B985-AB61EC1E297D}"/>
    <cellStyle name="Comma 20 2 2 5 3 2 4" xfId="34709" xr:uid="{32D5F1CB-38D9-4E22-BF03-B61A651729B4}"/>
    <cellStyle name="Comma 20 2 2 5 3 3" xfId="13691" xr:uid="{67E3C770-3F02-421E-88A8-7E60CF83589B}"/>
    <cellStyle name="Comma 20 2 2 5 3 3 2" xfId="38833" xr:uid="{0247E26D-9B65-43DB-9E0F-7BEF17CC16B8}"/>
    <cellStyle name="Comma 20 2 2 5 3 4" xfId="22047" xr:uid="{730752EE-F07D-42E4-A272-ABC5DFF0454D}"/>
    <cellStyle name="Comma 20 2 2 5 3 4 2" xfId="47185" xr:uid="{0CDD19F1-85C6-4076-9867-592DE8DB6261}"/>
    <cellStyle name="Comma 20 2 2 5 3 5" xfId="30481" xr:uid="{1A6557A2-DB8B-4FF2-87E4-42FA4630392B}"/>
    <cellStyle name="Comma 20 2 2 5 4" xfId="3398" xr:uid="{D4DE52CB-1C2E-4B5D-A9B0-EF4FCEE2A92F}"/>
    <cellStyle name="Comma 20 2 2 5 4 2" xfId="8376" xr:uid="{1C61A2BC-4583-4ACC-A7D3-D89C2EB817F8}"/>
    <cellStyle name="Comma 20 2 2 5 4 2 2" xfId="16729" xr:uid="{C5E14E3F-17B0-4750-88BF-08DEB32FE4BB}"/>
    <cellStyle name="Comma 20 2 2 5 4 2 2 2" xfId="41871" xr:uid="{34963527-9A44-49D2-87E0-B08BBA972BFF}"/>
    <cellStyle name="Comma 20 2 2 5 4 2 3" xfId="25085" xr:uid="{260DE1EA-83EB-445C-AE89-9824A4F6A4C6}"/>
    <cellStyle name="Comma 20 2 2 5 4 2 3 2" xfId="50223" xr:uid="{DAD2ACFC-6BBF-44E8-BDBC-91A6B0641E5A}"/>
    <cellStyle name="Comma 20 2 2 5 4 2 4" xfId="33519" xr:uid="{ABB26801-426F-4EF8-BAE1-D1D581157DB1}"/>
    <cellStyle name="Comma 20 2 2 5 4 3" xfId="12501" xr:uid="{91000FB2-FC1B-4F27-884A-ADDEA993824B}"/>
    <cellStyle name="Comma 20 2 2 5 4 3 2" xfId="37643" xr:uid="{10C7338A-84AA-4EF5-8948-94854BD7903E}"/>
    <cellStyle name="Comma 20 2 2 5 4 4" xfId="20857" xr:uid="{633F1044-6A44-415D-ACD9-2D4A5DD996A3}"/>
    <cellStyle name="Comma 20 2 2 5 4 4 2" xfId="45995" xr:uid="{82B697ED-4FE3-4F03-805A-E68C8A89E006}"/>
    <cellStyle name="Comma 20 2 2 5 4 5" xfId="29287" xr:uid="{904EDEFA-D629-4F90-A712-3599022A0515}"/>
    <cellStyle name="Comma 20 2 2 5 5" xfId="7598" xr:uid="{A23596B4-766A-430C-ABBF-BE3A1F905C08}"/>
    <cellStyle name="Comma 20 2 2 5 5 2" xfId="15951" xr:uid="{EE18C50E-8600-4332-B590-0BD018C0FD3B}"/>
    <cellStyle name="Comma 20 2 2 5 5 2 2" xfId="41093" xr:uid="{1BA0AB46-A21A-4F7E-842E-F0DBAADE102F}"/>
    <cellStyle name="Comma 20 2 2 5 5 3" xfId="24307" xr:uid="{7E2D1A26-510F-424B-94DC-2E5FC1E5A451}"/>
    <cellStyle name="Comma 20 2 2 5 5 3 2" xfId="49445" xr:uid="{1EA449E8-AC55-4F78-852F-5F2B50758631}"/>
    <cellStyle name="Comma 20 2 2 5 5 4" xfId="32741" xr:uid="{3A2CB049-8A16-4F5B-AE26-1AA8DD4581C2}"/>
    <cellStyle name="Comma 20 2 2 5 6" xfId="11723" xr:uid="{FBE39328-15B5-4123-B075-317F1A06EEA9}"/>
    <cellStyle name="Comma 20 2 2 5 6 2" xfId="36865" xr:uid="{D0E54477-8676-462A-9B6F-85BF0885A0AA}"/>
    <cellStyle name="Comma 20 2 2 5 7" xfId="20079" xr:uid="{6006BB18-8FDC-4CB1-B0D2-4AD49F149D1F}"/>
    <cellStyle name="Comma 20 2 2 5 7 2" xfId="45217" xr:uid="{156D11F4-96FF-495F-8B84-EF9470B148C9}"/>
    <cellStyle name="Comma 20 2 2 5 8" xfId="28507" xr:uid="{22A1A863-E744-40F5-88A8-BC6D43B38827}"/>
    <cellStyle name="Comma 20 2 2 6" xfId="5728" xr:uid="{44AC4439-8AA5-482F-8A7D-52F661498EF4}"/>
    <cellStyle name="Comma 20 2 2 6 2" xfId="10230" xr:uid="{6196BCBE-CB04-419E-9369-287B3A1EA609}"/>
    <cellStyle name="Comma 20 2 2 6 2 2" xfId="18583" xr:uid="{C6ED4E5A-71E0-4E69-B72B-AE92FD387042}"/>
    <cellStyle name="Comma 20 2 2 6 2 2 2" xfId="43725" xr:uid="{CD1900A4-201F-4F7E-83BA-AFBB56606295}"/>
    <cellStyle name="Comma 20 2 2 6 2 3" xfId="26939" xr:uid="{6D165584-0F72-4D43-BA48-73F32C985FF5}"/>
    <cellStyle name="Comma 20 2 2 6 2 3 2" xfId="52077" xr:uid="{2EF7DADA-D0B7-4863-9B68-CCB2C4FB0F31}"/>
    <cellStyle name="Comma 20 2 2 6 2 4" xfId="35373" xr:uid="{A98510FC-7726-4A75-BB34-3194E134EA78}"/>
    <cellStyle name="Comma 20 2 2 6 3" xfId="14355" xr:uid="{C8DA88BC-C90F-4B66-9B90-B1D44DB9D640}"/>
    <cellStyle name="Comma 20 2 2 6 3 2" xfId="39497" xr:uid="{B2DCE8F7-D6B4-4EA7-8822-EBFD8051367C}"/>
    <cellStyle name="Comma 20 2 2 6 4" xfId="22711" xr:uid="{8DEEB769-5BB2-4E5C-B6E8-3F7F97BC05E5}"/>
    <cellStyle name="Comma 20 2 2 6 4 2" xfId="47849" xr:uid="{EC802C2F-C00D-45A7-AD25-5B0F78610FC8}"/>
    <cellStyle name="Comma 20 2 2 6 5" xfId="31145" xr:uid="{D881CC0E-ECF6-40CB-BF16-F76A65803D1F}"/>
    <cellStyle name="Comma 20 2 2 7" xfId="4326" xr:uid="{81269E09-8265-4E7B-8C3B-8C05C85EF86C}"/>
    <cellStyle name="Comma 20 2 2 7 2" xfId="9077" xr:uid="{CE75D531-CCB2-42B9-9F3C-564A60339DA8}"/>
    <cellStyle name="Comma 20 2 2 7 2 2" xfId="17430" xr:uid="{D5B6FEBB-2035-4FB0-98D8-39F49C98D47C}"/>
    <cellStyle name="Comma 20 2 2 7 2 2 2" xfId="42572" xr:uid="{84F04E3A-C516-4D7F-A2C4-FC69212587F5}"/>
    <cellStyle name="Comma 20 2 2 7 2 3" xfId="25786" xr:uid="{E5685380-5095-4B9F-9FD2-1FF8420B1257}"/>
    <cellStyle name="Comma 20 2 2 7 2 3 2" xfId="50924" xr:uid="{01909D45-E824-48E9-95DB-B76FE239B6E2}"/>
    <cellStyle name="Comma 20 2 2 7 2 4" xfId="34220" xr:uid="{1CEBDAB2-CB1A-4613-B0B5-66132302FC5D}"/>
    <cellStyle name="Comma 20 2 2 7 3" xfId="13202" xr:uid="{D6594806-6027-424A-9E34-C942AAE66749}"/>
    <cellStyle name="Comma 20 2 2 7 3 2" xfId="38344" xr:uid="{1C904B89-DFD8-4EA5-8C66-4285DA557B02}"/>
    <cellStyle name="Comma 20 2 2 7 4" xfId="21558" xr:uid="{C0B5FF30-3197-4727-A17E-E4D3AE2C73AC}"/>
    <cellStyle name="Comma 20 2 2 7 4 2" xfId="46696" xr:uid="{5B499DDA-E295-462F-97DB-62FEC01EEC82}"/>
    <cellStyle name="Comma 20 2 2 7 5" xfId="29992" xr:uid="{FE5699D0-F14B-47ED-91E3-73D39E845EB5}"/>
    <cellStyle name="Comma 20 2 2 8" xfId="3131" xr:uid="{A6BCC83B-99B1-4F91-B67A-7D703582D160}"/>
    <cellStyle name="Comma 20 2 2 8 2" xfId="8111" xr:uid="{3D711A8D-9DF8-4656-9DD4-922F6C9B87F2}"/>
    <cellStyle name="Comma 20 2 2 8 2 2" xfId="16464" xr:uid="{D8E1D4BF-9AF1-4504-9A48-DC7B242A2169}"/>
    <cellStyle name="Comma 20 2 2 8 2 2 2" xfId="41606" xr:uid="{9B073FCD-149A-44CE-907A-1532A3C14C4D}"/>
    <cellStyle name="Comma 20 2 2 8 2 3" xfId="24820" xr:uid="{BD2725C7-98BC-4C3F-921E-DDF31468D549}"/>
    <cellStyle name="Comma 20 2 2 8 2 3 2" xfId="49958" xr:uid="{E229594A-61FE-43B2-8A62-2D70B147F01A}"/>
    <cellStyle name="Comma 20 2 2 8 2 4" xfId="33254" xr:uid="{8D1CE7F9-42E5-42FF-96DF-05646E205EFE}"/>
    <cellStyle name="Comma 20 2 2 8 3" xfId="12236" xr:uid="{5D83A980-AF3E-4511-9C36-F09D17B89B52}"/>
    <cellStyle name="Comma 20 2 2 8 3 2" xfId="37378" xr:uid="{C5AB913A-E78C-49A0-9537-12260F1F918A}"/>
    <cellStyle name="Comma 20 2 2 8 4" xfId="20592" xr:uid="{91A09E48-05B9-4A62-9D14-37C497A2D9A9}"/>
    <cellStyle name="Comma 20 2 2 8 4 2" xfId="45730" xr:uid="{E36D399B-EEFB-4A24-9320-199EBAEF8C3D}"/>
    <cellStyle name="Comma 20 2 2 8 5" xfId="29022" xr:uid="{6448B6F5-0121-4141-9B99-EFFED4D3C6E5}"/>
    <cellStyle name="Comma 20 2 2 9" xfId="7066" xr:uid="{31234580-790B-4E24-8AF6-2AE0DA01713E}"/>
    <cellStyle name="Comma 20 2 2 9 2" xfId="15425" xr:uid="{6EB45B8E-0035-4B93-BBFF-33C567DB3ECA}"/>
    <cellStyle name="Comma 20 2 2 9 2 2" xfId="40567" xr:uid="{63FCE8A0-74B1-449E-B9B1-E40D527B30D9}"/>
    <cellStyle name="Comma 20 2 2 9 3" xfId="23781" xr:uid="{D4F33C52-0DC7-47C2-B0A7-6D62CBF05DD2}"/>
    <cellStyle name="Comma 20 2 2 9 3 2" xfId="48919" xr:uid="{2B5502D2-9271-4252-8167-8E4BEA16E265}"/>
    <cellStyle name="Comma 20 2 2 9 4" xfId="32215" xr:uid="{2D0743B2-5C00-47E1-80E1-6C83AB677A9A}"/>
    <cellStyle name="Comma 20 2 3" xfId="2144" xr:uid="{2641384F-A27E-4ED3-8A29-DA2829202A9A}"/>
    <cellStyle name="Comma 20 2 3 10" xfId="28170" xr:uid="{614B27B2-0AC1-4BFE-BD62-AB826E24E3EA}"/>
    <cellStyle name="Comma 20 2 3 11" xfId="53407" xr:uid="{20113540-906D-42D1-9657-0B0701300AAB}"/>
    <cellStyle name="Comma 20 2 3 2" xfId="2699" xr:uid="{778723B0-8A35-430D-AC5C-A21B89234672}"/>
    <cellStyle name="Comma 20 2 3 2 2" xfId="6088" xr:uid="{F6931DEE-2140-438C-A188-B2302E07F4B7}"/>
    <cellStyle name="Comma 20 2 3 2 2 2" xfId="10587" xr:uid="{7D5EB843-2B07-407D-A96B-DAAE733BCFB2}"/>
    <cellStyle name="Comma 20 2 3 2 2 2 2" xfId="18940" xr:uid="{BC145CC3-473C-4C32-9287-BFEA7431623C}"/>
    <cellStyle name="Comma 20 2 3 2 2 2 2 2" xfId="44082" xr:uid="{029E30B1-4A98-40F4-85FA-D51B27ADF4B6}"/>
    <cellStyle name="Comma 20 2 3 2 2 2 3" xfId="27296" xr:uid="{6E29502F-CE03-4F50-996D-E544487D37C4}"/>
    <cellStyle name="Comma 20 2 3 2 2 2 3 2" xfId="52434" xr:uid="{DEA1BD81-F79D-442D-ABA2-A5DFE1704A0E}"/>
    <cellStyle name="Comma 20 2 3 2 2 2 4" xfId="35730" xr:uid="{D057516C-756C-43F7-B180-92E10C3BB8AA}"/>
    <cellStyle name="Comma 20 2 3 2 2 3" xfId="14712" xr:uid="{2793B9F1-E8E5-4E59-B092-3D934940BB21}"/>
    <cellStyle name="Comma 20 2 3 2 2 3 2" xfId="39854" xr:uid="{137D1C99-06EF-4CF5-B9F2-F366E28721CD}"/>
    <cellStyle name="Comma 20 2 3 2 2 4" xfId="23068" xr:uid="{95F61B20-B56B-4D2A-A601-65EDC21E9716}"/>
    <cellStyle name="Comma 20 2 3 2 2 4 2" xfId="48206" xr:uid="{1EAF0BAF-FC2B-4B94-9923-D571D3F3EF5C}"/>
    <cellStyle name="Comma 20 2 3 2 2 5" xfId="31502" xr:uid="{42D17F39-391D-4FF2-8942-4E21A04D947B}"/>
    <cellStyle name="Comma 20 2 3 2 2 6" xfId="54071" xr:uid="{23DA04B7-86DB-4245-BC96-F83D79D2D700}"/>
    <cellStyle name="Comma 20 2 3 2 3" xfId="4699" xr:uid="{ADBE3C3E-85F5-4506-8800-CA747605A62D}"/>
    <cellStyle name="Comma 20 2 3 2 3 2" xfId="9434" xr:uid="{D1668484-66D3-435D-B4FA-5FD24855642A}"/>
    <cellStyle name="Comma 20 2 3 2 3 2 2" xfId="17787" xr:uid="{AB208080-DB32-4053-A8F2-9327575D0925}"/>
    <cellStyle name="Comma 20 2 3 2 3 2 2 2" xfId="42929" xr:uid="{1B846D5B-F610-4A47-ADD2-B47230578FA9}"/>
    <cellStyle name="Comma 20 2 3 2 3 2 3" xfId="26143" xr:uid="{1EAAA8FB-6ED7-4F88-AA8A-EDBF46F97859}"/>
    <cellStyle name="Comma 20 2 3 2 3 2 3 2" xfId="51281" xr:uid="{ECAC09BE-8AB7-4072-8245-76B472DE6367}"/>
    <cellStyle name="Comma 20 2 3 2 3 2 4" xfId="34577" xr:uid="{4F327C0B-F4BB-4017-B189-D8CCB9614E8A}"/>
    <cellStyle name="Comma 20 2 3 2 3 3" xfId="13559" xr:uid="{FB5B0E77-F9D4-452A-B196-49064A87F17A}"/>
    <cellStyle name="Comma 20 2 3 2 3 3 2" xfId="38701" xr:uid="{E97748B9-406B-45E5-AE6F-38FEEBE8FD06}"/>
    <cellStyle name="Comma 20 2 3 2 3 4" xfId="21915" xr:uid="{F35EE692-D4BB-4C94-8D33-DA5E969CA928}"/>
    <cellStyle name="Comma 20 2 3 2 3 4 2" xfId="47053" xr:uid="{BB7777CF-4E2C-462A-B0F3-24A1A50BBFEC}"/>
    <cellStyle name="Comma 20 2 3 2 3 5" xfId="30349" xr:uid="{3662BF71-555C-4DF9-ABC2-F36307B35940}"/>
    <cellStyle name="Comma 20 2 3 2 4" xfId="3512" xr:uid="{00A7FA9B-89CD-4CCE-B332-511FDB8B7E69}"/>
    <cellStyle name="Comma 20 2 3 2 4 2" xfId="8487" xr:uid="{1618DBF0-500B-4A08-BDA9-07B3F34822CB}"/>
    <cellStyle name="Comma 20 2 3 2 4 2 2" xfId="16840" xr:uid="{E794986C-1498-42F3-86FB-8D876C3E8C35}"/>
    <cellStyle name="Comma 20 2 3 2 4 2 2 2" xfId="41982" xr:uid="{9F5A164F-0030-4FB2-87A7-122507B2FB10}"/>
    <cellStyle name="Comma 20 2 3 2 4 2 3" xfId="25196" xr:uid="{DC199C3F-43BD-47F4-96F8-9C9AF14C7B83}"/>
    <cellStyle name="Comma 20 2 3 2 4 2 3 2" xfId="50334" xr:uid="{979DF7EB-81FA-45F5-B191-9561BB3CD479}"/>
    <cellStyle name="Comma 20 2 3 2 4 2 4" xfId="33630" xr:uid="{2B0ACD2B-9B64-4208-B515-E567B1D75841}"/>
    <cellStyle name="Comma 20 2 3 2 4 3" xfId="12612" xr:uid="{0F6B7737-E971-4F71-BF94-E904DC6D909D}"/>
    <cellStyle name="Comma 20 2 3 2 4 3 2" xfId="37754" xr:uid="{20B2B7DE-F1A4-4F2A-830E-1FE8C755BDE0}"/>
    <cellStyle name="Comma 20 2 3 2 4 4" xfId="20968" xr:uid="{04899D5D-FAF7-4D0D-90DD-582A820D5C6D}"/>
    <cellStyle name="Comma 20 2 3 2 4 4 2" xfId="46106" xr:uid="{94DAB2E5-C035-4EFE-8FA7-26E5F48954D2}"/>
    <cellStyle name="Comma 20 2 3 2 4 5" xfId="29398" xr:uid="{2F210847-A50C-480C-A9F2-AF708C17819C}"/>
    <cellStyle name="Comma 20 2 3 2 5" xfId="7709" xr:uid="{F8AC2C6A-0A73-4111-BCA6-85624CE316FF}"/>
    <cellStyle name="Comma 20 2 3 2 5 2" xfId="16062" xr:uid="{6F4F8CF6-1989-4B71-A9F5-BAD258D31858}"/>
    <cellStyle name="Comma 20 2 3 2 5 2 2" xfId="41204" xr:uid="{A55A1E31-90BD-4DC5-8946-2C750AEA133D}"/>
    <cellStyle name="Comma 20 2 3 2 5 3" xfId="24418" xr:uid="{EE905BDC-B7B1-49A6-A7FE-1028A55658FF}"/>
    <cellStyle name="Comma 20 2 3 2 5 3 2" xfId="49556" xr:uid="{A01859E0-12AF-400C-99AC-B80C6F2974D0}"/>
    <cellStyle name="Comma 20 2 3 2 5 4" xfId="32852" xr:uid="{0727E55F-D3FD-44C1-96AD-F170DA1130E2}"/>
    <cellStyle name="Comma 20 2 3 2 6" xfId="11834" xr:uid="{2D56A3B7-721E-41B4-B235-EAE0D4B59F98}"/>
    <cellStyle name="Comma 20 2 3 2 6 2" xfId="36976" xr:uid="{AF03E458-09FD-4953-8574-97987D1E6071}"/>
    <cellStyle name="Comma 20 2 3 2 7" xfId="20190" xr:uid="{E0722B3F-BF5D-4182-BF7A-CBC535C87ECE}"/>
    <cellStyle name="Comma 20 2 3 2 7 2" xfId="45328" xr:uid="{9FB5D4D9-35CD-466A-8245-B5AF30760881}"/>
    <cellStyle name="Comma 20 2 3 2 8" xfId="28618" xr:uid="{BD7EAD99-0C2C-48AF-9667-17C83CBE5D93}"/>
    <cellStyle name="Comma 20 2 3 2 9" xfId="53600" xr:uid="{B11A9248-D2C4-45B3-9627-FC1F2A507350}"/>
    <cellStyle name="Comma 20 2 3 3" xfId="5102" xr:uid="{ABC8F459-A13C-48DA-A640-E8CD3B9C1E0E}"/>
    <cellStyle name="Comma 20 2 3 3 2" xfId="6408" xr:uid="{7AF310EE-D750-4C01-8DEC-4F7BF7D140D8}"/>
    <cellStyle name="Comma 20 2 3 3 2 2" xfId="10841" xr:uid="{FA6E66AC-B3AC-4F89-B88F-7D2F79E6AF43}"/>
    <cellStyle name="Comma 20 2 3 3 2 2 2" xfId="19194" xr:uid="{B00A7EB6-07B9-4604-B351-7D68540578A6}"/>
    <cellStyle name="Comma 20 2 3 3 2 2 2 2" xfId="44336" xr:uid="{A4FF4D21-06B1-46BA-A7EE-B5D335B314E0}"/>
    <cellStyle name="Comma 20 2 3 3 2 2 3" xfId="27550" xr:uid="{A9FCE4D9-7AD7-4270-852A-EB44569D4817}"/>
    <cellStyle name="Comma 20 2 3 3 2 2 3 2" xfId="52688" xr:uid="{8E688EC2-20BF-43E0-B06F-41781533B318}"/>
    <cellStyle name="Comma 20 2 3 3 2 2 4" xfId="35984" xr:uid="{AD3FBA13-664E-495D-953D-954F37EE2637}"/>
    <cellStyle name="Comma 20 2 3 3 2 3" xfId="14966" xr:uid="{5F4B3B47-193B-4C4A-A58C-26E84B5F3497}"/>
    <cellStyle name="Comma 20 2 3 3 2 3 2" xfId="40108" xr:uid="{D0EA21C1-227B-4681-B9A3-7885F0A4D3B4}"/>
    <cellStyle name="Comma 20 2 3 3 2 4" xfId="23322" xr:uid="{00AA4E89-518B-41CE-83A9-C3BC6C501C70}"/>
    <cellStyle name="Comma 20 2 3 3 2 4 2" xfId="48460" xr:uid="{DF24DAB3-1F6E-4923-95E9-0B43DA641B50}"/>
    <cellStyle name="Comma 20 2 3 3 2 5" xfId="31756" xr:uid="{04F2CAD3-876D-4D85-B795-B70612890E65}"/>
    <cellStyle name="Comma 20 2 3 3 3" xfId="9677" xr:uid="{96D57283-2D47-4927-A82B-16B49F69FB9C}"/>
    <cellStyle name="Comma 20 2 3 3 3 2" xfId="18030" xr:uid="{518430E5-6B7B-46F2-9EF5-9C955D83E4D0}"/>
    <cellStyle name="Comma 20 2 3 3 3 2 2" xfId="43172" xr:uid="{64F0B909-A0FE-4D54-84E6-F54914CEFD36}"/>
    <cellStyle name="Comma 20 2 3 3 3 3" xfId="26386" xr:uid="{05F20BB0-1D80-48A7-A740-92F68AE05FE0}"/>
    <cellStyle name="Comma 20 2 3 3 3 3 2" xfId="51524" xr:uid="{1FC331E7-7F52-41F3-96DD-C1FC355E1630}"/>
    <cellStyle name="Comma 20 2 3 3 3 4" xfId="34820" xr:uid="{4F1CBDCA-D608-44D7-9D4F-847E9D02A049}"/>
    <cellStyle name="Comma 20 2 3 3 4" xfId="13802" xr:uid="{4A2B65E6-2C51-4B2B-B042-FF46AD100B50}"/>
    <cellStyle name="Comma 20 2 3 3 4 2" xfId="38944" xr:uid="{ADD9304F-7712-4140-B909-957F39CC6739}"/>
    <cellStyle name="Comma 20 2 3 3 5" xfId="22158" xr:uid="{18A16506-2695-4C35-8798-FD93E26AAE1C}"/>
    <cellStyle name="Comma 20 2 3 3 5 2" xfId="47296" xr:uid="{CA933BAD-902F-4C2C-9984-A34EDB209F96}"/>
    <cellStyle name="Comma 20 2 3 3 6" xfId="30592" xr:uid="{282C5A7E-6A2A-49C9-A886-9C742C492800}"/>
    <cellStyle name="Comma 20 2 3 3 7" xfId="53939" xr:uid="{28E54F09-1122-40D0-B831-B0DAA2FB922A}"/>
    <cellStyle name="Comma 20 2 3 4" xfId="5758" xr:uid="{384401A9-63D7-4701-90D2-427479A54F14}"/>
    <cellStyle name="Comma 20 2 3 4 2" xfId="10259" xr:uid="{ACCB58FB-74FC-417F-A41F-693A5CACFD0B}"/>
    <cellStyle name="Comma 20 2 3 4 2 2" xfId="18612" xr:uid="{23B3E9D5-D2DC-4D2D-BC33-0E6D3738B60B}"/>
    <cellStyle name="Comma 20 2 3 4 2 2 2" xfId="43754" xr:uid="{5D247523-2848-408F-A84D-048633339FFF}"/>
    <cellStyle name="Comma 20 2 3 4 2 3" xfId="26968" xr:uid="{3D549C79-9DF3-47A7-985A-FDB28DBDFD66}"/>
    <cellStyle name="Comma 20 2 3 4 2 3 2" xfId="52106" xr:uid="{2D3F15FB-A3FD-4DF5-A59E-4CC0E45521AF}"/>
    <cellStyle name="Comma 20 2 3 4 2 4" xfId="35402" xr:uid="{830A90F4-C237-4BBF-9F3B-97B268AB0D30}"/>
    <cellStyle name="Comma 20 2 3 4 3" xfId="14384" xr:uid="{6AB1F12C-37DF-4178-9217-76DE3491B0F9}"/>
    <cellStyle name="Comma 20 2 3 4 3 2" xfId="39526" xr:uid="{56E7B899-172F-4F00-9E97-06A9ADD356FC}"/>
    <cellStyle name="Comma 20 2 3 4 4" xfId="22740" xr:uid="{897E749B-BF23-4361-8146-862658F3FB76}"/>
    <cellStyle name="Comma 20 2 3 4 4 2" xfId="47878" xr:uid="{4AA5B74F-2E96-4C57-ADA6-2C521376EEAA}"/>
    <cellStyle name="Comma 20 2 3 4 5" xfId="31174" xr:uid="{C1EB3DDA-7A0A-4714-81C6-BF4C0A0E37E8}"/>
    <cellStyle name="Comma 20 2 3 5" xfId="4359" xr:uid="{67C6BCFC-2FAD-4709-8869-FC5EB852350D}"/>
    <cellStyle name="Comma 20 2 3 5 2" xfId="9106" xr:uid="{2ACFAD0F-B1EA-4744-85B5-BEB0765E7182}"/>
    <cellStyle name="Comma 20 2 3 5 2 2" xfId="17459" xr:uid="{4F818306-82C3-4F85-A86C-11298A298419}"/>
    <cellStyle name="Comma 20 2 3 5 2 2 2" xfId="42601" xr:uid="{6D099B13-F56B-4A84-A089-C95769F18309}"/>
    <cellStyle name="Comma 20 2 3 5 2 3" xfId="25815" xr:uid="{3C5D5C9B-970C-4A50-82E8-38D02E88F14C}"/>
    <cellStyle name="Comma 20 2 3 5 2 3 2" xfId="50953" xr:uid="{680DD451-666A-4FBB-8E68-4DC55AE546C5}"/>
    <cellStyle name="Comma 20 2 3 5 2 4" xfId="34249" xr:uid="{365274E6-467C-4950-9C50-78639DED2E7A}"/>
    <cellStyle name="Comma 20 2 3 5 3" xfId="13231" xr:uid="{2019D145-F5FE-4404-9139-775553479217}"/>
    <cellStyle name="Comma 20 2 3 5 3 2" xfId="38373" xr:uid="{07BB44CA-F528-492A-A087-F9B2DFB175FE}"/>
    <cellStyle name="Comma 20 2 3 5 4" xfId="21587" xr:uid="{F7108E3E-C0E0-4489-B860-9415E671715A}"/>
    <cellStyle name="Comma 20 2 3 5 4 2" xfId="46725" xr:uid="{08967DEC-800B-401D-B00B-2091D0A51A78}"/>
    <cellStyle name="Comma 20 2 3 5 5" xfId="30021" xr:uid="{401AB5A4-D38B-43A1-A3E3-294F29EC45DE}"/>
    <cellStyle name="Comma 20 2 3 6" xfId="3097" xr:uid="{69955FE5-0210-48EB-9C51-A9424037B125}"/>
    <cellStyle name="Comma 20 2 3 6 2" xfId="8077" xr:uid="{4E4A6768-5E17-4D11-9682-3655B4F9E691}"/>
    <cellStyle name="Comma 20 2 3 6 2 2" xfId="16430" xr:uid="{2E71859E-A45B-4A4F-BBB0-A3480271D82A}"/>
    <cellStyle name="Comma 20 2 3 6 2 2 2" xfId="41572" xr:uid="{98DC6EE6-40E3-4ED7-ADC0-BBF59B8B30B5}"/>
    <cellStyle name="Comma 20 2 3 6 2 3" xfId="24786" xr:uid="{45320ABA-4D38-447E-BBF8-8AD99F01E726}"/>
    <cellStyle name="Comma 20 2 3 6 2 3 2" xfId="49924" xr:uid="{02CA52F2-497A-401C-829F-E88DBDE83E9E}"/>
    <cellStyle name="Comma 20 2 3 6 2 4" xfId="33220" xr:uid="{310D24CB-AF64-4317-B69F-C698296D63B6}"/>
    <cellStyle name="Comma 20 2 3 6 3" xfId="12202" xr:uid="{20193C64-158A-4094-B438-95CE62F1D8B1}"/>
    <cellStyle name="Comma 20 2 3 6 3 2" xfId="37344" xr:uid="{6E277EAC-0CDD-4983-841C-C82EC8C79A72}"/>
    <cellStyle name="Comma 20 2 3 6 4" xfId="20558" xr:uid="{957AE859-136E-4986-BF0D-B474D1D5A227}"/>
    <cellStyle name="Comma 20 2 3 6 4 2" xfId="45696" xr:uid="{8375DACD-AC38-47D7-AB6B-CC104348B157}"/>
    <cellStyle name="Comma 20 2 3 6 5" xfId="28988" xr:uid="{67CDCEFB-B721-457A-863E-5E59E506C57C}"/>
    <cellStyle name="Comma 20 2 3 7" xfId="7261" xr:uid="{F413E87F-E7EF-4DD3-9721-214D484E3C44}"/>
    <cellStyle name="Comma 20 2 3 7 2" xfId="15614" xr:uid="{B8522E62-2D5F-44C9-A8E7-07F5CAB916D8}"/>
    <cellStyle name="Comma 20 2 3 7 2 2" xfId="40756" xr:uid="{CC6AFBA8-60BC-4766-A7D9-9D118619CB38}"/>
    <cellStyle name="Comma 20 2 3 7 3" xfId="23970" xr:uid="{C014DAD5-D6D6-4C41-9DFF-35198B1D21B8}"/>
    <cellStyle name="Comma 20 2 3 7 3 2" xfId="49108" xr:uid="{691830BE-AF8A-4854-8AC6-0C2A3904DB21}"/>
    <cellStyle name="Comma 20 2 3 7 4" xfId="32404" xr:uid="{2B75AAF2-A12A-4CAB-9529-D27084DDBE6C}"/>
    <cellStyle name="Comma 20 2 3 8" xfId="11386" xr:uid="{3AA9C370-5917-48CF-9533-1472EF7DBAE9}"/>
    <cellStyle name="Comma 20 2 3 8 2" xfId="36528" xr:uid="{4BD6D3B4-98C5-4CBD-B7F5-2EEACE5F456B}"/>
    <cellStyle name="Comma 20 2 3 9" xfId="19742" xr:uid="{D8CAEECE-E6F2-4883-A3E2-17E0365B1ECD}"/>
    <cellStyle name="Comma 20 2 3 9 2" xfId="44880" xr:uid="{541F8537-F979-41E1-AF60-5F8EE433F9D3}"/>
    <cellStyle name="Comma 20 2 4" xfId="2238" xr:uid="{20A7A47C-E608-4480-893B-CF984A049123}"/>
    <cellStyle name="Comma 20 2 4 10" xfId="28252" xr:uid="{6A38C438-12C0-4053-A984-B24054B49534}"/>
    <cellStyle name="Comma 20 2 4 11" xfId="53655" xr:uid="{13083087-BA0A-490C-85A2-D814098BD4EC}"/>
    <cellStyle name="Comma 20 2 4 2" xfId="2781" xr:uid="{A045DAA6-A65F-4E84-B7ED-FA8EABC9E5E5}"/>
    <cellStyle name="Comma 20 2 4 2 2" xfId="6491" xr:uid="{4BD5C233-D3D6-4AFB-934E-836CAFC5395D}"/>
    <cellStyle name="Comma 20 2 4 2 2 2" xfId="10923" xr:uid="{794D9FAC-D317-4554-AC53-B9A1ABCA5F0A}"/>
    <cellStyle name="Comma 20 2 4 2 2 2 2" xfId="19276" xr:uid="{8F6342D7-8ED5-4D6B-A4DC-EC90CE5D878C}"/>
    <cellStyle name="Comma 20 2 4 2 2 2 2 2" xfId="44418" xr:uid="{C362299C-B983-40D7-8EE2-4B7EF7E644C4}"/>
    <cellStyle name="Comma 20 2 4 2 2 2 3" xfId="27632" xr:uid="{92D9B9D5-2958-4C0F-9400-7A2ED0F248F0}"/>
    <cellStyle name="Comma 20 2 4 2 2 2 3 2" xfId="52770" xr:uid="{7D07F1F5-89F4-4AAC-AFB9-28ADA020EA90}"/>
    <cellStyle name="Comma 20 2 4 2 2 2 4" xfId="36066" xr:uid="{BD7B6C4B-97F7-4AD3-A718-335188A6F1B0}"/>
    <cellStyle name="Comma 20 2 4 2 2 3" xfId="15048" xr:uid="{E0B2C1AC-488A-45D5-A4C9-BC956345267C}"/>
    <cellStyle name="Comma 20 2 4 2 2 3 2" xfId="40190" xr:uid="{98742A76-3AF3-4AA0-85F8-B6D0AE1A1BB4}"/>
    <cellStyle name="Comma 20 2 4 2 2 4" xfId="23404" xr:uid="{5B0D35CD-E9F4-4E54-9539-4D6169092547}"/>
    <cellStyle name="Comma 20 2 4 2 2 4 2" xfId="48542" xr:uid="{5F0EE27D-C74D-41B8-BC7A-7A95F909E376}"/>
    <cellStyle name="Comma 20 2 4 2 2 5" xfId="31838" xr:uid="{25039A3D-183E-4605-A07B-1FC8412C744E}"/>
    <cellStyle name="Comma 20 2 4 2 3" xfId="5187" xr:uid="{D0D74E5C-228F-4EE6-BA08-9F45901D43FF}"/>
    <cellStyle name="Comma 20 2 4 2 3 2" xfId="9759" xr:uid="{3BA7120F-1394-40A3-AB28-D2148666B228}"/>
    <cellStyle name="Comma 20 2 4 2 3 2 2" xfId="18112" xr:uid="{4B87DBDB-8161-4B56-B23D-E8DD709A4F08}"/>
    <cellStyle name="Comma 20 2 4 2 3 2 2 2" xfId="43254" xr:uid="{3FDDBBE1-AA3D-4A2B-BFE6-65704D421D06}"/>
    <cellStyle name="Comma 20 2 4 2 3 2 3" xfId="26468" xr:uid="{BC7156B4-786B-4652-9878-7A8E6AEA3783}"/>
    <cellStyle name="Comma 20 2 4 2 3 2 3 2" xfId="51606" xr:uid="{2533688B-6CBF-4C74-9FDC-17F26014D73A}"/>
    <cellStyle name="Comma 20 2 4 2 3 2 4" xfId="34902" xr:uid="{B2592BAC-3B9A-49D6-89C5-5C06BF8CDEF1}"/>
    <cellStyle name="Comma 20 2 4 2 3 3" xfId="13884" xr:uid="{E42B615C-79DC-4024-8E6D-19D5712C6FD7}"/>
    <cellStyle name="Comma 20 2 4 2 3 3 2" xfId="39026" xr:uid="{6BF50B83-4DB0-48E5-B8FA-A4B5B8352556}"/>
    <cellStyle name="Comma 20 2 4 2 3 4" xfId="22240" xr:uid="{2EE65F1E-460E-43B2-927F-71658B034587}"/>
    <cellStyle name="Comma 20 2 4 2 3 4 2" xfId="47378" xr:uid="{DF1BF805-F739-43A5-BFA2-053D2A67A3CE}"/>
    <cellStyle name="Comma 20 2 4 2 3 5" xfId="30674" xr:uid="{8BE3FAB8-A40B-4767-BA99-2B78C2929F9D}"/>
    <cellStyle name="Comma 20 2 4 2 4" xfId="3597" xr:uid="{AC5F955E-1E1C-4364-8D22-8753E0FD6537}"/>
    <cellStyle name="Comma 20 2 4 2 4 2" xfId="8569" xr:uid="{7032A8B4-C0CB-4824-B68C-3DC9397D5F4D}"/>
    <cellStyle name="Comma 20 2 4 2 4 2 2" xfId="16922" xr:uid="{63ABA940-72C6-497F-886C-4A7686FEF648}"/>
    <cellStyle name="Comma 20 2 4 2 4 2 2 2" xfId="42064" xr:uid="{52FDBD04-B7C2-4B29-9EFE-3FB3E4AED7F6}"/>
    <cellStyle name="Comma 20 2 4 2 4 2 3" xfId="25278" xr:uid="{0856DB0B-375F-484A-BE52-7B76766D5C93}"/>
    <cellStyle name="Comma 20 2 4 2 4 2 3 2" xfId="50416" xr:uid="{2F61BFAC-F310-4614-8246-7C123E418267}"/>
    <cellStyle name="Comma 20 2 4 2 4 2 4" xfId="33712" xr:uid="{78C39829-49BF-4CFF-B0C0-CD9F8D8A0046}"/>
    <cellStyle name="Comma 20 2 4 2 4 3" xfId="12694" xr:uid="{301A4D29-3494-4861-A940-18992F150685}"/>
    <cellStyle name="Comma 20 2 4 2 4 3 2" xfId="37836" xr:uid="{3B65BF20-3899-4324-8A99-4309A3E81F78}"/>
    <cellStyle name="Comma 20 2 4 2 4 4" xfId="21050" xr:uid="{57B30FC5-4339-4EC9-8B10-2AB16C90A594}"/>
    <cellStyle name="Comma 20 2 4 2 4 4 2" xfId="46188" xr:uid="{23D71B38-3A82-42DC-9148-04F1F8F67FD2}"/>
    <cellStyle name="Comma 20 2 4 2 4 5" xfId="29480" xr:uid="{DBCFAE93-87EE-451D-80EB-9BDBFEFB782A}"/>
    <cellStyle name="Comma 20 2 4 2 5" xfId="7791" xr:uid="{B5E87507-CF4C-4C0C-9682-22BE96C457DD}"/>
    <cellStyle name="Comma 20 2 4 2 5 2" xfId="16144" xr:uid="{1ACFCEEC-8809-437E-8F46-AC117C330028}"/>
    <cellStyle name="Comma 20 2 4 2 5 2 2" xfId="41286" xr:uid="{4BE67765-832D-4512-BBAF-25D02CD0440F}"/>
    <cellStyle name="Comma 20 2 4 2 5 3" xfId="24500" xr:uid="{77D055D6-3FE4-4881-A891-6D9CE860B024}"/>
    <cellStyle name="Comma 20 2 4 2 5 3 2" xfId="49638" xr:uid="{8D72CCA0-6924-436E-844B-D7B4ADC60F9B}"/>
    <cellStyle name="Comma 20 2 4 2 5 4" xfId="32934" xr:uid="{D70C214C-37E3-4193-88D6-AD8AF32B390A}"/>
    <cellStyle name="Comma 20 2 4 2 6" xfId="11916" xr:uid="{8E0E13E9-F3DF-4DCB-AEFD-3E87FC4FC5C2}"/>
    <cellStyle name="Comma 20 2 4 2 6 2" xfId="37058" xr:uid="{FF74BDFC-92D3-4923-B671-4B1F2FC829DF}"/>
    <cellStyle name="Comma 20 2 4 2 7" xfId="20272" xr:uid="{7974D8C4-B9CF-4B0B-9F84-A63C6CC1C991}"/>
    <cellStyle name="Comma 20 2 4 2 7 2" xfId="45410" xr:uid="{D090D0C9-17E6-4134-903F-F5120EC4B38A}"/>
    <cellStyle name="Comma 20 2 4 2 8" xfId="28700" xr:uid="{00B447AF-5BB2-404D-AE3D-7A1F944C4B38}"/>
    <cellStyle name="Comma 20 2 4 2 9" xfId="54103" xr:uid="{604AEBD5-D990-4019-932D-B0BDE4197EBE}"/>
    <cellStyle name="Comma 20 2 4 3" xfId="6114" xr:uid="{F5090B1F-9052-4D21-A4B5-521D5399F220}"/>
    <cellStyle name="Comma 20 2 4 3 2" xfId="10613" xr:uid="{4D0485F9-A0D5-4B4A-8D63-C6C79D9B879E}"/>
    <cellStyle name="Comma 20 2 4 3 2 2" xfId="18966" xr:uid="{D153297A-F31D-4EAE-BE2C-5BB0F6EB455F}"/>
    <cellStyle name="Comma 20 2 4 3 2 2 2" xfId="44108" xr:uid="{6EACB43B-4C2D-4125-B469-2280499ADB7C}"/>
    <cellStyle name="Comma 20 2 4 3 2 3" xfId="27322" xr:uid="{94701A50-C380-4800-965A-734A8BD01F7D}"/>
    <cellStyle name="Comma 20 2 4 3 2 3 2" xfId="52460" xr:uid="{21DCDABC-74B0-4CC3-B81B-78E5E09D1D71}"/>
    <cellStyle name="Comma 20 2 4 3 2 4" xfId="35756" xr:uid="{4AFEFD50-CFE0-4BB7-803B-EA1D8221C0D4}"/>
    <cellStyle name="Comma 20 2 4 3 3" xfId="14738" xr:uid="{8FFDC700-BC0D-4BAF-BF5C-68C99F6A7196}"/>
    <cellStyle name="Comma 20 2 4 3 3 2" xfId="39880" xr:uid="{CA99A146-5E5D-4AB3-9C43-6BAA75250CE3}"/>
    <cellStyle name="Comma 20 2 4 3 4" xfId="23094" xr:uid="{DE1EF52E-E36C-4793-9E71-B5A416321558}"/>
    <cellStyle name="Comma 20 2 4 3 4 2" xfId="48232" xr:uid="{03DAADA1-B7BE-4E24-9987-95319478317A}"/>
    <cellStyle name="Comma 20 2 4 3 5" xfId="31528" xr:uid="{D71EFAE5-2AA0-4E32-985C-B76790B366A5}"/>
    <cellStyle name="Comma 20 2 4 4" xfId="6899" xr:uid="{076A1D8C-9C7E-4441-B6A0-5E54B280891B}"/>
    <cellStyle name="Comma 20 2 4 4 2" xfId="11194" xr:uid="{F525753A-C39C-463A-BC19-21FAE61580E1}"/>
    <cellStyle name="Comma 20 2 4 4 2 2" xfId="19547" xr:uid="{27FE3E65-BC85-4520-960A-B30ED679FFC9}"/>
    <cellStyle name="Comma 20 2 4 4 2 2 2" xfId="44689" xr:uid="{E5FFBC31-7F4C-4B49-85A5-9C56584782C8}"/>
    <cellStyle name="Comma 20 2 4 4 2 3" xfId="27903" xr:uid="{B30FDACA-908D-43AA-A586-8B062DA60E95}"/>
    <cellStyle name="Comma 20 2 4 4 2 3 2" xfId="53041" xr:uid="{5C3FA843-66C3-4A36-A5FD-DE64F7B3F609}"/>
    <cellStyle name="Comma 20 2 4 4 2 4" xfId="36337" xr:uid="{40978D84-D307-41B1-AF41-6D8818A8B00E}"/>
    <cellStyle name="Comma 20 2 4 4 3" xfId="15319" xr:uid="{FB7BE83F-7E06-44AA-AC52-187605324609}"/>
    <cellStyle name="Comma 20 2 4 4 3 2" xfId="40461" xr:uid="{84357062-4C7F-4470-88BF-ACF900795A46}"/>
    <cellStyle name="Comma 20 2 4 4 4" xfId="23675" xr:uid="{334170ED-17FD-4E99-B7EE-C3F9D58CABCE}"/>
    <cellStyle name="Comma 20 2 4 4 4 2" xfId="48813" xr:uid="{AA43114C-B340-4704-982A-EB85C9B122C9}"/>
    <cellStyle name="Comma 20 2 4 4 5" xfId="32109" xr:uid="{FA13C338-1617-4112-8376-89FAF8B5A060}"/>
    <cellStyle name="Comma 20 2 4 5" xfId="4725" xr:uid="{4AE2103C-6009-4D62-9735-8EAAEC8D0EC9}"/>
    <cellStyle name="Comma 20 2 4 5 2" xfId="9460" xr:uid="{FA7154D5-B956-422B-923B-8C9D40CF1E48}"/>
    <cellStyle name="Comma 20 2 4 5 2 2" xfId="17813" xr:uid="{42CE9FA2-50C2-466E-AAE4-3895DBF4BAB8}"/>
    <cellStyle name="Comma 20 2 4 5 2 2 2" xfId="42955" xr:uid="{66520811-5DB3-4882-A336-CF64FA102425}"/>
    <cellStyle name="Comma 20 2 4 5 2 3" xfId="26169" xr:uid="{63FC0838-87CB-49DE-93CD-78D18CD171F5}"/>
    <cellStyle name="Comma 20 2 4 5 2 3 2" xfId="51307" xr:uid="{FB5C32F6-15D7-4481-806B-EC037D1C85AE}"/>
    <cellStyle name="Comma 20 2 4 5 2 4" xfId="34603" xr:uid="{2E0C4C90-B562-42FC-8D38-E92A48668BD3}"/>
    <cellStyle name="Comma 20 2 4 5 3" xfId="13585" xr:uid="{49BCA5EA-9B1D-40E3-B092-CAA3848FB2B3}"/>
    <cellStyle name="Comma 20 2 4 5 3 2" xfId="38727" xr:uid="{DBE5D742-1F56-48F0-876F-CE3319805CC0}"/>
    <cellStyle name="Comma 20 2 4 5 4" xfId="21941" xr:uid="{E1D946FE-621E-4DF3-9CDD-AC6DB4FD1F54}"/>
    <cellStyle name="Comma 20 2 4 5 4 2" xfId="47079" xr:uid="{0E449D02-FC85-48FC-AEE4-99E70FE2F4B2}"/>
    <cellStyle name="Comma 20 2 4 5 5" xfId="30375" xr:uid="{7BE610A2-79AC-4E88-A107-4925E36497FC}"/>
    <cellStyle name="Comma 20 2 4 6" xfId="3179" xr:uid="{40541EE1-0638-4B8E-81C7-2D23BDA241D4}"/>
    <cellStyle name="Comma 20 2 4 6 2" xfId="8159" xr:uid="{40F4462A-2846-41D5-9EE9-A22365D33CC6}"/>
    <cellStyle name="Comma 20 2 4 6 2 2" xfId="16512" xr:uid="{2DDC3259-D411-4C96-9ED8-55F4027FCC35}"/>
    <cellStyle name="Comma 20 2 4 6 2 2 2" xfId="41654" xr:uid="{C1150D0E-2244-4054-A9D3-D35752D145A9}"/>
    <cellStyle name="Comma 20 2 4 6 2 3" xfId="24868" xr:uid="{B39FDA97-4697-48C0-BB96-E24CA8FDD3FD}"/>
    <cellStyle name="Comma 20 2 4 6 2 3 2" xfId="50006" xr:uid="{7B9D18A7-79A6-4DBD-A34C-8EAE69C37F60}"/>
    <cellStyle name="Comma 20 2 4 6 2 4" xfId="33302" xr:uid="{EA34174B-8614-46D9-8EDF-B4BF0F2D796A}"/>
    <cellStyle name="Comma 20 2 4 6 3" xfId="12284" xr:uid="{C5588440-7690-40BF-AE7E-0DB53DF63134}"/>
    <cellStyle name="Comma 20 2 4 6 3 2" xfId="37426" xr:uid="{2D7DAC02-9DC7-4FD6-9490-3B64CD6B61B1}"/>
    <cellStyle name="Comma 20 2 4 6 4" xfId="20640" xr:uid="{00A2D0D9-0464-458E-9FC2-54C85F8ECD98}"/>
    <cellStyle name="Comma 20 2 4 6 4 2" xfId="45778" xr:uid="{F6AEEB14-6C0E-4C49-A9A9-9213BFD98BEA}"/>
    <cellStyle name="Comma 20 2 4 6 5" xfId="29070" xr:uid="{0419F7C6-E9C6-497B-872E-260F5833E044}"/>
    <cellStyle name="Comma 20 2 4 7" xfId="7343" xr:uid="{F53FB150-1E51-4BA5-B20C-9A79A82C899D}"/>
    <cellStyle name="Comma 20 2 4 7 2" xfId="15696" xr:uid="{B1323995-A7F6-42B7-9870-B208A649D341}"/>
    <cellStyle name="Comma 20 2 4 7 2 2" xfId="40838" xr:uid="{F76D08DB-DF4A-4EED-B32C-0838B0ED02D2}"/>
    <cellStyle name="Comma 20 2 4 7 3" xfId="24052" xr:uid="{7359B80A-8827-4B85-AA9D-0F47F4FA1699}"/>
    <cellStyle name="Comma 20 2 4 7 3 2" xfId="49190" xr:uid="{B341FCC4-EF70-4FB4-896C-D5EF43B230BB}"/>
    <cellStyle name="Comma 20 2 4 7 4" xfId="32486" xr:uid="{BDC1FFC6-8053-45EE-BB4B-F564039A7D8D}"/>
    <cellStyle name="Comma 20 2 4 8" xfId="11468" xr:uid="{2A74D424-008B-4E1B-A832-5FE5DAB9DDA7}"/>
    <cellStyle name="Comma 20 2 4 8 2" xfId="36610" xr:uid="{F6B5111F-89DF-40EF-80BB-D73C88C93B49}"/>
    <cellStyle name="Comma 20 2 4 9" xfId="19824" xr:uid="{19998A14-7017-486E-BE5E-789BB7BAC31B}"/>
    <cellStyle name="Comma 20 2 4 9 2" xfId="44962" xr:uid="{D0A3EA61-40E1-41B7-AFEA-8C9F56C9D406}"/>
    <cellStyle name="Comma 20 2 5" xfId="2293" xr:uid="{9033BB11-A3C1-4540-97BC-A253EADC6F8C}"/>
    <cellStyle name="Comma 20 2 5 10" xfId="53729" xr:uid="{1899F903-DEBA-47E3-A767-690B4B5E60B2}"/>
    <cellStyle name="Comma 20 2 5 2" xfId="2820" xr:uid="{55A23CCF-8444-4E70-90A9-608B80F55F98}"/>
    <cellStyle name="Comma 20 2 5 2 2" xfId="6533" xr:uid="{8E2C57B1-8169-48F8-A42B-86B7D09A7568}"/>
    <cellStyle name="Comma 20 2 5 2 2 2" xfId="10962" xr:uid="{AEED34CF-DFDE-4D63-836C-F4410745F3E1}"/>
    <cellStyle name="Comma 20 2 5 2 2 2 2" xfId="19315" xr:uid="{DE4C74E4-8081-407C-8868-94BA23EDF299}"/>
    <cellStyle name="Comma 20 2 5 2 2 2 2 2" xfId="44457" xr:uid="{C4DEDA9A-20E7-45B8-8889-48944318D31E}"/>
    <cellStyle name="Comma 20 2 5 2 2 2 3" xfId="27671" xr:uid="{B3B7654E-92A4-4BE4-A5CE-825DF0AF98D0}"/>
    <cellStyle name="Comma 20 2 5 2 2 2 3 2" xfId="52809" xr:uid="{A1F4CBBD-9F0F-4178-A1F2-B0F3B7DF1C95}"/>
    <cellStyle name="Comma 20 2 5 2 2 2 4" xfId="36105" xr:uid="{076872B4-00C4-4005-B4D3-0F36D91B7E36}"/>
    <cellStyle name="Comma 20 2 5 2 2 3" xfId="15087" xr:uid="{59C2F7EA-082E-4828-9625-2B40AF08D45D}"/>
    <cellStyle name="Comma 20 2 5 2 2 3 2" xfId="40229" xr:uid="{70EB1A08-3FD1-48CC-941C-E0BB7DBA2BD6}"/>
    <cellStyle name="Comma 20 2 5 2 2 4" xfId="23443" xr:uid="{B5776F20-B251-4F05-BC34-70B97DE69FB0}"/>
    <cellStyle name="Comma 20 2 5 2 2 4 2" xfId="48581" xr:uid="{88D58AE3-0D29-46C2-8A5E-4D1C1DB5542F}"/>
    <cellStyle name="Comma 20 2 5 2 2 5" xfId="31877" xr:uid="{73AD5C6B-455C-40E3-AD4C-FFE8F6E9B288}"/>
    <cellStyle name="Comma 20 2 5 2 3" xfId="5227" xr:uid="{0FF0DE42-E430-4C8D-AB4A-BD74E8A3D76B}"/>
    <cellStyle name="Comma 20 2 5 2 3 2" xfId="9798" xr:uid="{4DDF4C29-8248-41D3-9583-CD631CED12D5}"/>
    <cellStyle name="Comma 20 2 5 2 3 2 2" xfId="18151" xr:uid="{9910C456-D7AC-4714-8C49-88844AE97162}"/>
    <cellStyle name="Comma 20 2 5 2 3 2 2 2" xfId="43293" xr:uid="{48DBCBD9-D840-46F8-AB07-3FF5D607CDF5}"/>
    <cellStyle name="Comma 20 2 5 2 3 2 3" xfId="26507" xr:uid="{8EEE0A0A-2076-4CAE-A093-2CD2E24E2570}"/>
    <cellStyle name="Comma 20 2 5 2 3 2 3 2" xfId="51645" xr:uid="{710CF68C-24EB-490F-97E3-19681E762CF7}"/>
    <cellStyle name="Comma 20 2 5 2 3 2 4" xfId="34941" xr:uid="{7EC6E959-D268-4B33-86F6-6C833A76E8E2}"/>
    <cellStyle name="Comma 20 2 5 2 3 3" xfId="13923" xr:uid="{289A6227-046E-4ECD-86E1-AF24C12824E0}"/>
    <cellStyle name="Comma 20 2 5 2 3 3 2" xfId="39065" xr:uid="{EDA1C28D-0B0C-4EC5-B1EA-EAD606A33890}"/>
    <cellStyle name="Comma 20 2 5 2 3 4" xfId="22279" xr:uid="{4F9998FB-5E30-431F-BE0B-07BA3B444311}"/>
    <cellStyle name="Comma 20 2 5 2 3 4 2" xfId="47417" xr:uid="{461AB7CF-3928-422B-A677-D07B787EEA75}"/>
    <cellStyle name="Comma 20 2 5 2 3 5" xfId="30713" xr:uid="{C869A37D-0873-48EC-B8EB-4BAF055CFD34}"/>
    <cellStyle name="Comma 20 2 5 2 4" xfId="3637" xr:uid="{1CC74EF4-6775-4E6B-B6B1-A1C12ABEC112}"/>
    <cellStyle name="Comma 20 2 5 2 4 2" xfId="8608" xr:uid="{2EB89AF6-C369-40F6-A919-F6568C5B0813}"/>
    <cellStyle name="Comma 20 2 5 2 4 2 2" xfId="16961" xr:uid="{0C1DCF60-FB78-4913-A444-D6C41D2097DC}"/>
    <cellStyle name="Comma 20 2 5 2 4 2 2 2" xfId="42103" xr:uid="{16EEC11C-6801-4847-98D4-F1A1CD813C07}"/>
    <cellStyle name="Comma 20 2 5 2 4 2 3" xfId="25317" xr:uid="{03E2ACA6-56C4-437A-AAF4-42B18BD7D0B1}"/>
    <cellStyle name="Comma 20 2 5 2 4 2 3 2" xfId="50455" xr:uid="{7A5D2371-3ED4-4174-87AB-543606061B9E}"/>
    <cellStyle name="Comma 20 2 5 2 4 2 4" xfId="33751" xr:uid="{20A1FEB2-2D33-4AEE-85D7-7B416C82362A}"/>
    <cellStyle name="Comma 20 2 5 2 4 3" xfId="12733" xr:uid="{2EFC0FDD-19F9-422B-B55C-A0B437C6E54E}"/>
    <cellStyle name="Comma 20 2 5 2 4 3 2" xfId="37875" xr:uid="{F6D6A298-67C3-41B6-9753-9902633433C1}"/>
    <cellStyle name="Comma 20 2 5 2 4 4" xfId="21089" xr:uid="{098080EF-0C9D-40D8-AC24-0842344C8D8B}"/>
    <cellStyle name="Comma 20 2 5 2 4 4 2" xfId="46227" xr:uid="{75DFBD66-D7B3-46F2-9CB4-CBC0A649BC37}"/>
    <cellStyle name="Comma 20 2 5 2 4 5" xfId="29519" xr:uid="{DE1076C0-F633-4FF2-9D4D-147787D2056E}"/>
    <cellStyle name="Comma 20 2 5 2 5" xfId="7830" xr:uid="{ECBB4E2C-1180-4B9A-B719-92F93C6E8C8C}"/>
    <cellStyle name="Comma 20 2 5 2 5 2" xfId="16183" xr:uid="{89D13C00-08CF-4266-8977-B93EFB89CF41}"/>
    <cellStyle name="Comma 20 2 5 2 5 2 2" xfId="41325" xr:uid="{60722B7A-F4D6-4711-97E0-D8DB3A07F010}"/>
    <cellStyle name="Comma 20 2 5 2 5 3" xfId="24539" xr:uid="{7C08C535-9619-4D4F-A09C-5D60BAAF68E4}"/>
    <cellStyle name="Comma 20 2 5 2 5 3 2" xfId="49677" xr:uid="{098C930B-084E-40AF-BE1A-DC9E36EEA630}"/>
    <cellStyle name="Comma 20 2 5 2 5 4" xfId="32973" xr:uid="{E292B57F-B16A-4305-BAE5-3EE1E6C7E4C6}"/>
    <cellStyle name="Comma 20 2 5 2 6" xfId="11955" xr:uid="{4D5F4658-D270-4931-B484-40C939601A61}"/>
    <cellStyle name="Comma 20 2 5 2 6 2" xfId="37097" xr:uid="{A695D59B-426D-41DF-AC33-A7C5CE09375B}"/>
    <cellStyle name="Comma 20 2 5 2 7" xfId="20311" xr:uid="{30B82BE7-5269-47F3-9C9F-293D5FA94F79}"/>
    <cellStyle name="Comma 20 2 5 2 7 2" xfId="45449" xr:uid="{25AC4E8B-D05B-4D62-8BA2-FAD74C30EBA0}"/>
    <cellStyle name="Comma 20 2 5 2 8" xfId="28739" xr:uid="{C2BD6F39-D399-475C-B176-CD8D56DBFF1D}"/>
    <cellStyle name="Comma 20 2 5 2 9" xfId="54146" xr:uid="{15C19E0C-AB3D-43C8-AF55-9E8CAED97C74}"/>
    <cellStyle name="Comma 20 2 5 3" xfId="5905" xr:uid="{61E0C140-C0AD-4903-BBF4-737427ADC830}"/>
    <cellStyle name="Comma 20 2 5 3 2" xfId="10405" xr:uid="{5700B64F-82C4-43CC-833A-ED0F0AC3690C}"/>
    <cellStyle name="Comma 20 2 5 3 2 2" xfId="18758" xr:uid="{09AB9A4A-864F-43E7-9EB2-1A44BFEF8454}"/>
    <cellStyle name="Comma 20 2 5 3 2 2 2" xfId="43900" xr:uid="{BF5A48D9-8373-49AC-9742-ED27E3B3EECA}"/>
    <cellStyle name="Comma 20 2 5 3 2 3" xfId="27114" xr:uid="{E5C566C7-3833-4C6E-8715-A4745C1C2E62}"/>
    <cellStyle name="Comma 20 2 5 3 2 3 2" xfId="52252" xr:uid="{F806ED0A-C5A7-4DA5-AD0D-78B8C7CA09FB}"/>
    <cellStyle name="Comma 20 2 5 3 2 4" xfId="35548" xr:uid="{C5F24609-E8DE-4029-A666-0A12EC59ECC3}"/>
    <cellStyle name="Comma 20 2 5 3 3" xfId="14530" xr:uid="{74642DEE-FFEE-48BF-BA22-3E969BEAF81F}"/>
    <cellStyle name="Comma 20 2 5 3 3 2" xfId="39672" xr:uid="{A2BF51B2-AA1F-41DF-968B-C2FED33A009A}"/>
    <cellStyle name="Comma 20 2 5 3 4" xfId="22886" xr:uid="{73E35A3A-BA8C-423D-AA33-061E3AE4F048}"/>
    <cellStyle name="Comma 20 2 5 3 4 2" xfId="48024" xr:uid="{863CA2CB-BAF9-4E8C-8ADC-84D684F52C63}"/>
    <cellStyle name="Comma 20 2 5 3 5" xfId="31320" xr:uid="{42B949F9-0837-4DE8-BEF5-04147BE20E53}"/>
    <cellStyle name="Comma 20 2 5 4" xfId="4508" xr:uid="{57C98930-CCD2-43FD-B62F-195A94D55F28}"/>
    <cellStyle name="Comma 20 2 5 4 2" xfId="9252" xr:uid="{64CA820A-D2CC-4328-A84A-F9A076281D5B}"/>
    <cellStyle name="Comma 20 2 5 4 2 2" xfId="17605" xr:uid="{78AD1705-38A0-4F8D-B10A-B8150614D89D}"/>
    <cellStyle name="Comma 20 2 5 4 2 2 2" xfId="42747" xr:uid="{EE848488-E387-4900-92A4-E279F019B0EF}"/>
    <cellStyle name="Comma 20 2 5 4 2 3" xfId="25961" xr:uid="{03D659BC-3810-4C4C-A854-DF0B19C412FF}"/>
    <cellStyle name="Comma 20 2 5 4 2 3 2" xfId="51099" xr:uid="{DBC9A01F-FE69-4390-B3C6-C6EE3D19FD6C}"/>
    <cellStyle name="Comma 20 2 5 4 2 4" xfId="34395" xr:uid="{F2D52ECB-37B0-4B90-952F-B5670A5F55D5}"/>
    <cellStyle name="Comma 20 2 5 4 3" xfId="13377" xr:uid="{CC778454-2F38-4588-B3C4-98FB35216F02}"/>
    <cellStyle name="Comma 20 2 5 4 3 2" xfId="38519" xr:uid="{908ED2FE-4978-4F0B-A1D2-C029F28A444A}"/>
    <cellStyle name="Comma 20 2 5 4 4" xfId="21733" xr:uid="{472D8BC7-54C8-4D21-9995-7D08F14902AB}"/>
    <cellStyle name="Comma 20 2 5 4 4 2" xfId="46871" xr:uid="{8EFD5569-F907-419D-9640-C49E66E1F6B7}"/>
    <cellStyle name="Comma 20 2 5 4 5" xfId="30167" xr:uid="{B96D9B12-B8A0-420A-9F43-71EF61D29886}"/>
    <cellStyle name="Comma 20 2 5 5" xfId="3218" xr:uid="{C0CCF19B-2625-4E9A-9ACF-4EBDC57A760B}"/>
    <cellStyle name="Comma 20 2 5 5 2" xfId="8198" xr:uid="{F96795B2-B274-43B6-B90D-DB600E7676FD}"/>
    <cellStyle name="Comma 20 2 5 5 2 2" xfId="16551" xr:uid="{A10D45ED-F43F-4DB8-A294-E32191B6326B}"/>
    <cellStyle name="Comma 20 2 5 5 2 2 2" xfId="41693" xr:uid="{48FAFED8-CD8F-4E3B-B6E4-BCBDF85E1663}"/>
    <cellStyle name="Comma 20 2 5 5 2 3" xfId="24907" xr:uid="{6EB546C3-EE34-4B0C-9FB7-E5389DF0F426}"/>
    <cellStyle name="Comma 20 2 5 5 2 3 2" xfId="50045" xr:uid="{C4655D58-D1BF-468A-8E85-734B49002A5F}"/>
    <cellStyle name="Comma 20 2 5 5 2 4" xfId="33341" xr:uid="{05A71080-DAAB-4784-8BA9-7E66F3F34E7B}"/>
    <cellStyle name="Comma 20 2 5 5 3" xfId="12323" xr:uid="{220DD76D-50C5-4E16-B13F-082980D49199}"/>
    <cellStyle name="Comma 20 2 5 5 3 2" xfId="37465" xr:uid="{5E7FB026-BD40-46EA-9B06-F310DD4513CA}"/>
    <cellStyle name="Comma 20 2 5 5 4" xfId="20679" xr:uid="{9EF0446B-EB1F-4010-9E11-B8CA15F5664C}"/>
    <cellStyle name="Comma 20 2 5 5 4 2" xfId="45817" xr:uid="{CA8CCE8D-7D2B-46EF-B32A-7D30F23FED6B}"/>
    <cellStyle name="Comma 20 2 5 5 5" xfId="29109" xr:uid="{AE3802E7-615E-4259-BE11-7D9E685C006F}"/>
    <cellStyle name="Comma 20 2 5 6" xfId="7382" xr:uid="{3E345476-2483-4BFC-848B-E74EB1816043}"/>
    <cellStyle name="Comma 20 2 5 6 2" xfId="15735" xr:uid="{614B6DD5-BDEB-466C-B6C8-6D3FE091037B}"/>
    <cellStyle name="Comma 20 2 5 6 2 2" xfId="40877" xr:uid="{0B9C5145-14AA-405C-8A39-8307BA1D9AFF}"/>
    <cellStyle name="Comma 20 2 5 6 3" xfId="24091" xr:uid="{84346179-FA10-429E-B8E3-A94641EA8EBB}"/>
    <cellStyle name="Comma 20 2 5 6 3 2" xfId="49229" xr:uid="{EE6A167E-8177-4F7D-84A4-766D7FDF8A44}"/>
    <cellStyle name="Comma 20 2 5 6 4" xfId="32525" xr:uid="{8E22C3C5-2F1D-4DFE-A57E-33143ED3D67C}"/>
    <cellStyle name="Comma 20 2 5 7" xfId="11507" xr:uid="{2CB2104C-BB98-4DDC-ADB7-00E78005DDDD}"/>
    <cellStyle name="Comma 20 2 5 7 2" xfId="36649" xr:uid="{9A20BA1E-7844-4825-985C-A80D061DEB5C}"/>
    <cellStyle name="Comma 20 2 5 8" xfId="19863" xr:uid="{8905224B-1AAF-435E-97FC-E2D244756C39}"/>
    <cellStyle name="Comma 20 2 5 8 2" xfId="45001" xr:uid="{CFC6A6F3-C95D-4550-9F66-66FA77AE8387}"/>
    <cellStyle name="Comma 20 2 5 9" xfId="28291" xr:uid="{CB48D707-0468-4E1A-8246-E274C1356F54}"/>
    <cellStyle name="Comma 20 2 6" xfId="2394" xr:uid="{4F479B34-22C7-431F-A652-070DB8AD9BBC}"/>
    <cellStyle name="Comma 20 2 6 2" xfId="2892" xr:uid="{6AE83034-D8B4-412C-8C53-9EB3692A2336}"/>
    <cellStyle name="Comma 20 2 6 2 2" xfId="6602" xr:uid="{13E2DA08-197D-4CEE-8F82-C4021AA29E5E}"/>
    <cellStyle name="Comma 20 2 6 2 2 2" xfId="11031" xr:uid="{34D3FA3B-3D06-4443-AD0E-0805C2B159C0}"/>
    <cellStyle name="Comma 20 2 6 2 2 2 2" xfId="19384" xr:uid="{E65680B2-C1E9-4999-9221-56DA3E714CF9}"/>
    <cellStyle name="Comma 20 2 6 2 2 2 2 2" xfId="44526" xr:uid="{FCB58BCB-59AD-46C1-88BC-0A6816FEF763}"/>
    <cellStyle name="Comma 20 2 6 2 2 2 3" xfId="27740" xr:uid="{F395E9FA-EABD-420E-B7E3-AFB70F7388F7}"/>
    <cellStyle name="Comma 20 2 6 2 2 2 3 2" xfId="52878" xr:uid="{1EFBD36D-6565-4FA0-9471-ACE28E0A4411}"/>
    <cellStyle name="Comma 20 2 6 2 2 2 4" xfId="36174" xr:uid="{F22D3EA2-CDC4-4DEC-B994-01AB7F2DE81B}"/>
    <cellStyle name="Comma 20 2 6 2 2 3" xfId="15156" xr:uid="{5DF90922-A382-4106-815F-7048E0FA1526}"/>
    <cellStyle name="Comma 20 2 6 2 2 3 2" xfId="40298" xr:uid="{7B776930-4A23-4E24-9805-6E75E09D3994}"/>
    <cellStyle name="Comma 20 2 6 2 2 4" xfId="23512" xr:uid="{78956D66-933E-433F-8B66-4E520149EEC5}"/>
    <cellStyle name="Comma 20 2 6 2 2 4 2" xfId="48650" xr:uid="{9332224B-60FB-4B97-B0C4-1D1A96198AC8}"/>
    <cellStyle name="Comma 20 2 6 2 2 5" xfId="31946" xr:uid="{C68B3ECD-A94E-41DE-88D5-7B3E4C8AD539}"/>
    <cellStyle name="Comma 20 2 6 2 3" xfId="3706" xr:uid="{70B4CCB9-C9A1-41DB-87BC-9349C4DED042}"/>
    <cellStyle name="Comma 20 2 6 2 3 2" xfId="8677" xr:uid="{DB4ED5B0-FAE9-4C84-80D9-82E732C6FEC2}"/>
    <cellStyle name="Comma 20 2 6 2 3 2 2" xfId="17030" xr:uid="{2534C7A5-28DD-4A7D-ADAA-EE3A5F0EBA74}"/>
    <cellStyle name="Comma 20 2 6 2 3 2 2 2" xfId="42172" xr:uid="{9C1C359A-D624-4AAE-AE17-7984221D284A}"/>
    <cellStyle name="Comma 20 2 6 2 3 2 3" xfId="25386" xr:uid="{FEA4B34B-026C-4525-B48C-23BD6B435D10}"/>
    <cellStyle name="Comma 20 2 6 2 3 2 3 2" xfId="50524" xr:uid="{10CA9E2B-B3AC-4A82-A1A7-2BD57D5D2A85}"/>
    <cellStyle name="Comma 20 2 6 2 3 2 4" xfId="33820" xr:uid="{645E0E21-E7EC-48A4-A368-6987AC7A7C4C}"/>
    <cellStyle name="Comma 20 2 6 2 3 3" xfId="12802" xr:uid="{33C123D2-C8B6-4AD1-9F72-F5F2AE33F049}"/>
    <cellStyle name="Comma 20 2 6 2 3 3 2" xfId="37944" xr:uid="{069DE970-215F-409D-895A-D86E18ED8017}"/>
    <cellStyle name="Comma 20 2 6 2 3 4" xfId="21158" xr:uid="{1B56032E-DFFC-4C9C-AB5A-9E9CA1B4C806}"/>
    <cellStyle name="Comma 20 2 6 2 3 4 2" xfId="46296" xr:uid="{558B84B1-1946-42BA-9D62-29934472BFFF}"/>
    <cellStyle name="Comma 20 2 6 2 3 5" xfId="29588" xr:uid="{D47D7C6B-0E50-4AF4-AB01-2FF4C20ABFB2}"/>
    <cellStyle name="Comma 20 2 6 2 4" xfId="7899" xr:uid="{803AE961-F0D3-447D-993E-7A7C315DDF6C}"/>
    <cellStyle name="Comma 20 2 6 2 4 2" xfId="16252" xr:uid="{25614887-21DD-4070-8A3C-291188879119}"/>
    <cellStyle name="Comma 20 2 6 2 4 2 2" xfId="41394" xr:uid="{5BC2EACC-7942-4CA5-BF44-E704FD817E8B}"/>
    <cellStyle name="Comma 20 2 6 2 4 3" xfId="24608" xr:uid="{D8CE6688-0517-456B-B11D-E79F32EDFA92}"/>
    <cellStyle name="Comma 20 2 6 2 4 3 2" xfId="49746" xr:uid="{6A52664F-0D90-43AA-8455-025322662BAF}"/>
    <cellStyle name="Comma 20 2 6 2 4 4" xfId="33042" xr:uid="{E9EFB5B8-5FF3-4CF1-937E-95ACF7255307}"/>
    <cellStyle name="Comma 20 2 6 2 5" xfId="12024" xr:uid="{C41C8157-F8FE-46E4-8742-CB1F5676586B}"/>
    <cellStyle name="Comma 20 2 6 2 5 2" xfId="37166" xr:uid="{A46C3AD0-3103-4A82-A845-6100A01CFB44}"/>
    <cellStyle name="Comma 20 2 6 2 6" xfId="20380" xr:uid="{47A505C2-6659-4F59-B2AF-881425B01D56}"/>
    <cellStyle name="Comma 20 2 6 2 6 2" xfId="45518" xr:uid="{5DF64DD5-7722-446F-A882-4F80006EB740}"/>
    <cellStyle name="Comma 20 2 6 2 7" xfId="28808" xr:uid="{D4250059-71EF-45D7-B113-1484929A2A41}"/>
    <cellStyle name="Comma 20 2 6 3" xfId="5302" xr:uid="{CE129F47-E726-46A2-9185-C3807D9F43A9}"/>
    <cellStyle name="Comma 20 2 6 3 2" xfId="9867" xr:uid="{F031A76B-888B-4DB4-A76C-ABE0EDC5E7D5}"/>
    <cellStyle name="Comma 20 2 6 3 2 2" xfId="18220" xr:uid="{EAAD02DB-BF24-4750-A6EC-67ECED126D66}"/>
    <cellStyle name="Comma 20 2 6 3 2 2 2" xfId="43362" xr:uid="{567ECAE8-2611-4933-A7DA-C48B21DFC54A}"/>
    <cellStyle name="Comma 20 2 6 3 2 3" xfId="26576" xr:uid="{03BBFBDF-16D1-4C3F-9133-9EF886D305FA}"/>
    <cellStyle name="Comma 20 2 6 3 2 3 2" xfId="51714" xr:uid="{B0E72EDA-1824-4355-ACFA-32F8E6371752}"/>
    <cellStyle name="Comma 20 2 6 3 2 4" xfId="35010" xr:uid="{16BC3E37-DF6D-4591-B19D-C30A03DE7CE9}"/>
    <cellStyle name="Comma 20 2 6 3 3" xfId="13992" xr:uid="{0FCF81DD-B42F-41B9-8528-6EEBDE9F06AF}"/>
    <cellStyle name="Comma 20 2 6 3 3 2" xfId="39134" xr:uid="{36457135-DB44-4D9A-9D65-BA7F6568FC0C}"/>
    <cellStyle name="Comma 20 2 6 3 4" xfId="22348" xr:uid="{D4A34454-DEFE-4458-99B8-085BCB55C91D}"/>
    <cellStyle name="Comma 20 2 6 3 4 2" xfId="47486" xr:uid="{DD30EA83-A102-4695-84BD-032672005CCB}"/>
    <cellStyle name="Comma 20 2 6 3 5" xfId="30782" xr:uid="{F1BD2600-E078-4055-BE84-F640DD95C343}"/>
    <cellStyle name="Comma 20 2 6 4" xfId="3287" xr:uid="{EF09988A-1DC7-4C9D-AC34-387241D668AE}"/>
    <cellStyle name="Comma 20 2 6 4 2" xfId="8267" xr:uid="{A616577C-D685-4E93-850F-D1C1A4D89708}"/>
    <cellStyle name="Comma 20 2 6 4 2 2" xfId="16620" xr:uid="{DEAAC07A-1ACF-4CA6-9D56-A89F6E636AE6}"/>
    <cellStyle name="Comma 20 2 6 4 2 2 2" xfId="41762" xr:uid="{1CA158E4-7C16-4572-B045-39C2D8F45B70}"/>
    <cellStyle name="Comma 20 2 6 4 2 3" xfId="24976" xr:uid="{40DD7F18-49EC-4BA5-A687-B3FA7190EA5F}"/>
    <cellStyle name="Comma 20 2 6 4 2 3 2" xfId="50114" xr:uid="{DF299E13-6A68-42D2-B440-C940B305639F}"/>
    <cellStyle name="Comma 20 2 6 4 2 4" xfId="33410" xr:uid="{39696909-84B8-41F6-8BAA-48038F6F1D2A}"/>
    <cellStyle name="Comma 20 2 6 4 3" xfId="12392" xr:uid="{37F5A409-A2C2-4F13-AA19-92F3E143D4B3}"/>
    <cellStyle name="Comma 20 2 6 4 3 2" xfId="37534" xr:uid="{A515C9AE-F24C-4FFE-B772-BEEA85A76119}"/>
    <cellStyle name="Comma 20 2 6 4 4" xfId="20748" xr:uid="{1980338B-AE1F-4F07-8524-7C927AFAA103}"/>
    <cellStyle name="Comma 20 2 6 4 4 2" xfId="45886" xr:uid="{1D7C6A08-2443-4E1A-9CE7-4E42502DD593}"/>
    <cellStyle name="Comma 20 2 6 4 5" xfId="29178" xr:uid="{E50E2693-93DC-4D5E-9FF6-2877E86D0C78}"/>
    <cellStyle name="Comma 20 2 6 5" xfId="7451" xr:uid="{AFAD7179-B62E-48C6-9464-109889AEF6B1}"/>
    <cellStyle name="Comma 20 2 6 5 2" xfId="15804" xr:uid="{E2429787-A7E3-4A56-B115-6C46CE577C28}"/>
    <cellStyle name="Comma 20 2 6 5 2 2" xfId="40946" xr:uid="{703B1CAE-5E4F-4B07-8AFE-D03D9FAF0C5E}"/>
    <cellStyle name="Comma 20 2 6 5 3" xfId="24160" xr:uid="{13802922-75A2-4C20-B352-FAA271FB4384}"/>
    <cellStyle name="Comma 20 2 6 5 3 2" xfId="49298" xr:uid="{F045049E-20F5-4DCC-B2AA-8B4F1B2A998C}"/>
    <cellStyle name="Comma 20 2 6 5 4" xfId="32594" xr:uid="{606084BB-213E-44AF-9AE5-EC2E98F94A13}"/>
    <cellStyle name="Comma 20 2 6 6" xfId="11576" xr:uid="{84AFAB86-1FEC-46EE-BD37-3DF158393226}"/>
    <cellStyle name="Comma 20 2 6 6 2" xfId="36718" xr:uid="{39074C7A-15CB-44AA-9F9C-B5FA825EA81A}"/>
    <cellStyle name="Comma 20 2 6 7" xfId="19932" xr:uid="{5F474A2C-ADDE-4D0D-92DB-19C1D22077EE}"/>
    <cellStyle name="Comma 20 2 6 7 2" xfId="45070" xr:uid="{D1CBF933-1459-4648-AE48-27BD0FD24E67}"/>
    <cellStyle name="Comma 20 2 6 8" xfId="28360" xr:uid="{DAB0A592-9F63-49DC-A22F-E4905AFB994B}"/>
    <cellStyle name="Comma 20 2 7" xfId="2047" xr:uid="{21369C32-DCE0-4F00-91F7-C00FC4630F63}"/>
    <cellStyle name="Comma 20 2 7 2" xfId="2679" xr:uid="{DA46E261-254B-48F7-94D7-554642B1F80E}"/>
    <cellStyle name="Comma 20 2 7 2 2" xfId="6383" xr:uid="{3C9E4179-8D68-4501-AD86-8BC55CD2BA27}"/>
    <cellStyle name="Comma 20 2 7 2 2 2" xfId="10820" xr:uid="{6D483A1F-3AFE-49B5-9D2B-21E596E628E5}"/>
    <cellStyle name="Comma 20 2 7 2 2 2 2" xfId="19173" xr:uid="{8A5C0E91-04DD-4F14-9186-656BE2CA3B68}"/>
    <cellStyle name="Comma 20 2 7 2 2 2 2 2" xfId="44315" xr:uid="{74264FB2-B101-4800-9EBD-55E3834190BF}"/>
    <cellStyle name="Comma 20 2 7 2 2 2 3" xfId="27529" xr:uid="{D3275AC7-2AEE-4F1C-B935-8EF02FBD4491}"/>
    <cellStyle name="Comma 20 2 7 2 2 2 3 2" xfId="52667" xr:uid="{306AE218-3134-45C1-91A9-9B0E1855D6F8}"/>
    <cellStyle name="Comma 20 2 7 2 2 2 4" xfId="35963" xr:uid="{E54685FC-A86D-4800-9024-F8A414AE86F7}"/>
    <cellStyle name="Comma 20 2 7 2 2 3" xfId="14945" xr:uid="{F1647468-DDD0-444D-BDA9-1D511A6455F4}"/>
    <cellStyle name="Comma 20 2 7 2 2 3 2" xfId="40087" xr:uid="{17E43EDA-902C-4E57-BFA6-A3B0142F12C5}"/>
    <cellStyle name="Comma 20 2 7 2 2 4" xfId="23301" xr:uid="{6378873D-BDA4-43E8-8A49-0B30A76EAD96}"/>
    <cellStyle name="Comma 20 2 7 2 2 4 2" xfId="48439" xr:uid="{59E303E3-2F96-4579-80F1-1F5D99A77E68}"/>
    <cellStyle name="Comma 20 2 7 2 2 5" xfId="31735" xr:uid="{F9CDC684-3278-4A2E-A372-92C92E06F90B}"/>
    <cellStyle name="Comma 20 2 7 2 3" xfId="7689" xr:uid="{D8E11252-094C-40B0-ADBC-78F7AAB81F78}"/>
    <cellStyle name="Comma 20 2 7 2 3 2" xfId="16042" xr:uid="{053B0843-05B3-4F07-8552-8651C430D4BA}"/>
    <cellStyle name="Comma 20 2 7 2 3 2 2" xfId="41184" xr:uid="{F1F81717-3195-431B-AD0A-31CEB938B1C4}"/>
    <cellStyle name="Comma 20 2 7 2 3 3" xfId="24398" xr:uid="{9D7063F9-A046-4FF1-ADF6-76F1619B0995}"/>
    <cellStyle name="Comma 20 2 7 2 3 3 2" xfId="49536" xr:uid="{F2B72E4A-82A5-4E82-AC9E-1A80F436AC20}"/>
    <cellStyle name="Comma 20 2 7 2 3 4" xfId="32832" xr:uid="{F2E91D8D-A3BB-4E0E-8BFB-7A9BAED0565F}"/>
    <cellStyle name="Comma 20 2 7 2 4" xfId="11814" xr:uid="{B24812D7-8E70-44D3-A402-AE155353EC9A}"/>
    <cellStyle name="Comma 20 2 7 2 4 2" xfId="36956" xr:uid="{218294E1-360E-4C65-A75F-69D9FFF52B9F}"/>
    <cellStyle name="Comma 20 2 7 2 5" xfId="20170" xr:uid="{FC17E89A-94C5-4F16-90B3-1A2EDE996FF8}"/>
    <cellStyle name="Comma 20 2 7 2 5 2" xfId="45308" xr:uid="{B39695C1-7C9D-435C-84E9-CD5A3560982E}"/>
    <cellStyle name="Comma 20 2 7 2 6" xfId="28598" xr:uid="{2528E510-5F8E-48A6-823C-71262F4E10F1}"/>
    <cellStyle name="Comma 20 2 7 3" xfId="5080" xr:uid="{4D1914D1-1C85-4202-9C88-9616CF532950}"/>
    <cellStyle name="Comma 20 2 7 3 2" xfId="9657" xr:uid="{DC35F5B9-A31E-4D52-B8EE-97DF8A2E373E}"/>
    <cellStyle name="Comma 20 2 7 3 2 2" xfId="18010" xr:uid="{E05E3E3D-CDAB-45E4-AF4C-57C126EC38C2}"/>
    <cellStyle name="Comma 20 2 7 3 2 2 2" xfId="43152" xr:uid="{2CFC20E4-66A1-4718-85F8-C16BB10BE57F}"/>
    <cellStyle name="Comma 20 2 7 3 2 3" xfId="26366" xr:uid="{210200CA-EB61-4D2D-ACDB-F1F27A80D327}"/>
    <cellStyle name="Comma 20 2 7 3 2 3 2" xfId="51504" xr:uid="{803B579E-2E63-4D6C-BD53-6D0B55661059}"/>
    <cellStyle name="Comma 20 2 7 3 2 4" xfId="34800" xr:uid="{B338DC78-3450-4DD7-8014-82D412B6AE22}"/>
    <cellStyle name="Comma 20 2 7 3 3" xfId="13782" xr:uid="{46126CE5-CD54-43BB-BB78-3A1E87431921}"/>
    <cellStyle name="Comma 20 2 7 3 3 2" xfId="38924" xr:uid="{D8DCECCC-CCE0-401E-9D5F-D68425D12815}"/>
    <cellStyle name="Comma 20 2 7 3 4" xfId="22138" xr:uid="{9D505F32-DA43-49EF-A511-9485392FBD4F}"/>
    <cellStyle name="Comma 20 2 7 3 4 2" xfId="47276" xr:uid="{B8440FD9-FD79-4241-B383-696346A20F25}"/>
    <cellStyle name="Comma 20 2 7 3 5" xfId="30572" xr:uid="{6D4528D8-1A7D-48AD-A821-DB446642C1E6}"/>
    <cellStyle name="Comma 20 2 7 4" xfId="3492" xr:uid="{90737A8C-5C14-43F6-A92C-1E331A582DBA}"/>
    <cellStyle name="Comma 20 2 7 4 2" xfId="8467" xr:uid="{CDA85D27-7F15-4BE1-A22C-899FEC04C73A}"/>
    <cellStyle name="Comma 20 2 7 4 2 2" xfId="16820" xr:uid="{08FF6237-C566-41C6-B001-F2F6DC397BCD}"/>
    <cellStyle name="Comma 20 2 7 4 2 2 2" xfId="41962" xr:uid="{05B775BA-EE2B-4AD6-B771-166109C09DEC}"/>
    <cellStyle name="Comma 20 2 7 4 2 3" xfId="25176" xr:uid="{6A50BC01-6276-4F68-AEE7-A09E560A8AE2}"/>
    <cellStyle name="Comma 20 2 7 4 2 3 2" xfId="50314" xr:uid="{4592580C-D675-4792-BE40-6272806466A5}"/>
    <cellStyle name="Comma 20 2 7 4 2 4" xfId="33610" xr:uid="{DE30F0FD-A7ED-43DF-912F-72ECDC523FE4}"/>
    <cellStyle name="Comma 20 2 7 4 3" xfId="12592" xr:uid="{25624281-4A1B-4434-97D6-A5E30169A09A}"/>
    <cellStyle name="Comma 20 2 7 4 3 2" xfId="37734" xr:uid="{C16146E6-068C-4DCB-BC40-5CB8C96C9879}"/>
    <cellStyle name="Comma 20 2 7 4 4" xfId="20948" xr:uid="{3DD761A5-C26C-4A6F-9D7A-E28EE8FBF666}"/>
    <cellStyle name="Comma 20 2 7 4 4 2" xfId="46086" xr:uid="{CD396DA7-AFD7-4E48-80AC-8728E822BC61}"/>
    <cellStyle name="Comma 20 2 7 4 5" xfId="29378" xr:uid="{3BCA7731-1E2B-40C3-9D12-612E51A468F4}"/>
    <cellStyle name="Comma 20 2 7 5" xfId="7241" xr:uid="{1DD46D53-E706-464A-94A5-EFD552C9AF12}"/>
    <cellStyle name="Comma 20 2 7 5 2" xfId="15594" xr:uid="{1974C8F9-BB7B-48E8-AC7F-0F92F9A07173}"/>
    <cellStyle name="Comma 20 2 7 5 2 2" xfId="40736" xr:uid="{9FF73CA5-E304-40D9-91F8-50C537101A0E}"/>
    <cellStyle name="Comma 20 2 7 5 3" xfId="23950" xr:uid="{0CFE89D9-4DA7-4064-B0BB-6FDF5CA6F3B5}"/>
    <cellStyle name="Comma 20 2 7 5 3 2" xfId="49088" xr:uid="{7DC5C31A-A1B8-4670-87F1-0D3945771F64}"/>
    <cellStyle name="Comma 20 2 7 5 4" xfId="32384" xr:uid="{5069DA4F-BEF0-444E-BFCA-7910B49A4D7E}"/>
    <cellStyle name="Comma 20 2 7 6" xfId="11366" xr:uid="{55FC6052-DEA6-4C7C-930F-B19E61772486}"/>
    <cellStyle name="Comma 20 2 7 6 2" xfId="36508" xr:uid="{D6386D53-90BE-41CF-B69E-92CC6DC42704}"/>
    <cellStyle name="Comma 20 2 7 7" xfId="19722" xr:uid="{A4DC518F-68DA-4AD5-8DBC-72DD7DEE95DC}"/>
    <cellStyle name="Comma 20 2 7 7 2" xfId="44860" xr:uid="{3A37DA40-57F7-4EAC-A917-1F21DFFDD9D5}"/>
    <cellStyle name="Comma 20 2 7 8" xfId="28150" xr:uid="{91E5B4D2-2D2F-4A37-91FD-1D9350732B11}"/>
    <cellStyle name="Comma 20 2 8" xfId="2531" xr:uid="{589886ED-C91E-4EBF-9F28-D88DBFCE0255}"/>
    <cellStyle name="Comma 20 2 8 2" xfId="6180" xr:uid="{A035982F-55B2-417C-AB95-6D54896DBCC4}"/>
    <cellStyle name="Comma 20 2 8 2 2" xfId="10679" xr:uid="{8676FA23-3536-43F7-AC5E-D441090CC81F}"/>
    <cellStyle name="Comma 20 2 8 2 2 2" xfId="19032" xr:uid="{3BDF014F-2A9E-4D3F-AC9D-631FEE224A32}"/>
    <cellStyle name="Comma 20 2 8 2 2 2 2" xfId="44174" xr:uid="{63F55061-3FBF-4FCD-A026-0C7A82C93C46}"/>
    <cellStyle name="Comma 20 2 8 2 2 3" xfId="27388" xr:uid="{4512CC33-8D02-4086-8130-BC486F6CE69E}"/>
    <cellStyle name="Comma 20 2 8 2 2 3 2" xfId="52526" xr:uid="{F5771EF8-98CB-4D56-B537-011132CA104F}"/>
    <cellStyle name="Comma 20 2 8 2 2 4" xfId="35822" xr:uid="{CEFF4B33-90DB-49EA-BB13-C02781D6AD5E}"/>
    <cellStyle name="Comma 20 2 8 2 3" xfId="14804" xr:uid="{61E1BC72-4817-4C36-A185-B05D001E8EEC}"/>
    <cellStyle name="Comma 20 2 8 2 3 2" xfId="39946" xr:uid="{0000ADB9-F96E-4CD4-B19C-36E373EF7C1C}"/>
    <cellStyle name="Comma 20 2 8 2 4" xfId="23160" xr:uid="{C71E140A-06C9-428B-BE0F-5F7E7DE4F591}"/>
    <cellStyle name="Comma 20 2 8 2 4 2" xfId="48298" xr:uid="{8BBA4643-EDBF-4988-9A01-B44151B1ED2A}"/>
    <cellStyle name="Comma 20 2 8 2 5" xfId="31594" xr:uid="{7FF649F6-B069-4489-BAC8-7777C4787DE3}"/>
    <cellStyle name="Comma 20 2 8 3" xfId="4850" xr:uid="{81C65232-64DD-4CF9-9C02-B8B46F273004}"/>
    <cellStyle name="Comma 20 2 8 3 2" xfId="9526" xr:uid="{DD9CDCD8-1F6C-40C7-98F1-E6E2795113EE}"/>
    <cellStyle name="Comma 20 2 8 3 2 2" xfId="17879" xr:uid="{30AB9663-9AF9-4CC0-93AD-AD3245EB0D23}"/>
    <cellStyle name="Comma 20 2 8 3 2 2 2" xfId="43021" xr:uid="{C535B3DA-5D99-438F-93E4-CC338B129AB5}"/>
    <cellStyle name="Comma 20 2 8 3 2 3" xfId="26235" xr:uid="{412360F8-1E50-46CF-B92C-9B24D694F63E}"/>
    <cellStyle name="Comma 20 2 8 3 2 3 2" xfId="51373" xr:uid="{65F5C85D-B632-404B-A682-1FF1A31E42ED}"/>
    <cellStyle name="Comma 20 2 8 3 2 4" xfId="34669" xr:uid="{46DB06EE-CCE0-4FAA-B95C-6D0A147E04BE}"/>
    <cellStyle name="Comma 20 2 8 3 3" xfId="13651" xr:uid="{2E231BCD-6DF7-4481-B9E1-D3B5FD05A62D}"/>
    <cellStyle name="Comma 20 2 8 3 3 2" xfId="38793" xr:uid="{9973FF54-EC3F-4822-9880-3E63D32557AB}"/>
    <cellStyle name="Comma 20 2 8 3 4" xfId="22007" xr:uid="{E411308E-9926-45BB-A9DE-040830013273}"/>
    <cellStyle name="Comma 20 2 8 3 4 2" xfId="47145" xr:uid="{B250E822-3695-48F5-B557-B32F149116E0}"/>
    <cellStyle name="Comma 20 2 8 3 5" xfId="30441" xr:uid="{A7FAD78E-5795-48EC-BF0A-A53506FD408A}"/>
    <cellStyle name="Comma 20 2 8 4" xfId="3358" xr:uid="{C1034121-F4C1-4047-AD7F-787F4EC2DED9}"/>
    <cellStyle name="Comma 20 2 8 4 2" xfId="8336" xr:uid="{DC40B395-6B95-4A12-85CD-54D6C88A99D5}"/>
    <cellStyle name="Comma 20 2 8 4 2 2" xfId="16689" xr:uid="{E169420D-4744-4D3F-A76D-8D518C26F059}"/>
    <cellStyle name="Comma 20 2 8 4 2 2 2" xfId="41831" xr:uid="{5D5E71B5-C70D-4340-95F0-C55B19659EE4}"/>
    <cellStyle name="Comma 20 2 8 4 2 3" xfId="25045" xr:uid="{60F9621A-904A-4DA1-AFD0-DCBD6D250504}"/>
    <cellStyle name="Comma 20 2 8 4 2 3 2" xfId="50183" xr:uid="{A73AA25E-D4BC-4E3D-8575-B43CFE9276D9}"/>
    <cellStyle name="Comma 20 2 8 4 2 4" xfId="33479" xr:uid="{A6DB3F1A-48AA-4118-AD61-B97F4D640155}"/>
    <cellStyle name="Comma 20 2 8 4 3" xfId="12461" xr:uid="{DB69E9FA-85EA-4E54-9142-3628F79D93D9}"/>
    <cellStyle name="Comma 20 2 8 4 3 2" xfId="37603" xr:uid="{0BC08F68-272E-480D-AEFE-A6EA769982BD}"/>
    <cellStyle name="Comma 20 2 8 4 4" xfId="20817" xr:uid="{4B6BBB73-76A9-4952-A830-DA4EBAB4F846}"/>
    <cellStyle name="Comma 20 2 8 4 4 2" xfId="45955" xr:uid="{88992683-D064-4BF5-B78B-269C27017655}"/>
    <cellStyle name="Comma 20 2 8 4 5" xfId="29247" xr:uid="{DEED8D51-EAFA-4DA2-AB8E-201711A4FCD1}"/>
    <cellStyle name="Comma 20 2 8 5" xfId="7558" xr:uid="{23A28682-94EE-4E07-8A03-02A72E86B2FD}"/>
    <cellStyle name="Comma 20 2 8 5 2" xfId="15911" xr:uid="{7F253193-E151-495F-B759-F39E25D1928C}"/>
    <cellStyle name="Comma 20 2 8 5 2 2" xfId="41053" xr:uid="{BAB2EB0C-9109-489A-859F-0F2CD6282D64}"/>
    <cellStyle name="Comma 20 2 8 5 3" xfId="24267" xr:uid="{45DDADB4-CC9D-4F5F-93A6-8ABEE306F085}"/>
    <cellStyle name="Comma 20 2 8 5 3 2" xfId="49405" xr:uid="{B05215B6-F7B9-4028-85FF-B924E40BCAE3}"/>
    <cellStyle name="Comma 20 2 8 5 4" xfId="32701" xr:uid="{BF4AB805-076E-4F48-8AA5-D3C712E9992E}"/>
    <cellStyle name="Comma 20 2 8 6" xfId="11683" xr:uid="{9EEFBE83-F3B2-4F6B-9185-A3ACE5C39649}"/>
    <cellStyle name="Comma 20 2 8 6 2" xfId="36825" xr:uid="{BF5F212C-8891-4AEB-AC2D-BC300F57C85A}"/>
    <cellStyle name="Comma 20 2 8 7" xfId="20039" xr:uid="{E41F8E9E-B1F5-40F1-8879-29F439AAF462}"/>
    <cellStyle name="Comma 20 2 8 7 2" xfId="45177" xr:uid="{137FF0CF-E93D-4918-BBA7-7D5CE1EE37B7}"/>
    <cellStyle name="Comma 20 2 8 8" xfId="28467" xr:uid="{26534D67-C15F-4A0B-B3D9-8A1C3806EE41}"/>
    <cellStyle name="Comma 20 2 9" xfId="2480" xr:uid="{6DD64F4B-8F37-4846-8CD2-36B92997A61A}"/>
    <cellStyle name="Comma 20 2 9 2" xfId="6920" xr:uid="{0A8322A2-D611-4189-9455-5DE6ECB25617}"/>
    <cellStyle name="Comma 20 2 9 2 2" xfId="11202" xr:uid="{6C808D85-328B-49A0-BB47-13D8393CFBD4}"/>
    <cellStyle name="Comma 20 2 9 2 2 2" xfId="19555" xr:uid="{0292A1A1-0078-4FE8-BD9D-4E33ADA22663}"/>
    <cellStyle name="Comma 20 2 9 2 2 2 2" xfId="44697" xr:uid="{7BA56392-2356-4FB5-87B1-C883F6F23BB1}"/>
    <cellStyle name="Comma 20 2 9 2 2 3" xfId="27911" xr:uid="{A4847E7C-A57C-4930-B703-280E61D5A98A}"/>
    <cellStyle name="Comma 20 2 9 2 2 3 2" xfId="53049" xr:uid="{F8A9BC6E-9BF0-4A2D-869D-ADA36D8F9146}"/>
    <cellStyle name="Comma 20 2 9 2 2 4" xfId="36345" xr:uid="{78B1EB11-3889-4644-9D85-6AF9C94D32A8}"/>
    <cellStyle name="Comma 20 2 9 2 3" xfId="15327" xr:uid="{5BB7B624-1681-4F94-AB15-2131266B4F6E}"/>
    <cellStyle name="Comma 20 2 9 2 3 2" xfId="40469" xr:uid="{6726E5FE-DFFA-4868-8538-B70A5FEED587}"/>
    <cellStyle name="Comma 20 2 9 2 4" xfId="23683" xr:uid="{0EAB890B-8221-496B-BF75-E7AED7DA906D}"/>
    <cellStyle name="Comma 20 2 9 2 4 2" xfId="48821" xr:uid="{264B2898-294B-4490-BE53-9CFDCCA8DD5D}"/>
    <cellStyle name="Comma 20 2 9 2 5" xfId="32117" xr:uid="{BE661A98-8669-435E-A6BA-FF5848DE10F0}"/>
    <cellStyle name="Comma 20 2 9 3" xfId="6706" xr:uid="{71BACBFE-647F-479E-A8A3-CE9B39A93A18}"/>
    <cellStyle name="Comma 20 2 9 3 2" xfId="11095" xr:uid="{2E7E3685-05D6-4C0C-955D-05F6AB6AB982}"/>
    <cellStyle name="Comma 20 2 9 3 2 2" xfId="19448" xr:uid="{C958E0FC-5738-42A8-9367-60ACD5D6946C}"/>
    <cellStyle name="Comma 20 2 9 3 2 2 2" xfId="44590" xr:uid="{9B0B1D8E-ED19-4E85-B595-9307B18F0CEA}"/>
    <cellStyle name="Comma 20 2 9 3 2 3" xfId="27804" xr:uid="{E0F1A082-52D3-4BDF-A389-AAE6ACC2DEF9}"/>
    <cellStyle name="Comma 20 2 9 3 2 3 2" xfId="52942" xr:uid="{EB73A7C0-779E-4AB7-A34C-0697B1ED54DE}"/>
    <cellStyle name="Comma 20 2 9 3 2 4" xfId="36238" xr:uid="{04F09DD5-59E6-4C78-80D8-947178BAB622}"/>
    <cellStyle name="Comma 20 2 9 3 3" xfId="15220" xr:uid="{BBAEC5B0-84E7-4D30-A667-95B39E8A42F3}"/>
    <cellStyle name="Comma 20 2 9 3 3 2" xfId="40362" xr:uid="{2AA90737-0572-4993-9D0D-3A687574DEDD}"/>
    <cellStyle name="Comma 20 2 9 3 4" xfId="23576" xr:uid="{B99FF511-B208-449D-BC91-E2A783CEE298}"/>
    <cellStyle name="Comma 20 2 9 3 4 2" xfId="48714" xr:uid="{2D4E8E2F-A305-4999-A1EF-31EDB53D9508}"/>
    <cellStyle name="Comma 20 2 9 3 5" xfId="32010" xr:uid="{82D42E48-DD4F-4133-A918-48513C0FC594}"/>
    <cellStyle name="Comma 20 2 9 4" xfId="5531" xr:uid="{C9449EEA-3BFF-491F-80FF-3AA37B0A8CF4}"/>
    <cellStyle name="Comma 20 2 9 4 2" xfId="10076" xr:uid="{6AEC9670-C1EB-4F85-9361-1A7E2B813762}"/>
    <cellStyle name="Comma 20 2 9 4 2 2" xfId="18429" xr:uid="{9448A2E8-D5CB-4D11-9B95-31BE5ED07FDD}"/>
    <cellStyle name="Comma 20 2 9 4 2 2 2" xfId="43571" xr:uid="{DA76ED30-973F-4F7E-87CE-DDFC82F6DF0F}"/>
    <cellStyle name="Comma 20 2 9 4 2 3" xfId="26785" xr:uid="{3A8F7837-2848-4ABB-9A73-732FF0BE3043}"/>
    <cellStyle name="Comma 20 2 9 4 2 3 2" xfId="51923" xr:uid="{8848B69E-F95A-41AA-9E61-AEE84B934FF6}"/>
    <cellStyle name="Comma 20 2 9 4 2 4" xfId="35219" xr:uid="{9065A922-7133-49A5-B890-20200ABCEBE5}"/>
    <cellStyle name="Comma 20 2 9 4 3" xfId="14201" xr:uid="{7A4EC19C-46CD-4B67-B251-F21B28E73C4B}"/>
    <cellStyle name="Comma 20 2 9 4 3 2" xfId="39343" xr:uid="{0931F635-A5FC-4E90-A532-0AFE7B0FDE99}"/>
    <cellStyle name="Comma 20 2 9 4 4" xfId="22557" xr:uid="{793EFC19-6855-4D72-AB08-23F860A58116}"/>
    <cellStyle name="Comma 20 2 9 4 4 2" xfId="47695" xr:uid="{C4E656FF-BF78-444F-9B9E-A2442DCA0C63}"/>
    <cellStyle name="Comma 20 2 9 4 5" xfId="30991" xr:uid="{D54572A9-A278-4580-A3EF-8C2F7F12B24C}"/>
    <cellStyle name="Comma 20 2 9 5" xfId="3783" xr:uid="{B23B7C39-C4AC-4A2A-8739-1F2F5954F620}"/>
    <cellStyle name="Comma 20 2 9 5 2" xfId="8754" xr:uid="{27BE1CD9-5999-4ACA-97EA-A7DA71C1B5A6}"/>
    <cellStyle name="Comma 20 2 9 5 2 2" xfId="17107" xr:uid="{BBE9C0C4-4A7E-49C8-A43A-A25DC5C96A21}"/>
    <cellStyle name="Comma 20 2 9 5 2 2 2" xfId="42249" xr:uid="{CCC5998D-F8AA-4A82-9A40-BD71C7C12D19}"/>
    <cellStyle name="Comma 20 2 9 5 2 3" xfId="25463" xr:uid="{C4E715BC-4FF5-449C-B095-EF7F0984EB16}"/>
    <cellStyle name="Comma 20 2 9 5 2 3 2" xfId="50601" xr:uid="{AD3710DA-A59B-4405-A542-00F7DD2424BD}"/>
    <cellStyle name="Comma 20 2 9 5 2 4" xfId="33897" xr:uid="{0C8D1A52-5F0E-42DF-824A-33E3428F697B}"/>
    <cellStyle name="Comma 20 2 9 5 3" xfId="12879" xr:uid="{318CEE72-24D8-4E7C-8CB7-09C514BBDF2F}"/>
    <cellStyle name="Comma 20 2 9 5 3 2" xfId="38021" xr:uid="{9E4892C8-B36A-43B9-BA49-0A6A11277286}"/>
    <cellStyle name="Comma 20 2 9 5 4" xfId="21235" xr:uid="{CE2E8F59-62DC-477B-987B-5F3717D07B59}"/>
    <cellStyle name="Comma 20 2 9 5 4 2" xfId="46373" xr:uid="{9F10B6AE-BB4C-4C9F-999B-EB0D130EA37C}"/>
    <cellStyle name="Comma 20 2 9 5 5" xfId="29665" xr:uid="{06120389-1AA1-406C-8144-5D837E9DEE59}"/>
    <cellStyle name="Comma 20 2 9 6" xfId="7525" xr:uid="{878C06A3-EF71-4AFB-9872-ED213255EB67}"/>
    <cellStyle name="Comma 20 2 9 6 2" xfId="15878" xr:uid="{132801E2-FAC2-4386-AA03-AF255A02E56F}"/>
    <cellStyle name="Comma 20 2 9 6 2 2" xfId="41020" xr:uid="{522F8424-E42A-4DD6-8046-B37092FFFCC8}"/>
    <cellStyle name="Comma 20 2 9 6 3" xfId="24234" xr:uid="{E1C5305A-2374-4D55-87E2-B16338AF8F68}"/>
    <cellStyle name="Comma 20 2 9 6 3 2" xfId="49372" xr:uid="{927068E5-8D66-473D-A0A7-0296C6896610}"/>
    <cellStyle name="Comma 20 2 9 6 4" xfId="32668" xr:uid="{C1B6253C-5632-42B3-8F6E-92CAB1FF2069}"/>
    <cellStyle name="Comma 20 2 9 7" xfId="11650" xr:uid="{4FAA813E-162C-4800-9F14-B34730F78508}"/>
    <cellStyle name="Comma 20 2 9 7 2" xfId="36792" xr:uid="{D079B752-F06E-4A09-9C83-19D8A0EAEC7C}"/>
    <cellStyle name="Comma 20 2 9 8" xfId="20006" xr:uid="{B3B30B43-93CA-491F-855A-9A5B588DDF52}"/>
    <cellStyle name="Comma 20 2 9 8 2" xfId="45144" xr:uid="{4ED675E8-FD68-4A73-A8B7-B563AE2219C7}"/>
    <cellStyle name="Comma 20 2 9 9" xfId="28434" xr:uid="{5A95656E-221A-4AA7-B9EB-E94DF326AC34}"/>
    <cellStyle name="Comma 20 3" xfId="726" xr:uid="{CDBCE0C3-C3CB-423A-A950-7A553018D72A}"/>
    <cellStyle name="Comma 20 3 10" xfId="3078" xr:uid="{2AD9DCC9-2143-4FCA-A80A-7159793AC167}"/>
    <cellStyle name="Comma 20 3 10 2" xfId="8058" xr:uid="{74D89FBA-EE76-4243-8ED4-C4109C9D0F8B}"/>
    <cellStyle name="Comma 20 3 10 2 2" xfId="16411" xr:uid="{2E5E9391-DD93-43D8-98E2-935E100DF50A}"/>
    <cellStyle name="Comma 20 3 10 2 2 2" xfId="41553" xr:uid="{0920D59A-C8B3-425E-BFA8-DF3E5274AE57}"/>
    <cellStyle name="Comma 20 3 10 2 3" xfId="24767" xr:uid="{CF6C85D0-4EBC-46BF-B514-6E674E9B6174}"/>
    <cellStyle name="Comma 20 3 10 2 3 2" xfId="49905" xr:uid="{307FF91B-3A7D-4FCA-AC1F-284B96DE8D3D}"/>
    <cellStyle name="Comma 20 3 10 2 4" xfId="33201" xr:uid="{720257F3-FACC-4253-BB91-7E061EA029CB}"/>
    <cellStyle name="Comma 20 3 10 3" xfId="12183" xr:uid="{41A8208B-E464-4578-82B7-976071392C3A}"/>
    <cellStyle name="Comma 20 3 10 3 2" xfId="37325" xr:uid="{FF86A7AE-598E-49EF-B739-75BB3A586BF1}"/>
    <cellStyle name="Comma 20 3 10 4" xfId="20539" xr:uid="{1A55775E-D22B-4DCC-A129-8DB4A9ADBCA3}"/>
    <cellStyle name="Comma 20 3 10 4 2" xfId="45677" xr:uid="{D3897ED2-C40B-403C-BB2A-2E49A10EB814}"/>
    <cellStyle name="Comma 20 3 10 5" xfId="28969" xr:uid="{F01996D6-7D34-499E-924E-A44B92B04F1D}"/>
    <cellStyle name="Comma 20 3 11" xfId="7053" xr:uid="{D518DC32-4979-4BDF-B342-0CA8C06146DB}"/>
    <cellStyle name="Comma 20 3 11 2" xfId="15412" xr:uid="{A783992C-4980-4640-A24C-1F42AEBAF693}"/>
    <cellStyle name="Comma 20 3 11 2 2" xfId="40554" xr:uid="{E9ABB7E7-BFAD-42D3-A60A-CCE9D42BD260}"/>
    <cellStyle name="Comma 20 3 11 3" xfId="23768" xr:uid="{240AF29A-0B1B-47DD-B5AA-3CF5B6F60281}"/>
    <cellStyle name="Comma 20 3 11 3 2" xfId="48906" xr:uid="{F276A1DB-C7F0-4CDE-9D22-C0B4ACD9A452}"/>
    <cellStyle name="Comma 20 3 11 4" xfId="32202" xr:uid="{BCC3CAB2-D939-4419-BFE6-96EAB0F1719C}"/>
    <cellStyle name="Comma 20 3 12" xfId="7137" xr:uid="{D9FE8405-4328-4C8B-A285-C92D04718CC2}"/>
    <cellStyle name="Comma 20 3 12 2" xfId="15490" xr:uid="{58C896BE-D938-440D-BDD8-6091E649DF97}"/>
    <cellStyle name="Comma 20 3 12 2 2" xfId="40632" xr:uid="{38E32C69-0000-46D1-B6B1-2FF1DDFD4546}"/>
    <cellStyle name="Comma 20 3 12 3" xfId="23846" xr:uid="{E9B0C225-B0E2-48F0-8EB1-E849EA200EB2}"/>
    <cellStyle name="Comma 20 3 12 3 2" xfId="48984" xr:uid="{163E07D2-648A-4253-99A4-329FE7586534}"/>
    <cellStyle name="Comma 20 3 12 4" xfId="32280" xr:uid="{4B27A33F-DD6A-4AD0-89DC-596F4B5FD14B}"/>
    <cellStyle name="Comma 20 3 13" xfId="11262" xr:uid="{A3204617-11B3-487F-8BA2-A3EA0B991FEA}"/>
    <cellStyle name="Comma 20 3 13 2" xfId="36404" xr:uid="{2E741AC3-E611-48E1-993E-A8AF6F820CB1}"/>
    <cellStyle name="Comma 20 3 14" xfId="19617" xr:uid="{6F3DCAD0-6106-438C-84B3-49AB5143484B}"/>
    <cellStyle name="Comma 20 3 14 2" xfId="44756" xr:uid="{5C91CC06-2FBA-46FA-9CFF-67B9E1E387AA}"/>
    <cellStyle name="Comma 20 3 15" xfId="28044" xr:uid="{0A9F5E5C-FE04-4F8C-9404-E88D1F768960}"/>
    <cellStyle name="Comma 20 3 16" xfId="53249" xr:uid="{FF3AFE84-A293-434A-8001-1D3C89991C81}"/>
    <cellStyle name="Comma 20 3 2" xfId="2190" xr:uid="{B0C16F17-489F-4004-B37F-C5A8617571D0}"/>
    <cellStyle name="Comma 20 3 2 10" xfId="28205" xr:uid="{17A71F0C-0FAB-49A2-BC35-BDF4BA0A66CB}"/>
    <cellStyle name="Comma 20 3 2 11" xfId="53519" xr:uid="{9E208A0B-9AF5-4819-8164-7FBCAF69456E}"/>
    <cellStyle name="Comma 20 3 2 2" xfId="2734" xr:uid="{B643C299-3760-4D7F-A0CB-7CF34C82262A}"/>
    <cellStyle name="Comma 20 3 2 2 2" xfId="6444" xr:uid="{3DE86C81-DA70-4510-A155-E106A2DC06BC}"/>
    <cellStyle name="Comma 20 3 2 2 2 2" xfId="10876" xr:uid="{84408E9E-79AE-4BCF-86EC-38C73F769A00}"/>
    <cellStyle name="Comma 20 3 2 2 2 2 2" xfId="19229" xr:uid="{5D7BB737-8AA4-487E-BB05-7EF832B10B1A}"/>
    <cellStyle name="Comma 20 3 2 2 2 2 2 2" xfId="44371" xr:uid="{0C44DDE5-FBF4-4B6A-9F9C-74A1EA7A9622}"/>
    <cellStyle name="Comma 20 3 2 2 2 2 3" xfId="27585" xr:uid="{A3BDDB25-D2C0-4319-B4C6-E2DDED8048AF}"/>
    <cellStyle name="Comma 20 3 2 2 2 2 3 2" xfId="52723" xr:uid="{3061F7B6-4E07-48D3-B83D-3F76731E0BAC}"/>
    <cellStyle name="Comma 20 3 2 2 2 2 4" xfId="36019" xr:uid="{FEF643CA-23BE-4686-A057-E4FA337EA850}"/>
    <cellStyle name="Comma 20 3 2 2 2 3" xfId="15001" xr:uid="{AD891148-431E-4F46-A10F-C839EFAD7385}"/>
    <cellStyle name="Comma 20 3 2 2 2 3 2" xfId="40143" xr:uid="{6E561872-B259-4A56-9F65-45102F9902BD}"/>
    <cellStyle name="Comma 20 3 2 2 2 4" xfId="23357" xr:uid="{46757F3D-2812-42D0-A80D-AEBCC9662F35}"/>
    <cellStyle name="Comma 20 3 2 2 2 4 2" xfId="48495" xr:uid="{3EBE7351-9DF7-4D49-9535-F088F69B7CF1}"/>
    <cellStyle name="Comma 20 3 2 2 2 5" xfId="31791" xr:uid="{3D8EEEE7-5723-4F53-A41F-5807BE709C8C}"/>
    <cellStyle name="Comma 20 3 2 2 3" xfId="5140" xr:uid="{29EF6E38-7A0B-4CF3-A05F-D0083AEE4E78}"/>
    <cellStyle name="Comma 20 3 2 2 3 2" xfId="9712" xr:uid="{B4AFD4F6-524F-4376-8B7B-5AE222AE41AB}"/>
    <cellStyle name="Comma 20 3 2 2 3 2 2" xfId="18065" xr:uid="{70976FE1-073C-4B75-8870-D44EA8BF8CB3}"/>
    <cellStyle name="Comma 20 3 2 2 3 2 2 2" xfId="43207" xr:uid="{676B10F0-C1CE-40E8-86E2-7CD32F3E9BF3}"/>
    <cellStyle name="Comma 20 3 2 2 3 2 3" xfId="26421" xr:uid="{58851F04-BA6B-44AF-B3AD-C2A34BA0B5F7}"/>
    <cellStyle name="Comma 20 3 2 2 3 2 3 2" xfId="51559" xr:uid="{A1042303-9751-4C03-8017-83AD1EDD31D9}"/>
    <cellStyle name="Comma 20 3 2 2 3 2 4" xfId="34855" xr:uid="{B1363634-7F1C-40A4-A8E9-3B6AD95DFBE8}"/>
    <cellStyle name="Comma 20 3 2 2 3 3" xfId="13837" xr:uid="{A50BD456-58CE-4A5F-A1AC-FC94E5BD5689}"/>
    <cellStyle name="Comma 20 3 2 2 3 3 2" xfId="38979" xr:uid="{AD58C44E-2C3E-44F7-AC3E-4B36AB45BF6E}"/>
    <cellStyle name="Comma 20 3 2 2 3 4" xfId="22193" xr:uid="{1B8805AE-96A9-4662-8700-A357171D78A1}"/>
    <cellStyle name="Comma 20 3 2 2 3 4 2" xfId="47331" xr:uid="{209A6457-672A-48F8-A134-5A2A3B513370}"/>
    <cellStyle name="Comma 20 3 2 2 3 5" xfId="30627" xr:uid="{52CC030B-4327-469B-B196-C2686C5E7605}"/>
    <cellStyle name="Comma 20 3 2 2 4" xfId="3549" xr:uid="{93F6C85F-CC9D-42B9-BBC6-B4CF98E06406}"/>
    <cellStyle name="Comma 20 3 2 2 4 2" xfId="8522" xr:uid="{A102CB2F-F9F0-418B-A28C-97A77D19B2D4}"/>
    <cellStyle name="Comma 20 3 2 2 4 2 2" xfId="16875" xr:uid="{9B185B10-F3FC-4858-AF25-A631C464453C}"/>
    <cellStyle name="Comma 20 3 2 2 4 2 2 2" xfId="42017" xr:uid="{CB21F84A-1703-4922-857C-8B1496D43AA2}"/>
    <cellStyle name="Comma 20 3 2 2 4 2 3" xfId="25231" xr:uid="{B4FEDB53-54D6-4642-9E2D-0CF3A62D183C}"/>
    <cellStyle name="Comma 20 3 2 2 4 2 3 2" xfId="50369" xr:uid="{01C619B0-FD67-40F5-A81C-EA6CBD73166B}"/>
    <cellStyle name="Comma 20 3 2 2 4 2 4" xfId="33665" xr:uid="{E4AE7A33-B2EA-4C9B-AFFD-BD82C156EB8D}"/>
    <cellStyle name="Comma 20 3 2 2 4 3" xfId="12647" xr:uid="{F0F4CDB8-A446-4907-A209-581E505902C2}"/>
    <cellStyle name="Comma 20 3 2 2 4 3 2" xfId="37789" xr:uid="{1AE80B68-9DD7-4993-8277-4DC5A8D2738B}"/>
    <cellStyle name="Comma 20 3 2 2 4 4" xfId="21003" xr:uid="{4ADEADAE-74EB-4125-9525-39B518AF3975}"/>
    <cellStyle name="Comma 20 3 2 2 4 4 2" xfId="46141" xr:uid="{7364B986-1B20-4D4D-98BD-C3473400437B}"/>
    <cellStyle name="Comma 20 3 2 2 4 5" xfId="29433" xr:uid="{16558A64-3B53-4AFC-8AA5-BB5A31DD7970}"/>
    <cellStyle name="Comma 20 3 2 2 5" xfId="7744" xr:uid="{D13C2326-100F-4EC0-9B77-303368A00E80}"/>
    <cellStyle name="Comma 20 3 2 2 5 2" xfId="16097" xr:uid="{47472DFE-B5B2-4FB1-8A16-0848696A42BE}"/>
    <cellStyle name="Comma 20 3 2 2 5 2 2" xfId="41239" xr:uid="{9DFB1839-0ADB-49C6-A4B8-24BB35D4666D}"/>
    <cellStyle name="Comma 20 3 2 2 5 3" xfId="24453" xr:uid="{78E35F72-F966-4C03-A17B-388AD53D8857}"/>
    <cellStyle name="Comma 20 3 2 2 5 3 2" xfId="49591" xr:uid="{73EBE6EC-FD16-47BD-9CB5-66BB9898F673}"/>
    <cellStyle name="Comma 20 3 2 2 5 4" xfId="32887" xr:uid="{F32904FF-C1AB-4FEC-9539-CCA63FD3AA49}"/>
    <cellStyle name="Comma 20 3 2 2 6" xfId="11869" xr:uid="{FE0E688D-B0AD-431F-B079-CF248840B296}"/>
    <cellStyle name="Comma 20 3 2 2 6 2" xfId="37011" xr:uid="{3FEA2A16-E2E8-4CDB-BAFE-D47C35FB6E06}"/>
    <cellStyle name="Comma 20 3 2 2 7" xfId="20225" xr:uid="{8082D182-6D5A-47C3-86B3-251136DAD1A4}"/>
    <cellStyle name="Comma 20 3 2 2 7 2" xfId="45363" xr:uid="{F9E43C51-8774-44D5-882B-AEA936E6F0CD}"/>
    <cellStyle name="Comma 20 3 2 2 8" xfId="28653" xr:uid="{89F7D051-070C-43AB-BF3B-91C906BF1012}"/>
    <cellStyle name="Comma 20 3 2 2 9" xfId="53990" xr:uid="{759904C1-BF6C-4B4D-AC34-22A7897664F3}"/>
    <cellStyle name="Comma 20 3 2 3" xfId="6141" xr:uid="{3F186AFF-C4B7-4E50-86D2-B46A64FB6A26}"/>
    <cellStyle name="Comma 20 3 2 3 2" xfId="10640" xr:uid="{50EB798F-0D8A-4500-9D54-F822AF1898FF}"/>
    <cellStyle name="Comma 20 3 2 3 2 2" xfId="18993" xr:uid="{227B7183-5B4D-442F-9D3F-8DBA7AD5B48A}"/>
    <cellStyle name="Comma 20 3 2 3 2 2 2" xfId="44135" xr:uid="{F264C1BC-57C1-4AD8-B63C-A28E0967D0B3}"/>
    <cellStyle name="Comma 20 3 2 3 2 3" xfId="27349" xr:uid="{B56DDC4C-99AA-46EE-A65C-5E603B5147D9}"/>
    <cellStyle name="Comma 20 3 2 3 2 3 2" xfId="52487" xr:uid="{6E90EB09-F54C-40BB-AA18-12B48484AAD9}"/>
    <cellStyle name="Comma 20 3 2 3 2 4" xfId="35783" xr:uid="{56F489C5-9261-4F4D-929A-F70364E33D38}"/>
    <cellStyle name="Comma 20 3 2 3 3" xfId="14765" xr:uid="{F25EA36C-301C-4AD3-B099-9D0E54B7178C}"/>
    <cellStyle name="Comma 20 3 2 3 3 2" xfId="39907" xr:uid="{D8934CF9-E283-428B-BFDB-8E386DE687AE}"/>
    <cellStyle name="Comma 20 3 2 3 4" xfId="23121" xr:uid="{0E98B2DF-612E-4272-972F-22DE66704A2D}"/>
    <cellStyle name="Comma 20 3 2 3 4 2" xfId="48259" xr:uid="{47324F22-1693-4DEB-A9B2-C1A151BF7CDA}"/>
    <cellStyle name="Comma 20 3 2 3 5" xfId="31555" xr:uid="{55665B7A-B37E-4433-A95E-12BEE2BBF771}"/>
    <cellStyle name="Comma 20 3 2 4" xfId="6908" xr:uid="{B8FDB1F7-F340-4D5D-88B0-ED82C5175058}"/>
    <cellStyle name="Comma 20 3 2 4 2" xfId="11198" xr:uid="{223FB361-796F-4D93-9DA6-3E807E502651}"/>
    <cellStyle name="Comma 20 3 2 4 2 2" xfId="19551" xr:uid="{45A94FB7-FCEC-49BB-8EB0-DA0F32C28097}"/>
    <cellStyle name="Comma 20 3 2 4 2 2 2" xfId="44693" xr:uid="{5292AE70-1717-416F-883E-7A571B03E791}"/>
    <cellStyle name="Comma 20 3 2 4 2 3" xfId="27907" xr:uid="{CBFD526A-C204-4E27-88CF-9E81FBB064D6}"/>
    <cellStyle name="Comma 20 3 2 4 2 3 2" xfId="53045" xr:uid="{6DC64229-4052-4CE8-B6D9-C220100ACAF8}"/>
    <cellStyle name="Comma 20 3 2 4 2 4" xfId="36341" xr:uid="{5E8D574E-FAAA-43DE-BC83-04BFC906E64C}"/>
    <cellStyle name="Comma 20 3 2 4 3" xfId="15323" xr:uid="{628192E2-CFD5-4DC2-B0E0-259B73AB51BC}"/>
    <cellStyle name="Comma 20 3 2 4 3 2" xfId="40465" xr:uid="{D679C186-5431-4A8E-A69A-2C50D0A9C2ED}"/>
    <cellStyle name="Comma 20 3 2 4 4" xfId="23679" xr:uid="{BAA24422-67BC-4F63-B1F8-4362CA925231}"/>
    <cellStyle name="Comma 20 3 2 4 4 2" xfId="48817" xr:uid="{83C1DB72-2423-46A8-85A6-12334C158259}"/>
    <cellStyle name="Comma 20 3 2 4 5" xfId="32113" xr:uid="{BA7A99EA-00E4-4CE6-BE46-C95274AF4578}"/>
    <cellStyle name="Comma 20 3 2 5" xfId="4769" xr:uid="{0ED5BA3F-4900-458A-8427-455869F4E872}"/>
    <cellStyle name="Comma 20 3 2 5 2" xfId="9487" xr:uid="{C76D34D9-D5FA-4D24-A83C-58D1D0988AE3}"/>
    <cellStyle name="Comma 20 3 2 5 2 2" xfId="17840" xr:uid="{656E3C30-2939-41FA-BE3B-E09AD00D2A4F}"/>
    <cellStyle name="Comma 20 3 2 5 2 2 2" xfId="42982" xr:uid="{38281726-EE39-4A20-A835-182CFD6B0BF3}"/>
    <cellStyle name="Comma 20 3 2 5 2 3" xfId="26196" xr:uid="{A22C7A07-1976-42D8-98EC-286FBF3CE9AF}"/>
    <cellStyle name="Comma 20 3 2 5 2 3 2" xfId="51334" xr:uid="{5E5903FD-9DB4-484B-A1AE-2F09CF6628D4}"/>
    <cellStyle name="Comma 20 3 2 5 2 4" xfId="34630" xr:uid="{839DE33D-F25E-45FC-9BA5-1813AD2C3198}"/>
    <cellStyle name="Comma 20 3 2 5 3" xfId="13612" xr:uid="{7FC0FEAD-91CD-48A8-8531-3B43491E17AB}"/>
    <cellStyle name="Comma 20 3 2 5 3 2" xfId="38754" xr:uid="{D75F6D5F-81C8-43BC-9F35-F60F3CBDFC7F}"/>
    <cellStyle name="Comma 20 3 2 5 4" xfId="21968" xr:uid="{3A260FE7-2BD6-4290-AE0A-8C47783032BF}"/>
    <cellStyle name="Comma 20 3 2 5 4 2" xfId="47106" xr:uid="{35E9AB80-05E0-44DE-B881-6978418FE022}"/>
    <cellStyle name="Comma 20 3 2 5 5" xfId="30402" xr:uid="{69D7926B-A73C-4750-88CC-79D833B07783}"/>
    <cellStyle name="Comma 20 3 2 6" xfId="3132" xr:uid="{2E5F6792-464F-4FFB-A6B9-E7918F7F7E9C}"/>
    <cellStyle name="Comma 20 3 2 6 2" xfId="8112" xr:uid="{478CB44D-1847-4B4B-827C-4F040836E016}"/>
    <cellStyle name="Comma 20 3 2 6 2 2" xfId="16465" xr:uid="{9DC40D73-FE49-40BF-9EFF-195B727674AC}"/>
    <cellStyle name="Comma 20 3 2 6 2 2 2" xfId="41607" xr:uid="{4A507E1D-7ECA-4910-BA96-E969DEE346C9}"/>
    <cellStyle name="Comma 20 3 2 6 2 3" xfId="24821" xr:uid="{3AF08D9D-4D8D-4B26-9282-821E5388A8CD}"/>
    <cellStyle name="Comma 20 3 2 6 2 3 2" xfId="49959" xr:uid="{F101ABF9-355C-40AA-A6FA-F2C68A478B03}"/>
    <cellStyle name="Comma 20 3 2 6 2 4" xfId="33255" xr:uid="{44D9FC08-18B9-4C98-8765-A6367BA0E378}"/>
    <cellStyle name="Comma 20 3 2 6 3" xfId="12237" xr:uid="{5CECF3CD-C31E-405E-8E42-FC30DDD2A398}"/>
    <cellStyle name="Comma 20 3 2 6 3 2" xfId="37379" xr:uid="{557943F0-BFAA-45FE-88C0-DABEE4880FD0}"/>
    <cellStyle name="Comma 20 3 2 6 4" xfId="20593" xr:uid="{00F2D2B3-D265-4CD3-8FEE-BCC18F1F90F9}"/>
    <cellStyle name="Comma 20 3 2 6 4 2" xfId="45731" xr:uid="{2A3CC325-CBF5-46FB-9A74-02C1C3C6A922}"/>
    <cellStyle name="Comma 20 3 2 6 5" xfId="29023" xr:uid="{8BC5D600-74CD-42EC-96A5-07F9FC7CFFE4}"/>
    <cellStyle name="Comma 20 3 2 7" xfId="7296" xr:uid="{55912C4E-4146-4B16-BBE3-9ECD79102A9A}"/>
    <cellStyle name="Comma 20 3 2 7 2" xfId="15649" xr:uid="{B81DA02A-0BBE-458D-B4C1-191A54CD6064}"/>
    <cellStyle name="Comma 20 3 2 7 2 2" xfId="40791" xr:uid="{D24CC977-6368-4B8C-82D5-7F305CD5DDCE}"/>
    <cellStyle name="Comma 20 3 2 7 3" xfId="24005" xr:uid="{FB6A1955-F8C9-4016-A83E-800A01920A53}"/>
    <cellStyle name="Comma 20 3 2 7 3 2" xfId="49143" xr:uid="{020DB5D2-02C2-4BB5-B849-A0001E784D9E}"/>
    <cellStyle name="Comma 20 3 2 7 4" xfId="32439" xr:uid="{D2C89589-D828-4E14-8CD0-9CD119AB86DF}"/>
    <cellStyle name="Comma 20 3 2 8" xfId="11421" xr:uid="{04125D60-6D63-488C-AF57-1412B93C3682}"/>
    <cellStyle name="Comma 20 3 2 8 2" xfId="36563" xr:uid="{51ABC269-6BA4-4105-8434-66B557781446}"/>
    <cellStyle name="Comma 20 3 2 9" xfId="19777" xr:uid="{DE10CDA6-4418-4668-92C4-39452F2667BE}"/>
    <cellStyle name="Comma 20 3 2 9 2" xfId="44915" xr:uid="{708D603B-1BDF-4439-A56D-98BA39A63DD8}"/>
    <cellStyle name="Comma 20 3 3" xfId="2239" xr:uid="{5889C49E-DC7F-4261-AD5E-963D960B6FBE}"/>
    <cellStyle name="Comma 20 3 3 10" xfId="28253" xr:uid="{D905B5F8-D727-49D7-A7DF-16CC1E909AE6}"/>
    <cellStyle name="Comma 20 3 3 11" xfId="53641" xr:uid="{2BFAAA1A-9954-4D64-B599-B52C72FDE9F7}"/>
    <cellStyle name="Comma 20 3 3 2" xfId="2782" xr:uid="{1E26FAA7-CDEE-4AE8-A8A6-F7C39ADDEE64}"/>
    <cellStyle name="Comma 20 3 3 2 2" xfId="6492" xr:uid="{78C1D034-6A6B-43E6-B1A9-4610FB7D031C}"/>
    <cellStyle name="Comma 20 3 3 2 2 2" xfId="10924" xr:uid="{95BD5BDE-43BC-468E-954C-85400653757B}"/>
    <cellStyle name="Comma 20 3 3 2 2 2 2" xfId="19277" xr:uid="{38A857A5-6CC9-44A3-8134-FBBDC6983271}"/>
    <cellStyle name="Comma 20 3 3 2 2 2 2 2" xfId="44419" xr:uid="{9261A699-D2EB-4A4D-8E47-82FBD490350B}"/>
    <cellStyle name="Comma 20 3 3 2 2 2 3" xfId="27633" xr:uid="{9025A24A-847A-4C5C-B771-E822BFBB9C33}"/>
    <cellStyle name="Comma 20 3 3 2 2 2 3 2" xfId="52771" xr:uid="{D6300F95-1BB6-4AC6-BCBC-777AB789F748}"/>
    <cellStyle name="Comma 20 3 3 2 2 2 4" xfId="36067" xr:uid="{BD9FCA82-5375-4426-8791-8A200A6FDF27}"/>
    <cellStyle name="Comma 20 3 3 2 2 3" xfId="15049" xr:uid="{E05F5DE1-15D1-4054-922E-28E088D37B3B}"/>
    <cellStyle name="Comma 20 3 3 2 2 3 2" xfId="40191" xr:uid="{E9AFE890-73C7-4631-AF04-1E1A7A26D435}"/>
    <cellStyle name="Comma 20 3 3 2 2 4" xfId="23405" xr:uid="{5EE735D1-6E33-48C1-85A7-D111BB26B7C0}"/>
    <cellStyle name="Comma 20 3 3 2 2 4 2" xfId="48543" xr:uid="{B240573A-4685-47D2-BD5E-7EF9C088B420}"/>
    <cellStyle name="Comma 20 3 3 2 2 5" xfId="31839" xr:uid="{AF6C7B6A-37D9-4C84-8957-BD5D4F5E4266}"/>
    <cellStyle name="Comma 20 3 3 2 3" xfId="5188" xr:uid="{413168B4-5041-434E-9A55-7933C62DE2F5}"/>
    <cellStyle name="Comma 20 3 3 2 3 2" xfId="9760" xr:uid="{3D632ED9-709C-408B-910E-B9649FA280C8}"/>
    <cellStyle name="Comma 20 3 3 2 3 2 2" xfId="18113" xr:uid="{2C32984C-D789-4FB2-924A-097532BAE17B}"/>
    <cellStyle name="Comma 20 3 3 2 3 2 2 2" xfId="43255" xr:uid="{4E476DF4-4196-4E00-8D75-4DFD68F1479B}"/>
    <cellStyle name="Comma 20 3 3 2 3 2 3" xfId="26469" xr:uid="{1675256A-A2B7-449A-A40B-1FE2AC6D3545}"/>
    <cellStyle name="Comma 20 3 3 2 3 2 3 2" xfId="51607" xr:uid="{1DEABE7C-8373-4C94-8281-35971B490620}"/>
    <cellStyle name="Comma 20 3 3 2 3 2 4" xfId="34903" xr:uid="{35D0F481-C747-43DC-9884-F8D17C8C437A}"/>
    <cellStyle name="Comma 20 3 3 2 3 3" xfId="13885" xr:uid="{EFA19568-297D-4515-A43C-DCDE7195AFDF}"/>
    <cellStyle name="Comma 20 3 3 2 3 3 2" xfId="39027" xr:uid="{67DFE0A8-A903-46A3-9D4A-B030098DF69E}"/>
    <cellStyle name="Comma 20 3 3 2 3 4" xfId="22241" xr:uid="{BD04EAA6-6647-4DF8-A3D6-D8EECD3EBB08}"/>
    <cellStyle name="Comma 20 3 3 2 3 4 2" xfId="47379" xr:uid="{2C3214BD-DCCF-4D8D-BDCA-94FF503021B2}"/>
    <cellStyle name="Comma 20 3 3 2 3 5" xfId="30675" xr:uid="{A15B2C0C-B7D6-4DFC-AD9A-C389B8AB69B8}"/>
    <cellStyle name="Comma 20 3 3 2 4" xfId="3598" xr:uid="{40C83594-B3A6-4307-B7BC-02906625ACD2}"/>
    <cellStyle name="Comma 20 3 3 2 4 2" xfId="8570" xr:uid="{835A1356-B616-48C4-A146-A335D5F9B35B}"/>
    <cellStyle name="Comma 20 3 3 2 4 2 2" xfId="16923" xr:uid="{F273AB5C-D5B3-4591-BE05-9C30D976690C}"/>
    <cellStyle name="Comma 20 3 3 2 4 2 2 2" xfId="42065" xr:uid="{43280C55-B55E-4DF5-AFEC-1B97317FD53D}"/>
    <cellStyle name="Comma 20 3 3 2 4 2 3" xfId="25279" xr:uid="{2B145684-CDFB-4BD9-BC27-7D819239C485}"/>
    <cellStyle name="Comma 20 3 3 2 4 2 3 2" xfId="50417" xr:uid="{D8320BAA-323B-4C3C-B289-80762693B9E3}"/>
    <cellStyle name="Comma 20 3 3 2 4 2 4" xfId="33713" xr:uid="{04287806-E07D-4425-B8CE-990E543542A5}"/>
    <cellStyle name="Comma 20 3 3 2 4 3" xfId="12695" xr:uid="{7750985D-6C9C-478C-97CE-E2B17C204C18}"/>
    <cellStyle name="Comma 20 3 3 2 4 3 2" xfId="37837" xr:uid="{A6C160CE-9859-4B62-84E3-809A258334D8}"/>
    <cellStyle name="Comma 20 3 3 2 4 4" xfId="21051" xr:uid="{A62A1707-B496-43D5-BE58-C28D4A8AB380}"/>
    <cellStyle name="Comma 20 3 3 2 4 4 2" xfId="46189" xr:uid="{0C0E3130-FE3D-4A1E-9456-BA3DDD76E66B}"/>
    <cellStyle name="Comma 20 3 3 2 4 5" xfId="29481" xr:uid="{F1271914-7B5F-4107-B354-3A45C54C78F5}"/>
    <cellStyle name="Comma 20 3 3 2 5" xfId="7792" xr:uid="{4EEE3796-E765-4725-962E-C9ECE09E8AB5}"/>
    <cellStyle name="Comma 20 3 3 2 5 2" xfId="16145" xr:uid="{709DE98C-9C5B-46F5-AABC-96F971D4A978}"/>
    <cellStyle name="Comma 20 3 3 2 5 2 2" xfId="41287" xr:uid="{2D290EDF-50C9-4E9A-A8AF-66405EE9370B}"/>
    <cellStyle name="Comma 20 3 3 2 5 3" xfId="24501" xr:uid="{5FFB467C-9E10-4046-800A-86135E3C8C25}"/>
    <cellStyle name="Comma 20 3 3 2 5 3 2" xfId="49639" xr:uid="{ABB025DB-CF5A-41C7-92DB-0AB5BC3B3B88}"/>
    <cellStyle name="Comma 20 3 3 2 5 4" xfId="32935" xr:uid="{6950CB70-96BD-42EA-989F-7E22965D231B}"/>
    <cellStyle name="Comma 20 3 3 2 6" xfId="11917" xr:uid="{B0812FDC-D00D-46D0-A4F2-BF2D26BCF349}"/>
    <cellStyle name="Comma 20 3 3 2 6 2" xfId="37059" xr:uid="{F903BFE2-C22A-4FC6-A6AF-26953704FABF}"/>
    <cellStyle name="Comma 20 3 3 2 7" xfId="20273" xr:uid="{04F61D3D-3BDF-4A00-9626-224507FEEE6A}"/>
    <cellStyle name="Comma 20 3 3 2 7 2" xfId="45411" xr:uid="{2072668B-0205-43CF-B9AB-78B23B4A24CC}"/>
    <cellStyle name="Comma 20 3 3 2 8" xfId="28701" xr:uid="{BF7B9CD4-17F6-4D21-82F5-AD71F453004E}"/>
    <cellStyle name="Comma 20 3 3 2 9" xfId="54090" xr:uid="{B419506B-B95D-443C-A24C-4F5304A5FBEC}"/>
    <cellStyle name="Comma 20 3 3 3" xfId="6045" xr:uid="{50068D3B-0D8A-4D6D-B074-483F19E08A30}"/>
    <cellStyle name="Comma 20 3 3 3 2" xfId="10545" xr:uid="{476F214F-6A8C-4731-B447-0BD0E71D1B4E}"/>
    <cellStyle name="Comma 20 3 3 3 2 2" xfId="18898" xr:uid="{C4407015-ECC0-481D-A71F-9D9D9EE8B0D7}"/>
    <cellStyle name="Comma 20 3 3 3 2 2 2" xfId="44040" xr:uid="{877D1C8E-55A0-43E6-A3C1-CC352A707784}"/>
    <cellStyle name="Comma 20 3 3 3 2 3" xfId="27254" xr:uid="{D0BD7459-12A3-4348-BAE2-F468D3BC79E2}"/>
    <cellStyle name="Comma 20 3 3 3 2 3 2" xfId="52392" xr:uid="{F3875EFD-1FD8-42B0-9456-CACA5492384D}"/>
    <cellStyle name="Comma 20 3 3 3 2 4" xfId="35688" xr:uid="{70764BBD-9227-4F5C-87F5-4A00A91014F0}"/>
    <cellStyle name="Comma 20 3 3 3 3" xfId="14670" xr:uid="{350C22DE-28AC-40D6-8117-1E3A4FFE1540}"/>
    <cellStyle name="Comma 20 3 3 3 3 2" xfId="39812" xr:uid="{691B0DAD-411C-4CC8-9A4A-E7BFEF497608}"/>
    <cellStyle name="Comma 20 3 3 3 4" xfId="23026" xr:uid="{B021C64C-2568-424A-8269-313A900D832D}"/>
    <cellStyle name="Comma 20 3 3 3 4 2" xfId="48164" xr:uid="{B9C9FA50-E56D-4814-A85B-4F453B62F318}"/>
    <cellStyle name="Comma 20 3 3 3 5" xfId="31460" xr:uid="{1E7E9C20-BE2D-4DB9-B727-54350AB6D2F2}"/>
    <cellStyle name="Comma 20 3 3 4" xfId="6890" xr:uid="{F3E36306-8631-4C83-9E32-94250AA4F876}"/>
    <cellStyle name="Comma 20 3 3 4 2" xfId="11186" xr:uid="{2C41B2DC-FE8A-4338-B734-77C9BA717F82}"/>
    <cellStyle name="Comma 20 3 3 4 2 2" xfId="19539" xr:uid="{2ADCD3A3-EB30-4005-BDB3-19DA805E4356}"/>
    <cellStyle name="Comma 20 3 3 4 2 2 2" xfId="44681" xr:uid="{FCCCCD51-44BB-4193-A054-F50FD234E14C}"/>
    <cellStyle name="Comma 20 3 3 4 2 3" xfId="27895" xr:uid="{D9873DFD-C8A5-43B4-A520-AFEF3A0D247C}"/>
    <cellStyle name="Comma 20 3 3 4 2 3 2" xfId="53033" xr:uid="{D04EBEF7-D2C8-4556-8A84-5B21603129AE}"/>
    <cellStyle name="Comma 20 3 3 4 2 4" xfId="36329" xr:uid="{162FDDEF-038B-407E-AFB2-076BFAE4AAA0}"/>
    <cellStyle name="Comma 20 3 3 4 3" xfId="15311" xr:uid="{634D9229-FE6D-45E9-8D40-FFF9F29F86F1}"/>
    <cellStyle name="Comma 20 3 3 4 3 2" xfId="40453" xr:uid="{0E7A76F3-8CFD-41AE-B02D-D532E9B834A7}"/>
    <cellStyle name="Comma 20 3 3 4 4" xfId="23667" xr:uid="{8F48406C-0C3B-4B2B-BF64-748CE1DBC417}"/>
    <cellStyle name="Comma 20 3 3 4 4 2" xfId="48805" xr:uid="{5C1A58C0-6DE4-4D54-94F3-0A8EC2DA713A}"/>
    <cellStyle name="Comma 20 3 3 4 5" xfId="32101" xr:uid="{E7716358-EFA4-4C95-B19B-97E7A9985B9D}"/>
    <cellStyle name="Comma 20 3 3 5" xfId="4656" xr:uid="{4DDFDD0A-21F9-400D-88BF-10ED181ACD24}"/>
    <cellStyle name="Comma 20 3 3 5 2" xfId="9392" xr:uid="{407AC0F5-187E-4E35-82B3-870694E7C683}"/>
    <cellStyle name="Comma 20 3 3 5 2 2" xfId="17745" xr:uid="{989728AE-DAA0-4A5E-A3F5-67EE238C57F9}"/>
    <cellStyle name="Comma 20 3 3 5 2 2 2" xfId="42887" xr:uid="{F96C24C8-08B9-4B43-975D-6315AA53F8F7}"/>
    <cellStyle name="Comma 20 3 3 5 2 3" xfId="26101" xr:uid="{9B5DA9F2-09ED-4762-BE09-B50E92569155}"/>
    <cellStyle name="Comma 20 3 3 5 2 3 2" xfId="51239" xr:uid="{FDBE1647-CB2D-45C9-BC96-083D3C0A1DDA}"/>
    <cellStyle name="Comma 20 3 3 5 2 4" xfId="34535" xr:uid="{1F2EE06D-66E9-408E-A523-CC082BDC80BD}"/>
    <cellStyle name="Comma 20 3 3 5 3" xfId="13517" xr:uid="{EC54D1E6-0A87-4E9D-B0CE-5F9CD8B45256}"/>
    <cellStyle name="Comma 20 3 3 5 3 2" xfId="38659" xr:uid="{C60F6AB4-7533-4ED6-A990-7DB9B00F516C}"/>
    <cellStyle name="Comma 20 3 3 5 4" xfId="21873" xr:uid="{23553825-498A-40DA-90A6-F3882702D5E4}"/>
    <cellStyle name="Comma 20 3 3 5 4 2" xfId="47011" xr:uid="{F4CD5867-789F-41B7-917F-5C5EB437163B}"/>
    <cellStyle name="Comma 20 3 3 5 5" xfId="30307" xr:uid="{9928CB12-D638-4F02-B6CB-2899F0B083E6}"/>
    <cellStyle name="Comma 20 3 3 6" xfId="3180" xr:uid="{5ECA1B27-0A2A-4B11-B2FC-89ECF9F7783C}"/>
    <cellStyle name="Comma 20 3 3 6 2" xfId="8160" xr:uid="{8A9AFB4D-0DAE-41E9-9FA8-532C33448B8F}"/>
    <cellStyle name="Comma 20 3 3 6 2 2" xfId="16513" xr:uid="{0921BE1D-E7F5-4670-BB49-EC77CF449709}"/>
    <cellStyle name="Comma 20 3 3 6 2 2 2" xfId="41655" xr:uid="{3E06DB71-202B-4257-AE6B-4159D26AD6A2}"/>
    <cellStyle name="Comma 20 3 3 6 2 3" xfId="24869" xr:uid="{83417DC5-6EB6-4E4D-AE52-79EBDDE878C2}"/>
    <cellStyle name="Comma 20 3 3 6 2 3 2" xfId="50007" xr:uid="{1336F218-7A9B-45DF-8DB3-41471111BD5C}"/>
    <cellStyle name="Comma 20 3 3 6 2 4" xfId="33303" xr:uid="{A226104E-1D68-4F1F-9EA3-917521A7A597}"/>
    <cellStyle name="Comma 20 3 3 6 3" xfId="12285" xr:uid="{59074B9F-0B9D-4BB1-802B-FF58FB2BC69A}"/>
    <cellStyle name="Comma 20 3 3 6 3 2" xfId="37427" xr:uid="{4B2C2CBB-5B16-48B9-AC3A-330BB61D084B}"/>
    <cellStyle name="Comma 20 3 3 6 4" xfId="20641" xr:uid="{86D4A6AD-02C2-4640-B963-47BE9F028C5E}"/>
    <cellStyle name="Comma 20 3 3 6 4 2" xfId="45779" xr:uid="{7E70F856-ADB7-4F75-B6C2-379278D0B7E0}"/>
    <cellStyle name="Comma 20 3 3 6 5" xfId="29071" xr:uid="{EE165F2A-66E6-45C0-8315-726E806E31BD}"/>
    <cellStyle name="Comma 20 3 3 7" xfId="7344" xr:uid="{99D3F7B8-ED25-44AE-A7B1-E168A56F1FF1}"/>
    <cellStyle name="Comma 20 3 3 7 2" xfId="15697" xr:uid="{EE654910-4BEF-4FF3-877A-ADF703D8C391}"/>
    <cellStyle name="Comma 20 3 3 7 2 2" xfId="40839" xr:uid="{96878F96-DFBC-43A7-85BE-20BC1A6F30AD}"/>
    <cellStyle name="Comma 20 3 3 7 3" xfId="24053" xr:uid="{0EE6BA59-0A9B-401D-8F0A-41730EDAC751}"/>
    <cellStyle name="Comma 20 3 3 7 3 2" xfId="49191" xr:uid="{F7E23D21-15A0-43F5-8A8F-2B4857176AFF}"/>
    <cellStyle name="Comma 20 3 3 7 4" xfId="32487" xr:uid="{B2AB0B66-0CE7-4A41-84FD-783E6C5F6F43}"/>
    <cellStyle name="Comma 20 3 3 8" xfId="11469" xr:uid="{2CF107A7-29C8-4473-8ED3-EDC59EC92DEF}"/>
    <cellStyle name="Comma 20 3 3 8 2" xfId="36611" xr:uid="{E108EEA9-5A9F-43D4-A15F-47EE93D8BC61}"/>
    <cellStyle name="Comma 20 3 3 9" xfId="19825" xr:uid="{98C0410F-BB3C-4A1E-8129-A2A67790F652}"/>
    <cellStyle name="Comma 20 3 3 9 2" xfId="44963" xr:uid="{B5609B39-D149-4FE2-8BE5-150AB78DCE18}"/>
    <cellStyle name="Comma 20 3 4" xfId="2337" xr:uid="{C941BC37-F711-410E-B636-AA3CC2CEDD9C}"/>
    <cellStyle name="Comma 20 3 4 2" xfId="2847" xr:uid="{8E1D01CB-AE3A-40CB-B1FA-62BF84D33FD5}"/>
    <cellStyle name="Comma 20 3 4 2 2" xfId="6560" xr:uid="{725E091E-FE62-4221-9B1A-BF29F838C758}"/>
    <cellStyle name="Comma 20 3 4 2 2 2" xfId="10989" xr:uid="{9BDA957C-0556-4D21-98B2-A139620A7D32}"/>
    <cellStyle name="Comma 20 3 4 2 2 2 2" xfId="19342" xr:uid="{21E96983-416C-4EF4-B40B-7A7FD12AB526}"/>
    <cellStyle name="Comma 20 3 4 2 2 2 2 2" xfId="44484" xr:uid="{9E33D72C-03B3-496B-83C8-B669D44B4AC1}"/>
    <cellStyle name="Comma 20 3 4 2 2 2 3" xfId="27698" xr:uid="{6A64C6A4-27D3-4AA7-92BE-FDD17B84B1C1}"/>
    <cellStyle name="Comma 20 3 4 2 2 2 3 2" xfId="52836" xr:uid="{45A94DF4-089A-40C3-BBF0-D209E2E1539E}"/>
    <cellStyle name="Comma 20 3 4 2 2 2 4" xfId="36132" xr:uid="{55F1EC86-47D3-4AA2-88FB-A4CC6B740A38}"/>
    <cellStyle name="Comma 20 3 4 2 2 3" xfId="15114" xr:uid="{059ABE39-AF4E-410F-9CAF-613B2280A29B}"/>
    <cellStyle name="Comma 20 3 4 2 2 3 2" xfId="40256" xr:uid="{2892D87D-E82E-4907-8436-B2E5AD67BF01}"/>
    <cellStyle name="Comma 20 3 4 2 2 4" xfId="23470" xr:uid="{0726A42E-436F-4CA9-ADB5-AC670C00381B}"/>
    <cellStyle name="Comma 20 3 4 2 2 4 2" xfId="48608" xr:uid="{56B448DA-3786-4396-9AAC-84732274C1D0}"/>
    <cellStyle name="Comma 20 3 4 2 2 5" xfId="31904" xr:uid="{1BD9F54B-80AA-4E09-A758-6F1F01891131}"/>
    <cellStyle name="Comma 20 3 4 2 3" xfId="3664" xr:uid="{DD6751B1-2D08-4739-A482-B8978EF47155}"/>
    <cellStyle name="Comma 20 3 4 2 3 2" xfId="8635" xr:uid="{E1B61677-F3F3-4DB9-A2AE-7034C7755A4E}"/>
    <cellStyle name="Comma 20 3 4 2 3 2 2" xfId="16988" xr:uid="{2A0F19AF-9991-4B8F-9480-DF9A13752915}"/>
    <cellStyle name="Comma 20 3 4 2 3 2 2 2" xfId="42130" xr:uid="{DA5B3CCA-7028-40FF-BF80-9D0725F114A4}"/>
    <cellStyle name="Comma 20 3 4 2 3 2 3" xfId="25344" xr:uid="{8F767A78-FAF1-4ADB-8315-7D89A9268B7D}"/>
    <cellStyle name="Comma 20 3 4 2 3 2 3 2" xfId="50482" xr:uid="{F04C7DF0-FE71-409F-BB81-8C1E4A1C1603}"/>
    <cellStyle name="Comma 20 3 4 2 3 2 4" xfId="33778" xr:uid="{82D2C47B-D351-406C-9DC7-5CE27E8B134B}"/>
    <cellStyle name="Comma 20 3 4 2 3 3" xfId="12760" xr:uid="{85812B01-0F47-4826-9DA9-44A9C72A02CE}"/>
    <cellStyle name="Comma 20 3 4 2 3 3 2" xfId="37902" xr:uid="{D7E6B398-FF56-4167-9B47-8717528EBA49}"/>
    <cellStyle name="Comma 20 3 4 2 3 4" xfId="21116" xr:uid="{F109AD76-4A86-40B8-B889-A6BF06E962F9}"/>
    <cellStyle name="Comma 20 3 4 2 3 4 2" xfId="46254" xr:uid="{345B1490-1342-4F1D-B9E5-E610A6E206F6}"/>
    <cellStyle name="Comma 20 3 4 2 3 5" xfId="29546" xr:uid="{F01F6E51-08E0-487A-A770-30AE6B8E188C}"/>
    <cellStyle name="Comma 20 3 4 2 4" xfId="7857" xr:uid="{791C9D84-505C-4190-8FC7-753B656A8AF2}"/>
    <cellStyle name="Comma 20 3 4 2 4 2" xfId="16210" xr:uid="{98F0B0DF-1337-456B-875F-B9B8E540037D}"/>
    <cellStyle name="Comma 20 3 4 2 4 2 2" xfId="41352" xr:uid="{C43FA465-8BC2-4453-8A7E-7DF7E7DF05D7}"/>
    <cellStyle name="Comma 20 3 4 2 4 3" xfId="24566" xr:uid="{B3DC41B7-DFD4-492A-94F6-5928C6C82063}"/>
    <cellStyle name="Comma 20 3 4 2 4 3 2" xfId="49704" xr:uid="{3DD07169-AE3E-462A-807F-DFDE90565B59}"/>
    <cellStyle name="Comma 20 3 4 2 4 4" xfId="33000" xr:uid="{6F67E1E2-C415-435E-BF05-973174651AC3}"/>
    <cellStyle name="Comma 20 3 4 2 5" xfId="11982" xr:uid="{3D11E43C-12CF-49F2-9EBB-DE1DB5EDBF0D}"/>
    <cellStyle name="Comma 20 3 4 2 5 2" xfId="37124" xr:uid="{D19621D2-BAC1-43D9-A383-8DA2D73590C2}"/>
    <cellStyle name="Comma 20 3 4 2 6" xfId="20338" xr:uid="{0CF9232A-BD65-411C-BA9D-F83F9E8FA45B}"/>
    <cellStyle name="Comma 20 3 4 2 6 2" xfId="45476" xr:uid="{31290338-9B0A-4C23-8ED1-5E5B69AE6E5E}"/>
    <cellStyle name="Comma 20 3 4 2 7" xfId="28766" xr:uid="{9860F2F7-B252-4F4A-9D8D-06812CAC0B3A}"/>
    <cellStyle name="Comma 20 3 4 2 8" xfId="54133" xr:uid="{0D6F7859-5E58-4E77-98C0-E6D5A7C33362}"/>
    <cellStyle name="Comma 20 3 4 3" xfId="5257" xr:uid="{05047EF5-120F-449B-BC58-296842A65876}"/>
    <cellStyle name="Comma 20 3 4 3 2" xfId="9825" xr:uid="{0094B62A-CACD-486F-B2B6-AA329609B153}"/>
    <cellStyle name="Comma 20 3 4 3 2 2" xfId="18178" xr:uid="{FBD2799F-A4A4-4BC9-8186-0C5E47373910}"/>
    <cellStyle name="Comma 20 3 4 3 2 2 2" xfId="43320" xr:uid="{26D1AA6E-D79B-4153-A214-42EB6DCE6C1D}"/>
    <cellStyle name="Comma 20 3 4 3 2 3" xfId="26534" xr:uid="{4CC758FA-C804-4091-A141-847E4D6ED2B2}"/>
    <cellStyle name="Comma 20 3 4 3 2 3 2" xfId="51672" xr:uid="{478C5E11-7E0E-4C94-9772-59CF79A43F49}"/>
    <cellStyle name="Comma 20 3 4 3 2 4" xfId="34968" xr:uid="{C4E3BB3E-6AAF-4069-B70C-897309622512}"/>
    <cellStyle name="Comma 20 3 4 3 3" xfId="13950" xr:uid="{065AB925-3050-4527-84F1-CF0C48140C62}"/>
    <cellStyle name="Comma 20 3 4 3 3 2" xfId="39092" xr:uid="{35EE60B8-367E-413F-9FE9-AACA6C3BFA2E}"/>
    <cellStyle name="Comma 20 3 4 3 4" xfId="22306" xr:uid="{D8866B01-4033-4575-A25B-E834821DDD7B}"/>
    <cellStyle name="Comma 20 3 4 3 4 2" xfId="47444" xr:uid="{AC038238-FD67-49CA-9725-E8D04521B8C1}"/>
    <cellStyle name="Comma 20 3 4 3 5" xfId="30740" xr:uid="{79892FBF-CFC8-4B68-AAD7-AECF4D61F1A7}"/>
    <cellStyle name="Comma 20 3 4 4" xfId="3245" xr:uid="{8DE74F9D-5EB6-4E7A-B45F-44355F1D2F2F}"/>
    <cellStyle name="Comma 20 3 4 4 2" xfId="8225" xr:uid="{50F601FA-A9A3-43E9-AFB3-1E39F9ABCADF}"/>
    <cellStyle name="Comma 20 3 4 4 2 2" xfId="16578" xr:uid="{AC6BCC79-FDC1-45E0-AA4E-7851DD4ACF02}"/>
    <cellStyle name="Comma 20 3 4 4 2 2 2" xfId="41720" xr:uid="{E146AEBD-8648-4389-9A7A-855DF5CB2BE9}"/>
    <cellStyle name="Comma 20 3 4 4 2 3" xfId="24934" xr:uid="{8D19D763-4350-45BB-858A-710A454A6808}"/>
    <cellStyle name="Comma 20 3 4 4 2 3 2" xfId="50072" xr:uid="{B97E3A68-ABB1-4FE9-B9CD-95238DC2571D}"/>
    <cellStyle name="Comma 20 3 4 4 2 4" xfId="33368" xr:uid="{7D355D3E-154A-4E22-BA8D-CCCE6A7C990C}"/>
    <cellStyle name="Comma 20 3 4 4 3" xfId="12350" xr:uid="{A77F5194-F261-4DF4-BAC5-2658042AE43A}"/>
    <cellStyle name="Comma 20 3 4 4 3 2" xfId="37492" xr:uid="{A21766A3-3422-4B27-9778-9121C9FDC6F8}"/>
    <cellStyle name="Comma 20 3 4 4 4" xfId="20706" xr:uid="{72884C4A-4780-48F4-BB00-2B3856E3C93B}"/>
    <cellStyle name="Comma 20 3 4 4 4 2" xfId="45844" xr:uid="{50E21677-0DB5-4F18-B0EC-447D30112CD6}"/>
    <cellStyle name="Comma 20 3 4 4 5" xfId="29136" xr:uid="{8CBB9D0E-A906-486F-B18F-C8B405F72E13}"/>
    <cellStyle name="Comma 20 3 4 5" xfId="7409" xr:uid="{781F0CD5-EA87-4CA1-9F89-E00E91406CC3}"/>
    <cellStyle name="Comma 20 3 4 5 2" xfId="15762" xr:uid="{066F991A-F83B-4E94-91B3-379B60BB349C}"/>
    <cellStyle name="Comma 20 3 4 5 2 2" xfId="40904" xr:uid="{B16624F1-F99E-45B7-A2A3-D9B1F90D4AD0}"/>
    <cellStyle name="Comma 20 3 4 5 3" xfId="24118" xr:uid="{133A2B6D-BACD-4186-8663-EF1666DEEA4C}"/>
    <cellStyle name="Comma 20 3 4 5 3 2" xfId="49256" xr:uid="{52D4ABEB-94B5-460E-918F-A1D61C465631}"/>
    <cellStyle name="Comma 20 3 4 5 4" xfId="32552" xr:uid="{BB3AAF78-0D35-47AC-A00B-5B6CD51BCD5E}"/>
    <cellStyle name="Comma 20 3 4 6" xfId="11534" xr:uid="{49E2C7A6-2D07-4622-8060-2378FD19EAA6}"/>
    <cellStyle name="Comma 20 3 4 6 2" xfId="36676" xr:uid="{7569B54D-B41D-4600-ADCE-8E2A609E11A5}"/>
    <cellStyle name="Comma 20 3 4 7" xfId="19890" xr:uid="{42706A43-D5EE-447D-830D-34B8F5B830F0}"/>
    <cellStyle name="Comma 20 3 4 7 2" xfId="45028" xr:uid="{0828EF1C-517C-43B3-A2E7-CD595BB150AF}"/>
    <cellStyle name="Comma 20 3 4 8" xfId="28318" xr:uid="{1241290C-5794-4E79-8F59-AFD5B87A3B5E}"/>
    <cellStyle name="Comma 20 3 4 9" xfId="53712" xr:uid="{A15D9800-812A-44C1-A3F7-6D6B49DE264C}"/>
    <cellStyle name="Comma 20 3 5" xfId="2421" xr:uid="{82249347-BB14-4965-910D-A8BB2A0850EF}"/>
    <cellStyle name="Comma 20 3 5 2" xfId="2919" xr:uid="{897F5C42-17F9-4224-953C-2D5139B70780}"/>
    <cellStyle name="Comma 20 3 5 2 2" xfId="6629" xr:uid="{E927DFE7-0C8B-49CC-8395-1C46D9E60D0B}"/>
    <cellStyle name="Comma 20 3 5 2 2 2" xfId="11058" xr:uid="{66A96649-CF7F-42CD-BA23-71B4BE7F3A6B}"/>
    <cellStyle name="Comma 20 3 5 2 2 2 2" xfId="19411" xr:uid="{CAF3BF2E-FD3B-4C64-8D56-EAB9C2FA4862}"/>
    <cellStyle name="Comma 20 3 5 2 2 2 2 2" xfId="44553" xr:uid="{BAB02A98-473D-4992-A1C4-5BBD4FEC303D}"/>
    <cellStyle name="Comma 20 3 5 2 2 2 3" xfId="27767" xr:uid="{B8F0D98F-4191-4D3A-9844-17871A9F8CB0}"/>
    <cellStyle name="Comma 20 3 5 2 2 2 3 2" xfId="52905" xr:uid="{130FF6E7-2013-4867-AB07-6908E9876D34}"/>
    <cellStyle name="Comma 20 3 5 2 2 2 4" xfId="36201" xr:uid="{1E3A2CC6-A05E-4C17-9FB3-34E198275999}"/>
    <cellStyle name="Comma 20 3 5 2 2 3" xfId="15183" xr:uid="{9FED4221-52B1-4DEB-B932-7443C48CE076}"/>
    <cellStyle name="Comma 20 3 5 2 2 3 2" xfId="40325" xr:uid="{D2089005-F0DC-4FAA-99FF-EF2603A48AC2}"/>
    <cellStyle name="Comma 20 3 5 2 2 4" xfId="23539" xr:uid="{0DCD6989-AD4C-4A6D-9108-A9D694EED868}"/>
    <cellStyle name="Comma 20 3 5 2 2 4 2" xfId="48677" xr:uid="{B813DCC3-F554-4BDC-AC98-D6495E93FC93}"/>
    <cellStyle name="Comma 20 3 5 2 2 5" xfId="31973" xr:uid="{555CE563-10B2-46FE-87C3-3A8654085BCC}"/>
    <cellStyle name="Comma 20 3 5 2 3" xfId="3733" xr:uid="{8FCC9128-FE32-47A0-AD14-88DEABCE1EDF}"/>
    <cellStyle name="Comma 20 3 5 2 3 2" xfId="8704" xr:uid="{55409264-C70F-4A60-B501-F9C7B7E70CBD}"/>
    <cellStyle name="Comma 20 3 5 2 3 2 2" xfId="17057" xr:uid="{866EFBEE-94D0-486E-9535-F3C856DEF1D8}"/>
    <cellStyle name="Comma 20 3 5 2 3 2 2 2" xfId="42199" xr:uid="{D3C3C21F-E74E-4D90-8A16-48154C6FB5A1}"/>
    <cellStyle name="Comma 20 3 5 2 3 2 3" xfId="25413" xr:uid="{D44D98DA-86BE-481F-8B7D-3B475F698F70}"/>
    <cellStyle name="Comma 20 3 5 2 3 2 3 2" xfId="50551" xr:uid="{A7AE3588-79DE-484B-A8EA-451E59D3AEA5}"/>
    <cellStyle name="Comma 20 3 5 2 3 2 4" xfId="33847" xr:uid="{B8750F8A-DAE0-4554-9C7E-F1385E4AF709}"/>
    <cellStyle name="Comma 20 3 5 2 3 3" xfId="12829" xr:uid="{1214C8FD-6CB7-45FD-BB60-340262BA2471}"/>
    <cellStyle name="Comma 20 3 5 2 3 3 2" xfId="37971" xr:uid="{2036436E-4576-417B-808B-30D481808B89}"/>
    <cellStyle name="Comma 20 3 5 2 3 4" xfId="21185" xr:uid="{3C93B1BC-CABB-4F48-AADB-4CB7D7406FC4}"/>
    <cellStyle name="Comma 20 3 5 2 3 4 2" xfId="46323" xr:uid="{ED768E0C-AC75-4E0A-BA0F-E232826A9D3F}"/>
    <cellStyle name="Comma 20 3 5 2 3 5" xfId="29615" xr:uid="{30C760AE-8F74-4898-B189-BB69177BC0EB}"/>
    <cellStyle name="Comma 20 3 5 2 4" xfId="7926" xr:uid="{EB1961F2-2264-40A5-83F1-A70B25B2A768}"/>
    <cellStyle name="Comma 20 3 5 2 4 2" xfId="16279" xr:uid="{93FD2BB9-3062-4945-A9B1-7CF8FE019C22}"/>
    <cellStyle name="Comma 20 3 5 2 4 2 2" xfId="41421" xr:uid="{E1C6DBEF-CD70-4EDF-915A-22C16AF2998C}"/>
    <cellStyle name="Comma 20 3 5 2 4 3" xfId="24635" xr:uid="{BABE4B5E-68C4-4665-A143-C777003E716E}"/>
    <cellStyle name="Comma 20 3 5 2 4 3 2" xfId="49773" xr:uid="{AF7EBF17-AEDF-482E-B8E9-9D09547D4B16}"/>
    <cellStyle name="Comma 20 3 5 2 4 4" xfId="33069" xr:uid="{D3AD81A9-EA33-4984-A729-DC0D532700ED}"/>
    <cellStyle name="Comma 20 3 5 2 5" xfId="12051" xr:uid="{111B9E69-F4D4-492F-AC26-DDA60E004C71}"/>
    <cellStyle name="Comma 20 3 5 2 5 2" xfId="37193" xr:uid="{1A5804C6-FBD4-4D4A-8395-7EF2871E140B}"/>
    <cellStyle name="Comma 20 3 5 2 6" xfId="20407" xr:uid="{1E481A97-A81B-4972-9745-CA2F8D8C5F0E}"/>
    <cellStyle name="Comma 20 3 5 2 6 2" xfId="45545" xr:uid="{22C4BB4F-6724-4504-8FC7-BEFF1C1E7657}"/>
    <cellStyle name="Comma 20 3 5 2 7" xfId="28835" xr:uid="{3745EF95-0FBF-4F33-B946-A8BEA2A1C9DB}"/>
    <cellStyle name="Comma 20 3 5 3" xfId="5329" xr:uid="{6C281CB1-4A0D-407E-9D68-AD0498628DA3}"/>
    <cellStyle name="Comma 20 3 5 3 2" xfId="9894" xr:uid="{8C8FDE05-BBC5-4438-A14A-07EAA8ADE56D}"/>
    <cellStyle name="Comma 20 3 5 3 2 2" xfId="18247" xr:uid="{278DA9A4-E7FE-4A04-8039-29F5E90B4068}"/>
    <cellStyle name="Comma 20 3 5 3 2 2 2" xfId="43389" xr:uid="{D75488CA-F37A-45C1-A33B-9BB951186D56}"/>
    <cellStyle name="Comma 20 3 5 3 2 3" xfId="26603" xr:uid="{31C92D54-293D-4C5D-B646-A37E067C2562}"/>
    <cellStyle name="Comma 20 3 5 3 2 3 2" xfId="51741" xr:uid="{F27C9A27-2A92-41A2-B3CC-8A7257799B1E}"/>
    <cellStyle name="Comma 20 3 5 3 2 4" xfId="35037" xr:uid="{47F6BFFE-2660-4BA2-BAA2-2061474463B9}"/>
    <cellStyle name="Comma 20 3 5 3 3" xfId="14019" xr:uid="{AF9774B8-EAF4-4F72-BF3A-E594FBCE08B5}"/>
    <cellStyle name="Comma 20 3 5 3 3 2" xfId="39161" xr:uid="{E1D78102-6A93-4D4C-9FBE-56F23CA7E389}"/>
    <cellStyle name="Comma 20 3 5 3 4" xfId="22375" xr:uid="{EE8830C6-312A-4E38-A242-5EA17614EB51}"/>
    <cellStyle name="Comma 20 3 5 3 4 2" xfId="47513" xr:uid="{A108EE95-0751-456B-99EA-FCBCA54139FC}"/>
    <cellStyle name="Comma 20 3 5 3 5" xfId="30809" xr:uid="{C6F7FE2A-007B-43E0-8CF3-95F5A11984CD}"/>
    <cellStyle name="Comma 20 3 5 4" xfId="3314" xr:uid="{BDAE1D7D-766D-458E-B3E9-72CE8D31B90E}"/>
    <cellStyle name="Comma 20 3 5 4 2" xfId="8294" xr:uid="{500BCE63-3C1D-44C6-8277-9797C105D5DE}"/>
    <cellStyle name="Comma 20 3 5 4 2 2" xfId="16647" xr:uid="{E3EF7BE6-631C-40EB-A793-104261D2D8DB}"/>
    <cellStyle name="Comma 20 3 5 4 2 2 2" xfId="41789" xr:uid="{48E66A50-8B7D-41D3-8E37-ACB6AF001B5F}"/>
    <cellStyle name="Comma 20 3 5 4 2 3" xfId="25003" xr:uid="{00AE31FC-D6ED-4CD4-BB95-2F65274AE8EF}"/>
    <cellStyle name="Comma 20 3 5 4 2 3 2" xfId="50141" xr:uid="{86ACBF4A-766E-456C-9846-C0032390F192}"/>
    <cellStyle name="Comma 20 3 5 4 2 4" xfId="33437" xr:uid="{7BC7B441-4F4A-4C53-9F3C-3019CF6F81A2}"/>
    <cellStyle name="Comma 20 3 5 4 3" xfId="12419" xr:uid="{45731959-5EB5-41A9-91DC-A4D457490607}"/>
    <cellStyle name="Comma 20 3 5 4 3 2" xfId="37561" xr:uid="{65C6095A-BEB2-44F6-8FFC-A0E563CB4BBB}"/>
    <cellStyle name="Comma 20 3 5 4 4" xfId="20775" xr:uid="{960657E2-DFA4-43A8-A653-79469FAEB0F4}"/>
    <cellStyle name="Comma 20 3 5 4 4 2" xfId="45913" xr:uid="{280C294A-C24D-4818-94A0-E5BD0F305190}"/>
    <cellStyle name="Comma 20 3 5 4 5" xfId="29205" xr:uid="{24938921-405A-44C3-AC8A-B6544C24A60D}"/>
    <cellStyle name="Comma 20 3 5 5" xfId="7478" xr:uid="{6A08707F-BC89-43AA-A445-4534FD142D3D}"/>
    <cellStyle name="Comma 20 3 5 5 2" xfId="15831" xr:uid="{A54578AB-C8A5-44EB-9539-FB316F1E8227}"/>
    <cellStyle name="Comma 20 3 5 5 2 2" xfId="40973" xr:uid="{501B41C2-CE2C-4F7A-9E2F-7ADCE7294D68}"/>
    <cellStyle name="Comma 20 3 5 5 3" xfId="24187" xr:uid="{CD4A20E1-8754-495A-BD6C-5BB2FFC015AB}"/>
    <cellStyle name="Comma 20 3 5 5 3 2" xfId="49325" xr:uid="{B02D94B2-FDBF-4952-AAC6-0587E1CD074B}"/>
    <cellStyle name="Comma 20 3 5 5 4" xfId="32621" xr:uid="{B429732D-AF3C-4397-A4E4-0A33B2EBFCE9}"/>
    <cellStyle name="Comma 20 3 5 6" xfId="11603" xr:uid="{0024EECA-E9DA-4C00-8D10-9A02D5F22336}"/>
    <cellStyle name="Comma 20 3 5 6 2" xfId="36745" xr:uid="{8A50D87A-BAFA-4445-B8FA-1CEF605E4C5D}"/>
    <cellStyle name="Comma 20 3 5 7" xfId="19959" xr:uid="{83D28B13-3819-47C6-BEDE-FECE7C2B0A9C}"/>
    <cellStyle name="Comma 20 3 5 7 2" xfId="45097" xr:uid="{8888665F-00BD-400B-A729-E336507FE9A1}"/>
    <cellStyle name="Comma 20 3 5 8" xfId="28387" xr:uid="{1BC6C3B1-C59A-45BC-9783-92815CB4C381}"/>
    <cellStyle name="Comma 20 3 5 9" xfId="53858" xr:uid="{FC25A9F6-96AF-4694-933E-B768ECC8B96C}"/>
    <cellStyle name="Comma 20 3 6" xfId="2048" xr:uid="{A8B524ED-2F58-4D0E-819B-71C7B177CA25}"/>
    <cellStyle name="Comma 20 3 6 2" xfId="2680" xr:uid="{2BD87C6E-7721-4C41-9C32-A3F229785C10}"/>
    <cellStyle name="Comma 20 3 6 2 2" xfId="6384" xr:uid="{F9114528-69E2-4F0C-9B18-2A5127F3E279}"/>
    <cellStyle name="Comma 20 3 6 2 2 2" xfId="10821" xr:uid="{21AAC833-2321-4661-9DF5-76FE23C3F615}"/>
    <cellStyle name="Comma 20 3 6 2 2 2 2" xfId="19174" xr:uid="{04B4A129-13BF-45CD-9C6C-BD1DD71B45CF}"/>
    <cellStyle name="Comma 20 3 6 2 2 2 2 2" xfId="44316" xr:uid="{C7F27747-9E75-420F-8814-D905436B50F5}"/>
    <cellStyle name="Comma 20 3 6 2 2 2 3" xfId="27530" xr:uid="{D5F1AD4D-4F9D-4709-A9BB-424639D210E1}"/>
    <cellStyle name="Comma 20 3 6 2 2 2 3 2" xfId="52668" xr:uid="{95C93FF5-0108-46B3-B77B-087299F7910E}"/>
    <cellStyle name="Comma 20 3 6 2 2 2 4" xfId="35964" xr:uid="{19D5A7B1-7737-4F77-A58E-B1EB1884F780}"/>
    <cellStyle name="Comma 20 3 6 2 2 3" xfId="14946" xr:uid="{7036CF7D-4BCF-4521-9E09-46845863ACD8}"/>
    <cellStyle name="Comma 20 3 6 2 2 3 2" xfId="40088" xr:uid="{F7922E8A-F6E0-4C71-A1A4-12621C7E69BA}"/>
    <cellStyle name="Comma 20 3 6 2 2 4" xfId="23302" xr:uid="{E43DD571-E6FB-4C03-B960-FD48D48172E4}"/>
    <cellStyle name="Comma 20 3 6 2 2 4 2" xfId="48440" xr:uid="{3D9C3F04-D2B9-4CCA-93BD-F7BBF4A2DD8F}"/>
    <cellStyle name="Comma 20 3 6 2 2 5" xfId="31736" xr:uid="{2D3DA074-9E2D-48DC-9933-DDB707A685D8}"/>
    <cellStyle name="Comma 20 3 6 2 3" xfId="7690" xr:uid="{04F7442D-DE86-4038-8B9F-15382A6433DA}"/>
    <cellStyle name="Comma 20 3 6 2 3 2" xfId="16043" xr:uid="{1B49456F-1F59-4572-BDAF-91AB60AC9382}"/>
    <cellStyle name="Comma 20 3 6 2 3 2 2" xfId="41185" xr:uid="{393FEA12-405A-4E8E-9DE3-855A5CDBA25B}"/>
    <cellStyle name="Comma 20 3 6 2 3 3" xfId="24399" xr:uid="{AE7ED8E9-99ED-44C2-A582-3BC08E4254B7}"/>
    <cellStyle name="Comma 20 3 6 2 3 3 2" xfId="49537" xr:uid="{332DB7EC-88D4-46C1-A6B8-8625571A6599}"/>
    <cellStyle name="Comma 20 3 6 2 3 4" xfId="32833" xr:uid="{BB216B1D-E315-4657-8290-D2DEA3AF1D03}"/>
    <cellStyle name="Comma 20 3 6 2 4" xfId="11815" xr:uid="{99C2C10E-96B8-4E43-874B-3AF11A17141B}"/>
    <cellStyle name="Comma 20 3 6 2 4 2" xfId="36957" xr:uid="{7D2C4F3D-2788-4763-B63A-2B0FFBB7F09B}"/>
    <cellStyle name="Comma 20 3 6 2 5" xfId="20171" xr:uid="{3669F292-E3C6-49CB-BB21-326AAA7773B9}"/>
    <cellStyle name="Comma 20 3 6 2 5 2" xfId="45309" xr:uid="{550AE7DE-3124-451B-B592-7DAA5920569B}"/>
    <cellStyle name="Comma 20 3 6 2 6" xfId="28599" xr:uid="{5C653D88-3509-49F9-B771-EE5CFB6FC447}"/>
    <cellStyle name="Comma 20 3 6 3" xfId="5081" xr:uid="{9AE624FC-649F-4443-9301-CD8F6D65D132}"/>
    <cellStyle name="Comma 20 3 6 3 2" xfId="9658" xr:uid="{1CA2F4DB-5215-443D-869F-743C7E253923}"/>
    <cellStyle name="Comma 20 3 6 3 2 2" xfId="18011" xr:uid="{5EC3A63A-997E-49A6-BD51-2F3EBD08F3C9}"/>
    <cellStyle name="Comma 20 3 6 3 2 2 2" xfId="43153" xr:uid="{023359B2-C628-48A4-82B7-DDEF7B1C51CE}"/>
    <cellStyle name="Comma 20 3 6 3 2 3" xfId="26367" xr:uid="{9273C43D-6AE8-40B0-8705-0C8D7BEBF3B3}"/>
    <cellStyle name="Comma 20 3 6 3 2 3 2" xfId="51505" xr:uid="{2586E2D8-F7EA-4AE1-A9B0-26CF65D598FB}"/>
    <cellStyle name="Comma 20 3 6 3 2 4" xfId="34801" xr:uid="{CEAC287C-03EE-49E4-ABC8-86CB7518D436}"/>
    <cellStyle name="Comma 20 3 6 3 3" xfId="13783" xr:uid="{5E017A9D-DC78-4554-A183-CA93C8872922}"/>
    <cellStyle name="Comma 20 3 6 3 3 2" xfId="38925" xr:uid="{34907C1B-9419-4E73-9276-9B936568E472}"/>
    <cellStyle name="Comma 20 3 6 3 4" xfId="22139" xr:uid="{6790C72A-65A5-48AF-B0F0-3303A7244145}"/>
    <cellStyle name="Comma 20 3 6 3 4 2" xfId="47277" xr:uid="{DD767C74-E0C3-4592-8F07-FF52EB539035}"/>
    <cellStyle name="Comma 20 3 6 3 5" xfId="30573" xr:uid="{F9183D48-CB32-4E02-99CD-63D9E0E64DCD}"/>
    <cellStyle name="Comma 20 3 6 4" xfId="3493" xr:uid="{5B889874-FEB4-4DFD-919A-7DED539683F1}"/>
    <cellStyle name="Comma 20 3 6 4 2" xfId="8468" xr:uid="{64F8A8C8-5505-4526-9813-65BDC378B630}"/>
    <cellStyle name="Comma 20 3 6 4 2 2" xfId="16821" xr:uid="{987AE2AD-B741-4973-8F5D-AB1EAB5B1622}"/>
    <cellStyle name="Comma 20 3 6 4 2 2 2" xfId="41963" xr:uid="{6DA035FB-7A94-438B-BFAA-007FCB1EFE36}"/>
    <cellStyle name="Comma 20 3 6 4 2 3" xfId="25177" xr:uid="{D0361E4A-4BE3-4D59-9349-8CD36C669A02}"/>
    <cellStyle name="Comma 20 3 6 4 2 3 2" xfId="50315" xr:uid="{341E5956-0C39-481D-844C-ACD59C4EC039}"/>
    <cellStyle name="Comma 20 3 6 4 2 4" xfId="33611" xr:uid="{7764E79F-622A-428C-B276-F4CA606EE599}"/>
    <cellStyle name="Comma 20 3 6 4 3" xfId="12593" xr:uid="{AD51D4BD-A5B9-41FB-8BD3-7F58D01B4DB1}"/>
    <cellStyle name="Comma 20 3 6 4 3 2" xfId="37735" xr:uid="{B7604DD8-395D-4066-A598-F7AD46EB7B9D}"/>
    <cellStyle name="Comma 20 3 6 4 4" xfId="20949" xr:uid="{780122CC-92D4-4D07-8EE5-8909DC9584F9}"/>
    <cellStyle name="Comma 20 3 6 4 4 2" xfId="46087" xr:uid="{6B3D27D9-64E9-43B0-86EC-C161517B309B}"/>
    <cellStyle name="Comma 20 3 6 4 5" xfId="29379" xr:uid="{EAADB861-A27C-43E0-97E6-3FDA16061962}"/>
    <cellStyle name="Comma 20 3 6 5" xfId="7242" xr:uid="{BF2D0044-23FA-46F8-A60C-ED468AF64668}"/>
    <cellStyle name="Comma 20 3 6 5 2" xfId="15595" xr:uid="{BDD694A9-F6FA-4DBB-9A30-DF03229C7F6D}"/>
    <cellStyle name="Comma 20 3 6 5 2 2" xfId="40737" xr:uid="{B7EF16DE-F1AE-43C7-BBB2-371545B897A8}"/>
    <cellStyle name="Comma 20 3 6 5 3" xfId="23951" xr:uid="{5BC1C68D-A040-444D-AC94-4C132378A2DC}"/>
    <cellStyle name="Comma 20 3 6 5 3 2" xfId="49089" xr:uid="{63616BBA-259B-4384-B749-A4303C198A19}"/>
    <cellStyle name="Comma 20 3 6 5 4" xfId="32385" xr:uid="{6E0C7C73-A6FA-447D-9B28-241E04F4E410}"/>
    <cellStyle name="Comma 20 3 6 6" xfId="11367" xr:uid="{2F2D5B71-E3F1-41BC-813A-007BD097E3C9}"/>
    <cellStyle name="Comma 20 3 6 6 2" xfId="36509" xr:uid="{D75F88FE-D389-431E-BDA1-F1A24B4DAC99}"/>
    <cellStyle name="Comma 20 3 6 7" xfId="19723" xr:uid="{1D5D1A1D-7860-4439-805B-0322D3DEDFF3}"/>
    <cellStyle name="Comma 20 3 6 7 2" xfId="44861" xr:uid="{5F03DB97-F191-497A-B47C-AE705C55651A}"/>
    <cellStyle name="Comma 20 3 6 8" xfId="28151" xr:uid="{42D50F97-3721-4A0C-837E-0E5B112D9DFF}"/>
    <cellStyle name="Comma 20 3 7" xfId="2566" xr:uid="{1BF2B6E7-78ED-494D-A8B1-77A7CF5EC172}"/>
    <cellStyle name="Comma 20 3 7 2" xfId="6207" xr:uid="{C9F48A76-0883-4AD2-BB09-6ACBE44ECE7E}"/>
    <cellStyle name="Comma 20 3 7 2 2" xfId="10706" xr:uid="{D7AE6F4D-4B64-468D-9375-BA8392765B30}"/>
    <cellStyle name="Comma 20 3 7 2 2 2" xfId="19059" xr:uid="{C3F23B53-F142-494A-ACB3-C6840DD2AD83}"/>
    <cellStyle name="Comma 20 3 7 2 2 2 2" xfId="44201" xr:uid="{BCF61BD5-1A89-4600-9AFD-6B4E0C9F62F9}"/>
    <cellStyle name="Comma 20 3 7 2 2 3" xfId="27415" xr:uid="{7C8EF181-66DB-4F8E-832D-2E6C8795BDEA}"/>
    <cellStyle name="Comma 20 3 7 2 2 3 2" xfId="52553" xr:uid="{8A092AB7-D4BC-4739-8D26-4EBC01594802}"/>
    <cellStyle name="Comma 20 3 7 2 2 4" xfId="35849" xr:uid="{2C1025A0-9599-40E1-AFC3-B8D996B96F1F}"/>
    <cellStyle name="Comma 20 3 7 2 3" xfId="14831" xr:uid="{5555CFAF-C4F2-4FFD-9B47-C929DC0B6AD0}"/>
    <cellStyle name="Comma 20 3 7 2 3 2" xfId="39973" xr:uid="{F4C3CDFB-38E9-41BC-831D-3821500C0E9B}"/>
    <cellStyle name="Comma 20 3 7 2 4" xfId="23187" xr:uid="{610F6C3B-EC10-4205-81A6-819A8E9F80AF}"/>
    <cellStyle name="Comma 20 3 7 2 4 2" xfId="48325" xr:uid="{21D2903C-09B1-47DB-987C-5D529BB27BDB}"/>
    <cellStyle name="Comma 20 3 7 2 5" xfId="31621" xr:uid="{CAC46FC5-0752-4F67-937B-6E2C7DFBBA7F}"/>
    <cellStyle name="Comma 20 3 7 3" xfId="4877" xr:uid="{536E0EF6-CA02-4B66-8299-778DD4AB18C7}"/>
    <cellStyle name="Comma 20 3 7 3 2" xfId="9553" xr:uid="{BE8C0093-24F2-42C5-86E4-5A52CF59E024}"/>
    <cellStyle name="Comma 20 3 7 3 2 2" xfId="17906" xr:uid="{A9774E4A-7D26-49F7-ABAD-B8D3809245E6}"/>
    <cellStyle name="Comma 20 3 7 3 2 2 2" xfId="43048" xr:uid="{382670EE-0E20-43D4-84A3-EFF3CFDF6887}"/>
    <cellStyle name="Comma 20 3 7 3 2 3" xfId="26262" xr:uid="{791FC766-3DB9-41DB-ABF6-C748675DDA0A}"/>
    <cellStyle name="Comma 20 3 7 3 2 3 2" xfId="51400" xr:uid="{6377004D-AD77-4FDA-AF4C-4E37D5C5935F}"/>
    <cellStyle name="Comma 20 3 7 3 2 4" xfId="34696" xr:uid="{A828D28C-9266-4F5D-807A-ACAD5A8E14B6}"/>
    <cellStyle name="Comma 20 3 7 3 3" xfId="13678" xr:uid="{F6D9440E-498E-489B-8727-C2B229A2DCA7}"/>
    <cellStyle name="Comma 20 3 7 3 3 2" xfId="38820" xr:uid="{BBFC0653-6D6E-4E2C-B2FD-C93E19047559}"/>
    <cellStyle name="Comma 20 3 7 3 4" xfId="22034" xr:uid="{9D3FDDAB-DCBE-43AB-A87E-4CC4289E1014}"/>
    <cellStyle name="Comma 20 3 7 3 4 2" xfId="47172" xr:uid="{275D17CE-9FF3-475A-AA1C-3DFDBA089145}"/>
    <cellStyle name="Comma 20 3 7 3 5" xfId="30468" xr:uid="{0A0BC9B1-072E-48DC-AC96-415075C0451D}"/>
    <cellStyle name="Comma 20 3 7 4" xfId="3385" xr:uid="{B7561C26-FCC9-4291-B5CC-F03D67443C64}"/>
    <cellStyle name="Comma 20 3 7 4 2" xfId="8363" xr:uid="{9E72A587-6F7B-4B5D-9014-42683D21E6F8}"/>
    <cellStyle name="Comma 20 3 7 4 2 2" xfId="16716" xr:uid="{152F9AFB-88AA-488E-B1AD-1E1D40E26BF4}"/>
    <cellStyle name="Comma 20 3 7 4 2 2 2" xfId="41858" xr:uid="{DBCB34F8-10DD-4AB5-803E-45DC93735289}"/>
    <cellStyle name="Comma 20 3 7 4 2 3" xfId="25072" xr:uid="{A36AFD4D-8544-4578-877F-5A9571CCDCBB}"/>
    <cellStyle name="Comma 20 3 7 4 2 3 2" xfId="50210" xr:uid="{FCA1F59F-F486-4A7A-AA99-269E1A6DCE00}"/>
    <cellStyle name="Comma 20 3 7 4 2 4" xfId="33506" xr:uid="{5F262590-E046-41C0-BE38-598EC3ED905D}"/>
    <cellStyle name="Comma 20 3 7 4 3" xfId="12488" xr:uid="{6BD17B58-B663-4F04-A1B9-C8905D62EFA1}"/>
    <cellStyle name="Comma 20 3 7 4 3 2" xfId="37630" xr:uid="{0EA42FC9-E227-4A19-8436-8D3BED8934C7}"/>
    <cellStyle name="Comma 20 3 7 4 4" xfId="20844" xr:uid="{847A8671-CAA9-4A94-B130-524BE046F515}"/>
    <cellStyle name="Comma 20 3 7 4 4 2" xfId="45982" xr:uid="{C92E292E-EA70-4F07-9FA1-2CE70F237107}"/>
    <cellStyle name="Comma 20 3 7 4 5" xfId="29274" xr:uid="{0725EE61-77A3-4C77-B849-EFA4A5B05D2F}"/>
    <cellStyle name="Comma 20 3 7 5" xfId="7585" xr:uid="{414F975C-41A6-49DD-9D24-F4624C3AB037}"/>
    <cellStyle name="Comma 20 3 7 5 2" xfId="15938" xr:uid="{8D624D26-1BA3-4A63-AB06-6E74B7162C70}"/>
    <cellStyle name="Comma 20 3 7 5 2 2" xfId="41080" xr:uid="{4B18C720-5CEA-45CC-BE86-C95BAC2A0822}"/>
    <cellStyle name="Comma 20 3 7 5 3" xfId="24294" xr:uid="{361BD388-6B5A-4872-8B48-4421EA14EEDC}"/>
    <cellStyle name="Comma 20 3 7 5 3 2" xfId="49432" xr:uid="{606FB225-E79B-4638-A4D4-3129B09654E3}"/>
    <cellStyle name="Comma 20 3 7 5 4" xfId="32728" xr:uid="{A874F075-7A3A-46EA-9072-54D0DBA53117}"/>
    <cellStyle name="Comma 20 3 7 6" xfId="11710" xr:uid="{D7712ADF-0E9F-434C-9B66-E7FD1393D07D}"/>
    <cellStyle name="Comma 20 3 7 6 2" xfId="36852" xr:uid="{BC8C4FEF-97D2-4B2B-9EE6-2335C984A266}"/>
    <cellStyle name="Comma 20 3 7 7" xfId="20066" xr:uid="{621A304A-C821-4776-B2E9-9472C1E44B87}"/>
    <cellStyle name="Comma 20 3 7 7 2" xfId="45204" xr:uid="{37FC668B-EC70-49F7-A272-83680C7FCA5D}"/>
    <cellStyle name="Comma 20 3 7 8" xfId="28494" xr:uid="{870A7E73-3124-46DE-B5D5-4F3F41514943}"/>
    <cellStyle name="Comma 20 3 8" xfId="2466" xr:uid="{47485B77-856F-4C37-B4A5-80FF907488C5}"/>
    <cellStyle name="Comma 20 3 8 2" xfId="6925" xr:uid="{040EBD89-4BA2-4A9F-B29E-BC5930FCA0DD}"/>
    <cellStyle name="Comma 20 3 8 2 2" xfId="11205" xr:uid="{3D3DAE77-1912-494F-A007-F3F8A3245D32}"/>
    <cellStyle name="Comma 20 3 8 2 2 2" xfId="19558" xr:uid="{38069AC8-2C42-4F65-9CE6-2C8862260452}"/>
    <cellStyle name="Comma 20 3 8 2 2 2 2" xfId="44700" xr:uid="{E2994FCC-EC2B-4E6E-8FCA-391766D8BCDA}"/>
    <cellStyle name="Comma 20 3 8 2 2 3" xfId="27914" xr:uid="{4DB8CAC9-10C4-4626-8639-675C7FC37FE2}"/>
    <cellStyle name="Comma 20 3 8 2 2 3 2" xfId="53052" xr:uid="{A9564EF8-1F10-4409-9901-3177BDA5658F}"/>
    <cellStyle name="Comma 20 3 8 2 2 4" xfId="36348" xr:uid="{267533AE-4579-471E-85EC-451264D318F9}"/>
    <cellStyle name="Comma 20 3 8 2 3" xfId="15330" xr:uid="{4973D0BD-6F5E-4D28-8E93-4DC3C9E8A6A5}"/>
    <cellStyle name="Comma 20 3 8 2 3 2" xfId="40472" xr:uid="{18054E80-377D-4562-BE32-54FD8C8B81BE}"/>
    <cellStyle name="Comma 20 3 8 2 4" xfId="23686" xr:uid="{80FF9B09-E820-46AF-BBEE-32E729623131}"/>
    <cellStyle name="Comma 20 3 8 2 4 2" xfId="48824" xr:uid="{28097378-2075-4ECA-821C-AD45720CC97A}"/>
    <cellStyle name="Comma 20 3 8 2 5" xfId="32120" xr:uid="{EAF62292-D16C-4FAA-B7A7-13B427E8006A}"/>
    <cellStyle name="Comma 20 3 8 3" xfId="5704" xr:uid="{ACABBD00-557E-47CE-931D-30673DD2F727}"/>
    <cellStyle name="Comma 20 3 8 3 2" xfId="10209" xr:uid="{41E217F8-5B06-45C2-BFC0-1A0B876063FA}"/>
    <cellStyle name="Comma 20 3 8 3 2 2" xfId="18562" xr:uid="{2B5D3E5E-C435-4E9F-9680-AB28D672D82F}"/>
    <cellStyle name="Comma 20 3 8 3 2 2 2" xfId="43704" xr:uid="{38C0AB60-22F1-41D0-B558-3862F2E5AB0F}"/>
    <cellStyle name="Comma 20 3 8 3 2 3" xfId="26918" xr:uid="{BF05C878-29BF-4967-9536-29984AA96649}"/>
    <cellStyle name="Comma 20 3 8 3 2 3 2" xfId="52056" xr:uid="{FFC9F255-0FDC-4357-905A-14EACFA2B632}"/>
    <cellStyle name="Comma 20 3 8 3 2 4" xfId="35352" xr:uid="{150324CD-1FAA-44EB-881E-8975A27F6E95}"/>
    <cellStyle name="Comma 20 3 8 3 3" xfId="14334" xr:uid="{C310CBAB-4F72-4C1C-8941-6F28E32F94B8}"/>
    <cellStyle name="Comma 20 3 8 3 3 2" xfId="39476" xr:uid="{85083C66-755D-4B26-B651-ED873970CB9E}"/>
    <cellStyle name="Comma 20 3 8 3 4" xfId="22690" xr:uid="{E8A564FF-11CE-44DA-AC8E-A046575B13AD}"/>
    <cellStyle name="Comma 20 3 8 3 4 2" xfId="47828" xr:uid="{EB361CCC-676F-4681-B3FC-366736735FA8}"/>
    <cellStyle name="Comma 20 3 8 3 5" xfId="31124" xr:uid="{99140DAD-F2F4-4484-A4CB-3DAE92078141}"/>
    <cellStyle name="Comma 20 3 8 4" xfId="5715" xr:uid="{205FF4A7-7847-4B47-9B05-BA496645F4E1}"/>
    <cellStyle name="Comma 20 3 8 4 2" xfId="10217" xr:uid="{710E146B-960C-46F7-BF58-EB0E6222DD20}"/>
    <cellStyle name="Comma 20 3 8 4 2 2" xfId="18570" xr:uid="{9D6F3552-308C-4DDB-84CC-5D742B4C4942}"/>
    <cellStyle name="Comma 20 3 8 4 2 2 2" xfId="43712" xr:uid="{873E3C95-8D77-492C-9695-436FB3FC12C1}"/>
    <cellStyle name="Comma 20 3 8 4 2 3" xfId="26926" xr:uid="{C3484358-B221-4156-918B-9266AB83518C}"/>
    <cellStyle name="Comma 20 3 8 4 2 3 2" xfId="52064" xr:uid="{64BC4B54-03CC-48B6-887B-D42B4851DA04}"/>
    <cellStyle name="Comma 20 3 8 4 2 4" xfId="35360" xr:uid="{B4CA543C-E871-4D0E-9A24-40A5FE977C78}"/>
    <cellStyle name="Comma 20 3 8 4 3" xfId="14342" xr:uid="{69A5A83F-5E0A-438A-B185-71EE572544E9}"/>
    <cellStyle name="Comma 20 3 8 4 3 2" xfId="39484" xr:uid="{D4B3ACBA-99BB-4DEF-97E5-CA2E939EC0D9}"/>
    <cellStyle name="Comma 20 3 8 4 4" xfId="22698" xr:uid="{FD50E1B4-8D40-45F7-9B94-6718D1A4DFA5}"/>
    <cellStyle name="Comma 20 3 8 4 4 2" xfId="47836" xr:uid="{0E702947-0A24-4437-8957-D0F984E295D3}"/>
    <cellStyle name="Comma 20 3 8 4 5" xfId="31132" xr:uid="{FF416E5F-7BCA-420D-B3CD-DBAD9CAEB0C5}"/>
    <cellStyle name="Comma 20 3 8 5" xfId="3784" xr:uid="{47456434-5C9F-4235-9900-688E37CD8A63}"/>
    <cellStyle name="Comma 20 3 8 5 2" xfId="8755" xr:uid="{CE3D3A9A-14C5-401E-B4FF-8F60135FA2ED}"/>
    <cellStyle name="Comma 20 3 8 5 2 2" xfId="17108" xr:uid="{6FC5FCE3-FFDE-413C-91BE-61D3DB3A3E21}"/>
    <cellStyle name="Comma 20 3 8 5 2 2 2" xfId="42250" xr:uid="{38E03EB6-9940-4BC3-BCF2-AB40CB31483E}"/>
    <cellStyle name="Comma 20 3 8 5 2 3" xfId="25464" xr:uid="{EEB093F5-DC88-4649-9456-B075A15F0233}"/>
    <cellStyle name="Comma 20 3 8 5 2 3 2" xfId="50602" xr:uid="{7FE109FD-621D-44AD-8194-C2992BA23A78}"/>
    <cellStyle name="Comma 20 3 8 5 2 4" xfId="33898" xr:uid="{23A40F32-CE68-43D8-B136-6C71190A102B}"/>
    <cellStyle name="Comma 20 3 8 5 3" xfId="12880" xr:uid="{0A2619D3-3DCB-4C45-BE61-1FBD2560EFE5}"/>
    <cellStyle name="Comma 20 3 8 5 3 2" xfId="38022" xr:uid="{3D509F2A-DD51-4DC8-8B19-58CE636D0254}"/>
    <cellStyle name="Comma 20 3 8 5 4" xfId="21236" xr:uid="{BA2F953C-0D66-426D-9101-8428CFD95513}"/>
    <cellStyle name="Comma 20 3 8 5 4 2" xfId="46374" xr:uid="{F132F6FD-EDD8-427D-B12F-98F68543B7E2}"/>
    <cellStyle name="Comma 20 3 8 5 5" xfId="29666" xr:uid="{035735B5-9F6D-4716-8495-69F22EFA6277}"/>
    <cellStyle name="Comma 20 3 8 6" xfId="7512" xr:uid="{F9B6C9D9-A34B-43A5-A5B0-AE6CA3D50765}"/>
    <cellStyle name="Comma 20 3 8 6 2" xfId="15865" xr:uid="{C4A63C9F-DC13-4334-9A05-C725C57621F4}"/>
    <cellStyle name="Comma 20 3 8 6 2 2" xfId="41007" xr:uid="{28E01352-5483-4258-A5C9-960A14D79A61}"/>
    <cellStyle name="Comma 20 3 8 6 3" xfId="24221" xr:uid="{8A65ABE2-0D84-43BB-9722-3D8C0AB4CDC4}"/>
    <cellStyle name="Comma 20 3 8 6 3 2" xfId="49359" xr:uid="{43E1F352-D29C-4584-9285-1C92B2F7E66C}"/>
    <cellStyle name="Comma 20 3 8 6 4" xfId="32655" xr:uid="{935E7D0E-4F73-49DF-A116-FA7A19837A64}"/>
    <cellStyle name="Comma 20 3 8 7" xfId="11637" xr:uid="{8C9810F5-034C-4DD9-BABE-07C100FF1959}"/>
    <cellStyle name="Comma 20 3 8 7 2" xfId="36779" xr:uid="{A751E1FC-DC54-49A4-8636-ADCA10A9BFEA}"/>
    <cellStyle name="Comma 20 3 8 8" xfId="19993" xr:uid="{CEF91197-EE5E-4D58-B524-96B030298B74}"/>
    <cellStyle name="Comma 20 3 8 8 2" xfId="45131" xr:uid="{4FD43456-E455-45E2-8B1D-4110DB458006}"/>
    <cellStyle name="Comma 20 3 8 9" xfId="28421" xr:uid="{A6F6413E-B242-48ED-AE32-FAEF2E44BFDF}"/>
    <cellStyle name="Comma 20 3 9" xfId="4313" xr:uid="{71ECC62A-1FFC-4726-BAF0-5C8EFB204726}"/>
    <cellStyle name="Comma 20 3 9 2" xfId="9064" xr:uid="{F213C20C-7C44-45CE-953E-B37788A538CA}"/>
    <cellStyle name="Comma 20 3 9 2 2" xfId="17417" xr:uid="{F35F2030-F712-43CC-8075-9C737B1BA854}"/>
    <cellStyle name="Comma 20 3 9 2 2 2" xfId="42559" xr:uid="{C356169D-3238-4548-9917-2C882FE1EEB2}"/>
    <cellStyle name="Comma 20 3 9 2 3" xfId="25773" xr:uid="{A3DCAF3C-DA4B-4735-893E-594A4E32449D}"/>
    <cellStyle name="Comma 20 3 9 2 3 2" xfId="50911" xr:uid="{7053D2C9-D4A3-41C7-AE03-4592D605AD0F}"/>
    <cellStyle name="Comma 20 3 9 2 4" xfId="34207" xr:uid="{5BA0A464-168A-478B-9C5C-5BAC2EEAA4FB}"/>
    <cellStyle name="Comma 20 3 9 3" xfId="13189" xr:uid="{27AB1F64-AE1D-43AF-BA86-3DF61264FF76}"/>
    <cellStyle name="Comma 20 3 9 3 2" xfId="38331" xr:uid="{0D492BA0-FFDA-4FEB-A7F4-8511C9737676}"/>
    <cellStyle name="Comma 20 3 9 4" xfId="21545" xr:uid="{2263B3E4-25A4-4C80-B7E0-69CBF127D64F}"/>
    <cellStyle name="Comma 20 3 9 4 2" xfId="46683" xr:uid="{DE8266B9-93C9-44DE-BA05-A3432DD9CA13}"/>
    <cellStyle name="Comma 20 3 9 5" xfId="29979" xr:uid="{A6934723-0BE0-4238-A9F7-C610FC267B7A}"/>
    <cellStyle name="Comma 20 4" xfId="2166" xr:uid="{918E9DBC-63F9-42AE-9883-D2FB0B392B4E}"/>
    <cellStyle name="Comma 20 4 10" xfId="28186" xr:uid="{DBD3B7FB-93AD-43E9-A91C-50C5BA30E4F1}"/>
    <cellStyle name="Comma 20 4 11" xfId="53390" xr:uid="{80AD07FB-714C-4FB6-8272-EC1CE0C60381}"/>
    <cellStyle name="Comma 20 4 2" xfId="2715" xr:uid="{A7CD9845-05FB-4097-A5C1-4FC248D0552C}"/>
    <cellStyle name="Comma 20 4 2 2" xfId="6075" xr:uid="{7844F8E9-91FA-4333-A153-1BB65A4A344E}"/>
    <cellStyle name="Comma 20 4 2 2 2" xfId="10574" xr:uid="{1A08E391-89F7-4506-99E1-4BA70627FC40}"/>
    <cellStyle name="Comma 20 4 2 2 2 2" xfId="18927" xr:uid="{A337F089-5C28-491A-BF06-72417AFD0916}"/>
    <cellStyle name="Comma 20 4 2 2 2 2 2" xfId="44069" xr:uid="{642E1ABA-DE39-446D-A402-468C04E216DA}"/>
    <cellStyle name="Comma 20 4 2 2 2 3" xfId="27283" xr:uid="{EE05E484-FF69-4975-AF1A-1F2F703500B3}"/>
    <cellStyle name="Comma 20 4 2 2 2 3 2" xfId="52421" xr:uid="{9D59AEF1-F6C4-4899-A164-F63D094C0204}"/>
    <cellStyle name="Comma 20 4 2 2 2 4" xfId="35717" xr:uid="{505FC74B-CBFD-49DF-A8CA-467C24B20A46}"/>
    <cellStyle name="Comma 20 4 2 2 3" xfId="14699" xr:uid="{8C510517-3CDB-4FB7-829A-FC0F816242FE}"/>
    <cellStyle name="Comma 20 4 2 2 3 2" xfId="39841" xr:uid="{1D13CEAB-8CA2-410A-92A0-0C6A6668F7A9}"/>
    <cellStyle name="Comma 20 4 2 2 4" xfId="23055" xr:uid="{10F091BE-4AB1-4798-9957-D9DE5BDA2F43}"/>
    <cellStyle name="Comma 20 4 2 2 4 2" xfId="48193" xr:uid="{B1476620-0683-44A7-8215-0A73212C72DA}"/>
    <cellStyle name="Comma 20 4 2 2 5" xfId="31489" xr:uid="{563415EC-A705-42D4-8E5C-881B884C4437}"/>
    <cellStyle name="Comma 20 4 2 2 6" xfId="54058" xr:uid="{D49B805C-F0D8-438C-9784-A3C6E468549A}"/>
    <cellStyle name="Comma 20 4 2 3" xfId="4686" xr:uid="{1EA4D746-6FAE-456E-9AF3-EE5C76DC6454}"/>
    <cellStyle name="Comma 20 4 2 3 2" xfId="9421" xr:uid="{5E9F836A-E2F3-47C4-A419-AA7146EAA939}"/>
    <cellStyle name="Comma 20 4 2 3 2 2" xfId="17774" xr:uid="{74416F0C-0811-4E3F-816F-3FD41C04A764}"/>
    <cellStyle name="Comma 20 4 2 3 2 2 2" xfId="42916" xr:uid="{79610B9D-51EB-4D9B-B907-5A3A96EC1D81}"/>
    <cellStyle name="Comma 20 4 2 3 2 3" xfId="26130" xr:uid="{653DD349-3756-47F0-BC04-B2FEFBF51238}"/>
    <cellStyle name="Comma 20 4 2 3 2 3 2" xfId="51268" xr:uid="{12DC550F-18E3-4B90-B8D6-06D020391DDE}"/>
    <cellStyle name="Comma 20 4 2 3 2 4" xfId="34564" xr:uid="{8A9FE5F0-32A9-4395-99A7-CB746974FCA4}"/>
    <cellStyle name="Comma 20 4 2 3 3" xfId="13546" xr:uid="{94986E2D-2403-4997-8CE9-6D676283E406}"/>
    <cellStyle name="Comma 20 4 2 3 3 2" xfId="38688" xr:uid="{BD4B31AE-0E3C-481B-A137-BD3655DD4B3F}"/>
    <cellStyle name="Comma 20 4 2 3 4" xfId="21902" xr:uid="{D9E759AB-9720-4C63-BC6F-23F5800833B6}"/>
    <cellStyle name="Comma 20 4 2 3 4 2" xfId="47040" xr:uid="{40019BDD-2B01-4077-A99B-4593D7036927}"/>
    <cellStyle name="Comma 20 4 2 3 5" xfId="30336" xr:uid="{88BCE031-4981-4DB3-9DA2-0B452EA7265A}"/>
    <cellStyle name="Comma 20 4 2 4" xfId="3529" xr:uid="{BF43FB09-92DB-4888-99CB-275878FA6F78}"/>
    <cellStyle name="Comma 20 4 2 4 2" xfId="8503" xr:uid="{E48C5564-5E43-445F-BD47-B2C81A14DBAF}"/>
    <cellStyle name="Comma 20 4 2 4 2 2" xfId="16856" xr:uid="{C016506B-59F1-4286-AEBA-051C526D3D43}"/>
    <cellStyle name="Comma 20 4 2 4 2 2 2" xfId="41998" xr:uid="{A5623288-D54F-408A-B000-30118BEDC25C}"/>
    <cellStyle name="Comma 20 4 2 4 2 3" xfId="25212" xr:uid="{9119D451-D56F-4BD2-90F0-D2C0F9B590E1}"/>
    <cellStyle name="Comma 20 4 2 4 2 3 2" xfId="50350" xr:uid="{2F620D6B-EA1D-427F-BF61-C3349E2F20D4}"/>
    <cellStyle name="Comma 20 4 2 4 2 4" xfId="33646" xr:uid="{B83C0E43-92B6-4D7B-BD64-AE00D8C79E8E}"/>
    <cellStyle name="Comma 20 4 2 4 3" xfId="12628" xr:uid="{E20C2F6B-E2DC-44A8-875E-AF755F16ECAA}"/>
    <cellStyle name="Comma 20 4 2 4 3 2" xfId="37770" xr:uid="{951510AF-75C4-4120-98DF-1EFA4C9E9A3A}"/>
    <cellStyle name="Comma 20 4 2 4 4" xfId="20984" xr:uid="{2D423775-8545-4324-B72A-A121211A2862}"/>
    <cellStyle name="Comma 20 4 2 4 4 2" xfId="46122" xr:uid="{BF915B9D-B301-4A93-A8C3-F49301F504E2}"/>
    <cellStyle name="Comma 20 4 2 4 5" xfId="29414" xr:uid="{689CA8CE-A4E9-4757-BE22-14606B9FA0B6}"/>
    <cellStyle name="Comma 20 4 2 5" xfId="7725" xr:uid="{24CEBF63-194E-4B24-A5EA-FA604E698A83}"/>
    <cellStyle name="Comma 20 4 2 5 2" xfId="16078" xr:uid="{8FFE85F6-F7C2-4D79-B7E3-400F7F73CB09}"/>
    <cellStyle name="Comma 20 4 2 5 2 2" xfId="41220" xr:uid="{0360AF45-DDF3-406F-B5FD-188D5D478393}"/>
    <cellStyle name="Comma 20 4 2 5 3" xfId="24434" xr:uid="{338A77FC-29BA-4C7A-87C4-A68A755220A0}"/>
    <cellStyle name="Comma 20 4 2 5 3 2" xfId="49572" xr:uid="{2F98CD46-CE50-44D0-8461-ABFDB03D8804}"/>
    <cellStyle name="Comma 20 4 2 5 4" xfId="32868" xr:uid="{E3004E32-76C9-4F76-9D85-A1A7185B6A65}"/>
    <cellStyle name="Comma 20 4 2 6" xfId="11850" xr:uid="{D542C674-7CFB-40B1-BDE1-7D22911AD6EB}"/>
    <cellStyle name="Comma 20 4 2 6 2" xfId="36992" xr:uid="{0A43BD81-A05F-4475-8785-9912B73DF7E1}"/>
    <cellStyle name="Comma 20 4 2 7" xfId="20206" xr:uid="{8B9AB41C-3C8B-4FF7-A861-91705DF0D262}"/>
    <cellStyle name="Comma 20 4 2 7 2" xfId="45344" xr:uid="{35610809-1D17-49A4-A33A-62F7608DB276}"/>
    <cellStyle name="Comma 20 4 2 8" xfId="28634" xr:uid="{775C6BBB-0D35-4D8D-A1D9-BF13CF017227}"/>
    <cellStyle name="Comma 20 4 2 9" xfId="53587" xr:uid="{2CF74E97-B39C-48A7-8B09-D9C4BEF546BF}"/>
    <cellStyle name="Comma 20 4 3" xfId="2496" xr:uid="{E6D455B9-4880-4D6E-8C3C-2C21B4BCC915}"/>
    <cellStyle name="Comma 20 4 3 2" xfId="6424" xr:uid="{C046D02E-4DFE-4A27-9EDA-C101256A12C9}"/>
    <cellStyle name="Comma 20 4 3 2 2" xfId="10857" xr:uid="{07F1DF92-8318-48D0-B112-9F8B3C9BF6A7}"/>
    <cellStyle name="Comma 20 4 3 2 2 2" xfId="19210" xr:uid="{0527381C-5DA8-4F25-9924-DD8063B52A89}"/>
    <cellStyle name="Comma 20 4 3 2 2 2 2" xfId="44352" xr:uid="{893F3DA0-729D-45BF-84B7-D2130A7A1E76}"/>
    <cellStyle name="Comma 20 4 3 2 2 3" xfId="27566" xr:uid="{E5BE4E8D-4B7D-4398-8968-A56175BCDDA3}"/>
    <cellStyle name="Comma 20 4 3 2 2 3 2" xfId="52704" xr:uid="{E25CA2AA-CC2C-4F62-B573-2DA3BA9012EA}"/>
    <cellStyle name="Comma 20 4 3 2 2 4" xfId="36000" xr:uid="{77770C1D-49C2-408B-BF99-7793BC9761F8}"/>
    <cellStyle name="Comma 20 4 3 2 3" xfId="14982" xr:uid="{CDDA1A0D-824E-4E11-A303-22E3A152DB1F}"/>
    <cellStyle name="Comma 20 4 3 2 3 2" xfId="40124" xr:uid="{3A5B0499-4717-405A-AD73-143E352645F2}"/>
    <cellStyle name="Comma 20 4 3 2 4" xfId="23338" xr:uid="{BC840F6B-50DF-41E6-86A0-079A6AA9E038}"/>
    <cellStyle name="Comma 20 4 3 2 4 2" xfId="48476" xr:uid="{05E75D85-0AFE-4732-9CD8-ABD92802EF3B}"/>
    <cellStyle name="Comma 20 4 3 2 5" xfId="31772" xr:uid="{4469D386-73EB-46A8-9940-543AF13CAFD8}"/>
    <cellStyle name="Comma 20 4 3 2 6" xfId="54153" xr:uid="{15088704-5EF6-4E45-8727-FAE51A8EDA3A}"/>
    <cellStyle name="Comma 20 4 3 3" xfId="5120" xr:uid="{C00D3CE1-8E41-44DA-A50D-86B8195D1E26}"/>
    <cellStyle name="Comma 20 4 3 3 2" xfId="9693" xr:uid="{A2E2DC84-7B61-49B0-A1D7-CAD66597E2A3}"/>
    <cellStyle name="Comma 20 4 3 3 2 2" xfId="18046" xr:uid="{FE8B5A8A-E302-4632-BE04-272A8F81DEC1}"/>
    <cellStyle name="Comma 20 4 3 3 2 2 2" xfId="43188" xr:uid="{441612AA-FC66-43E3-BE57-FC5259354234}"/>
    <cellStyle name="Comma 20 4 3 3 2 3" xfId="26402" xr:uid="{65DF627B-22D3-42B4-8468-018F87676F5D}"/>
    <cellStyle name="Comma 20 4 3 3 2 3 2" xfId="51540" xr:uid="{158EBF7E-4290-4B66-A66A-BF48C1AEA730}"/>
    <cellStyle name="Comma 20 4 3 3 2 4" xfId="34836" xr:uid="{BAA3A714-BD3A-43E8-83B4-F639E5A01528}"/>
    <cellStyle name="Comma 20 4 3 3 3" xfId="13818" xr:uid="{4784F641-659C-4578-AD0D-F50086059401}"/>
    <cellStyle name="Comma 20 4 3 3 3 2" xfId="38960" xr:uid="{FCFC1345-622C-4EAF-9DF6-7ABE079FC5D4}"/>
    <cellStyle name="Comma 20 4 3 3 4" xfId="22174" xr:uid="{8E2A3905-97E6-4E9F-B19C-956FFCF0B2EB}"/>
    <cellStyle name="Comma 20 4 3 3 4 2" xfId="47312" xr:uid="{9D4C72B1-2114-40FE-B838-2607536956A5}"/>
    <cellStyle name="Comma 20 4 3 3 5" xfId="30608" xr:uid="{34877F0B-C38E-4F4D-8794-9523F9EFB1B6}"/>
    <cellStyle name="Comma 20 4 3 4" xfId="7532" xr:uid="{7F719383-7CD0-4793-93BE-3442FE1078CB}"/>
    <cellStyle name="Comma 20 4 3 4 2" xfId="15885" xr:uid="{30EEC537-09F5-4FB3-8FE3-9F63A59F8332}"/>
    <cellStyle name="Comma 20 4 3 4 2 2" xfId="41027" xr:uid="{F332624E-786D-4E10-8F2D-7042E7DB401B}"/>
    <cellStyle name="Comma 20 4 3 4 3" xfId="24241" xr:uid="{AEB02827-64FA-418E-85B5-CDA1DC4F7F35}"/>
    <cellStyle name="Comma 20 4 3 4 3 2" xfId="49379" xr:uid="{00B64B6F-C55A-4345-B684-60E6B06A5396}"/>
    <cellStyle name="Comma 20 4 3 4 4" xfId="32675" xr:uid="{3D2B188B-69ED-4F2D-AF0A-23735DB8D0F6}"/>
    <cellStyle name="Comma 20 4 3 5" xfId="11657" xr:uid="{13C35A03-E63A-40B4-9BC9-F11CF5B88410}"/>
    <cellStyle name="Comma 20 4 3 5 2" xfId="36799" xr:uid="{A1871A53-8B73-4CCE-88BC-25BB4CBBD4C6}"/>
    <cellStyle name="Comma 20 4 3 6" xfId="20013" xr:uid="{83D3310D-D4C0-439A-82F6-4C24EFD1A88F}"/>
    <cellStyle name="Comma 20 4 3 6 2" xfId="45151" xr:uid="{95C3F573-3D0A-4725-B2DA-C5FBD7E564E8}"/>
    <cellStyle name="Comma 20 4 3 7" xfId="28441" xr:uid="{7DF42E3B-0C4B-4048-A9D4-1D26D1303580}"/>
    <cellStyle name="Comma 20 4 3 8" xfId="53738" xr:uid="{E350E97C-5940-41C2-AAE5-5EC09C1770CF}"/>
    <cellStyle name="Comma 20 4 4" xfId="5745" xr:uid="{DED2A325-66D8-446F-B7C9-67B115678D3F}"/>
    <cellStyle name="Comma 20 4 4 2" xfId="10246" xr:uid="{B913CBDA-04C1-4BEE-9A82-97AD91A58E10}"/>
    <cellStyle name="Comma 20 4 4 2 2" xfId="18599" xr:uid="{9B8AB122-CE10-48B5-8F73-7A722C6DE260}"/>
    <cellStyle name="Comma 20 4 4 2 2 2" xfId="43741" xr:uid="{F2F09E16-345B-4CC3-A8E5-C44E730031E0}"/>
    <cellStyle name="Comma 20 4 4 2 3" xfId="26955" xr:uid="{8EFBA4AA-E357-4953-8783-6C2023DD0F8F}"/>
    <cellStyle name="Comma 20 4 4 2 3 2" xfId="52093" xr:uid="{A1C95A1B-72DE-4789-B03A-9FE4DF5B88AE}"/>
    <cellStyle name="Comma 20 4 4 2 4" xfId="35389" xr:uid="{977A56C0-859D-47A1-BD08-2917250BA38B}"/>
    <cellStyle name="Comma 20 4 4 3" xfId="14371" xr:uid="{C07CEA8F-2923-41FE-B7D6-D8B6F66D843A}"/>
    <cellStyle name="Comma 20 4 4 3 2" xfId="39513" xr:uid="{02E9416C-91C2-4E6C-B1D5-92E1D2E9D5F8}"/>
    <cellStyle name="Comma 20 4 4 4" xfId="22727" xr:uid="{8FC5F216-2CBA-42F8-B215-5693F4989744}"/>
    <cellStyle name="Comma 20 4 4 4 2" xfId="47865" xr:uid="{D274DEDE-7D54-48F6-A728-A4D252522183}"/>
    <cellStyle name="Comma 20 4 4 5" xfId="31161" xr:uid="{CB435BCA-1A17-40AC-BF40-A727EBF6C167}"/>
    <cellStyle name="Comma 20 4 4 6" xfId="53926" xr:uid="{C4DFA280-E271-49DF-969D-6A33DDEA90F0}"/>
    <cellStyle name="Comma 20 4 5" xfId="4346" xr:uid="{BA0A6CA3-3E15-4924-9A5F-6D509BBE7BAA}"/>
    <cellStyle name="Comma 20 4 5 2" xfId="9093" xr:uid="{00AD71BB-5712-415D-9800-94F67FD66A05}"/>
    <cellStyle name="Comma 20 4 5 2 2" xfId="17446" xr:uid="{5BF0DE05-4A6C-45E5-A014-EA8212C7BC61}"/>
    <cellStyle name="Comma 20 4 5 2 2 2" xfId="42588" xr:uid="{08115D18-B5C1-4902-8061-C9FADA6260B2}"/>
    <cellStyle name="Comma 20 4 5 2 3" xfId="25802" xr:uid="{185B9F29-3D1E-4A94-8839-92D55430168E}"/>
    <cellStyle name="Comma 20 4 5 2 3 2" xfId="50940" xr:uid="{1493A1DE-0D61-4A54-8B47-2BE159171CBA}"/>
    <cellStyle name="Comma 20 4 5 2 4" xfId="34236" xr:uid="{4FDBA79A-9527-427C-BEE9-E17F5A742810}"/>
    <cellStyle name="Comma 20 4 5 3" xfId="13218" xr:uid="{7BE5D05F-8263-4F15-B4BF-00EBB9F6B4F7}"/>
    <cellStyle name="Comma 20 4 5 3 2" xfId="38360" xr:uid="{41432913-7D28-47AF-9ACA-6D17F56A21E9}"/>
    <cellStyle name="Comma 20 4 5 4" xfId="21574" xr:uid="{6BB88AD5-C35C-4A35-8365-4FA1FF839860}"/>
    <cellStyle name="Comma 20 4 5 4 2" xfId="46712" xr:uid="{1A09A720-9B5E-43BC-8860-8656466A2BDA}"/>
    <cellStyle name="Comma 20 4 5 5" xfId="30008" xr:uid="{3827106B-4D30-48CE-A050-64933FA28339}"/>
    <cellStyle name="Comma 20 4 6" xfId="3113" xr:uid="{FF5EAD4E-36A6-424E-8BB3-8AE9661524CA}"/>
    <cellStyle name="Comma 20 4 6 2" xfId="8093" xr:uid="{7C7DE90E-107E-44CC-A41F-0243CC5D41EA}"/>
    <cellStyle name="Comma 20 4 6 2 2" xfId="16446" xr:uid="{030E372C-8C80-45FD-BB65-E32604A37BE6}"/>
    <cellStyle name="Comma 20 4 6 2 2 2" xfId="41588" xr:uid="{6AC1CEE6-363A-4416-9ECA-C3CFB9663307}"/>
    <cellStyle name="Comma 20 4 6 2 3" xfId="24802" xr:uid="{6B39086D-4DC3-4604-8D68-94CF6FBB5224}"/>
    <cellStyle name="Comma 20 4 6 2 3 2" xfId="49940" xr:uid="{7E34B993-DE12-4BF6-A1CD-5D21DFC23432}"/>
    <cellStyle name="Comma 20 4 6 2 4" xfId="33236" xr:uid="{9BD46ACC-9F10-48B8-A606-5AA57035C34C}"/>
    <cellStyle name="Comma 20 4 6 3" xfId="12218" xr:uid="{67BB5E54-9761-4AEC-B95A-9DAEECCC79B4}"/>
    <cellStyle name="Comma 20 4 6 3 2" xfId="37360" xr:uid="{C5725732-5A58-4D08-897F-A3BF9577DC0F}"/>
    <cellStyle name="Comma 20 4 6 4" xfId="20574" xr:uid="{3FAB8202-F929-4BFD-8231-2C36A8B3CC40}"/>
    <cellStyle name="Comma 20 4 6 4 2" xfId="45712" xr:uid="{F6721914-A188-4CBB-96C0-635408C7B14B}"/>
    <cellStyle name="Comma 20 4 6 5" xfId="29004" xr:uid="{26644F86-C1A3-4689-B9E0-136B1CEC8622}"/>
    <cellStyle name="Comma 20 4 7" xfId="7277" xr:uid="{253481F1-F87D-4B20-AD13-1DC72E73D3F6}"/>
    <cellStyle name="Comma 20 4 7 2" xfId="15630" xr:uid="{5DBA80EA-1FC4-4316-B6AC-BD59CCD39FD7}"/>
    <cellStyle name="Comma 20 4 7 2 2" xfId="40772" xr:uid="{52B961B3-E0F2-4FF8-AEE9-52E484329C3A}"/>
    <cellStyle name="Comma 20 4 7 3" xfId="23986" xr:uid="{41DC5E29-44B2-47B4-8569-AEA6E7932044}"/>
    <cellStyle name="Comma 20 4 7 3 2" xfId="49124" xr:uid="{A9C61786-B26E-48DC-A10C-48345E9DD0F6}"/>
    <cellStyle name="Comma 20 4 7 4" xfId="32420" xr:uid="{198AE757-F0A4-45FE-A155-95D01C69E22A}"/>
    <cellStyle name="Comma 20 4 8" xfId="11402" xr:uid="{AEFB526C-674B-48E7-97F7-9BBD80901C48}"/>
    <cellStyle name="Comma 20 4 8 2" xfId="36544" xr:uid="{559EF1EF-C389-41E0-8CD4-2C5176C6563E}"/>
    <cellStyle name="Comma 20 4 9" xfId="19758" xr:uid="{D817D716-D854-43AF-B989-35479F1AFBF9}"/>
    <cellStyle name="Comma 20 4 9 2" xfId="44896" xr:uid="{65A30124-9EA0-4F68-A134-6F45D3EFAABD}"/>
    <cellStyle name="Comma 20 5" xfId="2280" xr:uid="{E75E27CF-519D-4DDE-AF79-0F9024A3A0A2}"/>
    <cellStyle name="Comma 20 5 10" xfId="28278" xr:uid="{0C251E34-4CF3-4FC3-8E1C-69072A608C2B}"/>
    <cellStyle name="Comma 20 5 11" xfId="53620" xr:uid="{E2713558-B664-4994-B657-0EC91D1741B0}"/>
    <cellStyle name="Comma 20 5 2" xfId="2807" xr:uid="{1793C4C3-A6CB-4018-A255-6B7FCB67EAD2}"/>
    <cellStyle name="Comma 20 5 2 2" xfId="6520" xr:uid="{BEB3F192-829F-4A6B-B305-DE61E76E750D}"/>
    <cellStyle name="Comma 20 5 2 2 2" xfId="10949" xr:uid="{F26CDE6C-D143-4409-BA96-F0BA1F1CA601}"/>
    <cellStyle name="Comma 20 5 2 2 2 2" xfId="19302" xr:uid="{79C19DA9-7388-4914-A46C-4899EC312D47}"/>
    <cellStyle name="Comma 20 5 2 2 2 2 2" xfId="44444" xr:uid="{BC070CF8-08A8-476B-A2FE-CC7F8CA98977}"/>
    <cellStyle name="Comma 20 5 2 2 2 3" xfId="27658" xr:uid="{E6A7136D-088F-4806-BB92-C10049A0ACCD}"/>
    <cellStyle name="Comma 20 5 2 2 2 3 2" xfId="52796" xr:uid="{75898FC4-E469-4930-AB30-7ED75B53ABC5}"/>
    <cellStyle name="Comma 20 5 2 2 2 4" xfId="36092" xr:uid="{9FF4B10E-C344-4253-8DD6-EE0033760E40}"/>
    <cellStyle name="Comma 20 5 2 2 3" xfId="15074" xr:uid="{24DE6E50-9BAA-4B02-9AEC-F678FB837487}"/>
    <cellStyle name="Comma 20 5 2 2 3 2" xfId="40216" xr:uid="{4F000F60-561D-43F1-8B61-9ADD4CFE8EEA}"/>
    <cellStyle name="Comma 20 5 2 2 4" xfId="23430" xr:uid="{4A6BCFF6-F51C-4E85-88FC-0A107FB1DF75}"/>
    <cellStyle name="Comma 20 5 2 2 4 2" xfId="48568" xr:uid="{089377B0-623C-4754-B49F-918CCFD53439}"/>
    <cellStyle name="Comma 20 5 2 2 5" xfId="31864" xr:uid="{9BD6C997-DB7B-4FA2-A795-F9003B1A9157}"/>
    <cellStyle name="Comma 20 5 2 3" xfId="5214" xr:uid="{F8F61607-E668-421B-9ABA-13B92C0A8E09}"/>
    <cellStyle name="Comma 20 5 2 3 2" xfId="9785" xr:uid="{1461550E-60FC-4795-8905-D5C18A67EBE4}"/>
    <cellStyle name="Comma 20 5 2 3 2 2" xfId="18138" xr:uid="{C6CB8146-8B21-49DB-8334-2B106D256A04}"/>
    <cellStyle name="Comma 20 5 2 3 2 2 2" xfId="43280" xr:uid="{54039F54-1F4A-414C-8D83-1D4192954AB0}"/>
    <cellStyle name="Comma 20 5 2 3 2 3" xfId="26494" xr:uid="{5358BA63-AB13-4CEA-B8C8-2F8313B895A7}"/>
    <cellStyle name="Comma 20 5 2 3 2 3 2" xfId="51632" xr:uid="{E3E30E0E-3182-411D-88C6-8A566B102C0C}"/>
    <cellStyle name="Comma 20 5 2 3 2 4" xfId="34928" xr:uid="{F3A9021A-75BB-4463-B2F3-1EDC465830C5}"/>
    <cellStyle name="Comma 20 5 2 3 3" xfId="13910" xr:uid="{7A50BA75-06CB-4114-850F-74C8962C0B9D}"/>
    <cellStyle name="Comma 20 5 2 3 3 2" xfId="39052" xr:uid="{EF7C5CBA-C2A3-4B51-89CE-A9EEE944D2FF}"/>
    <cellStyle name="Comma 20 5 2 3 4" xfId="22266" xr:uid="{388B0D8D-0CAA-42A2-9868-7B6E65020640}"/>
    <cellStyle name="Comma 20 5 2 3 4 2" xfId="47404" xr:uid="{E1BCBA22-D9D3-45C8-B1FD-0766AC1F2143}"/>
    <cellStyle name="Comma 20 5 2 3 5" xfId="30700" xr:uid="{CFAA325F-DDF3-4A40-8AA5-D8D1DF6E00F9}"/>
    <cellStyle name="Comma 20 5 2 4" xfId="3624" xr:uid="{B9A368EE-BFA9-4E4A-B340-F588F7C89A3A}"/>
    <cellStyle name="Comma 20 5 2 4 2" xfId="8595" xr:uid="{09FFFCE9-6F9B-46D8-873C-DA8D64B3DBD1}"/>
    <cellStyle name="Comma 20 5 2 4 2 2" xfId="16948" xr:uid="{4AA5BFBA-9E6A-446A-9488-ED55A096B471}"/>
    <cellStyle name="Comma 20 5 2 4 2 2 2" xfId="42090" xr:uid="{F918E102-01DD-41CD-9609-6C03745F2695}"/>
    <cellStyle name="Comma 20 5 2 4 2 3" xfId="25304" xr:uid="{ABFFC6BA-0DA3-47AD-A629-A09E8F1E21A5}"/>
    <cellStyle name="Comma 20 5 2 4 2 3 2" xfId="50442" xr:uid="{D219817E-7FD8-42FE-B82C-604816848821}"/>
    <cellStyle name="Comma 20 5 2 4 2 4" xfId="33738" xr:uid="{89AFBCE2-261E-431B-ADA9-F52F4D15DBAD}"/>
    <cellStyle name="Comma 20 5 2 4 3" xfId="12720" xr:uid="{21B8C934-077E-46C6-891E-6C50119889EF}"/>
    <cellStyle name="Comma 20 5 2 4 3 2" xfId="37862" xr:uid="{DEA4294D-47CD-48B5-92C5-17D155001C47}"/>
    <cellStyle name="Comma 20 5 2 4 4" xfId="21076" xr:uid="{03CD15B8-F429-43A0-89AD-C4C5335561EF}"/>
    <cellStyle name="Comma 20 5 2 4 4 2" xfId="46214" xr:uid="{5935E7DB-63CC-40D9-ACCF-01EA7C88CD4F}"/>
    <cellStyle name="Comma 20 5 2 4 5" xfId="29506" xr:uid="{5508A391-3201-4D1B-B383-A5DBE52836E8}"/>
    <cellStyle name="Comma 20 5 2 5" xfId="7817" xr:uid="{2F5CA4B6-DAD4-492C-9C82-4F4A5F2E8372}"/>
    <cellStyle name="Comma 20 5 2 5 2" xfId="16170" xr:uid="{ABBC5C80-2D42-4C52-8A73-19F4813ECD51}"/>
    <cellStyle name="Comma 20 5 2 5 2 2" xfId="41312" xr:uid="{20772387-75CF-4ACA-8B3F-1D4B9468D870}"/>
    <cellStyle name="Comma 20 5 2 5 3" xfId="24526" xr:uid="{4CB71974-C554-48A0-8E9C-2782D7035578}"/>
    <cellStyle name="Comma 20 5 2 5 3 2" xfId="49664" xr:uid="{E371F9B0-9D39-4085-8B44-3521A9BDE82C}"/>
    <cellStyle name="Comma 20 5 2 5 4" xfId="32960" xr:uid="{1BA8E61A-2330-4B2E-ADA6-CB3FFE427E5F}"/>
    <cellStyle name="Comma 20 5 2 6" xfId="11942" xr:uid="{6A2C5E56-03FD-445E-BF83-8E11EA395CE9}"/>
    <cellStyle name="Comma 20 5 2 6 2" xfId="37084" xr:uid="{DA3788FC-DA47-46E5-95B4-CBA431290BA1}"/>
    <cellStyle name="Comma 20 5 2 7" xfId="20298" xr:uid="{8B6DF199-71C5-4ECC-8C96-C6A85BCE7A64}"/>
    <cellStyle name="Comma 20 5 2 7 2" xfId="45436" xr:uid="{E75CE4B1-7ABA-4F0F-859F-C119AAE4DB5A}"/>
    <cellStyle name="Comma 20 5 2 8" xfId="28726" xr:uid="{C0E03C54-87B1-4348-9FA9-9073D49C3C95}"/>
    <cellStyle name="Comma 20 5 2 9" xfId="54079" xr:uid="{3E85F075-6718-4AF3-A22D-18973413A788}"/>
    <cellStyle name="Comma 20 5 3" xfId="6101" xr:uid="{E87C830F-6CD2-4C8B-B6BD-BE806671AA82}"/>
    <cellStyle name="Comma 20 5 3 2" xfId="10600" xr:uid="{3F95AB67-D21C-4A51-9C47-2A8EEDB63946}"/>
    <cellStyle name="Comma 20 5 3 2 2" xfId="18953" xr:uid="{0F037630-58CD-4BED-A570-B48AE5109E2E}"/>
    <cellStyle name="Comma 20 5 3 2 2 2" xfId="44095" xr:uid="{72A81CFF-955D-43A4-A9B1-5B1160C2FEE6}"/>
    <cellStyle name="Comma 20 5 3 2 3" xfId="27309" xr:uid="{77D3F34E-5828-498E-9873-E77A17161DBF}"/>
    <cellStyle name="Comma 20 5 3 2 3 2" xfId="52447" xr:uid="{6DAAC94C-1650-4B6B-BF63-A0B2320CA030}"/>
    <cellStyle name="Comma 20 5 3 2 4" xfId="35743" xr:uid="{D557AB77-A8E3-400D-8861-ACC5643E7AE9}"/>
    <cellStyle name="Comma 20 5 3 3" xfId="14725" xr:uid="{1D22F580-4F9E-49C6-92B4-79A4624A6BAC}"/>
    <cellStyle name="Comma 20 5 3 3 2" xfId="39867" xr:uid="{BCFF7119-AACE-40FB-BF3F-326AF95E09E9}"/>
    <cellStyle name="Comma 20 5 3 4" xfId="23081" xr:uid="{D32763F9-FD78-4BCD-A642-5800B50CA042}"/>
    <cellStyle name="Comma 20 5 3 4 2" xfId="48219" xr:uid="{067F4F5B-4904-43A5-A3C5-D187E3E45281}"/>
    <cellStyle name="Comma 20 5 3 5" xfId="31515" xr:uid="{D820909D-41EE-47DF-867D-500FDFCD7E44}"/>
    <cellStyle name="Comma 20 5 4" xfId="6514" xr:uid="{37E4B5BE-AF9B-4B5F-A3F0-6EB899986A7E}"/>
    <cellStyle name="Comma 20 5 5" xfId="4712" xr:uid="{B0BD60A1-0B06-4B72-B28C-DB0E8E50E645}"/>
    <cellStyle name="Comma 20 5 5 2" xfId="9447" xr:uid="{2C3515B3-EBFD-4E72-9446-00FADABB094E}"/>
    <cellStyle name="Comma 20 5 5 2 2" xfId="17800" xr:uid="{21CD58EE-46BE-4ED0-8E8C-A887C820391F}"/>
    <cellStyle name="Comma 20 5 5 2 2 2" xfId="42942" xr:uid="{67EBE0A9-B3FC-4CC9-9263-403F8E674730}"/>
    <cellStyle name="Comma 20 5 5 2 3" xfId="26156" xr:uid="{2A6D1B70-B675-4DE9-AFC8-5748F7488694}"/>
    <cellStyle name="Comma 20 5 5 2 3 2" xfId="51294" xr:uid="{BDC61219-ABBC-4ABB-92BA-547F281BE033}"/>
    <cellStyle name="Comma 20 5 5 2 4" xfId="34590" xr:uid="{60F965A7-D423-4EFB-A4AB-BD984C1AAEEF}"/>
    <cellStyle name="Comma 20 5 5 3" xfId="13572" xr:uid="{FDABCF4C-9F37-4266-863D-CE17819D9517}"/>
    <cellStyle name="Comma 20 5 5 3 2" xfId="38714" xr:uid="{708EBFA4-4D48-4ADA-8E6F-6D559A29D96E}"/>
    <cellStyle name="Comma 20 5 5 4" xfId="21928" xr:uid="{D3CE3DE9-123A-4431-B569-50335E11D797}"/>
    <cellStyle name="Comma 20 5 5 4 2" xfId="47066" xr:uid="{446DA28C-B4B1-4590-A621-2AD83E6577B5}"/>
    <cellStyle name="Comma 20 5 5 5" xfId="30362" xr:uid="{6AEB5853-3B2A-453B-8738-B51A21CA2DC4}"/>
    <cellStyle name="Comma 20 5 6" xfId="3205" xr:uid="{F9E34B0D-E6F8-4399-B6AB-704CFEFD2BFF}"/>
    <cellStyle name="Comma 20 5 6 2" xfId="8185" xr:uid="{8D3C37FF-F413-4A2B-80A1-8B6921633CEF}"/>
    <cellStyle name="Comma 20 5 6 2 2" xfId="16538" xr:uid="{B5C01087-6198-479C-96E2-3C22DA73349B}"/>
    <cellStyle name="Comma 20 5 6 2 2 2" xfId="41680" xr:uid="{DD0028F9-5F9B-4689-BBF3-D3199E73AB4A}"/>
    <cellStyle name="Comma 20 5 6 2 3" xfId="24894" xr:uid="{EDF28DD7-3EF4-4CBD-84FA-B7812236294A}"/>
    <cellStyle name="Comma 20 5 6 2 3 2" xfId="50032" xr:uid="{5B1BAA9E-4E32-44CF-B372-4376EFB3E821}"/>
    <cellStyle name="Comma 20 5 6 2 4" xfId="33328" xr:uid="{8F5F1B2C-A403-4473-B537-9BC9837B856B}"/>
    <cellStyle name="Comma 20 5 6 3" xfId="12310" xr:uid="{5780EF86-E840-4F54-9D9F-DD2CC499369A}"/>
    <cellStyle name="Comma 20 5 6 3 2" xfId="37452" xr:uid="{2798449E-093D-48D1-A302-3BB68A1736DC}"/>
    <cellStyle name="Comma 20 5 6 4" xfId="20666" xr:uid="{9B09FFE4-8888-4364-9CC8-D6EFAE15B156}"/>
    <cellStyle name="Comma 20 5 6 4 2" xfId="45804" xr:uid="{5304C118-5111-4B2C-B98C-97BD9D672E39}"/>
    <cellStyle name="Comma 20 5 6 5" xfId="29096" xr:uid="{040C613E-3DD6-45B9-9EBC-366C1A10C859}"/>
    <cellStyle name="Comma 20 5 7" xfId="7369" xr:uid="{3D57CA53-EA9A-4EEC-8DE6-28B01CF6AA49}"/>
    <cellStyle name="Comma 20 5 7 2" xfId="15722" xr:uid="{2569C0C4-26F1-49C9-859B-4626264A5817}"/>
    <cellStyle name="Comma 20 5 7 2 2" xfId="40864" xr:uid="{1CFE6DB3-57DF-4173-B259-E8799F7FA478}"/>
    <cellStyle name="Comma 20 5 7 3" xfId="24078" xr:uid="{8821F759-08E5-450D-9806-557F490365E2}"/>
    <cellStyle name="Comma 20 5 7 3 2" xfId="49216" xr:uid="{3D565F87-2061-42E8-9194-B2FFDA595158}"/>
    <cellStyle name="Comma 20 5 7 4" xfId="32512" xr:uid="{79303516-7A49-4D02-81D4-BDD265DB2294}"/>
    <cellStyle name="Comma 20 5 8" xfId="11494" xr:uid="{C1396DBF-0101-4CC8-90F4-AA1BD83EE9F3}"/>
    <cellStyle name="Comma 20 5 8 2" xfId="36636" xr:uid="{DD0A7B7A-E898-4CFC-93D5-4436E5364B0A}"/>
    <cellStyle name="Comma 20 5 9" xfId="19850" xr:uid="{76F493B1-F5B7-4211-B937-A870A51A6B00}"/>
    <cellStyle name="Comma 20 5 9 2" xfId="44988" xr:uid="{C371DA60-3059-4E0F-95AE-B3524C8C17DB}"/>
    <cellStyle name="Comma 20 6" xfId="2381" xr:uid="{2521C6B5-6695-4825-8601-933B5D184B2A}"/>
    <cellStyle name="Comma 20 6 10" xfId="53678" xr:uid="{9A91EA97-F6AB-453C-80EB-54B79134DA22}"/>
    <cellStyle name="Comma 20 6 2" xfId="2879" xr:uid="{42F9BC89-80CA-4AF0-A812-512300293CED}"/>
    <cellStyle name="Comma 20 6 2 2" xfId="6589" xr:uid="{500F09FB-0337-4EFB-A0C5-FB4A491D6421}"/>
    <cellStyle name="Comma 20 6 2 2 2" xfId="11018" xr:uid="{56718AB5-E992-4479-BA87-95B3616B78D4}"/>
    <cellStyle name="Comma 20 6 2 2 2 2" xfId="19371" xr:uid="{66981EA8-C990-41E4-9312-C8E0121AB224}"/>
    <cellStyle name="Comma 20 6 2 2 2 2 2" xfId="44513" xr:uid="{3B500AC1-AD61-4A19-B9C6-B2DA76D604B9}"/>
    <cellStyle name="Comma 20 6 2 2 2 3" xfId="27727" xr:uid="{E94E6FC6-7DC8-477A-80AF-D42ED190C103}"/>
    <cellStyle name="Comma 20 6 2 2 2 3 2" xfId="52865" xr:uid="{E0167770-A150-467C-BB23-9F7F466C2BE5}"/>
    <cellStyle name="Comma 20 6 2 2 2 4" xfId="36161" xr:uid="{FDB08F5C-1188-4004-9606-1FC3FD2630C5}"/>
    <cellStyle name="Comma 20 6 2 2 3" xfId="15143" xr:uid="{6DF88DF8-7AF5-498A-A131-9C4FE51CE0FC}"/>
    <cellStyle name="Comma 20 6 2 2 3 2" xfId="40285" xr:uid="{AE6AF2DE-E2ED-4A22-AD12-C6081C763EB5}"/>
    <cellStyle name="Comma 20 6 2 2 4" xfId="23499" xr:uid="{EF78F864-242E-4E07-A709-7255AB00671C}"/>
    <cellStyle name="Comma 20 6 2 2 4 2" xfId="48637" xr:uid="{468E68B2-A04C-4CA2-B7A9-59AC4BA810A9}"/>
    <cellStyle name="Comma 20 6 2 2 5" xfId="31933" xr:uid="{AF411E9A-530C-4787-BCB7-2A63B0C06433}"/>
    <cellStyle name="Comma 20 6 2 3" xfId="5289" xr:uid="{A3FB08F2-CB5C-4E66-88BC-DB6F4399CA4A}"/>
    <cellStyle name="Comma 20 6 2 3 2" xfId="9854" xr:uid="{EF7D7C1B-4DA5-4F88-91AB-9C2B9972358F}"/>
    <cellStyle name="Comma 20 6 2 3 2 2" xfId="18207" xr:uid="{606BFB3B-5754-42AF-B940-2A6FFDD8BFC0}"/>
    <cellStyle name="Comma 20 6 2 3 2 2 2" xfId="43349" xr:uid="{41E3652B-6F1E-4271-8D0A-9F6A9C42EFF7}"/>
    <cellStyle name="Comma 20 6 2 3 2 3" xfId="26563" xr:uid="{39991D23-D77D-4BCC-83C3-19A9823D7C45}"/>
    <cellStyle name="Comma 20 6 2 3 2 3 2" xfId="51701" xr:uid="{EABE9FC2-6C94-46D4-80C2-7C44DC9681A8}"/>
    <cellStyle name="Comma 20 6 2 3 2 4" xfId="34997" xr:uid="{A10C69BD-D3E7-4F9C-9284-421438A55FAE}"/>
    <cellStyle name="Comma 20 6 2 3 3" xfId="13979" xr:uid="{BDA86D73-5D3C-4C48-9600-D3E293E2DC09}"/>
    <cellStyle name="Comma 20 6 2 3 3 2" xfId="39121" xr:uid="{E1215CFC-8485-4181-B65D-2E0F3BC01882}"/>
    <cellStyle name="Comma 20 6 2 3 4" xfId="22335" xr:uid="{D376D197-0696-4D61-8F54-46363298811F}"/>
    <cellStyle name="Comma 20 6 2 3 4 2" xfId="47473" xr:uid="{1A8E8460-D3E7-41F6-8DA0-10D24DCB5695}"/>
    <cellStyle name="Comma 20 6 2 3 5" xfId="30769" xr:uid="{FEC439E5-0332-47A3-A739-FCE1F4EE6C2E}"/>
    <cellStyle name="Comma 20 6 2 4" xfId="3693" xr:uid="{DF278FE6-0049-441A-B16A-638FF7C53342}"/>
    <cellStyle name="Comma 20 6 2 4 2" xfId="8664" xr:uid="{8D7B7FE3-87A1-4322-81AD-C7EEC7E047D3}"/>
    <cellStyle name="Comma 20 6 2 4 2 2" xfId="17017" xr:uid="{C5A1DC7A-95B1-4F24-9105-BD8B40775D97}"/>
    <cellStyle name="Comma 20 6 2 4 2 2 2" xfId="42159" xr:uid="{ADF8A6D1-C9DC-4340-8BA5-72B54EF4FC97}"/>
    <cellStyle name="Comma 20 6 2 4 2 3" xfId="25373" xr:uid="{89B9B949-7A35-4DFE-827D-545279990898}"/>
    <cellStyle name="Comma 20 6 2 4 2 3 2" xfId="50511" xr:uid="{E0E97671-6938-480C-8EC2-137D343ECC19}"/>
    <cellStyle name="Comma 20 6 2 4 2 4" xfId="33807" xr:uid="{67CCEB6D-B214-4BD6-B32A-BFD0ACA1F078}"/>
    <cellStyle name="Comma 20 6 2 4 3" xfId="12789" xr:uid="{83CD63A1-A647-49DB-B742-B7056D375909}"/>
    <cellStyle name="Comma 20 6 2 4 3 2" xfId="37931" xr:uid="{1DF11DB8-78AD-493C-BBDC-AF92B66AD9B0}"/>
    <cellStyle name="Comma 20 6 2 4 4" xfId="21145" xr:uid="{FE32CF7F-BD36-40C5-896B-A0F7E166A75D}"/>
    <cellStyle name="Comma 20 6 2 4 4 2" xfId="46283" xr:uid="{9D1EBE6C-CD10-49CA-8576-2D31EDBC6B0F}"/>
    <cellStyle name="Comma 20 6 2 4 5" xfId="29575" xr:uid="{722B8B69-E72D-4C2B-8757-3B9D77967916}"/>
    <cellStyle name="Comma 20 6 2 5" xfId="7886" xr:uid="{467FE4CC-ACFD-4CEC-BAB0-023EA5D40A6E}"/>
    <cellStyle name="Comma 20 6 2 5 2" xfId="16239" xr:uid="{0BB29FC1-05AA-4B41-9E7B-4F58631787C9}"/>
    <cellStyle name="Comma 20 6 2 5 2 2" xfId="41381" xr:uid="{90B3A340-F7C8-44C6-9244-359E99458118}"/>
    <cellStyle name="Comma 20 6 2 5 3" xfId="24595" xr:uid="{6DF88CAF-EF71-4AE8-AE8B-94B17DF41C36}"/>
    <cellStyle name="Comma 20 6 2 5 3 2" xfId="49733" xr:uid="{4B6778C7-8A52-4F91-82D2-78D3900CD792}"/>
    <cellStyle name="Comma 20 6 2 5 4" xfId="33029" xr:uid="{5DC83606-8945-498B-91BD-BE68F152ACFD}"/>
    <cellStyle name="Comma 20 6 2 6" xfId="12011" xr:uid="{617267B2-6499-4BAD-A5A0-220653F4C2AB}"/>
    <cellStyle name="Comma 20 6 2 6 2" xfId="37153" xr:uid="{9AD2DC94-9622-4DA8-8096-7E76FEB354EE}"/>
    <cellStyle name="Comma 20 6 2 7" xfId="20367" xr:uid="{8B4A3083-090C-4DC0-8363-440E4A0E4A20}"/>
    <cellStyle name="Comma 20 6 2 7 2" xfId="45505" xr:uid="{A1864482-9A3F-4030-8B9A-51AB8C7DA819}"/>
    <cellStyle name="Comma 20 6 2 8" xfId="28795" xr:uid="{34875073-1C64-4B33-A21E-3642AB7AC530}"/>
    <cellStyle name="Comma 20 6 2 9" xfId="54117" xr:uid="{66669A42-FF05-426A-8708-02E5AD231E01}"/>
    <cellStyle name="Comma 20 6 3" xfId="5891" xr:uid="{44FD2007-27BF-4EFB-A250-272DA8208C59}"/>
    <cellStyle name="Comma 20 6 3 2" xfId="10392" xr:uid="{2626DCAD-1229-4662-8BD2-B151F8F3F55B}"/>
    <cellStyle name="Comma 20 6 3 2 2" xfId="18745" xr:uid="{5803DB19-81D9-4545-8E6D-C9982A6C1282}"/>
    <cellStyle name="Comma 20 6 3 2 2 2" xfId="43887" xr:uid="{809A3C2B-6B2B-4E68-90C1-4828D8E8234F}"/>
    <cellStyle name="Comma 20 6 3 2 3" xfId="27101" xr:uid="{22C5C2E2-8ACB-4762-8FE3-C97486CFCEF4}"/>
    <cellStyle name="Comma 20 6 3 2 3 2" xfId="52239" xr:uid="{14AECFCB-E1BF-4379-A3AC-63454C536691}"/>
    <cellStyle name="Comma 20 6 3 2 4" xfId="35535" xr:uid="{10F3FF5E-4B66-4229-9BFF-5E1382DB59B3}"/>
    <cellStyle name="Comma 20 6 3 3" xfId="14517" xr:uid="{16A8A609-2641-4FB9-BAE0-0A5978AE6A8B}"/>
    <cellStyle name="Comma 20 6 3 3 2" xfId="39659" xr:uid="{0BEC369F-80C5-4664-AD0E-A6D9182C16A8}"/>
    <cellStyle name="Comma 20 6 3 4" xfId="22873" xr:uid="{2EA3C36B-1C64-45AC-9678-4E145A8065B9}"/>
    <cellStyle name="Comma 20 6 3 4 2" xfId="48011" xr:uid="{12E15E04-6CB1-4DAC-B222-274F206C68A5}"/>
    <cellStyle name="Comma 20 6 3 5" xfId="31307" xr:uid="{86689E90-74AD-4D27-A772-DBCF00FB5D9E}"/>
    <cellStyle name="Comma 20 6 4" xfId="4494" xr:uid="{36C3A465-FA7D-4471-8A8C-FFE9F9C34D1D}"/>
    <cellStyle name="Comma 20 6 4 2" xfId="9239" xr:uid="{FD9CB40A-B499-4490-8FD8-C4B7887A2811}"/>
    <cellStyle name="Comma 20 6 4 2 2" xfId="17592" xr:uid="{BB1710F5-2F0B-440A-BFF6-66FA65C3A8F2}"/>
    <cellStyle name="Comma 20 6 4 2 2 2" xfId="42734" xr:uid="{8843D82F-A4C3-47AC-9CB3-593EACCD6BAF}"/>
    <cellStyle name="Comma 20 6 4 2 3" xfId="25948" xr:uid="{E740DA5D-242B-44FC-8152-AEF11C54A6FB}"/>
    <cellStyle name="Comma 20 6 4 2 3 2" xfId="51086" xr:uid="{8B0B6986-7F88-4D14-A7B2-208FC678BD37}"/>
    <cellStyle name="Comma 20 6 4 2 4" xfId="34382" xr:uid="{C1A7058B-1B8F-43F9-9142-C0511D1168F2}"/>
    <cellStyle name="Comma 20 6 4 3" xfId="13364" xr:uid="{5656253A-E8DB-4049-866E-E8B5F2F3406F}"/>
    <cellStyle name="Comma 20 6 4 3 2" xfId="38506" xr:uid="{5AC21991-7E18-45DD-A293-7516C8FB96E5}"/>
    <cellStyle name="Comma 20 6 4 4" xfId="21720" xr:uid="{B1F2F71C-F303-4BE5-BA71-166EDF2E387B}"/>
    <cellStyle name="Comma 20 6 4 4 2" xfId="46858" xr:uid="{4DFFD9D8-53FD-4D71-BB1F-8411D54160EB}"/>
    <cellStyle name="Comma 20 6 4 5" xfId="30154" xr:uid="{FB3D0C2A-C8AC-4C67-AE02-B925BCF6010D}"/>
    <cellStyle name="Comma 20 6 5" xfId="3274" xr:uid="{D10A80E8-32B1-4AE6-B400-C140C774E634}"/>
    <cellStyle name="Comma 20 6 5 2" xfId="8254" xr:uid="{AFC41C1D-C01D-4BA3-AB01-130CB2046075}"/>
    <cellStyle name="Comma 20 6 5 2 2" xfId="16607" xr:uid="{0E5B20E8-B2F9-49B5-A7C7-7B0EBA15A1C7}"/>
    <cellStyle name="Comma 20 6 5 2 2 2" xfId="41749" xr:uid="{59C814D5-11DF-4775-86F0-03AA13191A13}"/>
    <cellStyle name="Comma 20 6 5 2 3" xfId="24963" xr:uid="{25FACAEE-4B12-4230-8603-C49EFC0A4333}"/>
    <cellStyle name="Comma 20 6 5 2 3 2" xfId="50101" xr:uid="{08A2D47A-BC8F-4FCE-AA43-9B2E762643E7}"/>
    <cellStyle name="Comma 20 6 5 2 4" xfId="33397" xr:uid="{06AB4C05-A096-4E26-9FE3-46CACB1AB3C4}"/>
    <cellStyle name="Comma 20 6 5 3" xfId="12379" xr:uid="{19E3F38E-C7EC-47FD-9D31-ABBA0E8289C6}"/>
    <cellStyle name="Comma 20 6 5 3 2" xfId="37521" xr:uid="{640A7F9E-7D3A-4270-B66D-E9393118E2D6}"/>
    <cellStyle name="Comma 20 6 5 4" xfId="20735" xr:uid="{2BE5F67F-78C5-422E-AAAF-6FA79B51B530}"/>
    <cellStyle name="Comma 20 6 5 4 2" xfId="45873" xr:uid="{91C2A9B8-CA5F-4E2E-A721-E4C50D51B0E4}"/>
    <cellStyle name="Comma 20 6 5 5" xfId="29165" xr:uid="{FE7F82F1-9CC3-42A4-B2BF-B916948EC3E1}"/>
    <cellStyle name="Comma 20 6 6" xfId="7438" xr:uid="{C4C0A732-91A6-4144-A759-6EC45ED072FB}"/>
    <cellStyle name="Comma 20 6 6 2" xfId="15791" xr:uid="{A7961A20-96F6-4C82-B938-CB1291F01DF3}"/>
    <cellStyle name="Comma 20 6 6 2 2" xfId="40933" xr:uid="{3F8479D2-69A2-41FF-A0DE-DF578ECCC4B0}"/>
    <cellStyle name="Comma 20 6 6 3" xfId="24147" xr:uid="{DDD298BA-3B0B-4DDD-B39D-213BC0957B76}"/>
    <cellStyle name="Comma 20 6 6 3 2" xfId="49285" xr:uid="{A396DD2E-7C35-4669-910C-5F718B80A2AD}"/>
    <cellStyle name="Comma 20 6 6 4" xfId="32581" xr:uid="{6901D62C-9E55-4636-A4A2-726EFED6A7B0}"/>
    <cellStyle name="Comma 20 6 7" xfId="11563" xr:uid="{A1851A97-96D1-4599-BD48-74E6E483FDB9}"/>
    <cellStyle name="Comma 20 6 7 2" xfId="36705" xr:uid="{4B0F52BF-80D5-429E-A96B-06F73596D019}"/>
    <cellStyle name="Comma 20 6 8" xfId="19919" xr:uid="{EC12A8EE-70EE-41D9-9CBB-5AC7563B836F}"/>
    <cellStyle name="Comma 20 6 8 2" xfId="45057" xr:uid="{6604840A-E496-43AD-B3AE-F0E5FD4C5899}"/>
    <cellStyle name="Comma 20 6 9" xfId="28347" xr:uid="{0724B0B8-8C6A-4800-883B-97EF9ABB80B8}"/>
    <cellStyle name="Comma 20 7" xfId="761" xr:uid="{A8A06791-520A-4B52-9F70-A940F8E70005}"/>
    <cellStyle name="Comma 20 8" xfId="2518" xr:uid="{4ED0E3B2-427F-4CD6-8070-EA11698A2D63}"/>
    <cellStyle name="Comma 20 8 2" xfId="6167" xr:uid="{13CC1216-F038-471F-BE8D-E9301223E8C0}"/>
    <cellStyle name="Comma 20 8 2 2" xfId="10666" xr:uid="{E1BF42AD-36F3-4319-A378-29CED9643BDF}"/>
    <cellStyle name="Comma 20 8 2 2 2" xfId="19019" xr:uid="{8F43D7B0-1C78-4D43-BC20-F0BA026D3A61}"/>
    <cellStyle name="Comma 20 8 2 2 2 2" xfId="44161" xr:uid="{035D5108-B279-4B02-A090-95065B63FB34}"/>
    <cellStyle name="Comma 20 8 2 2 3" xfId="27375" xr:uid="{9A477339-5293-46A0-9276-85643FC1F02F}"/>
    <cellStyle name="Comma 20 8 2 2 3 2" xfId="52513" xr:uid="{747D75E9-0E7B-48A8-923F-7E006B9ED05C}"/>
    <cellStyle name="Comma 20 8 2 2 4" xfId="35809" xr:uid="{3FD8A926-0199-4A4B-8ACB-B2A6411929E7}"/>
    <cellStyle name="Comma 20 8 2 3" xfId="14791" xr:uid="{A214F0D1-ABDC-4D4B-943D-A1E0AE00FB24}"/>
    <cellStyle name="Comma 20 8 2 3 2" xfId="39933" xr:uid="{13CB1FE1-7736-42E9-ADDF-8A7F23AE420A}"/>
    <cellStyle name="Comma 20 8 2 4" xfId="23147" xr:uid="{FFFDC051-2923-47FE-BA55-4AB6D8C07150}"/>
    <cellStyle name="Comma 20 8 2 4 2" xfId="48285" xr:uid="{92DC22CF-6F60-4293-9319-CB1F45AA7349}"/>
    <cellStyle name="Comma 20 8 2 5" xfId="31581" xr:uid="{A4692C12-0053-46F8-96C8-C01172E97E58}"/>
    <cellStyle name="Comma 20 8 3" xfId="4836" xr:uid="{5D185786-7BC4-4F7A-80F1-2D43811B9AC2}"/>
    <cellStyle name="Comma 20 8 3 2" xfId="9513" xr:uid="{2D5D4C03-5D44-4AE0-BE68-60096DED3B7B}"/>
    <cellStyle name="Comma 20 8 3 2 2" xfId="17866" xr:uid="{34DC215A-2BA0-48B4-BEF3-BA0020AA506B}"/>
    <cellStyle name="Comma 20 8 3 2 2 2" xfId="43008" xr:uid="{E1D55E8C-50FE-44C7-8D77-58F4A0CFE272}"/>
    <cellStyle name="Comma 20 8 3 2 3" xfId="26222" xr:uid="{313D0FF4-60C2-47E8-BF34-0B93CEBB0D4C}"/>
    <cellStyle name="Comma 20 8 3 2 3 2" xfId="51360" xr:uid="{ADE78FCE-D186-49E3-816E-B1C820CBCFCC}"/>
    <cellStyle name="Comma 20 8 3 2 4" xfId="34656" xr:uid="{4849340D-6540-4AC0-AF85-1B49BA910BE6}"/>
    <cellStyle name="Comma 20 8 3 3" xfId="13638" xr:uid="{60EB1DC9-98B4-4D52-876B-C49002B62F53}"/>
    <cellStyle name="Comma 20 8 3 3 2" xfId="38780" xr:uid="{34A73757-859F-4B06-8A64-1F0DFA42EFF9}"/>
    <cellStyle name="Comma 20 8 3 4" xfId="21994" xr:uid="{B770958A-91A6-4C6A-9D34-FED09E2B63BF}"/>
    <cellStyle name="Comma 20 8 3 4 2" xfId="47132" xr:uid="{9D0EC8BB-F39C-4BC5-8E8C-9310848935DF}"/>
    <cellStyle name="Comma 20 8 3 5" xfId="30428" xr:uid="{3880EC31-ADAB-4DAF-9E77-F581DA142A8C}"/>
    <cellStyle name="Comma 20 8 4" xfId="3345" xr:uid="{657A7C6E-BF5E-4D46-BCB1-CAF3128FDDA7}"/>
    <cellStyle name="Comma 20 8 4 2" xfId="8323" xr:uid="{34BBC01A-3F60-4614-AC2C-479713142B9D}"/>
    <cellStyle name="Comma 20 8 4 2 2" xfId="16676" xr:uid="{2C122F89-0575-45F8-B537-B30A2D70A033}"/>
    <cellStyle name="Comma 20 8 4 2 2 2" xfId="41818" xr:uid="{00A63FE8-3052-4BA5-8801-EC13C9BE5189}"/>
    <cellStyle name="Comma 20 8 4 2 3" xfId="25032" xr:uid="{1648D022-39C6-4DEF-9B2A-232522D914AE}"/>
    <cellStyle name="Comma 20 8 4 2 3 2" xfId="50170" xr:uid="{9803F543-8253-4140-9918-2B85E9172949}"/>
    <cellStyle name="Comma 20 8 4 2 4" xfId="33466" xr:uid="{F78AD0B7-5439-4761-9685-26773DD83CC4}"/>
    <cellStyle name="Comma 20 8 4 3" xfId="12448" xr:uid="{608BE12B-4780-40E2-9D55-7A9E33E4E05D}"/>
    <cellStyle name="Comma 20 8 4 3 2" xfId="37590" xr:uid="{2371779A-8BC5-4611-A628-A45C0C8C5437}"/>
    <cellStyle name="Comma 20 8 4 4" xfId="20804" xr:uid="{3FAABB36-83D0-404F-A71E-474521845C5F}"/>
    <cellStyle name="Comma 20 8 4 4 2" xfId="45942" xr:uid="{095BD556-75C3-4174-A296-91CCFB6760B8}"/>
    <cellStyle name="Comma 20 8 4 5" xfId="29234" xr:uid="{6D724674-C378-48B1-B841-66BF6273A3AC}"/>
    <cellStyle name="Comma 20 8 5" xfId="7545" xr:uid="{A8CCD53F-71B2-456A-83C1-120F88666036}"/>
    <cellStyle name="Comma 20 8 5 2" xfId="15898" xr:uid="{18948B29-B58A-42AA-B97D-88C0C3C98D0F}"/>
    <cellStyle name="Comma 20 8 5 2 2" xfId="41040" xr:uid="{4FA397DB-99ED-4AE7-811B-5C103A3A1A5B}"/>
    <cellStyle name="Comma 20 8 5 3" xfId="24254" xr:uid="{B7671F3B-FD82-404C-8287-BBFEF6B0BFB7}"/>
    <cellStyle name="Comma 20 8 5 3 2" xfId="49392" xr:uid="{A024CE0E-E472-4230-9BC9-830C809DE421}"/>
    <cellStyle name="Comma 20 8 5 4" xfId="32688" xr:uid="{738464B7-0B3E-4F92-9DEC-BD741B6852D1}"/>
    <cellStyle name="Comma 20 8 6" xfId="11670" xr:uid="{DA93D506-B8FF-4B07-B8F8-C4BDFA8BFFD3}"/>
    <cellStyle name="Comma 20 8 6 2" xfId="36812" xr:uid="{4D3A7E12-25B6-4C6F-8633-7435902CA2B5}"/>
    <cellStyle name="Comma 20 8 7" xfId="20026" xr:uid="{723F3F00-B094-4BDB-B791-A14D1C293805}"/>
    <cellStyle name="Comma 20 8 7 2" xfId="45164" xr:uid="{B084AC16-F96D-4C1E-9782-821A13DA343E}"/>
    <cellStyle name="Comma 20 8 8" xfId="28454" xr:uid="{74B3577F-886A-4FE1-9F95-F455C86057B1}"/>
    <cellStyle name="Comma 20 9" xfId="2448" xr:uid="{60354C21-63D2-4004-8F13-2783C72791B7}"/>
    <cellStyle name="Comma 20 9 2" xfId="5518" xr:uid="{94ACD749-D0AA-44B6-ACF5-C4A86C8D19D6}"/>
    <cellStyle name="Comma 20 9 2 2" xfId="10063" xr:uid="{FB8B983C-0358-4929-B171-CA361975D220}"/>
    <cellStyle name="Comma 20 9 2 2 2" xfId="18416" xr:uid="{6AB6DB9E-1B90-4D84-8540-8C6EE511FA7D}"/>
    <cellStyle name="Comma 20 9 2 2 2 2" xfId="43558" xr:uid="{9B1EDB2A-D357-4ECE-B7B2-8DB29C6A93B5}"/>
    <cellStyle name="Comma 20 9 2 2 3" xfId="26772" xr:uid="{EE95B991-5258-4555-BC99-4738756BB870}"/>
    <cellStyle name="Comma 20 9 2 2 3 2" xfId="51910" xr:uid="{DD22B27A-7515-4BD5-97D8-90D3E14B7983}"/>
    <cellStyle name="Comma 20 9 2 2 4" xfId="35206" xr:uid="{1951ECD0-8814-4B22-8E89-1C0E9EF8872A}"/>
    <cellStyle name="Comma 20 9 2 3" xfId="14188" xr:uid="{93FF76BB-40CE-47FF-B01E-671EA908DA99}"/>
    <cellStyle name="Comma 20 9 2 3 2" xfId="39330" xr:uid="{5060E707-08FD-4285-A334-5231BFE3BE33}"/>
    <cellStyle name="Comma 20 9 2 4" xfId="22544" xr:uid="{BFE4D23C-9A68-450A-A8C2-1DD60C7766E6}"/>
    <cellStyle name="Comma 20 9 2 4 2" xfId="47682" xr:uid="{29C9C4BE-2FC4-476D-A1F0-511903249432}"/>
    <cellStyle name="Comma 20 9 2 5" xfId="30978" xr:uid="{0ED6E529-1791-4878-9E82-3C6860576F3F}"/>
    <cellStyle name="Comma 20 9 3" xfId="7501" xr:uid="{09530CAD-9453-49A2-8753-2A0870520CBB}"/>
    <cellStyle name="Comma 20 9 3 2" xfId="15854" xr:uid="{6D5CC8B5-D192-4863-828D-F4BD2C9C0FD8}"/>
    <cellStyle name="Comma 20 9 3 2 2" xfId="40996" xr:uid="{630B2734-7BF6-4626-B9F5-9731565F57EF}"/>
    <cellStyle name="Comma 20 9 3 3" xfId="24210" xr:uid="{4A625D39-7D36-4C3F-B3A1-FB9D3D63CD6A}"/>
    <cellStyle name="Comma 20 9 3 3 2" xfId="49348" xr:uid="{9F7ACBB9-B67B-45F9-BE96-0F92048D91A8}"/>
    <cellStyle name="Comma 20 9 3 4" xfId="32644" xr:uid="{5DD289CC-5FCB-4471-9A0A-A87DFA8E39E0}"/>
    <cellStyle name="Comma 20 9 4" xfId="11626" xr:uid="{0CE956EE-FD08-4FA0-9AA5-52E7CFD97EDD}"/>
    <cellStyle name="Comma 20 9 4 2" xfId="36768" xr:uid="{1F84518E-FDDF-411E-8B35-14E30EB0D454}"/>
    <cellStyle name="Comma 20 9 5" xfId="19982" xr:uid="{CD59D6BD-FDB9-4A56-9AEB-A69ED82B24B2}"/>
    <cellStyle name="Comma 20 9 5 2" xfId="45120" xr:uid="{FEDE7F31-9896-4E75-B79F-75D0003C18DC}"/>
    <cellStyle name="Comma 20 9 6" xfId="28410" xr:uid="{DE0BBB49-3F05-47A2-8197-5B9B9DE34466}"/>
    <cellStyle name="Comma 21" xfId="595" xr:uid="{7E34512C-2B72-4ED9-90D6-4E23C3277BF1}"/>
    <cellStyle name="Comma 21 2" xfId="2049" xr:uid="{D9E8972B-B327-45B0-9A85-485B3F602923}"/>
    <cellStyle name="Comma 21 2 2" xfId="53202" xr:uid="{115B25D4-B9A1-4D1C-BF9F-59AADB5B1C7D}"/>
    <cellStyle name="Comma 21 3" xfId="2148" xr:uid="{2428C001-08B4-4593-967C-60C4E3ACB1B0}"/>
    <cellStyle name="Comma 21 4" xfId="762" xr:uid="{1D9F369F-D795-499A-B820-D63B9BEED12F}"/>
    <cellStyle name="Comma 21 5" xfId="53096" xr:uid="{F925CF16-35F5-4950-9B9B-707176C3D92D}"/>
    <cellStyle name="Comma 22" xfId="597" xr:uid="{FD19DC9E-976F-4EA1-8DDC-0111AB0DCDCA}"/>
    <cellStyle name="Comma 22 2" xfId="2050" xr:uid="{86755F7C-AFCA-4E15-B7E5-47365853426B}"/>
    <cellStyle name="Comma 22 2 2" xfId="53203" xr:uid="{5C3BC707-5960-4D8F-8CED-07870DE6C214}"/>
    <cellStyle name="Comma 22 3" xfId="2161" xr:uid="{095B7443-3A5A-4202-83B8-3B3EB34D9079}"/>
    <cellStyle name="Comma 22 4" xfId="763" xr:uid="{07E8D44F-7B56-411F-BEF1-C087B97E80DB}"/>
    <cellStyle name="Comma 22 5" xfId="53136" xr:uid="{BF6C90BE-CCE4-45CB-99FA-D91BA97AF2C3}"/>
    <cellStyle name="Comma 23" xfId="663" xr:uid="{9775FD68-BFEE-464C-9DC9-C6CF0C44981A}"/>
    <cellStyle name="Comma 23 10" xfId="874" xr:uid="{A5D5B6AA-B048-48F6-8432-148028B6486A}"/>
    <cellStyle name="Comma 23 10 2" xfId="6270" xr:uid="{A90F2CEC-42BE-4793-A99E-95C74628BF39}"/>
    <cellStyle name="Comma 23 11" xfId="875" xr:uid="{6C23B90B-457E-4FAE-993C-94FA3EDC3B7C}"/>
    <cellStyle name="Comma 23 11 2" xfId="6700" xr:uid="{265B227E-7960-49FB-A343-52BB7577F224}"/>
    <cellStyle name="Comma 23 12" xfId="876" xr:uid="{DDA03150-6ABA-4CC6-A76E-639CC71DEEF6}"/>
    <cellStyle name="Comma 23 12 2" xfId="6354" xr:uid="{47B3C9A3-EF5B-410C-83B0-88757CA80AA2}"/>
    <cellStyle name="Comma 23 13" xfId="2143" xr:uid="{F21091DE-9A52-4D59-AD42-06FDDD37304F}"/>
    <cellStyle name="Comma 23 14" xfId="780" xr:uid="{99721901-6A1E-4377-9E6B-F3534E2AFA0D}"/>
    <cellStyle name="Comma 23 2" xfId="877" xr:uid="{538FFAB2-05A6-4C84-84EB-0E2E3B8B96D8}"/>
    <cellStyle name="Comma 23 2 2" xfId="6264" xr:uid="{570E8A30-1678-44DB-AC92-7D8B1EBB76C4}"/>
    <cellStyle name="Comma 23 3" xfId="878" xr:uid="{F292677E-F02E-453F-9DFF-A30BA6ECE836}"/>
    <cellStyle name="Comma 23 3 2" xfId="5361" xr:uid="{A574CB8C-B751-4E6F-B5AF-BD613C82106F}"/>
    <cellStyle name="Comma 23 4" xfId="879" xr:uid="{D4EDF7F9-AAFC-424A-8538-44B01B4A88E1}"/>
    <cellStyle name="Comma 23 4 2" xfId="6261" xr:uid="{C1DE9C90-343C-4094-9D07-1C38D2781EA9}"/>
    <cellStyle name="Comma 23 5" xfId="880" xr:uid="{D92D7D7B-8C4E-44E3-9FA1-029889B75239}"/>
    <cellStyle name="Comma 23 5 2" xfId="6363" xr:uid="{219E2204-8AF2-4435-8D88-71091571DC4D}"/>
    <cellStyle name="Comma 23 6" xfId="881" xr:uid="{CC1EEBCB-76C6-445B-94D5-72CF2BF2C454}"/>
    <cellStyle name="Comma 23 6 2" xfId="6652" xr:uid="{F61FECEB-E9B0-4DA0-B34D-BDEA515F5FEE}"/>
    <cellStyle name="Comma 23 7" xfId="882" xr:uid="{1350B3EE-83ED-45F2-B298-CB094EC04942}"/>
    <cellStyle name="Comma 23 7 2" xfId="5394" xr:uid="{65646C54-99D5-4857-A86B-618F979748A3}"/>
    <cellStyle name="Comma 23 8" xfId="883" xr:uid="{A9BA05DB-C54A-4E73-ABB5-7067925C399B}"/>
    <cellStyle name="Comma 23 8 2" xfId="6286" xr:uid="{0F720668-9D3F-4C32-80FC-79B2C8BFF6CF}"/>
    <cellStyle name="Comma 23 9" xfId="884" xr:uid="{6DC0080D-368C-4F53-94A9-43EFF1958F5E}"/>
    <cellStyle name="Comma 23 9 2" xfId="6263" xr:uid="{6D01C4F5-9BEE-493B-9D35-85C26C1C0530}"/>
    <cellStyle name="Comma 24" xfId="665" xr:uid="{DA2D861F-16FF-4D2C-B6DF-B8A5F19CA57B}"/>
    <cellStyle name="Comma 24 2" xfId="2298" xr:uid="{ED538553-19F4-4289-AB9C-2CA91C3282E8}"/>
    <cellStyle name="Comma 24 2 2" xfId="5374" xr:uid="{B57D5978-9718-4502-B704-58026DBF32F7}"/>
    <cellStyle name="Comma 24 2 3" xfId="6287" xr:uid="{A32056DF-BB78-4B11-9446-41903C5ABCB1}"/>
    <cellStyle name="Comma 24 2 4" xfId="53662" xr:uid="{7AC2FBDD-B3DD-4D2D-A8A8-FC1B8A4A80E5}"/>
    <cellStyle name="Comma 24 3" xfId="781" xr:uid="{9E6C7C3D-5711-4C73-BC4C-10D2037BB64B}"/>
    <cellStyle name="Comma 24 3 2" xfId="4906" xr:uid="{890638C2-1DC5-4382-849C-A2B2DCCEE330}"/>
    <cellStyle name="Comma 24 3 3" xfId="6063" xr:uid="{0210139A-B8DF-4309-B3D3-40B011C6B590}"/>
    <cellStyle name="Comma 24 3 3 2" xfId="10563" xr:uid="{5DD8C6F2-57C5-4021-AB11-255DB1D1A8CD}"/>
    <cellStyle name="Comma 24 3 3 2 2" xfId="18916" xr:uid="{06AA5D76-2E52-4CE3-A3DD-DB22F83B0B94}"/>
    <cellStyle name="Comma 24 3 3 2 2 2" xfId="44058" xr:uid="{DEB0C0F0-D924-4ED4-B40F-E877E6D544FC}"/>
    <cellStyle name="Comma 24 3 3 2 3" xfId="27272" xr:uid="{FFDC30DD-769E-41B4-ADAB-03CF81D55181}"/>
    <cellStyle name="Comma 24 3 3 2 3 2" xfId="52410" xr:uid="{44C0F43A-C18B-45C8-A177-54B86854E00C}"/>
    <cellStyle name="Comma 24 3 3 2 4" xfId="35706" xr:uid="{5758851D-62FF-4CA4-B836-C05C92E5172E}"/>
    <cellStyle name="Comma 24 3 3 3" xfId="14688" xr:uid="{5496BB0C-70A9-4DDF-BF2E-F15C917AC332}"/>
    <cellStyle name="Comma 24 3 3 3 2" xfId="39830" xr:uid="{85AC5508-78A8-4933-AA19-9B9917FE5FAC}"/>
    <cellStyle name="Comma 24 3 3 4" xfId="23044" xr:uid="{2CEA4E46-7CE6-433C-9779-A4F39CFFE2A9}"/>
    <cellStyle name="Comma 24 3 3 4 2" xfId="48182" xr:uid="{3CA1D640-6AB7-4F46-9C5A-0BC6784E4CFE}"/>
    <cellStyle name="Comma 24 3 3 5" xfId="31478" xr:uid="{9655A854-AD59-4E0A-8143-EF1EACB00822}"/>
    <cellStyle name="Comma 24 3 4" xfId="6894" xr:uid="{25AA3964-B803-48C2-BCAB-ED08FAED91CA}"/>
    <cellStyle name="Comma 24 3 4 2" xfId="11190" xr:uid="{13EB54C9-76CF-4A0F-8CF4-421A35E8BDBA}"/>
    <cellStyle name="Comma 24 3 4 2 2" xfId="19543" xr:uid="{0729EB00-9D95-4D55-89B2-83F9AE422449}"/>
    <cellStyle name="Comma 24 3 4 2 2 2" xfId="44685" xr:uid="{BF5FFE1D-93EE-42AE-A42C-70BB424CF3F5}"/>
    <cellStyle name="Comma 24 3 4 2 3" xfId="27899" xr:uid="{850E78CA-785F-472D-BB79-2516B4FAD2BE}"/>
    <cellStyle name="Comma 24 3 4 2 3 2" xfId="53037" xr:uid="{2568A0B2-CC2E-4009-BCDE-CA9AB0A119F5}"/>
    <cellStyle name="Comma 24 3 4 2 4" xfId="36333" xr:uid="{124DBA4B-151A-48F2-936B-C2A50F0ABC88}"/>
    <cellStyle name="Comma 24 3 4 3" xfId="15315" xr:uid="{D394A397-4623-4F1E-879B-C18F095A9A56}"/>
    <cellStyle name="Comma 24 3 4 3 2" xfId="40457" xr:uid="{5E93F84C-BB8B-4BDB-913E-8294309FF1F7}"/>
    <cellStyle name="Comma 24 3 4 4" xfId="23671" xr:uid="{9B365289-D6CF-447C-B9B4-7F8C323F9E9F}"/>
    <cellStyle name="Comma 24 3 4 4 2" xfId="48809" xr:uid="{BC79AD89-798F-4B28-8B63-373379D53FE7}"/>
    <cellStyle name="Comma 24 3 4 5" xfId="32105" xr:uid="{442CB5E5-9C5F-41DD-B5EC-5C59380B6D04}"/>
    <cellStyle name="Comma 24 3 5" xfId="4674" xr:uid="{4B205147-EC27-4B24-9A55-FD0783B35A9C}"/>
    <cellStyle name="Comma 24 3 5 2" xfId="9410" xr:uid="{DE5BD0A9-12A0-4E64-B6E4-CCE25005F554}"/>
    <cellStyle name="Comma 24 3 5 2 2" xfId="17763" xr:uid="{554E0B82-479C-44AF-8ADE-95EC2FBD1ED9}"/>
    <cellStyle name="Comma 24 3 5 2 2 2" xfId="42905" xr:uid="{683207A1-9DB7-4043-9D54-1F23219A15CC}"/>
    <cellStyle name="Comma 24 3 5 2 3" xfId="26119" xr:uid="{223E7FD6-06EA-4BD7-8238-5483EE34AC37}"/>
    <cellStyle name="Comma 24 3 5 2 3 2" xfId="51257" xr:uid="{DE28BA60-1C95-4B85-9BFF-7EFBFAFAF0AB}"/>
    <cellStyle name="Comma 24 3 5 2 4" xfId="34553" xr:uid="{5D9DB14E-194F-4B57-8A4D-EF3594BAE638}"/>
    <cellStyle name="Comma 24 3 5 3" xfId="13535" xr:uid="{12DF8198-9FB6-4D88-AA95-71DCB45F11E4}"/>
    <cellStyle name="Comma 24 3 5 3 2" xfId="38677" xr:uid="{93CF98EE-3D0E-4CC0-94A1-C36324CA3327}"/>
    <cellStyle name="Comma 24 3 5 4" xfId="21891" xr:uid="{5D6DC0FB-927A-440B-AAF2-3C1A22CF58E1}"/>
    <cellStyle name="Comma 24 3 5 4 2" xfId="47029" xr:uid="{86A46A5E-6FF1-45B8-8263-99E99AEF7C00}"/>
    <cellStyle name="Comma 24 3 5 5" xfId="30325" xr:uid="{BE07343D-429B-4E69-B972-8615B37F86F8}"/>
    <cellStyle name="Comma 24 3 6" xfId="53741" xr:uid="{95A6E3F1-3B2A-4A59-9B41-3C4C1CCF59A5}"/>
    <cellStyle name="Comma 24 4" xfId="2536" xr:uid="{9C169176-F664-49C6-89A4-74132DD13B67}"/>
    <cellStyle name="Comma 24 4 2" xfId="6680" xr:uid="{61D30E97-1CD9-4205-9378-0E10880FE1C9}"/>
    <cellStyle name="Comma 24 4 3" xfId="5733" xr:uid="{BFC998A4-893E-4D35-93A2-CB9B95295F4E}"/>
    <cellStyle name="Comma 24 4 3 2" xfId="10235" xr:uid="{38763572-DD2E-4F89-BE9B-7E2102F64F6C}"/>
    <cellStyle name="Comma 24 4 3 2 2" xfId="18588" xr:uid="{C61334C6-963E-4CE7-97E2-DBEEA0DF2548}"/>
    <cellStyle name="Comma 24 4 3 2 2 2" xfId="43730" xr:uid="{BDE1FFFB-7AAD-427F-AADF-F098F17AB1AD}"/>
    <cellStyle name="Comma 24 4 3 2 3" xfId="26944" xr:uid="{92A4309C-8961-487C-9103-DD7AE3C26E19}"/>
    <cellStyle name="Comma 24 4 3 2 3 2" xfId="52082" xr:uid="{0DE252D9-F6BC-46F4-8796-3C9EDC135CB3}"/>
    <cellStyle name="Comma 24 4 3 2 4" xfId="35378" xr:uid="{33911D34-FABC-4B81-82F8-8C84264CFCCD}"/>
    <cellStyle name="Comma 24 4 3 3" xfId="14360" xr:uid="{5F05A18E-87C9-4CF2-A9B1-AEA2BA150751}"/>
    <cellStyle name="Comma 24 4 3 3 2" xfId="39502" xr:uid="{F06D7064-FCC9-4837-AF6F-11C9D47CE648}"/>
    <cellStyle name="Comma 24 4 3 4" xfId="22716" xr:uid="{2E6548C3-06B5-4992-B366-A3E1FC55622A}"/>
    <cellStyle name="Comma 24 4 3 4 2" xfId="47854" xr:uid="{55B0EC66-96F4-49D0-8F64-E0E2120B26DE}"/>
    <cellStyle name="Comma 24 4 3 5" xfId="31150" xr:uid="{365A7B26-5ED7-4B48-A677-FA0F6BD76D97}"/>
    <cellStyle name="Comma 24 5" xfId="2487" xr:uid="{39C5181E-254D-4C6C-AE76-26FCACDA0D2D}"/>
    <cellStyle name="Comma 24 6" xfId="6858" xr:uid="{687E7200-BD77-4126-AE2F-61CCE1FC555E}"/>
    <cellStyle name="Comma 24 6 2" xfId="11167" xr:uid="{262ED325-A456-4176-BC4F-BF04E3E71B70}"/>
    <cellStyle name="Comma 24 6 2 2" xfId="19520" xr:uid="{55B0B58E-089D-4DBB-974F-C91B0FDFE070}"/>
    <cellStyle name="Comma 24 6 2 2 2" xfId="44662" xr:uid="{43C54700-BA05-45BB-9ED0-C1D70E8393D0}"/>
    <cellStyle name="Comma 24 6 2 3" xfId="27876" xr:uid="{034368F5-EC6C-4E1C-84BD-8153AAEA67F9}"/>
    <cellStyle name="Comma 24 6 2 3 2" xfId="53014" xr:uid="{243ACFE4-C6B3-4E29-85AB-3B34A031EF6F}"/>
    <cellStyle name="Comma 24 6 2 4" xfId="36310" xr:uid="{08E00B20-7AD6-4F2D-A3F7-BC9F2CFF91D1}"/>
    <cellStyle name="Comma 24 6 3" xfId="15292" xr:uid="{017EE34B-86E3-4CD3-A59F-858DB9C136FA}"/>
    <cellStyle name="Comma 24 6 3 2" xfId="40434" xr:uid="{23A70A2A-BDD3-4C19-AF31-AE981861FB72}"/>
    <cellStyle name="Comma 24 6 4" xfId="23648" xr:uid="{B62311D9-CE34-4022-A89F-F3A3D4710642}"/>
    <cellStyle name="Comma 24 6 4 2" xfId="48786" xr:uid="{3A864D12-5529-4491-9F88-07C12E001709}"/>
    <cellStyle name="Comma 24 6 5" xfId="32082" xr:uid="{95F1C5BA-952A-4055-9E31-DC660F48DD48}"/>
    <cellStyle name="Comma 24 7" xfId="4331" xr:uid="{775A1ACF-D96B-413D-B929-5E9F5B843C61}"/>
    <cellStyle name="Comma 24 7 2" xfId="9082" xr:uid="{1B8FA876-834F-46FB-9AFA-8907B336A30D}"/>
    <cellStyle name="Comma 24 7 2 2" xfId="17435" xr:uid="{1CD9F8BA-4B50-4E2C-9BF3-FA41BA68499A}"/>
    <cellStyle name="Comma 24 7 2 2 2" xfId="42577" xr:uid="{ED0E2B21-4AE7-4217-8A14-4F5C487B4E45}"/>
    <cellStyle name="Comma 24 7 2 3" xfId="25791" xr:uid="{AF175ECC-511D-42A8-BE18-B658B6C11EBD}"/>
    <cellStyle name="Comma 24 7 2 3 2" xfId="50929" xr:uid="{4F5B40F8-6F88-4F0D-BAF5-5FF469213D97}"/>
    <cellStyle name="Comma 24 7 2 4" xfId="34225" xr:uid="{B32A24F6-47C2-468D-BBC5-182881BC822E}"/>
    <cellStyle name="Comma 24 7 3" xfId="13207" xr:uid="{746D515E-C2B4-4359-8B3E-7EBA4280F235}"/>
    <cellStyle name="Comma 24 7 3 2" xfId="38349" xr:uid="{46CF22D1-ABA5-4B6F-BEA4-F5D23E13EDA1}"/>
    <cellStyle name="Comma 24 7 4" xfId="21563" xr:uid="{592E5889-FD36-4EEC-B977-81D7C4E2E3EF}"/>
    <cellStyle name="Comma 24 7 4 2" xfId="46701" xr:uid="{3CDD5063-B733-4C8F-90B4-0B94237E212C}"/>
    <cellStyle name="Comma 24 7 5" xfId="29997" xr:uid="{E6E54ABC-1469-4AD7-988C-C35A6721D008}"/>
    <cellStyle name="Comma 25" xfId="719" xr:uid="{A9EC8B79-D2A9-4AF2-A274-8BEE5B72B7A2}"/>
    <cellStyle name="Comma 25 2" xfId="2331" xr:uid="{DD921595-7242-48D8-8537-36F6CFDD5954}"/>
    <cellStyle name="Comma 25 2 2" xfId="53666" xr:uid="{F3269EAF-CB66-4DED-9DAE-EB97B8996108}"/>
    <cellStyle name="Comma 25 3" xfId="782" xr:uid="{4BAA7ABC-45D2-474D-9667-C7BB94C1A81A}"/>
    <cellStyle name="Comma 25 3 2" xfId="53766" xr:uid="{6A7C3DAB-8647-4193-A89E-C1AE7AB5CAB6}"/>
    <cellStyle name="Comma 25 4" xfId="2560" xr:uid="{0D5AA2B6-0C2B-418D-998A-4258980B6D1A}"/>
    <cellStyle name="Comma 25 5" xfId="2491" xr:uid="{E1EC6504-843F-4E20-A172-6A1323D38FFD}"/>
    <cellStyle name="Comma 25 6" xfId="6817" xr:uid="{B444D61D-7525-4288-BAB9-0A870BE74586}"/>
    <cellStyle name="Comma 25 7" xfId="4107" xr:uid="{0E8241CF-D74D-448C-B30E-E60647B54854}"/>
    <cellStyle name="Comma 26" xfId="692" xr:uid="{974407CE-F353-4D96-88EE-BF787A6F4987}"/>
    <cellStyle name="Comma 26 2" xfId="2318" xr:uid="{77EC4BB5-A1CC-4982-B417-72B2807BAB6B}"/>
    <cellStyle name="Comma 26 2 2" xfId="6663" xr:uid="{23161474-45F1-4714-ADA3-74C613E370EE}"/>
    <cellStyle name="Comma 26 2 3" xfId="6266" xr:uid="{A388A31F-A0D8-4191-9602-5176C4E8955F}"/>
    <cellStyle name="Comma 26 3" xfId="790" xr:uid="{B679E5F5-7615-47BC-898F-D7F7C4746B14}"/>
    <cellStyle name="Comma 26 4" xfId="2553" xr:uid="{0E0A86FF-1C0C-4B56-B331-46784F0768DE}"/>
    <cellStyle name="Comma 26 5" xfId="6850" xr:uid="{E6B16AB6-FA77-4047-8CF8-F45455115EEC}"/>
    <cellStyle name="Comma 26 6" xfId="4302" xr:uid="{4976F1E1-C531-480A-858C-AF0A6510C665}"/>
    <cellStyle name="Comma 27" xfId="791" xr:uid="{93918977-E91F-4418-887C-C03A32C9C653}"/>
    <cellStyle name="Comma 27 2" xfId="4909" xr:uid="{DD245F79-8B43-4010-AB0E-2E82640CEBFD}"/>
    <cellStyle name="Comma 27 3" xfId="6845" xr:uid="{4A01B2A5-4F36-4BD5-A238-E77EB6D7736C}"/>
    <cellStyle name="Comma 27 4" xfId="4297" xr:uid="{522B758F-8B81-457C-98C9-B72B6FB5A6B6}"/>
    <cellStyle name="Comma 28" xfId="792" xr:uid="{89BED560-AA80-45C5-9899-3DDA4A8151EE}"/>
    <cellStyle name="Comma 28 2" xfId="4910" xr:uid="{23DE87FB-C24E-4AD7-AC95-B052684C2AB1}"/>
    <cellStyle name="Comma 28 3" xfId="6844" xr:uid="{B142A42C-A8A9-40CD-9539-3EEE9637D51E}"/>
    <cellStyle name="Comma 28 4" xfId="4296" xr:uid="{C40D9183-2187-44D1-8EDD-BAF856746172}"/>
    <cellStyle name="Comma 29" xfId="799" xr:uid="{95B6CCB7-C3AF-40C4-9FA9-80B741F682B9}"/>
    <cellStyle name="Comma 29 2" xfId="4911" xr:uid="{0D6E3447-5DC8-4C83-A9B7-9B39CD4CDAB2}"/>
    <cellStyle name="Comma 29 3" xfId="6848" xr:uid="{13E1BCFD-5D6A-4E73-BA52-570246738F5D}"/>
    <cellStyle name="Comma 29 4" xfId="4300" xr:uid="{1CE7B044-29BB-4D45-B9D1-F07BDCD5EC87}"/>
    <cellStyle name="Comma 3" xfId="171" xr:uid="{C7F135B4-6AC9-4FF1-BD8D-C3CE82AC4FAD}"/>
    <cellStyle name="Comma 3 10" xfId="750" xr:uid="{E0673FCD-BBF1-4534-B92F-6FD8443666B1}"/>
    <cellStyle name="Comma 3 10 2" xfId="4896" xr:uid="{A7CAB860-ADE3-4FE3-AAAF-D1DBDA3B2BE7}"/>
    <cellStyle name="Comma 3 10 2 2" xfId="54126" xr:uid="{AC911D67-3F4C-45DF-9A5B-EF9F92006702}"/>
    <cellStyle name="Comma 3 10 3" xfId="5387" xr:uid="{9AA44BEE-F025-468F-A7C7-2A5A6EB90618}"/>
    <cellStyle name="Comma 3 10 3 2" xfId="9935" xr:uid="{F9F621A3-3A0D-42B6-B497-272D3DCA57AF}"/>
    <cellStyle name="Comma 3 10 3 2 2" xfId="18288" xr:uid="{86A4EA32-06C1-400C-BA37-D41DE0DBDB14}"/>
    <cellStyle name="Comma 3 10 3 2 2 2" xfId="43430" xr:uid="{4D9BC479-25FF-4961-9073-0EEDCB677F37}"/>
    <cellStyle name="Comma 3 10 3 2 3" xfId="26644" xr:uid="{E70BB16E-CF2E-471C-803E-4D1E39535F2A}"/>
    <cellStyle name="Comma 3 10 3 2 3 2" xfId="51782" xr:uid="{8A58968E-1E3A-4856-81CB-A8FDA19A5C97}"/>
    <cellStyle name="Comma 3 10 3 2 4" xfId="35078" xr:uid="{34BEA9BE-3544-4EF4-9B8E-B9704DB31A3D}"/>
    <cellStyle name="Comma 3 10 3 3" xfId="14060" xr:uid="{FBDDA74C-6466-4968-91B1-0C807C1D7F21}"/>
    <cellStyle name="Comma 3 10 3 3 2" xfId="39202" xr:uid="{E086B195-CACD-407B-9FDE-0DB98E458D4B}"/>
    <cellStyle name="Comma 3 10 3 4" xfId="22416" xr:uid="{B0E5C1F3-A04C-4E7C-B8F7-E496826EA552}"/>
    <cellStyle name="Comma 3 10 3 4 2" xfId="47554" xr:uid="{04F5B1C7-60E6-40BC-B8E8-0FF3752F606F}"/>
    <cellStyle name="Comma 3 10 3 5" xfId="30850" xr:uid="{8ED5FDCC-C6D6-4C04-B31F-2914765F4E4A}"/>
    <cellStyle name="Comma 3 10 4" xfId="6683" xr:uid="{60D9BA1D-7519-473A-88AF-12C9333890BA}"/>
    <cellStyle name="Comma 3 10 4 2" xfId="11088" xr:uid="{1DD83B29-B5C1-48C4-B16D-5E6482FCC754}"/>
    <cellStyle name="Comma 3 10 4 2 2" xfId="19441" xr:uid="{C80BA1BC-3FF3-4B99-91ED-50FB9D186B18}"/>
    <cellStyle name="Comma 3 10 4 2 2 2" xfId="44583" xr:uid="{336F80FA-1C73-4AEB-8B57-6320F197CF1D}"/>
    <cellStyle name="Comma 3 10 4 2 3" xfId="27797" xr:uid="{4DBA4027-1CB1-469F-A390-8CD236471704}"/>
    <cellStyle name="Comma 3 10 4 2 3 2" xfId="52935" xr:uid="{06B6B8BD-0561-4D2A-9762-78A35EB8BB6E}"/>
    <cellStyle name="Comma 3 10 4 2 4" xfId="36231" xr:uid="{047094FD-9D7A-4ECE-9BD1-81090CD4B104}"/>
    <cellStyle name="Comma 3 10 4 3" xfId="15213" xr:uid="{A305DF42-E60A-4782-9460-29C052518F5C}"/>
    <cellStyle name="Comma 3 10 4 3 2" xfId="40355" xr:uid="{20F6E20D-8F8C-41A1-8921-204FEC7EF5CA}"/>
    <cellStyle name="Comma 3 10 4 4" xfId="23569" xr:uid="{0FB14612-60CA-4C6F-97AB-490FA34A1927}"/>
    <cellStyle name="Comma 3 10 4 4 2" xfId="48707" xr:uid="{B6EB41CD-5773-4323-B10F-D63EED25761A}"/>
    <cellStyle name="Comma 3 10 4 5" xfId="32003" xr:uid="{7B275B1C-BD88-4A5C-9F58-43C9AF5F8D65}"/>
    <cellStyle name="Comma 3 10 5" xfId="3827" xr:uid="{4B27A62E-0CBA-4673-A449-59A1870627F2}"/>
    <cellStyle name="Comma 3 10 5 2" xfId="8786" xr:uid="{94FAEBCA-C6C7-4AE2-9FE8-01E1D1473404}"/>
    <cellStyle name="Comma 3 10 5 2 2" xfId="17139" xr:uid="{DCFEEA5D-8E10-4B68-9AD2-FB913BECA0B8}"/>
    <cellStyle name="Comma 3 10 5 2 2 2" xfId="42281" xr:uid="{07008FB6-3404-4614-823C-AE6BE5EF8BB9}"/>
    <cellStyle name="Comma 3 10 5 2 3" xfId="25495" xr:uid="{94AEB6F0-686B-4DFE-9CDE-CE8D15CD246B}"/>
    <cellStyle name="Comma 3 10 5 2 3 2" xfId="50633" xr:uid="{625D5A17-422F-4804-90F7-635C36D27305}"/>
    <cellStyle name="Comma 3 10 5 2 4" xfId="33929" xr:uid="{E40117C5-2BD8-474C-9D1C-5A90B593BE4F}"/>
    <cellStyle name="Comma 3 10 5 3" xfId="12911" xr:uid="{21C905AA-2F28-4B14-828A-A878F86C8D55}"/>
    <cellStyle name="Comma 3 10 5 3 2" xfId="38053" xr:uid="{0D64C723-3F3E-4BB9-A014-4CFA94DD88A8}"/>
    <cellStyle name="Comma 3 10 5 4" xfId="21267" xr:uid="{323336CC-196C-4C01-8EEC-23B9EF366646}"/>
    <cellStyle name="Comma 3 10 5 4 2" xfId="46405" xr:uid="{9E54DD09-D2A7-4981-A158-D561059FB689}"/>
    <cellStyle name="Comma 3 10 5 5" xfId="29697" xr:uid="{C3EAD4A1-8F8E-4B5E-9E00-A7CAD8A1F032}"/>
    <cellStyle name="Comma 3 10 6" xfId="53703" xr:uid="{88FEA81E-5D30-4440-A1D9-F717BB8C0BB0}"/>
    <cellStyle name="Comma 3 11" xfId="4368" xr:uid="{E5450127-F143-4DA7-9171-2BAC642BD72E}"/>
    <cellStyle name="Comma 3 11 2" xfId="5766" xr:uid="{EDE2E9B0-B5E5-4EE9-8148-BCD52DCB1E62}"/>
    <cellStyle name="Comma 3 11 2 2" xfId="10267" xr:uid="{CE5D2EC1-BCA4-4E5B-A033-BC5EFADF45E4}"/>
    <cellStyle name="Comma 3 11 2 2 2" xfId="18620" xr:uid="{6A9FC1F5-DBAE-4E8C-84E7-4B956F6D62E1}"/>
    <cellStyle name="Comma 3 11 2 2 2 2" xfId="43762" xr:uid="{B3D0E857-F16A-44E3-A6A0-62275561D08A}"/>
    <cellStyle name="Comma 3 11 2 2 3" xfId="26976" xr:uid="{F3DE1A8A-449E-4C58-8BB1-448CDB70F627}"/>
    <cellStyle name="Comma 3 11 2 2 3 2" xfId="52114" xr:uid="{8B17B5CD-3D84-4406-80A6-5C88C4F2D42E}"/>
    <cellStyle name="Comma 3 11 2 2 4" xfId="35410" xr:uid="{42F770A2-EDF4-42D2-8ECF-A2EBD8A4E6A0}"/>
    <cellStyle name="Comma 3 11 2 3" xfId="14392" xr:uid="{CBB78298-85E1-4972-B420-BC68406F920C}"/>
    <cellStyle name="Comma 3 11 2 3 2" xfId="39534" xr:uid="{46C19E69-FA65-4497-B19B-FA6BB1B8BDED}"/>
    <cellStyle name="Comma 3 11 2 4" xfId="22748" xr:uid="{A898418B-1655-4131-A96F-5159CA862C86}"/>
    <cellStyle name="Comma 3 11 2 4 2" xfId="47886" xr:uid="{B6B0AB82-CCBA-4305-8DCA-8A23976D8191}"/>
    <cellStyle name="Comma 3 11 2 5" xfId="31182" xr:uid="{F434BBD9-20DF-4525-AF2B-D05185079EF5}"/>
    <cellStyle name="Comma 3 11 3" xfId="9114" xr:uid="{C08D2C2A-0D1A-461A-ABBA-58992CAC5144}"/>
    <cellStyle name="Comma 3 11 3 2" xfId="17467" xr:uid="{49C9FE95-5EA4-430A-B566-B16EA4E3F6FC}"/>
    <cellStyle name="Comma 3 11 3 2 2" xfId="42609" xr:uid="{10DA4731-D331-4499-8F02-1C4B3625777F}"/>
    <cellStyle name="Comma 3 11 3 3" xfId="25823" xr:uid="{960B1C3E-B46C-48FD-BFCD-923541CA6699}"/>
    <cellStyle name="Comma 3 11 3 3 2" xfId="50961" xr:uid="{9ADDE7E0-9993-48CF-893D-124683DFAFB8}"/>
    <cellStyle name="Comma 3 11 3 4" xfId="34257" xr:uid="{300FC3CC-50AC-43FD-8780-A7CA21BBE3FF}"/>
    <cellStyle name="Comma 3 11 4" xfId="13239" xr:uid="{473BF71A-4498-44D3-9206-F0F0D14035D9}"/>
    <cellStyle name="Comma 3 11 4 2" xfId="38381" xr:uid="{EF84064E-241F-4B9A-8820-140A2714EFF7}"/>
    <cellStyle name="Comma 3 11 5" xfId="21595" xr:uid="{2D4EBAE4-B2DE-4A95-B9FE-49BCF50B219C}"/>
    <cellStyle name="Comma 3 11 5 2" xfId="46733" xr:uid="{534F5447-0AD6-4B3F-99C9-D562C029755F}"/>
    <cellStyle name="Comma 3 11 6" xfId="30029" xr:uid="{130624D2-68FD-4E75-B5C2-CDE9D5C6E7A0}"/>
    <cellStyle name="Comma 3 11 7" xfId="53097" xr:uid="{834467AB-5082-4558-923B-D906A9C4284A}"/>
    <cellStyle name="Comma 3 12" xfId="7075" xr:uid="{A0571980-A737-42A9-872B-A68D3DAE4A37}"/>
    <cellStyle name="Comma 3 12 2" xfId="15433" xr:uid="{5EADAA24-B0AA-432E-A13D-FED35D8A580E}"/>
    <cellStyle name="Comma 3 12 2 2" xfId="40575" xr:uid="{6818810F-7F90-49BD-A34F-CE80F2420347}"/>
    <cellStyle name="Comma 3 12 3" xfId="23789" xr:uid="{836D7699-79AA-4BE5-985E-AEB6676FFBDB}"/>
    <cellStyle name="Comma 3 12 3 2" xfId="48927" xr:uid="{9B9CA25A-6707-43BB-84D0-F53213C8AF93}"/>
    <cellStyle name="Comma 3 12 4" xfId="32223" xr:uid="{4F6F47F7-EB09-4E2A-909F-229E77429D32}"/>
    <cellStyle name="Comma 3 12 5" xfId="53808" xr:uid="{0D94A35B-A81F-4414-9369-CD5EF0D83D63}"/>
    <cellStyle name="Comma 3 13" xfId="27928" xr:uid="{1D39CD4D-E10E-4813-8A95-7B681ECB662B}"/>
    <cellStyle name="Comma 3 14" xfId="53092" xr:uid="{DB456B42-062E-4BEB-AA01-3D3C074B40C7}"/>
    <cellStyle name="Comma 3 2" xfId="172" xr:uid="{9F131C61-0D33-404F-8507-71F331603938}"/>
    <cellStyle name="Comma 3 2 2" xfId="173" xr:uid="{E04800D6-9D81-47D0-A1DA-08657F33A2C8}"/>
    <cellStyle name="Comma 3 2 2 10" xfId="1625" xr:uid="{2BABDB1F-752F-4CED-B495-E3A1C1A85DDD}"/>
    <cellStyle name="Comma 3 2 2 11" xfId="1838" xr:uid="{2DD9FB1F-9D3C-498D-A0F5-8D64553767C8}"/>
    <cellStyle name="Comma 3 2 2 12" xfId="1942" xr:uid="{8CC17F57-45A7-415C-88EE-E6A1DC7562BE}"/>
    <cellStyle name="Comma 3 2 2 13" xfId="2051" xr:uid="{B11A1364-7091-4AAC-8D71-8A500AD0D518}"/>
    <cellStyle name="Comma 3 2 2 2" xfId="174" xr:uid="{7FE160EC-DFB8-4670-B1A2-A5B3DAB61F8A}"/>
    <cellStyle name="Comma 3 2 2 2 10" xfId="1839" xr:uid="{24687F6A-D92B-4A4B-B03D-1FE548688490}"/>
    <cellStyle name="Comma 3 2 2 2 11" xfId="1943" xr:uid="{9EAD54F4-390C-4DD3-A93B-8D8BB5044A16}"/>
    <cellStyle name="Comma 3 2 2 2 12" xfId="2052" xr:uid="{4C1E33D7-F685-4EFE-866D-623250F334E6}"/>
    <cellStyle name="Comma 3 2 2 2 2" xfId="986" xr:uid="{EB626D6D-CAB5-4566-8D1E-D5C2DE73F5FD}"/>
    <cellStyle name="Comma 3 2 2 2 3" xfId="1110" xr:uid="{EB9AF91D-2780-4BE9-B688-AE0DDCE3FE27}"/>
    <cellStyle name="Comma 3 2 2 2 4" xfId="1111" xr:uid="{2A9BA4F4-8F71-4D1B-87E1-9AFDFF0EBD15}"/>
    <cellStyle name="Comma 3 2 2 2 5" xfId="1265" xr:uid="{9599691A-33A8-4A54-B165-DA6B750342A4}"/>
    <cellStyle name="Comma 3 2 2 2 6" xfId="1379" xr:uid="{875EE9A3-5B66-48A8-A0C2-DF4D1DF4B5CC}"/>
    <cellStyle name="Comma 3 2 2 2 7" xfId="1380" xr:uid="{574D0386-21FA-4FB7-B9E6-6EA5F28DF8B5}"/>
    <cellStyle name="Comma 3 2 2 2 8" xfId="1533" xr:uid="{A168CAE1-128D-4732-81C6-7BD6A297D5B6}"/>
    <cellStyle name="Comma 3 2 2 2 9" xfId="1626" xr:uid="{D671ABEE-33E3-436F-8A5A-BA1F58B45AB2}"/>
    <cellStyle name="Comma 3 2 2 3" xfId="987" xr:uid="{1BBF9CBA-5F98-4D49-B39C-65DFB363AEAE}"/>
    <cellStyle name="Comma 3 2 2 4" xfId="1112" xr:uid="{4E719AC3-92BD-4191-A35D-BB59BDC6FAB2}"/>
    <cellStyle name="Comma 3 2 2 5" xfId="1113" xr:uid="{AD87E51F-0653-476B-99AE-3871E5C09C79}"/>
    <cellStyle name="Comma 3 2 2 6" xfId="1266" xr:uid="{3376445E-8819-4E89-86E4-F6A6370CDF8B}"/>
    <cellStyle name="Comma 3 2 2 7" xfId="1381" xr:uid="{4043D76B-B755-47A1-BDCA-35047F880E17}"/>
    <cellStyle name="Comma 3 2 2 8" xfId="1382" xr:uid="{D2F86A79-E4DB-4808-A60D-6361CBE841D7}"/>
    <cellStyle name="Comma 3 2 2 9" xfId="1534" xr:uid="{84463995-AA1A-4BAE-BD34-606EF44B2BC5}"/>
    <cellStyle name="Comma 3 2 3" xfId="175" xr:uid="{91C9DD83-88F8-44FA-9BD8-F7ACB5CD2A75}"/>
    <cellStyle name="Comma 3 2 3 10" xfId="1840" xr:uid="{9166F1CD-A6F5-4579-AB5A-04CFF34297FC}"/>
    <cellStyle name="Comma 3 2 3 11" xfId="1944" xr:uid="{3DF0F878-C8FB-4CA6-8079-830E49C00DAC}"/>
    <cellStyle name="Comma 3 2 3 12" xfId="2053" xr:uid="{F8F0F9ED-7989-44A2-A1B8-754C310A47CF}"/>
    <cellStyle name="Comma 3 2 3 2" xfId="988" xr:uid="{02F7EB52-8972-41A0-9F80-E34065777441}"/>
    <cellStyle name="Comma 3 2 3 3" xfId="1114" xr:uid="{EA9FA1AC-D92E-4611-909C-3500C9C5D19E}"/>
    <cellStyle name="Comma 3 2 3 4" xfId="1115" xr:uid="{51CFE8B5-2BDE-476A-9DBE-A36DB28F0843}"/>
    <cellStyle name="Comma 3 2 3 5" xfId="1267" xr:uid="{F41F6520-F030-480C-ADBA-D53DBC20547A}"/>
    <cellStyle name="Comma 3 2 3 6" xfId="1383" xr:uid="{FAE10ECC-3AB0-4352-8740-823B391EAA46}"/>
    <cellStyle name="Comma 3 2 3 7" xfId="1384" xr:uid="{234BA82D-FC1C-4A75-88C8-446AE98AF1D8}"/>
    <cellStyle name="Comma 3 2 3 8" xfId="1535" xr:uid="{E2823D83-3972-4A03-8BB1-4F2071C9B8A1}"/>
    <cellStyle name="Comma 3 2 3 9" xfId="1627" xr:uid="{1DAC2FD4-9462-4059-A102-FC88FAAA5040}"/>
    <cellStyle name="Comma 3 2 4" xfId="176" xr:uid="{B5354881-130A-47AF-BE47-DCDDCC37AD9B}"/>
    <cellStyle name="Comma 3 2 4 2" xfId="610" xr:uid="{482B7A58-DA44-4CDD-A8E7-EDE603C1EB54}"/>
    <cellStyle name="Comma 3 2 4 3" xfId="989" xr:uid="{B9712AB6-1BD5-4576-AE87-EAFC9EE1B4A6}"/>
    <cellStyle name="Comma 3 2 4 4" xfId="764" xr:uid="{114D7362-DA7C-4E61-91C0-10256A64D519}"/>
    <cellStyle name="Comma 3 2 5" xfId="609" xr:uid="{B377CDED-1690-4824-BC79-8CD693C95621}"/>
    <cellStyle name="Comma 3 2 6" xfId="4018" xr:uid="{C35F8C73-9D8E-4AC9-8BE5-BAF976369B56}"/>
    <cellStyle name="Comma 3 2 7" xfId="3840" xr:uid="{296B620B-329C-42D7-B585-D4C45F0C70A1}"/>
    <cellStyle name="Comma 3 2 8" xfId="7002" xr:uid="{06CC6BAF-5A85-4431-B25B-D5188D29ED40}"/>
    <cellStyle name="Comma 3 2 8 2" xfId="15365" xr:uid="{223252AC-669D-4647-B0D8-02899D8AC594}"/>
    <cellStyle name="Comma 3 2 8 2 2" xfId="40507" xr:uid="{5220494E-62FE-4E11-9270-9D1BF78B39CB}"/>
    <cellStyle name="Comma 3 2 8 3" xfId="23721" xr:uid="{6D543CC3-D5C6-4531-8AAD-58E1855CDFE1}"/>
    <cellStyle name="Comma 3 2 8 3 2" xfId="48859" xr:uid="{F5305CC4-A5EC-426F-962A-52ECC181EC7E}"/>
    <cellStyle name="Comma 3 2 8 4" xfId="32155" xr:uid="{A3FCAC88-71EF-42A9-8F57-1A811331BEC5}"/>
    <cellStyle name="Comma 3 2 9" xfId="27942" xr:uid="{552A2691-A4C1-4A78-B4C9-AD5A6A62EFB2}"/>
    <cellStyle name="Comma 3 3" xfId="177" xr:uid="{7FDA18FB-6D4B-4A5F-8724-68B698ACFFE4}"/>
    <cellStyle name="Comma 3 3 10" xfId="27948" xr:uid="{05C702EE-689A-4F60-AF07-5C3911A37C74}"/>
    <cellStyle name="Comma 3 3 2" xfId="178" xr:uid="{D8FFEBFC-A862-4091-8B80-BF4315A8C779}"/>
    <cellStyle name="Comma 3 3 2 10" xfId="1841" xr:uid="{B8ED62B5-3E29-4C72-9FC9-3D0CDB5880F9}"/>
    <cellStyle name="Comma 3 3 2 11" xfId="1945" xr:uid="{7A1B10CC-85DD-44B9-8B21-41A608FA787C}"/>
    <cellStyle name="Comma 3 3 2 12" xfId="2054" xr:uid="{85B21D19-078C-4365-96F1-4E1A5793B239}"/>
    <cellStyle name="Comma 3 3 2 2" xfId="990" xr:uid="{61124574-5E24-43C8-A2A3-2D7B03200C17}"/>
    <cellStyle name="Comma 3 3 2 2 2" xfId="4164" xr:uid="{C3814004-A668-47F7-B683-18271AFA6202}"/>
    <cellStyle name="Comma 3 3 2 2 2 2" xfId="4579" xr:uid="{62AF3122-6C06-4FFC-86B0-A81A545BBF7C}"/>
    <cellStyle name="Comma 3 3 2 2 2 2 2" xfId="5975" xr:uid="{13EDCE66-66DF-48E5-84FB-6D50E5CC762D}"/>
    <cellStyle name="Comma 3 3 2 2 2 2 2 2" xfId="10475" xr:uid="{B1CCD8DB-7968-4BDA-B4B4-A0426920B8CA}"/>
    <cellStyle name="Comma 3 3 2 2 2 2 2 2 2" xfId="18828" xr:uid="{13BF4611-600D-47EC-BC29-55A69D26AF45}"/>
    <cellStyle name="Comma 3 3 2 2 2 2 2 2 2 2" xfId="43970" xr:uid="{9D1A8769-8FBC-4CF3-A58C-BA71639A2143}"/>
    <cellStyle name="Comma 3 3 2 2 2 2 2 2 3" xfId="27184" xr:uid="{45969621-AA1F-4C9E-8A6E-C6C8886CBC59}"/>
    <cellStyle name="Comma 3 3 2 2 2 2 2 2 3 2" xfId="52322" xr:uid="{82D87C89-EFBB-4BAF-B192-9CF83513189A}"/>
    <cellStyle name="Comma 3 3 2 2 2 2 2 2 4" xfId="35618" xr:uid="{CCF9DF3A-E38F-4804-8EB3-E9534607A877}"/>
    <cellStyle name="Comma 3 3 2 2 2 2 2 3" xfId="14600" xr:uid="{5208C7B1-B047-44CA-AF1C-D6429F5C1B8E}"/>
    <cellStyle name="Comma 3 3 2 2 2 2 2 3 2" xfId="39742" xr:uid="{71BF26D3-5B00-4560-8B12-FC6864CBA073}"/>
    <cellStyle name="Comma 3 3 2 2 2 2 2 4" xfId="22956" xr:uid="{E3CE54CA-530A-4259-A68B-B7F24400F431}"/>
    <cellStyle name="Comma 3 3 2 2 2 2 2 4 2" xfId="48094" xr:uid="{8E23C739-7998-40C3-A900-1F2FD3C3FDCC}"/>
    <cellStyle name="Comma 3 3 2 2 2 2 2 5" xfId="31390" xr:uid="{4A4D9B33-26CF-4082-B42E-4EE6E9C19F72}"/>
    <cellStyle name="Comma 3 3 2 2 2 2 3" xfId="9322" xr:uid="{14F5BCD5-72B7-4900-9265-D7D1FC9966B7}"/>
    <cellStyle name="Comma 3 3 2 2 2 2 3 2" xfId="17675" xr:uid="{B5136536-E13E-4E33-98BC-F071E8E9CF56}"/>
    <cellStyle name="Comma 3 3 2 2 2 2 3 2 2" xfId="42817" xr:uid="{C7582CAD-07E1-48FD-B9CA-E488B570F6DE}"/>
    <cellStyle name="Comma 3 3 2 2 2 2 3 3" xfId="26031" xr:uid="{D1861F8F-93D7-4B0B-81BA-9050B946BFC1}"/>
    <cellStyle name="Comma 3 3 2 2 2 2 3 3 2" xfId="51169" xr:uid="{4D1F41F5-D675-45E6-AA52-559A1619F8F4}"/>
    <cellStyle name="Comma 3 3 2 2 2 2 3 4" xfId="34465" xr:uid="{FBE57A2D-1892-4A2D-A03B-4229F0CF12B2}"/>
    <cellStyle name="Comma 3 3 2 2 2 2 4" xfId="13447" xr:uid="{B30389AA-EA06-4855-9C8B-AB3943859E20}"/>
    <cellStyle name="Comma 3 3 2 2 2 2 4 2" xfId="38589" xr:uid="{B5384FBA-DF4C-4E3E-BB3D-0C60173383F4}"/>
    <cellStyle name="Comma 3 3 2 2 2 2 5" xfId="21803" xr:uid="{8E432509-D132-41F6-8B12-3E58DAFBC1E4}"/>
    <cellStyle name="Comma 3 3 2 2 2 2 5 2" xfId="46941" xr:uid="{29B69BBA-AA7D-4A89-BF9C-A187A7BF32A4}"/>
    <cellStyle name="Comma 3 3 2 2 2 2 6" xfId="30237" xr:uid="{B3B231B9-5E4E-4DB8-9ABC-16C6F230E046}"/>
    <cellStyle name="Comma 3 3 2 2 2 3" xfId="5601" xr:uid="{1A0D5CE3-C020-45E1-80E4-D605EB9558D7}"/>
    <cellStyle name="Comma 3 3 2 2 2 3 2" xfId="10146" xr:uid="{BE66A505-12D2-4F42-824F-72E90E426416}"/>
    <cellStyle name="Comma 3 3 2 2 2 3 2 2" xfId="18499" xr:uid="{E486F02C-AA6C-4B5D-8742-51DF909192EF}"/>
    <cellStyle name="Comma 3 3 2 2 2 3 2 2 2" xfId="43641" xr:uid="{C9F137A3-F52D-4BC8-B414-B1FCD984B517}"/>
    <cellStyle name="Comma 3 3 2 2 2 3 2 3" xfId="26855" xr:uid="{819A9313-15D8-43A0-A7F2-4AA266828142}"/>
    <cellStyle name="Comma 3 3 2 2 2 3 2 3 2" xfId="51993" xr:uid="{DA1CEED0-15CA-4A48-ADBC-604F23B1F149}"/>
    <cellStyle name="Comma 3 3 2 2 2 3 2 4" xfId="35289" xr:uid="{B948167B-2B33-4FF4-A92E-283BDCF824CC}"/>
    <cellStyle name="Comma 3 3 2 2 2 3 3" xfId="14271" xr:uid="{CC9267F9-AE97-4488-9C87-4945125CF313}"/>
    <cellStyle name="Comma 3 3 2 2 2 3 3 2" xfId="39413" xr:uid="{B7A53808-54FF-4A7F-AAC0-8D28BA3F0CBB}"/>
    <cellStyle name="Comma 3 3 2 2 2 3 4" xfId="22627" xr:uid="{917E4C4C-16F0-4DA1-AB3F-3F75C9205E4B}"/>
    <cellStyle name="Comma 3 3 2 2 2 3 4 2" xfId="47765" xr:uid="{AE058C54-1D47-4B9C-9938-0B0E6B9B3BD2}"/>
    <cellStyle name="Comma 3 3 2 2 2 3 5" xfId="31061" xr:uid="{85E61169-DF6F-4553-A11B-5047DAE38222}"/>
    <cellStyle name="Comma 3 3 2 2 2 4" xfId="8994" xr:uid="{CD435474-43FE-409F-8E5A-0C18E46AD37B}"/>
    <cellStyle name="Comma 3 3 2 2 2 4 2" xfId="17347" xr:uid="{FA32AE1F-4033-4991-897B-9EB78F6DE293}"/>
    <cellStyle name="Comma 3 3 2 2 2 4 2 2" xfId="42489" xr:uid="{D273C9F5-6935-4B98-81E2-741F94ACF9EE}"/>
    <cellStyle name="Comma 3 3 2 2 2 4 3" xfId="25703" xr:uid="{2BD47348-D6AD-4067-A040-B0A2C18F942B}"/>
    <cellStyle name="Comma 3 3 2 2 2 4 3 2" xfId="50841" xr:uid="{22EFC083-A3F8-4C4D-AC08-7FDD71AAFE1A}"/>
    <cellStyle name="Comma 3 3 2 2 2 4 4" xfId="34137" xr:uid="{8CF85BE5-2958-497D-8F25-6F3BF5BC444E}"/>
    <cellStyle name="Comma 3 3 2 2 2 5" xfId="13119" xr:uid="{E2C8FB39-DB00-4F52-94CE-44054D839768}"/>
    <cellStyle name="Comma 3 3 2 2 2 5 2" xfId="38261" xr:uid="{BD0596DC-09D7-4C49-844D-96F56343DA88}"/>
    <cellStyle name="Comma 3 3 2 2 2 6" xfId="21475" xr:uid="{231112FE-885E-40E4-8EFD-2C4C0426988D}"/>
    <cellStyle name="Comma 3 3 2 2 2 6 2" xfId="46613" xr:uid="{8E89E88A-D85B-450B-A7A6-1539B0371A67}"/>
    <cellStyle name="Comma 3 3 2 2 2 7" xfId="29909" xr:uid="{B9F5B3EA-0DB8-409F-B344-EE66FCE1A5F9}"/>
    <cellStyle name="Comma 3 3 2 2 3" xfId="4430" xr:uid="{50190B1A-A136-43A9-AB1D-0036160D9AF2}"/>
    <cellStyle name="Comma 3 3 2 2 3 2" xfId="5828" xr:uid="{249E613E-B52D-4248-8179-73934D5A98F2}"/>
    <cellStyle name="Comma 3 3 2 2 3 2 2" xfId="10329" xr:uid="{A8D96C32-B71F-48FF-876E-BB84EC7C2109}"/>
    <cellStyle name="Comma 3 3 2 2 3 2 2 2" xfId="18682" xr:uid="{B18B5CEA-A2DA-4E8D-A1A1-2611D0A19A4C}"/>
    <cellStyle name="Comma 3 3 2 2 3 2 2 2 2" xfId="43824" xr:uid="{358D27AC-18D3-479B-9B89-AFC56F42F500}"/>
    <cellStyle name="Comma 3 3 2 2 3 2 2 3" xfId="27038" xr:uid="{40AB25CF-132F-4210-9E15-F79CC6092C0A}"/>
    <cellStyle name="Comma 3 3 2 2 3 2 2 3 2" xfId="52176" xr:uid="{F93A2CE3-353E-49A5-BD9F-2AC02742535A}"/>
    <cellStyle name="Comma 3 3 2 2 3 2 2 4" xfId="35472" xr:uid="{B944E61C-786F-4303-B3B8-7B9F49624CC6}"/>
    <cellStyle name="Comma 3 3 2 2 3 2 3" xfId="14454" xr:uid="{7C7DFA6F-6374-4EF7-9F58-61481E390D55}"/>
    <cellStyle name="Comma 3 3 2 2 3 2 3 2" xfId="39596" xr:uid="{AD183924-F7AB-47F3-91FD-7C078D8D3DA2}"/>
    <cellStyle name="Comma 3 3 2 2 3 2 4" xfId="22810" xr:uid="{1BCEE4FF-D46B-4E0C-8F7B-3EEE9B0A2743}"/>
    <cellStyle name="Comma 3 3 2 2 3 2 4 2" xfId="47948" xr:uid="{F11260E9-483F-4481-A14B-023A96F894A5}"/>
    <cellStyle name="Comma 3 3 2 2 3 2 5" xfId="31244" xr:uid="{A6908779-5E32-4842-BABA-7A9346AD7DEE}"/>
    <cellStyle name="Comma 3 3 2 2 3 3" xfId="9176" xr:uid="{E6E2336C-42E7-47B4-B97A-85DCD9C4C5F7}"/>
    <cellStyle name="Comma 3 3 2 2 3 3 2" xfId="17529" xr:uid="{8800CBF3-9E7C-4729-A3EC-68DF5EA7C980}"/>
    <cellStyle name="Comma 3 3 2 2 3 3 2 2" xfId="42671" xr:uid="{775E6DC7-09F2-4B75-BFAB-31EB02C1ACF3}"/>
    <cellStyle name="Comma 3 3 2 2 3 3 3" xfId="25885" xr:uid="{6CDE18CF-94BB-4130-A225-FEBBE1DE6F8C}"/>
    <cellStyle name="Comma 3 3 2 2 3 3 3 2" xfId="51023" xr:uid="{7184187F-474E-4977-9430-873FA4838565}"/>
    <cellStyle name="Comma 3 3 2 2 3 3 4" xfId="34319" xr:uid="{BC2F73A9-0D0E-4B6E-81F6-ACE70B7A2A56}"/>
    <cellStyle name="Comma 3 3 2 2 3 4" xfId="13301" xr:uid="{09153F32-F5DB-48A0-9C1A-B2BF9FDFA198}"/>
    <cellStyle name="Comma 3 3 2 2 3 4 2" xfId="38443" xr:uid="{BFC2B7F3-861E-4640-9E44-5189F606864E}"/>
    <cellStyle name="Comma 3 3 2 2 3 5" xfId="21657" xr:uid="{9158665A-0936-4DCE-8350-94143DC738F3}"/>
    <cellStyle name="Comma 3 3 2 2 3 5 2" xfId="46795" xr:uid="{65FE65FE-DF89-4D4B-8F41-AAF0BE7EF935}"/>
    <cellStyle name="Comma 3 3 2 2 3 6" xfId="30091" xr:uid="{4367E710-F494-40D2-976F-77668A04F8AB}"/>
    <cellStyle name="Comma 3 3 2 2 4" xfId="4943" xr:uid="{087E9DDB-317E-4030-A397-9F15009A734D}"/>
    <cellStyle name="Comma 3 3 2 2 5" xfId="5451" xr:uid="{66620DE3-AC40-4F38-847F-54F09CB0A65F}"/>
    <cellStyle name="Comma 3 3 2 2 5 2" xfId="9997" xr:uid="{1C2C3768-AEAA-4F78-9476-257C7EE8A4E2}"/>
    <cellStyle name="Comma 3 3 2 2 5 2 2" xfId="18350" xr:uid="{1F63277B-DD9F-4534-ACC6-9B668BB9AFD7}"/>
    <cellStyle name="Comma 3 3 2 2 5 2 2 2" xfId="43492" xr:uid="{5DE858AF-6433-4E98-8936-E4DE5334BBDC}"/>
    <cellStyle name="Comma 3 3 2 2 5 2 3" xfId="26706" xr:uid="{069C1097-54E1-4A7E-B033-375261244E70}"/>
    <cellStyle name="Comma 3 3 2 2 5 2 3 2" xfId="51844" xr:uid="{E713DB14-EB63-469F-8DA9-E237F0EDBC05}"/>
    <cellStyle name="Comma 3 3 2 2 5 2 4" xfId="35140" xr:uid="{A9E0C252-DFA8-407F-A8A3-EE64B4C12C74}"/>
    <cellStyle name="Comma 3 3 2 2 5 3" xfId="14122" xr:uid="{F87EB0F7-D2B1-4409-AEFA-BE8917E030B7}"/>
    <cellStyle name="Comma 3 3 2 2 5 3 2" xfId="39264" xr:uid="{D06DB709-970D-45A0-943D-441518C24CA9}"/>
    <cellStyle name="Comma 3 3 2 2 5 4" xfId="22478" xr:uid="{487B1AB3-D1AA-4B40-86A8-F5E215B4AE21}"/>
    <cellStyle name="Comma 3 3 2 2 5 4 2" xfId="47616" xr:uid="{CDBD37A0-FA30-4664-838F-87FAC804E79B}"/>
    <cellStyle name="Comma 3 3 2 2 5 5" xfId="30912" xr:uid="{22735AB7-E446-42DD-91CA-A8E62F4C8244}"/>
    <cellStyle name="Comma 3 3 2 2 6" xfId="6774" xr:uid="{00B318DE-F0DF-44F1-9C77-BA7DFBF7AAB0}"/>
    <cellStyle name="Comma 3 3 2 2 6 2" xfId="11135" xr:uid="{8749B144-D0B5-4016-AFD1-783B2BFD0071}"/>
    <cellStyle name="Comma 3 3 2 2 6 2 2" xfId="19488" xr:uid="{32E8C182-0AD1-4799-B636-3D3385026A80}"/>
    <cellStyle name="Comma 3 3 2 2 6 2 2 2" xfId="44630" xr:uid="{7ACEE8D6-EA11-4ACC-A4CB-48445618D6BF}"/>
    <cellStyle name="Comma 3 3 2 2 6 2 3" xfId="27844" xr:uid="{24C9A927-CB4C-43CD-B930-218A8E2D68A0}"/>
    <cellStyle name="Comma 3 3 2 2 6 2 3 2" xfId="52982" xr:uid="{4CE661A3-EEAD-4563-8647-A8148260368E}"/>
    <cellStyle name="Comma 3 3 2 2 6 2 4" xfId="36278" xr:uid="{9991355C-8039-4EA3-9735-98ABF2CE6CD4}"/>
    <cellStyle name="Comma 3 3 2 2 6 3" xfId="15260" xr:uid="{A782D696-EC3A-467C-9124-0405F7CD930E}"/>
    <cellStyle name="Comma 3 3 2 2 6 3 2" xfId="40402" xr:uid="{47D42B9F-46E7-477A-8EA0-903981324A0A}"/>
    <cellStyle name="Comma 3 3 2 2 6 4" xfId="23616" xr:uid="{04BE0DE9-2C50-4B7C-8B15-AF0CBEC9524A}"/>
    <cellStyle name="Comma 3 3 2 2 6 4 2" xfId="48754" xr:uid="{E10D1456-698A-474D-902E-1AA9FDA345DC}"/>
    <cellStyle name="Comma 3 3 2 2 6 5" xfId="32050" xr:uid="{D543B29E-ACC9-4862-8D18-A3E41F78B71B}"/>
    <cellStyle name="Comma 3 3 2 2 7" xfId="3941" xr:uid="{7273E788-A2A5-4E1C-B4F1-4EF2A0B3AB92}"/>
    <cellStyle name="Comma 3 3 2 2 7 2" xfId="8848" xr:uid="{1B5662B4-FCD0-4EF7-B36A-DB01FEBBAB25}"/>
    <cellStyle name="Comma 3 3 2 2 7 2 2" xfId="17201" xr:uid="{06130939-E05A-47DA-8A3D-AA9E44043D75}"/>
    <cellStyle name="Comma 3 3 2 2 7 2 2 2" xfId="42343" xr:uid="{6B23052E-8222-426D-83D2-93B8412772AE}"/>
    <cellStyle name="Comma 3 3 2 2 7 2 3" xfId="25557" xr:uid="{B9B4CABC-8155-442B-9FF6-EDDFF8F778C4}"/>
    <cellStyle name="Comma 3 3 2 2 7 2 3 2" xfId="50695" xr:uid="{45390806-A80F-4F3E-A8C2-52D6F6E5AA5F}"/>
    <cellStyle name="Comma 3 3 2 2 7 2 4" xfId="33991" xr:uid="{26BCA168-B7E2-484A-95B6-E48DB31F65CB}"/>
    <cellStyle name="Comma 3 3 2 2 7 3" xfId="12973" xr:uid="{DD11764D-9DB4-4351-A3E6-BD01D4F6F01F}"/>
    <cellStyle name="Comma 3 3 2 2 7 3 2" xfId="38115" xr:uid="{94B0A9DB-B548-429C-85CF-81B699FF870D}"/>
    <cellStyle name="Comma 3 3 2 2 7 4" xfId="21329" xr:uid="{6FF8D5B0-DA15-4771-B356-993E69D19B4B}"/>
    <cellStyle name="Comma 3 3 2 2 7 4 2" xfId="46467" xr:uid="{D42E1EB9-F136-4B30-9E72-51A0BE379406}"/>
    <cellStyle name="Comma 3 3 2 2 7 5" xfId="29760" xr:uid="{9E018C9B-7F7B-43E4-A73C-340CD15EFA34}"/>
    <cellStyle name="Comma 3 3 2 3" xfId="1116" xr:uid="{AE9177EE-0235-4628-99BD-B5806483ED27}"/>
    <cellStyle name="Comma 3 3 2 3 2" xfId="4200" xr:uid="{E88C60AA-F080-4502-AF57-71D2927933CD}"/>
    <cellStyle name="Comma 3 3 2 3 2 2" xfId="4615" xr:uid="{962BD36B-4CC1-4660-87E7-0628AEC9780B}"/>
    <cellStyle name="Comma 3 3 2 3 2 2 2" xfId="6011" xr:uid="{0F3E2F87-7C09-49CB-8E19-A7650421CC21}"/>
    <cellStyle name="Comma 3 3 2 3 2 2 2 2" xfId="10511" xr:uid="{96A39042-E3AC-43C0-85BE-602E4A433437}"/>
    <cellStyle name="Comma 3 3 2 3 2 2 2 2 2" xfId="18864" xr:uid="{B7A07666-6010-46A1-8120-08DEC21453F9}"/>
    <cellStyle name="Comma 3 3 2 3 2 2 2 2 2 2" xfId="44006" xr:uid="{8047C07A-E82F-4C0E-B23C-C4F6DBE90F15}"/>
    <cellStyle name="Comma 3 3 2 3 2 2 2 2 3" xfId="27220" xr:uid="{E9706B2A-225B-47D3-8BB2-AEC3F2C71071}"/>
    <cellStyle name="Comma 3 3 2 3 2 2 2 2 3 2" xfId="52358" xr:uid="{1F5A8362-320C-4151-8199-4A78BE4E49AE}"/>
    <cellStyle name="Comma 3 3 2 3 2 2 2 2 4" xfId="35654" xr:uid="{43E07C32-D9B6-4E39-AD5F-4074E38A2E75}"/>
    <cellStyle name="Comma 3 3 2 3 2 2 2 3" xfId="14636" xr:uid="{AD91A682-7B22-4694-873D-4A5C5DA216AD}"/>
    <cellStyle name="Comma 3 3 2 3 2 2 2 3 2" xfId="39778" xr:uid="{CB65120B-6DA3-4E0D-B158-31A0DF148E7D}"/>
    <cellStyle name="Comma 3 3 2 3 2 2 2 4" xfId="22992" xr:uid="{89FB1395-24F1-4046-9F98-E3F74BD0F779}"/>
    <cellStyle name="Comma 3 3 2 3 2 2 2 4 2" xfId="48130" xr:uid="{FA19D86A-D1B0-4428-81CE-A2F540A17B2D}"/>
    <cellStyle name="Comma 3 3 2 3 2 2 2 5" xfId="31426" xr:uid="{9F1FE01E-5FB3-4F70-86C0-AA157813BF5C}"/>
    <cellStyle name="Comma 3 3 2 3 2 2 3" xfId="9358" xr:uid="{BF8DD4E3-5E8A-44E4-8879-DE8912E7E1B8}"/>
    <cellStyle name="Comma 3 3 2 3 2 2 3 2" xfId="17711" xr:uid="{1760CBFB-2C98-43FF-879F-32BB741E70BD}"/>
    <cellStyle name="Comma 3 3 2 3 2 2 3 2 2" xfId="42853" xr:uid="{6BD2ED84-D27C-45F2-9204-9BDC74E57E4C}"/>
    <cellStyle name="Comma 3 3 2 3 2 2 3 3" xfId="26067" xr:uid="{3096369B-91B5-4F62-919C-C298874BEAF3}"/>
    <cellStyle name="Comma 3 3 2 3 2 2 3 3 2" xfId="51205" xr:uid="{DAFA5505-7831-413A-8FFC-BABE11B245E4}"/>
    <cellStyle name="Comma 3 3 2 3 2 2 3 4" xfId="34501" xr:uid="{97B6343C-5A35-48C6-A6B6-7C84DB137D0E}"/>
    <cellStyle name="Comma 3 3 2 3 2 2 4" xfId="13483" xr:uid="{AF3C8BDC-DB36-47B0-9F70-40D9BAC26AD0}"/>
    <cellStyle name="Comma 3 3 2 3 2 2 4 2" xfId="38625" xr:uid="{B89CF73A-1953-4605-8360-F1960F09C29A}"/>
    <cellStyle name="Comma 3 3 2 3 2 2 5" xfId="21839" xr:uid="{85859911-53BD-428C-B677-F3DDCC45ECAB}"/>
    <cellStyle name="Comma 3 3 2 3 2 2 5 2" xfId="46977" xr:uid="{8DE7290A-B7F7-41D3-9612-9B1E9418622C}"/>
    <cellStyle name="Comma 3 3 2 3 2 2 6" xfId="30273" xr:uid="{5E9EB7A4-816A-4E92-836A-88531C1E5250}"/>
    <cellStyle name="Comma 3 3 2 3 2 3" xfId="5637" xr:uid="{BA2FD013-66EF-49E2-9E2F-D0BB18160FD9}"/>
    <cellStyle name="Comma 3 3 2 3 2 3 2" xfId="10182" xr:uid="{7F24649C-FFF2-4A09-86A6-D7EECDD41A90}"/>
    <cellStyle name="Comma 3 3 2 3 2 3 2 2" xfId="18535" xr:uid="{506E5FBF-1889-4A87-940F-3BBAC3A3A5B4}"/>
    <cellStyle name="Comma 3 3 2 3 2 3 2 2 2" xfId="43677" xr:uid="{329AE150-7772-4E64-8741-28AA4B21D6B2}"/>
    <cellStyle name="Comma 3 3 2 3 2 3 2 3" xfId="26891" xr:uid="{8EBB22D2-C158-46C1-80DD-59AFD8C3C4EF}"/>
    <cellStyle name="Comma 3 3 2 3 2 3 2 3 2" xfId="52029" xr:uid="{0975D091-7EDE-4F57-8FF0-5B7C3A091C59}"/>
    <cellStyle name="Comma 3 3 2 3 2 3 2 4" xfId="35325" xr:uid="{5D1990A5-C4DC-4D09-8F2B-A41DE8990470}"/>
    <cellStyle name="Comma 3 3 2 3 2 3 3" xfId="14307" xr:uid="{BA711F0A-9F96-4352-B6B8-BD7365132F76}"/>
    <cellStyle name="Comma 3 3 2 3 2 3 3 2" xfId="39449" xr:uid="{72287C75-903E-435F-9314-0CBBD230DAA6}"/>
    <cellStyle name="Comma 3 3 2 3 2 3 4" xfId="22663" xr:uid="{06772D7F-1834-4C97-B496-DA51AD848D68}"/>
    <cellStyle name="Comma 3 3 2 3 2 3 4 2" xfId="47801" xr:uid="{4E9ECFDF-FF36-40A6-B95E-EE602B8B0ABA}"/>
    <cellStyle name="Comma 3 3 2 3 2 3 5" xfId="31097" xr:uid="{BABF61EB-4D28-4178-9052-622479183CA6}"/>
    <cellStyle name="Comma 3 3 2 3 2 4" xfId="9030" xr:uid="{E2EFE31A-48CC-40FD-91D3-8596F3485F0D}"/>
    <cellStyle name="Comma 3 3 2 3 2 4 2" xfId="17383" xr:uid="{8DC1B6D7-E29B-44FE-8C06-7F0AC52B929D}"/>
    <cellStyle name="Comma 3 3 2 3 2 4 2 2" xfId="42525" xr:uid="{50F12E9E-1AF5-45F8-AE1D-10435D28127B}"/>
    <cellStyle name="Comma 3 3 2 3 2 4 3" xfId="25739" xr:uid="{58C62477-5CCC-4E9F-8E96-9587EAEF0CF9}"/>
    <cellStyle name="Comma 3 3 2 3 2 4 3 2" xfId="50877" xr:uid="{542EA912-453F-4004-B39C-4778B87EB9EB}"/>
    <cellStyle name="Comma 3 3 2 3 2 4 4" xfId="34173" xr:uid="{B0842F0D-2541-4A61-A8A1-7370A7536BFC}"/>
    <cellStyle name="Comma 3 3 2 3 2 5" xfId="13155" xr:uid="{14C8A323-7B30-41C0-92C7-985972827965}"/>
    <cellStyle name="Comma 3 3 2 3 2 5 2" xfId="38297" xr:uid="{BB1CBDFF-8FD8-4E9B-A52F-8D34E744B6C0}"/>
    <cellStyle name="Comma 3 3 2 3 2 6" xfId="21511" xr:uid="{49D45845-71AD-4AFB-BA7C-42CA64BF7087}"/>
    <cellStyle name="Comma 3 3 2 3 2 6 2" xfId="46649" xr:uid="{B96BF733-8839-44E4-8330-89FF14688EEF}"/>
    <cellStyle name="Comma 3 3 2 3 2 7" xfId="29945" xr:uid="{D925708A-E347-44D6-A72A-90D2F456F000}"/>
    <cellStyle name="Comma 3 3 2 3 3" xfId="4466" xr:uid="{A854E074-736D-441F-9F17-DBF615ADC4B0}"/>
    <cellStyle name="Comma 3 3 2 3 3 2" xfId="5864" xr:uid="{41E1B5B4-05C7-4254-BE79-59CFF2230F49}"/>
    <cellStyle name="Comma 3 3 2 3 3 2 2" xfId="10365" xr:uid="{B81D49EC-DC09-4A38-B8B9-996013D1E4AE}"/>
    <cellStyle name="Comma 3 3 2 3 3 2 2 2" xfId="18718" xr:uid="{1AC443B3-D56E-44A7-A28F-1E3577177D95}"/>
    <cellStyle name="Comma 3 3 2 3 3 2 2 2 2" xfId="43860" xr:uid="{04677BAF-A373-4E3A-BBA7-92F1F5DF346E}"/>
    <cellStyle name="Comma 3 3 2 3 3 2 2 3" xfId="27074" xr:uid="{419B2BA8-4BE5-4DEA-9C1E-1161A97C7C64}"/>
    <cellStyle name="Comma 3 3 2 3 3 2 2 3 2" xfId="52212" xr:uid="{16231AA1-5C41-48C4-B50C-CE1C91012036}"/>
    <cellStyle name="Comma 3 3 2 3 3 2 2 4" xfId="35508" xr:uid="{CD7355E4-0214-4D4C-AD00-E403B4651FC6}"/>
    <cellStyle name="Comma 3 3 2 3 3 2 3" xfId="14490" xr:uid="{FEA0F78D-2A6E-4017-8CF2-1D4D8A943FE1}"/>
    <cellStyle name="Comma 3 3 2 3 3 2 3 2" xfId="39632" xr:uid="{BA6F3929-1C87-47BB-B905-2F8FEC83B350}"/>
    <cellStyle name="Comma 3 3 2 3 3 2 4" xfId="22846" xr:uid="{C9396117-AEA3-4438-87FB-F378925EFCE7}"/>
    <cellStyle name="Comma 3 3 2 3 3 2 4 2" xfId="47984" xr:uid="{D11BACD4-0CCA-4B3B-B29C-36AA063EFD7C}"/>
    <cellStyle name="Comma 3 3 2 3 3 2 5" xfId="31280" xr:uid="{0A251DA9-CD44-4EAE-BB48-6082148E3CAF}"/>
    <cellStyle name="Comma 3 3 2 3 3 3" xfId="9212" xr:uid="{7CD8CD0B-EEF2-4DE1-9D1F-7FA864842F28}"/>
    <cellStyle name="Comma 3 3 2 3 3 3 2" xfId="17565" xr:uid="{04423888-500E-4A92-9734-1B9D5CA6C62B}"/>
    <cellStyle name="Comma 3 3 2 3 3 3 2 2" xfId="42707" xr:uid="{39AE79F7-4247-4C26-8D83-8A7B58A91DF7}"/>
    <cellStyle name="Comma 3 3 2 3 3 3 3" xfId="25921" xr:uid="{32D2E563-4CE6-436B-8D1B-9D82BA22086F}"/>
    <cellStyle name="Comma 3 3 2 3 3 3 3 2" xfId="51059" xr:uid="{DEEA692C-E27D-4D21-BD1E-2FB30177216A}"/>
    <cellStyle name="Comma 3 3 2 3 3 3 4" xfId="34355" xr:uid="{E6FA0CAF-E970-4BFD-AEC5-B6D0E38E8BA1}"/>
    <cellStyle name="Comma 3 3 2 3 3 4" xfId="13337" xr:uid="{F6143031-A141-4422-999B-2AF85EB83402}"/>
    <cellStyle name="Comma 3 3 2 3 3 4 2" xfId="38479" xr:uid="{169C8113-0FF0-4291-9E02-42B01C586E30}"/>
    <cellStyle name="Comma 3 3 2 3 3 5" xfId="21693" xr:uid="{42ADB8E3-0809-444E-B797-2FA99C1DB95D}"/>
    <cellStyle name="Comma 3 3 2 3 3 5 2" xfId="46831" xr:uid="{11BCC602-B483-4D9E-AAED-B2DC7CA35E8C}"/>
    <cellStyle name="Comma 3 3 2 3 3 6" xfId="30127" xr:uid="{39A62F6A-AEC8-45BF-B4A3-F406FD156C39}"/>
    <cellStyle name="Comma 3 3 2 3 4" xfId="4956" xr:uid="{7F591268-4BEF-4FFD-9346-AB3E9391AFBA}"/>
    <cellStyle name="Comma 3 3 2 3 5" xfId="5487" xr:uid="{64E98463-A343-4913-9227-078A5CFD87C9}"/>
    <cellStyle name="Comma 3 3 2 3 5 2" xfId="10033" xr:uid="{20E94E24-6DD7-44CF-BA2A-CE9E3D1175D3}"/>
    <cellStyle name="Comma 3 3 2 3 5 2 2" xfId="18386" xr:uid="{781F4538-B854-4D6F-9B33-A0B3420B6147}"/>
    <cellStyle name="Comma 3 3 2 3 5 2 2 2" xfId="43528" xr:uid="{5D96D5BA-7434-437D-AB34-0EE7CCE58697}"/>
    <cellStyle name="Comma 3 3 2 3 5 2 3" xfId="26742" xr:uid="{F94A8989-7C51-4E4D-BBA1-B08CD2284F0A}"/>
    <cellStyle name="Comma 3 3 2 3 5 2 3 2" xfId="51880" xr:uid="{2D38BAA5-74CE-4FF3-B246-97D34ACFFC5A}"/>
    <cellStyle name="Comma 3 3 2 3 5 2 4" xfId="35176" xr:uid="{C6D6CDCD-D65F-4796-8AA9-A2551F29D418}"/>
    <cellStyle name="Comma 3 3 2 3 5 3" xfId="14158" xr:uid="{9EB2D9AF-6987-4537-AE15-D1C5BC2343B0}"/>
    <cellStyle name="Comma 3 3 2 3 5 3 2" xfId="39300" xr:uid="{7D62094C-C95E-4F93-9C7B-941F5D828E19}"/>
    <cellStyle name="Comma 3 3 2 3 5 4" xfId="22514" xr:uid="{E8D01B2D-C8F4-487D-9CEC-F6A88AD8B788}"/>
    <cellStyle name="Comma 3 3 2 3 5 4 2" xfId="47652" xr:uid="{1E1F7BCE-CB21-4BBB-B044-D98C9967C09B}"/>
    <cellStyle name="Comma 3 3 2 3 5 5" xfId="30948" xr:uid="{4E511732-9356-4556-AD6C-DF2FC5F59AEE}"/>
    <cellStyle name="Comma 3 3 2 3 6" xfId="6784" xr:uid="{5814B427-AB6E-4851-A195-98699BDD0ACD}"/>
    <cellStyle name="Comma 3 3 2 3 6 2" xfId="11144" xr:uid="{E8111FCD-F38F-4EBA-8C55-904C4E4F49C1}"/>
    <cellStyle name="Comma 3 3 2 3 6 2 2" xfId="19497" xr:uid="{B451F596-D444-4006-B3EB-6644A9CDD0C8}"/>
    <cellStyle name="Comma 3 3 2 3 6 2 2 2" xfId="44639" xr:uid="{6A30CA4E-8AEB-4955-8AC7-C2E16FD477B8}"/>
    <cellStyle name="Comma 3 3 2 3 6 2 3" xfId="27853" xr:uid="{55F2E7F9-D6FF-4F07-A680-B284FD5D0FA1}"/>
    <cellStyle name="Comma 3 3 2 3 6 2 3 2" xfId="52991" xr:uid="{090209CF-6966-4046-8E2A-1E2C46BEF775}"/>
    <cellStyle name="Comma 3 3 2 3 6 2 4" xfId="36287" xr:uid="{F1B8D48E-A932-4C90-B2AC-C22775DFE253}"/>
    <cellStyle name="Comma 3 3 2 3 6 3" xfId="15269" xr:uid="{60454F60-F750-4231-96A3-926FD688BC27}"/>
    <cellStyle name="Comma 3 3 2 3 6 3 2" xfId="40411" xr:uid="{4F5B4906-6517-4B8B-9C60-C63CDE89C6CE}"/>
    <cellStyle name="Comma 3 3 2 3 6 4" xfId="23625" xr:uid="{11903938-2503-4E0A-8951-0A82ADA3F171}"/>
    <cellStyle name="Comma 3 3 2 3 6 4 2" xfId="48763" xr:uid="{DA86E694-8E9C-43BE-A125-4D459413E9B1}"/>
    <cellStyle name="Comma 3 3 2 3 6 5" xfId="32059" xr:uid="{91DFAE7F-0868-461E-A6CD-1292BB27E943}"/>
    <cellStyle name="Comma 3 3 2 3 7" xfId="3978" xr:uid="{19D21937-20EF-4202-8D06-F1C83813FA0C}"/>
    <cellStyle name="Comma 3 3 2 3 7 2" xfId="8884" xr:uid="{B82895C8-C1F9-4346-988D-DED2A4F9B290}"/>
    <cellStyle name="Comma 3 3 2 3 7 2 2" xfId="17237" xr:uid="{465842F9-FE41-4BD4-A436-5518B426C205}"/>
    <cellStyle name="Comma 3 3 2 3 7 2 2 2" xfId="42379" xr:uid="{95F94B28-D017-4A36-A575-B3B9602A6524}"/>
    <cellStyle name="Comma 3 3 2 3 7 2 3" xfId="25593" xr:uid="{9A0DDCAA-FD2C-40E2-9B45-568DED81E8E2}"/>
    <cellStyle name="Comma 3 3 2 3 7 2 3 2" xfId="50731" xr:uid="{6B6E181B-68EC-440B-ADED-E2CB947DD2FE}"/>
    <cellStyle name="Comma 3 3 2 3 7 2 4" xfId="34027" xr:uid="{668BD91D-C67A-4E81-9C4D-98EA2C3FBDAF}"/>
    <cellStyle name="Comma 3 3 2 3 7 3" xfId="13009" xr:uid="{1D91FAF2-63EF-49CD-B1F9-7F21C18EB6FC}"/>
    <cellStyle name="Comma 3 3 2 3 7 3 2" xfId="38151" xr:uid="{98D136D2-57FE-4632-9CA1-FB52BEAD60D0}"/>
    <cellStyle name="Comma 3 3 2 3 7 4" xfId="21365" xr:uid="{8FCC1699-9FFB-4E64-9CB1-8CEBB23E27F0}"/>
    <cellStyle name="Comma 3 3 2 3 7 4 2" xfId="46503" xr:uid="{3E44E1F0-836A-45C0-BBB0-1AEE5A6DDB57}"/>
    <cellStyle name="Comma 3 3 2 3 7 5" xfId="29796" xr:uid="{CB824966-D684-4B60-84EB-9D6363D55B10}"/>
    <cellStyle name="Comma 3 3 2 4" xfId="1117" xr:uid="{A625BC5A-2E99-4DF6-9E0D-D05AE1E3CCB2}"/>
    <cellStyle name="Comma 3 3 2 5" xfId="1268" xr:uid="{1E311CB2-B776-48C1-8F12-820630895093}"/>
    <cellStyle name="Comma 3 3 2 5 2" xfId="4543" xr:uid="{ADA4BA46-A55F-4013-9DEB-34B73A28256F}"/>
    <cellStyle name="Comma 3 3 2 5 2 2" xfId="5939" xr:uid="{8E0DA01B-ACA1-4371-AE50-8C1D7F2DDCCA}"/>
    <cellStyle name="Comma 3 3 2 5 2 2 2" xfId="10439" xr:uid="{88B78AF8-BF6D-4F44-A55A-F777FB3BBE67}"/>
    <cellStyle name="Comma 3 3 2 5 2 2 2 2" xfId="18792" xr:uid="{F70016A7-D7EC-4236-8EC2-0FCBED4765DD}"/>
    <cellStyle name="Comma 3 3 2 5 2 2 2 2 2" xfId="43934" xr:uid="{003913D6-2E7E-4242-9075-F188102680A4}"/>
    <cellStyle name="Comma 3 3 2 5 2 2 2 3" xfId="27148" xr:uid="{08332294-A10C-43DE-9A4B-185C1B10F529}"/>
    <cellStyle name="Comma 3 3 2 5 2 2 2 3 2" xfId="52286" xr:uid="{210748B9-C7B3-40E7-A314-37398B85D42E}"/>
    <cellStyle name="Comma 3 3 2 5 2 2 2 4" xfId="35582" xr:uid="{7CC1FD4D-8994-4115-8529-B338C334E121}"/>
    <cellStyle name="Comma 3 3 2 5 2 2 3" xfId="14564" xr:uid="{0CA6B129-BB71-4B1D-854C-6D13905E2E0E}"/>
    <cellStyle name="Comma 3 3 2 5 2 2 3 2" xfId="39706" xr:uid="{94845FC4-0137-4978-978D-68C05FB2B70D}"/>
    <cellStyle name="Comma 3 3 2 5 2 2 4" xfId="22920" xr:uid="{45968BF3-7714-4059-8FFD-91C85C698882}"/>
    <cellStyle name="Comma 3 3 2 5 2 2 4 2" xfId="48058" xr:uid="{D1AD2F18-7E6E-4608-ACB4-E50FD8CA2FCA}"/>
    <cellStyle name="Comma 3 3 2 5 2 2 5" xfId="31354" xr:uid="{1D0C1419-3A52-416A-8A47-4BF976450424}"/>
    <cellStyle name="Comma 3 3 2 5 2 3" xfId="9286" xr:uid="{CC4335B0-5C88-4180-A9A5-1D8605CFCAEA}"/>
    <cellStyle name="Comma 3 3 2 5 2 3 2" xfId="17639" xr:uid="{7D46C509-4E96-4013-B609-2168B3289241}"/>
    <cellStyle name="Comma 3 3 2 5 2 3 2 2" xfId="42781" xr:uid="{85AB8A73-1F0D-4664-BB6A-3216C2F82909}"/>
    <cellStyle name="Comma 3 3 2 5 2 3 3" xfId="25995" xr:uid="{6CF12F5C-8017-4D73-BC5D-60776776D67E}"/>
    <cellStyle name="Comma 3 3 2 5 2 3 3 2" xfId="51133" xr:uid="{06C57ED0-84FD-402D-8522-8F2B45CE2CD0}"/>
    <cellStyle name="Comma 3 3 2 5 2 3 4" xfId="34429" xr:uid="{781C721A-689C-469E-8B4B-A87DA773FAC2}"/>
    <cellStyle name="Comma 3 3 2 5 2 4" xfId="13411" xr:uid="{C20B77B1-3FA5-4F7F-9F18-22FCBBFA4B5D}"/>
    <cellStyle name="Comma 3 3 2 5 2 4 2" xfId="38553" xr:uid="{7A26F2C3-C0CC-444A-BA2E-5D406E6B4F8D}"/>
    <cellStyle name="Comma 3 3 2 5 2 5" xfId="21767" xr:uid="{CF642556-3AB4-4182-9C32-5563FC787FBC}"/>
    <cellStyle name="Comma 3 3 2 5 2 5 2" xfId="46905" xr:uid="{69374B72-3DAD-4F90-871F-A4E7F30AE076}"/>
    <cellStyle name="Comma 3 3 2 5 2 6" xfId="30201" xr:uid="{F1852A64-63DF-4B8D-B2D8-A6D616F84A04}"/>
    <cellStyle name="Comma 3 3 2 5 3" xfId="4968" xr:uid="{93200443-493D-4E95-93AB-B40E3A9F6D81}"/>
    <cellStyle name="Comma 3 3 2 5 4" xfId="5565" xr:uid="{C8CEEC26-E76A-4F22-930D-3E62081813E3}"/>
    <cellStyle name="Comma 3 3 2 5 4 2" xfId="10110" xr:uid="{37B0153F-1152-4489-8CDA-5785A241DEC2}"/>
    <cellStyle name="Comma 3 3 2 5 4 2 2" xfId="18463" xr:uid="{190D43D7-93CF-42C6-99E9-93B089EE99E5}"/>
    <cellStyle name="Comma 3 3 2 5 4 2 2 2" xfId="43605" xr:uid="{1FD75092-115B-4BF3-8800-5F72EC99CA98}"/>
    <cellStyle name="Comma 3 3 2 5 4 2 3" xfId="26819" xr:uid="{3B1BD64C-CF68-4410-B421-387001122A9A}"/>
    <cellStyle name="Comma 3 3 2 5 4 2 3 2" xfId="51957" xr:uid="{8E5EE3C4-8C7D-454B-9335-666AC815F402}"/>
    <cellStyle name="Comma 3 3 2 5 4 2 4" xfId="35253" xr:uid="{5F64E310-4B5D-4F1D-9E54-030871539E5A}"/>
    <cellStyle name="Comma 3 3 2 5 4 3" xfId="14235" xr:uid="{C652B19B-8BF1-4E3F-AE78-D4B58E8653A5}"/>
    <cellStyle name="Comma 3 3 2 5 4 3 2" xfId="39377" xr:uid="{E31824EA-E4F6-463D-B072-3D04F5492F57}"/>
    <cellStyle name="Comma 3 3 2 5 4 4" xfId="22591" xr:uid="{BD80CA25-AE34-4522-9C41-2C2BF7457FF7}"/>
    <cellStyle name="Comma 3 3 2 5 4 4 2" xfId="47729" xr:uid="{1DDE85F0-E5F3-4F40-A70C-3DB2A0C1EA87}"/>
    <cellStyle name="Comma 3 3 2 5 4 5" xfId="31025" xr:uid="{75417294-FBFE-4218-838C-A434395DE45A}"/>
    <cellStyle name="Comma 3 3 2 5 5" xfId="6819" xr:uid="{4186127E-C337-47C1-A478-2EE0E0BC4CE7}"/>
    <cellStyle name="Comma 3 3 2 5 5 2" xfId="11156" xr:uid="{40843574-1AC9-45FE-B2FA-73DC56E734E4}"/>
    <cellStyle name="Comma 3 3 2 5 5 2 2" xfId="19509" xr:uid="{CF474FF2-323A-4953-9458-55D35E85B7CF}"/>
    <cellStyle name="Comma 3 3 2 5 5 2 2 2" xfId="44651" xr:uid="{2036BC95-DC68-4329-A767-B70E8DDE2DB2}"/>
    <cellStyle name="Comma 3 3 2 5 5 2 3" xfId="27865" xr:uid="{DD844A0D-721B-49B5-B6B7-85496AACDF3F}"/>
    <cellStyle name="Comma 3 3 2 5 5 2 3 2" xfId="53003" xr:uid="{618D3719-1DE5-4566-B233-1BE4309BEAA3}"/>
    <cellStyle name="Comma 3 3 2 5 5 2 4" xfId="36299" xr:uid="{E8308A35-A181-4EB9-BFD4-2237FFBE3A08}"/>
    <cellStyle name="Comma 3 3 2 5 5 3" xfId="15281" xr:uid="{E43C7E88-309B-472C-91A3-55AB7279392F}"/>
    <cellStyle name="Comma 3 3 2 5 5 3 2" xfId="40423" xr:uid="{E338943F-1EAF-49AF-A856-FD3CB5C53C46}"/>
    <cellStyle name="Comma 3 3 2 5 5 4" xfId="23637" xr:uid="{09882FC9-DDDA-4F0A-B1CC-7E1C0CE96DBC}"/>
    <cellStyle name="Comma 3 3 2 5 5 4 2" xfId="48775" xr:uid="{4C5DA5D1-7CB5-40CC-89AF-34BBAD2770B4}"/>
    <cellStyle name="Comma 3 3 2 5 5 5" xfId="32071" xr:uid="{4BA54C67-30D5-4094-8BE7-11D14180399A}"/>
    <cellStyle name="Comma 3 3 2 5 6" xfId="4128" xr:uid="{92746890-904D-4D71-A153-3BF83B2F89D9}"/>
    <cellStyle name="Comma 3 3 2 5 6 2" xfId="8958" xr:uid="{08769663-0FE4-4DC2-B59D-F8411E8272F2}"/>
    <cellStyle name="Comma 3 3 2 5 6 2 2" xfId="17311" xr:uid="{E6EEEDE6-2E3E-4B67-A1A0-549D75242A60}"/>
    <cellStyle name="Comma 3 3 2 5 6 2 2 2" xfId="42453" xr:uid="{ADB2D015-25C2-4BF1-9AD6-0B3787E081F9}"/>
    <cellStyle name="Comma 3 3 2 5 6 2 3" xfId="25667" xr:uid="{6348DE5A-8D67-4BAB-A99C-F191FF639227}"/>
    <cellStyle name="Comma 3 3 2 5 6 2 3 2" xfId="50805" xr:uid="{23AD93BE-602E-4F8C-9920-1462EF57044F}"/>
    <cellStyle name="Comma 3 3 2 5 6 2 4" xfId="34101" xr:uid="{AA6E4DD5-F01C-44D8-8696-3CB9067270F5}"/>
    <cellStyle name="Comma 3 3 2 5 6 3" xfId="13083" xr:uid="{6935FE24-AD6C-4D8D-AE10-3D42B54B646D}"/>
    <cellStyle name="Comma 3 3 2 5 6 3 2" xfId="38225" xr:uid="{12370123-9CA3-4220-B9DC-BB51C92DABE1}"/>
    <cellStyle name="Comma 3 3 2 5 6 4" xfId="21439" xr:uid="{EFF78A7E-91AD-4813-9440-EF4071D8F5B5}"/>
    <cellStyle name="Comma 3 3 2 5 6 4 2" xfId="46577" xr:uid="{31D96820-9071-4E1D-AAF5-DA8CFACDD2B6}"/>
    <cellStyle name="Comma 3 3 2 5 6 5" xfId="29873" xr:uid="{C5DAE60D-01C1-44AB-95BD-4352F9D80CB2}"/>
    <cellStyle name="Comma 3 3 2 6" xfId="1385" xr:uid="{B67F564E-1DFB-4DB6-B8B0-64E3A80013A4}"/>
    <cellStyle name="Comma 3 3 2 6 2" xfId="4978" xr:uid="{8B701093-8BB8-4CF9-A00E-7CDA05D6E278}"/>
    <cellStyle name="Comma 3 3 2 6 3" xfId="5415" xr:uid="{8CA8B939-9CBE-4B1E-B89E-4588C8EFB876}"/>
    <cellStyle name="Comma 3 3 2 6 3 2" xfId="9961" xr:uid="{6402E6E8-4810-472D-95D3-5704B2BA7BF0}"/>
    <cellStyle name="Comma 3 3 2 6 3 2 2" xfId="18314" xr:uid="{031E1816-AE06-454B-B180-FEED3E59D1D1}"/>
    <cellStyle name="Comma 3 3 2 6 3 2 2 2" xfId="43456" xr:uid="{11F93716-B135-43C5-952C-20C91C0989FD}"/>
    <cellStyle name="Comma 3 3 2 6 3 2 3" xfId="26670" xr:uid="{524DDF29-77EF-493A-BBFA-FB16CE37C8D5}"/>
    <cellStyle name="Comma 3 3 2 6 3 2 3 2" xfId="51808" xr:uid="{7AF8E8CC-24DE-45A9-8695-F6D65A4A4F3A}"/>
    <cellStyle name="Comma 3 3 2 6 3 2 4" xfId="35104" xr:uid="{72878572-3044-4AFC-92CA-5B40356E229B}"/>
    <cellStyle name="Comma 3 3 2 6 3 3" xfId="14086" xr:uid="{157155E5-2C8B-4F52-B4A9-1A971AF20BEA}"/>
    <cellStyle name="Comma 3 3 2 6 3 3 2" xfId="39228" xr:uid="{2ACB803F-8AEF-4C7A-966F-1D2358811C95}"/>
    <cellStyle name="Comma 3 3 2 6 3 4" xfId="22442" xr:uid="{CDF31501-9E16-4897-9113-15DBCBC82283}"/>
    <cellStyle name="Comma 3 3 2 6 3 4 2" xfId="47580" xr:uid="{F10804D3-B72F-4BF8-B6AB-301CCCFA4B03}"/>
    <cellStyle name="Comma 3 3 2 6 3 5" xfId="30876" xr:uid="{EB5C1BD1-599F-4D1B-BD62-B40C886A0C0A}"/>
    <cellStyle name="Comma 3 3 2 6 4" xfId="6763" xr:uid="{0E31DDF0-E7B9-43C6-93A9-3188A46D329E}"/>
    <cellStyle name="Comma 3 3 2 6 4 2" xfId="11127" xr:uid="{C15C9190-9A45-4469-9427-55A4A7C6AF52}"/>
    <cellStyle name="Comma 3 3 2 6 4 2 2" xfId="19480" xr:uid="{503399CB-222B-4FF9-BDF5-CC92930C9C1C}"/>
    <cellStyle name="Comma 3 3 2 6 4 2 2 2" xfId="44622" xr:uid="{DE82B4D3-F393-448F-A596-AD89CF48AA8C}"/>
    <cellStyle name="Comma 3 3 2 6 4 2 3" xfId="27836" xr:uid="{886E9B23-4FB2-4B95-8C1C-5B26062F1565}"/>
    <cellStyle name="Comma 3 3 2 6 4 2 3 2" xfId="52974" xr:uid="{A953C11C-9C94-4798-B99B-7A22E5514B54}"/>
    <cellStyle name="Comma 3 3 2 6 4 2 4" xfId="36270" xr:uid="{CFFEC85C-4EE5-4148-82DD-A7A4EA08152C}"/>
    <cellStyle name="Comma 3 3 2 6 4 3" xfId="15252" xr:uid="{ABA8532C-05EA-4CDF-949F-43F3C6E2B2E0}"/>
    <cellStyle name="Comma 3 3 2 6 4 3 2" xfId="40394" xr:uid="{B4B3B440-7C41-4B42-BA9C-CF47B22EF23C}"/>
    <cellStyle name="Comma 3 3 2 6 4 4" xfId="23608" xr:uid="{FAF62A19-69FF-4B73-BFBC-6E395739079B}"/>
    <cellStyle name="Comma 3 3 2 6 4 4 2" xfId="48746" xr:uid="{D71B5DDF-80C0-4392-96D1-E65296B03400}"/>
    <cellStyle name="Comma 3 3 2 6 4 5" xfId="32042" xr:uid="{C6E55563-09AD-452E-B2C7-70C0B436DE86}"/>
    <cellStyle name="Comma 3 3 2 6 5" xfId="3897" xr:uid="{74396E3C-9524-4882-BE70-C2D7B6961E07}"/>
    <cellStyle name="Comma 3 3 2 6 5 2" xfId="8812" xr:uid="{C1236385-0942-49EA-8FAC-66C9E8505016}"/>
    <cellStyle name="Comma 3 3 2 6 5 2 2" xfId="17165" xr:uid="{ECCE3D1A-9208-44BC-BE4A-1ED0192332DD}"/>
    <cellStyle name="Comma 3 3 2 6 5 2 2 2" xfId="42307" xr:uid="{D8C978B9-2FE1-448C-B173-61154B43FC3B}"/>
    <cellStyle name="Comma 3 3 2 6 5 2 3" xfId="25521" xr:uid="{F9CE3CE1-E60A-4F12-8AA4-D48338EA5E80}"/>
    <cellStyle name="Comma 3 3 2 6 5 2 3 2" xfId="50659" xr:uid="{E68B51A8-2486-4A71-B92D-65F2EE8C8E71}"/>
    <cellStyle name="Comma 3 3 2 6 5 2 4" xfId="33955" xr:uid="{22EA9027-C8E2-42BC-979B-0A4EE263882F}"/>
    <cellStyle name="Comma 3 3 2 6 5 3" xfId="12937" xr:uid="{FFB195DD-A6F6-433F-B6E4-0FF45431913C}"/>
    <cellStyle name="Comma 3 3 2 6 5 3 2" xfId="38079" xr:uid="{8365C71C-A625-4993-89D9-C97F5C089468}"/>
    <cellStyle name="Comma 3 3 2 6 5 4" xfId="21293" xr:uid="{E56013A2-F0E9-4CD8-ACB3-70E146A7C6B4}"/>
    <cellStyle name="Comma 3 3 2 6 5 4 2" xfId="46431" xr:uid="{3A0EF4C6-A940-46BF-82F5-B4102D66E1B0}"/>
    <cellStyle name="Comma 3 3 2 6 5 5" xfId="29724" xr:uid="{140A2A98-7890-4B67-B04C-AA946973AD48}"/>
    <cellStyle name="Comma 3 3 2 7" xfId="1386" xr:uid="{178A6FBE-A1E9-4F4D-9940-0FE151FBC02E}"/>
    <cellStyle name="Comma 3 3 2 7 2" xfId="4979" xr:uid="{9F3CA7CE-EDBD-4F48-9CD9-264636F46C80}"/>
    <cellStyle name="Comma 3 3 2 7 3" xfId="5792" xr:uid="{37BCB9B3-F79F-4D2A-AB86-AFE5B9445203}"/>
    <cellStyle name="Comma 3 3 2 7 3 2" xfId="10293" xr:uid="{A8A53FDF-C59D-4D3A-84F4-CFAF43B12C0E}"/>
    <cellStyle name="Comma 3 3 2 7 3 2 2" xfId="18646" xr:uid="{FC51C464-0AFB-4414-A2F1-9179B5ADFBB7}"/>
    <cellStyle name="Comma 3 3 2 7 3 2 2 2" xfId="43788" xr:uid="{E9597F48-6844-4BED-90B4-70EF131EC139}"/>
    <cellStyle name="Comma 3 3 2 7 3 2 3" xfId="27002" xr:uid="{8616E660-9320-4B79-8EDB-7A96C01869A6}"/>
    <cellStyle name="Comma 3 3 2 7 3 2 3 2" xfId="52140" xr:uid="{EB09544D-D12B-4669-847E-B0C175D1DDDE}"/>
    <cellStyle name="Comma 3 3 2 7 3 2 4" xfId="35436" xr:uid="{275FD96B-679F-43E2-A385-4B2FD03FE042}"/>
    <cellStyle name="Comma 3 3 2 7 3 3" xfId="14418" xr:uid="{E35F57F5-3B72-49F4-9F68-EF028FB45C5A}"/>
    <cellStyle name="Comma 3 3 2 7 3 3 2" xfId="39560" xr:uid="{C0B4CE42-8F11-4852-ADCB-7D911E6D0C93}"/>
    <cellStyle name="Comma 3 3 2 7 3 4" xfId="22774" xr:uid="{D7691387-BA83-42E9-AEE6-865811FC4654}"/>
    <cellStyle name="Comma 3 3 2 7 3 4 2" xfId="47912" xr:uid="{068AF8B3-7CF2-4C97-BB5E-0B41720021EA}"/>
    <cellStyle name="Comma 3 3 2 7 3 5" xfId="31208" xr:uid="{DB5BDCD0-6B9C-478C-B7F8-A53385983D5D}"/>
    <cellStyle name="Comma 3 3 2 7 4" xfId="6869" xr:uid="{4756163B-7867-4B72-9CAD-A4014ECADD5B}"/>
    <cellStyle name="Comma 3 3 2 7 4 2" xfId="11174" xr:uid="{D37876A5-F271-4424-9630-BCCAFBDA94E9}"/>
    <cellStyle name="Comma 3 3 2 7 4 2 2" xfId="19527" xr:uid="{83DFB214-2F80-4D7C-89EB-CF995C7DE5FA}"/>
    <cellStyle name="Comma 3 3 2 7 4 2 2 2" xfId="44669" xr:uid="{4A3B7F5F-8279-4106-AC99-0F3D096F8123}"/>
    <cellStyle name="Comma 3 3 2 7 4 2 3" xfId="27883" xr:uid="{4C7FEA60-183D-4463-863A-42363BD58881}"/>
    <cellStyle name="Comma 3 3 2 7 4 2 3 2" xfId="53021" xr:uid="{F0930C55-BC74-4A6C-8294-A46E77A0650B}"/>
    <cellStyle name="Comma 3 3 2 7 4 2 4" xfId="36317" xr:uid="{AD11A765-9711-42EE-AEAD-7F27A108C3B4}"/>
    <cellStyle name="Comma 3 3 2 7 4 3" xfId="15299" xr:uid="{B51306CA-A50B-4D82-81B4-67A7B67C31A8}"/>
    <cellStyle name="Comma 3 3 2 7 4 3 2" xfId="40441" xr:uid="{52BDDB51-4A0A-44C2-8C0E-614C40AC864C}"/>
    <cellStyle name="Comma 3 3 2 7 4 4" xfId="23655" xr:uid="{D51C59B6-EAAD-4F19-AFF6-F4C5BBA6E1A3}"/>
    <cellStyle name="Comma 3 3 2 7 4 4 2" xfId="48793" xr:uid="{AA7D78CD-262A-4C27-81E4-002A6FECA795}"/>
    <cellStyle name="Comma 3 3 2 7 4 5" xfId="32089" xr:uid="{AA2F4366-CF13-429B-A81A-0DCF996D27A0}"/>
    <cellStyle name="Comma 3 3 2 7 5" xfId="4394" xr:uid="{630B66C5-2A13-40F5-9263-CD7B36B2B46C}"/>
    <cellStyle name="Comma 3 3 2 7 5 2" xfId="9140" xr:uid="{FB519973-5DB1-4448-B221-70E7AE7BBFFC}"/>
    <cellStyle name="Comma 3 3 2 7 5 2 2" xfId="17493" xr:uid="{41607EE3-6FA2-496E-AEFB-266E0BFF6BAD}"/>
    <cellStyle name="Comma 3 3 2 7 5 2 2 2" xfId="42635" xr:uid="{EDA06377-631F-433F-A19D-1AAA4DFDF60C}"/>
    <cellStyle name="Comma 3 3 2 7 5 2 3" xfId="25849" xr:uid="{E20A8253-A0B9-485E-95E2-4DA681A93BC0}"/>
    <cellStyle name="Comma 3 3 2 7 5 2 3 2" xfId="50987" xr:uid="{97F9BE83-DC73-4018-85AC-91B8A40329F0}"/>
    <cellStyle name="Comma 3 3 2 7 5 2 4" xfId="34283" xr:uid="{2DE0B267-3F2C-482B-B92B-A8034DEF8BB6}"/>
    <cellStyle name="Comma 3 3 2 7 5 3" xfId="13265" xr:uid="{B0D14591-40D0-4662-9C81-5F130916B895}"/>
    <cellStyle name="Comma 3 3 2 7 5 3 2" xfId="38407" xr:uid="{D7B66B8B-C6FC-4B0D-AFEE-381D6713EDE0}"/>
    <cellStyle name="Comma 3 3 2 7 5 4" xfId="21621" xr:uid="{A8A973FD-E3C4-41D1-9E3C-51C0605FD838}"/>
    <cellStyle name="Comma 3 3 2 7 5 4 2" xfId="46759" xr:uid="{F3A9A916-61B1-4C7C-B387-6A6293B86BEE}"/>
    <cellStyle name="Comma 3 3 2 7 5 5" xfId="30055" xr:uid="{FB1730A9-80B1-479D-916B-3563225F17E2}"/>
    <cellStyle name="Comma 3 3 2 8" xfId="1536" xr:uid="{66CDBF2F-BD89-424D-BF41-190CF00AB8E6}"/>
    <cellStyle name="Comma 3 3 2 9" xfId="1628" xr:uid="{9B2637EB-7A69-4484-BF07-B64F694951ED}"/>
    <cellStyle name="Comma 3 3 3" xfId="3924" xr:uid="{D19C8905-8B96-4B4E-B867-75D4DCB75F5D}"/>
    <cellStyle name="Comma 3 3 3 2" xfId="4147" xr:uid="{64DF7FC5-75BC-49BB-B263-3D1C5B72EF93}"/>
    <cellStyle name="Comma 3 3 3 2 2" xfId="4562" xr:uid="{4820B91B-41E0-4EAF-A634-C727E4770E71}"/>
    <cellStyle name="Comma 3 3 3 2 2 2" xfId="5958" xr:uid="{FDA972C4-75BE-4F27-AA8B-402509B1ED9E}"/>
    <cellStyle name="Comma 3 3 3 2 2 2 2" xfId="10458" xr:uid="{1B0C57A0-C976-4B8F-95B6-572403F4743D}"/>
    <cellStyle name="Comma 3 3 3 2 2 2 2 2" xfId="18811" xr:uid="{FC355CD8-D55A-499C-BC66-654D14379714}"/>
    <cellStyle name="Comma 3 3 3 2 2 2 2 2 2" xfId="43953" xr:uid="{E06AEC26-5E13-4258-B50D-B70DE6EF1A4B}"/>
    <cellStyle name="Comma 3 3 3 2 2 2 2 3" xfId="27167" xr:uid="{81F154AA-2F64-4206-A16D-BDBEF667E2CC}"/>
    <cellStyle name="Comma 3 3 3 2 2 2 2 3 2" xfId="52305" xr:uid="{FB3E7DD6-989C-4CFE-948F-5D6AE00959DC}"/>
    <cellStyle name="Comma 3 3 3 2 2 2 2 4" xfId="35601" xr:uid="{5BD3A0BA-F4F2-4123-8C0A-9A283B7708E4}"/>
    <cellStyle name="Comma 3 3 3 2 2 2 3" xfId="14583" xr:uid="{5653868B-F52C-4795-8EE4-14BAD1B1B0A7}"/>
    <cellStyle name="Comma 3 3 3 2 2 2 3 2" xfId="39725" xr:uid="{2A7ADF83-2E84-4263-805C-E66927A741F3}"/>
    <cellStyle name="Comma 3 3 3 2 2 2 4" xfId="22939" xr:uid="{975EB400-2DF5-4F6B-A5F1-6871E4AF51E6}"/>
    <cellStyle name="Comma 3 3 3 2 2 2 4 2" xfId="48077" xr:uid="{CC861C53-E480-452A-B0F5-F72BB64A6025}"/>
    <cellStyle name="Comma 3 3 3 2 2 2 5" xfId="31373" xr:uid="{5FBD203E-7BCE-4F3D-A78F-55B10F943A91}"/>
    <cellStyle name="Comma 3 3 3 2 2 3" xfId="9305" xr:uid="{70448DBB-34B8-4646-9AC8-E7FF8EF47373}"/>
    <cellStyle name="Comma 3 3 3 2 2 3 2" xfId="17658" xr:uid="{D7FE9B3D-9EA8-4F42-8CE6-0184EB168C52}"/>
    <cellStyle name="Comma 3 3 3 2 2 3 2 2" xfId="42800" xr:uid="{12727F84-6EB0-4CA4-8B71-8E595B3543FB}"/>
    <cellStyle name="Comma 3 3 3 2 2 3 3" xfId="26014" xr:uid="{2DA1EDBD-AE9F-466D-AE04-864749DC9262}"/>
    <cellStyle name="Comma 3 3 3 2 2 3 3 2" xfId="51152" xr:uid="{0C725FEA-CEA2-422C-B15E-71748A6C598E}"/>
    <cellStyle name="Comma 3 3 3 2 2 3 4" xfId="34448" xr:uid="{9C8AB219-697F-4983-B0F4-BAB65D1F80DF}"/>
    <cellStyle name="Comma 3 3 3 2 2 4" xfId="13430" xr:uid="{DA87E16D-48AE-4204-AA28-4883A1DCCD70}"/>
    <cellStyle name="Comma 3 3 3 2 2 4 2" xfId="38572" xr:uid="{24C35F6F-7B66-4423-888F-B431DB165E20}"/>
    <cellStyle name="Comma 3 3 3 2 2 5" xfId="21786" xr:uid="{A2C83B4E-344B-42EE-95FD-2F53F30762B1}"/>
    <cellStyle name="Comma 3 3 3 2 2 5 2" xfId="46924" xr:uid="{CCE5944F-E4A7-43AA-8D73-EB87A1A69489}"/>
    <cellStyle name="Comma 3 3 3 2 2 6" xfId="30220" xr:uid="{457300A2-7D54-4385-A0CF-097023861F9E}"/>
    <cellStyle name="Comma 3 3 3 2 3" xfId="5584" xr:uid="{6FF3D8ED-93E8-40CD-A7EF-F1ACDD772575}"/>
    <cellStyle name="Comma 3 3 3 2 3 2" xfId="10129" xr:uid="{9FBE1DF9-78AF-43D3-B37C-1C212A5AEA78}"/>
    <cellStyle name="Comma 3 3 3 2 3 2 2" xfId="18482" xr:uid="{0744CF70-FDD3-4020-9CEF-CE8821DCFB01}"/>
    <cellStyle name="Comma 3 3 3 2 3 2 2 2" xfId="43624" xr:uid="{29B567A2-02CA-430C-A9D6-1F615B0C115B}"/>
    <cellStyle name="Comma 3 3 3 2 3 2 3" xfId="26838" xr:uid="{43268594-6997-4630-B517-35A8AC8AC5D2}"/>
    <cellStyle name="Comma 3 3 3 2 3 2 3 2" xfId="51976" xr:uid="{2D239B20-78F1-47D9-8513-9E10F0809AD6}"/>
    <cellStyle name="Comma 3 3 3 2 3 2 4" xfId="35272" xr:uid="{60AEA8E4-66A6-4AED-91BD-6558F5B9BAA8}"/>
    <cellStyle name="Comma 3 3 3 2 3 3" xfId="14254" xr:uid="{0DF006AF-927E-45BE-8479-8C1D91F33443}"/>
    <cellStyle name="Comma 3 3 3 2 3 3 2" xfId="39396" xr:uid="{4A035D00-D66D-4DC1-B047-07F2C5AB2C38}"/>
    <cellStyle name="Comma 3 3 3 2 3 4" xfId="22610" xr:uid="{CE1F24D3-5A69-4175-B5AF-32B68B3700B4}"/>
    <cellStyle name="Comma 3 3 3 2 3 4 2" xfId="47748" xr:uid="{28D84A1C-FBED-4EBF-BD9D-6BB9EB6A3136}"/>
    <cellStyle name="Comma 3 3 3 2 3 5" xfId="31044" xr:uid="{4D5465A1-8AC7-4E45-BEDD-C2624413344F}"/>
    <cellStyle name="Comma 3 3 3 2 4" xfId="8977" xr:uid="{14D74BE1-1F55-41FE-B0C4-F5254A5F7BD8}"/>
    <cellStyle name="Comma 3 3 3 2 4 2" xfId="17330" xr:uid="{C54C204B-FE12-4700-8E6F-08186666D385}"/>
    <cellStyle name="Comma 3 3 3 2 4 2 2" xfId="42472" xr:uid="{DE88C2A4-3CFA-4A00-8594-9B29A086DA72}"/>
    <cellStyle name="Comma 3 3 3 2 4 3" xfId="25686" xr:uid="{384058CD-7641-4077-8A99-09448D988F3F}"/>
    <cellStyle name="Comma 3 3 3 2 4 3 2" xfId="50824" xr:uid="{C32B365B-4C75-4600-99BE-4631BAD000F6}"/>
    <cellStyle name="Comma 3 3 3 2 4 4" xfId="34120" xr:uid="{2B4E2F15-B559-4143-973F-AF095FB8870D}"/>
    <cellStyle name="Comma 3 3 3 2 5" xfId="13102" xr:uid="{57080A5D-89A8-4212-9EFC-18CE5D349531}"/>
    <cellStyle name="Comma 3 3 3 2 5 2" xfId="38244" xr:uid="{F95FC3FA-0ADC-4253-A370-5BFA727713FD}"/>
    <cellStyle name="Comma 3 3 3 2 6" xfId="21458" xr:uid="{9F1046BF-FE06-43F0-803B-C7A02DF4F953}"/>
    <cellStyle name="Comma 3 3 3 2 6 2" xfId="46596" xr:uid="{F35B95F0-3729-491B-8538-9224B082014C}"/>
    <cellStyle name="Comma 3 3 3 2 7" xfId="29892" xr:uid="{B04EB026-496E-4ADF-84B0-29ECD220A043}"/>
    <cellStyle name="Comma 3 3 3 3" xfId="4413" xr:uid="{3E7E0AA9-9746-49D9-88DA-72E1B3D5843E}"/>
    <cellStyle name="Comma 3 3 3 3 2" xfId="5811" xr:uid="{AD7A32A9-445D-4E08-A0B8-5544CBE59842}"/>
    <cellStyle name="Comma 3 3 3 3 2 2" xfId="10312" xr:uid="{01FB034A-92CC-48A6-84FE-732D78D2896B}"/>
    <cellStyle name="Comma 3 3 3 3 2 2 2" xfId="18665" xr:uid="{64382913-335B-4685-B1DE-8904B135CF00}"/>
    <cellStyle name="Comma 3 3 3 3 2 2 2 2" xfId="43807" xr:uid="{1E1B6C45-2423-4F12-BBF4-6515401AC835}"/>
    <cellStyle name="Comma 3 3 3 3 2 2 3" xfId="27021" xr:uid="{F4935034-6200-4E9F-9CA0-5C61CB34A76F}"/>
    <cellStyle name="Comma 3 3 3 3 2 2 3 2" xfId="52159" xr:uid="{98140F74-0A78-4CE2-929B-3765C4133B1E}"/>
    <cellStyle name="Comma 3 3 3 3 2 2 4" xfId="35455" xr:uid="{299BE9B9-F32F-452E-ADD1-A450552A9054}"/>
    <cellStyle name="Comma 3 3 3 3 2 3" xfId="14437" xr:uid="{D63EB309-3D12-4819-8E08-4FBA3FB4E7E2}"/>
    <cellStyle name="Comma 3 3 3 3 2 3 2" xfId="39579" xr:uid="{FCC20CE3-9A4E-4F74-83B8-B75BD799EEBB}"/>
    <cellStyle name="Comma 3 3 3 3 2 4" xfId="22793" xr:uid="{8A576543-576B-468F-8EC4-B098B819E263}"/>
    <cellStyle name="Comma 3 3 3 3 2 4 2" xfId="47931" xr:uid="{ED0F1BE7-F3F8-4F00-B0DB-ACA4906D644A}"/>
    <cellStyle name="Comma 3 3 3 3 2 5" xfId="31227" xr:uid="{5913908D-8B1A-4BE0-9D42-053C16AF38C4}"/>
    <cellStyle name="Comma 3 3 3 3 3" xfId="9159" xr:uid="{DA868E0B-2AD9-4486-9717-73E1A10795BD}"/>
    <cellStyle name="Comma 3 3 3 3 3 2" xfId="17512" xr:uid="{AFB1DAC6-7DFE-4659-A418-D3C7E3C9C180}"/>
    <cellStyle name="Comma 3 3 3 3 3 2 2" xfId="42654" xr:uid="{731D1B91-D4E7-4D45-BA25-BE03FD9AE39B}"/>
    <cellStyle name="Comma 3 3 3 3 3 3" xfId="25868" xr:uid="{C08FFE3B-93AE-487F-B8FE-3AA4E2CB5592}"/>
    <cellStyle name="Comma 3 3 3 3 3 3 2" xfId="51006" xr:uid="{3263FD6E-FD24-48B5-896E-86F5176AD8D3}"/>
    <cellStyle name="Comma 3 3 3 3 3 4" xfId="34302" xr:uid="{E597F2E8-5300-4B04-9378-F51014D007B4}"/>
    <cellStyle name="Comma 3 3 3 3 4" xfId="13284" xr:uid="{99D97AA1-8405-481E-A2B2-7634281CC3FD}"/>
    <cellStyle name="Comma 3 3 3 3 4 2" xfId="38426" xr:uid="{CFB287A0-005C-44B0-B6ED-E1C209AE3C7E}"/>
    <cellStyle name="Comma 3 3 3 3 5" xfId="21640" xr:uid="{39E6EF5D-813C-40C5-B12B-3A460EC60A44}"/>
    <cellStyle name="Comma 3 3 3 3 5 2" xfId="46778" xr:uid="{7B841CB0-D30C-4070-AD05-F0FC29A532FF}"/>
    <cellStyle name="Comma 3 3 3 3 6" xfId="30074" xr:uid="{C566A6D2-0051-4A58-935A-AD72AEE7BC17}"/>
    <cellStyle name="Comma 3 3 3 4" xfId="5434" xr:uid="{9918FB02-3865-4591-B05C-D6DCD995CC0C}"/>
    <cellStyle name="Comma 3 3 3 4 2" xfId="9980" xr:uid="{1FE3F90E-DDD1-4B77-8786-B101204898A0}"/>
    <cellStyle name="Comma 3 3 3 4 2 2" xfId="18333" xr:uid="{658BE029-9A92-47B3-8AD0-32C6D3BBCD76}"/>
    <cellStyle name="Comma 3 3 3 4 2 2 2" xfId="43475" xr:uid="{BDAA3E3B-AD15-4B71-AB62-1FCDB5754C7F}"/>
    <cellStyle name="Comma 3 3 3 4 2 3" xfId="26689" xr:uid="{EB375F29-9DC0-4D6B-9E31-736C9E977F91}"/>
    <cellStyle name="Comma 3 3 3 4 2 3 2" xfId="51827" xr:uid="{9A961B1D-77CB-40DD-950A-A11DC2943A9C}"/>
    <cellStyle name="Comma 3 3 3 4 2 4" xfId="35123" xr:uid="{BCF74042-B92B-4D78-B3E1-899344180708}"/>
    <cellStyle name="Comma 3 3 3 4 3" xfId="14105" xr:uid="{0B0B4F4F-B8D8-4A34-8E16-A5C71C5F244B}"/>
    <cellStyle name="Comma 3 3 3 4 3 2" xfId="39247" xr:uid="{5EDB9778-A2FB-4C9E-8EB7-16B957820A16}"/>
    <cellStyle name="Comma 3 3 3 4 4" xfId="22461" xr:uid="{0B1497B6-EF40-433B-B67B-C825D44FEDD8}"/>
    <cellStyle name="Comma 3 3 3 4 4 2" xfId="47599" xr:uid="{0EAA2AE8-0F67-4724-8D07-84CBF52C4DB4}"/>
    <cellStyle name="Comma 3 3 3 4 5" xfId="30895" xr:uid="{3C766F3F-8B1D-43FC-AC98-942A3370461C}"/>
    <cellStyle name="Comma 3 3 3 5" xfId="6983" xr:uid="{612374E3-1956-42D5-AF97-5A900778AFF3}"/>
    <cellStyle name="Comma 3 3 3 6" xfId="8831" xr:uid="{4136814F-4853-46A4-93E8-9E4CFDBD3200}"/>
    <cellStyle name="Comma 3 3 3 6 2" xfId="17184" xr:uid="{6F6D3277-6115-448A-96BB-0D4D9998155F}"/>
    <cellStyle name="Comma 3 3 3 6 2 2" xfId="42326" xr:uid="{31FE4C85-B7F6-4395-A8B5-98FBED94382B}"/>
    <cellStyle name="Comma 3 3 3 6 3" xfId="25540" xr:uid="{84794D78-5ADA-4805-9778-D2298F465BA4}"/>
    <cellStyle name="Comma 3 3 3 6 3 2" xfId="50678" xr:uid="{1D21DB6A-2DB4-40BC-AA99-6064A860B895}"/>
    <cellStyle name="Comma 3 3 3 6 4" xfId="33974" xr:uid="{C3CB4C28-3157-4B4A-9C69-26FEC794F679}"/>
    <cellStyle name="Comma 3 3 3 7" xfId="12956" xr:uid="{29A844AE-31C3-4D10-BF34-E13FFB6541B9}"/>
    <cellStyle name="Comma 3 3 3 7 2" xfId="38098" xr:uid="{2F3FC59D-FD4A-41FB-9B7C-DFDC50C02AAC}"/>
    <cellStyle name="Comma 3 3 3 8" xfId="21312" xr:uid="{6B471D3C-DD46-4B52-A2EC-9E07F44ACB36}"/>
    <cellStyle name="Comma 3 3 3 8 2" xfId="46450" xr:uid="{1A767801-D13E-4A4D-A662-E1FBFBB70A02}"/>
    <cellStyle name="Comma 3 3 3 9" xfId="29743" xr:uid="{EBA4779A-5190-42F6-A7A4-55427C098673}"/>
    <cellStyle name="Comma 3 3 4" xfId="3961" xr:uid="{A947C1E8-493A-4008-9063-D26EF15D07E4}"/>
    <cellStyle name="Comma 3 3 4 2" xfId="4183" xr:uid="{7B79559D-FE92-49AE-A250-0C726FB34C80}"/>
    <cellStyle name="Comma 3 3 4 2 2" xfId="4598" xr:uid="{D48F047D-13A0-4A62-8370-31751425D40B}"/>
    <cellStyle name="Comma 3 3 4 2 2 2" xfId="5994" xr:uid="{65BF03AF-2C43-4925-B2E9-4AE561BB09F5}"/>
    <cellStyle name="Comma 3 3 4 2 2 2 2" xfId="10494" xr:uid="{C23ACC67-F919-41A4-AF57-8CFF4BCB0625}"/>
    <cellStyle name="Comma 3 3 4 2 2 2 2 2" xfId="18847" xr:uid="{45587080-DCC3-41D1-BCB6-F76218BCED94}"/>
    <cellStyle name="Comma 3 3 4 2 2 2 2 2 2" xfId="43989" xr:uid="{67A2F527-D14A-433B-A601-84A395BEFF9A}"/>
    <cellStyle name="Comma 3 3 4 2 2 2 2 3" xfId="27203" xr:uid="{F94B57A6-D419-4FDE-BA89-44977BBEFEE3}"/>
    <cellStyle name="Comma 3 3 4 2 2 2 2 3 2" xfId="52341" xr:uid="{28535BAA-771F-4AFD-9485-C8CBDBA03935}"/>
    <cellStyle name="Comma 3 3 4 2 2 2 2 4" xfId="35637" xr:uid="{F75956AC-2964-4709-AEBB-CAFCBF9B61D4}"/>
    <cellStyle name="Comma 3 3 4 2 2 2 3" xfId="14619" xr:uid="{3DB375CE-0B27-4605-9554-1C72696F8F01}"/>
    <cellStyle name="Comma 3 3 4 2 2 2 3 2" xfId="39761" xr:uid="{522C5654-0ECE-4547-AA95-B42E9307D776}"/>
    <cellStyle name="Comma 3 3 4 2 2 2 4" xfId="22975" xr:uid="{4668783B-4072-4D85-BAB3-1698B6FB2D09}"/>
    <cellStyle name="Comma 3 3 4 2 2 2 4 2" xfId="48113" xr:uid="{89439E5E-70D9-45DD-ACA8-FAB91A7202F2}"/>
    <cellStyle name="Comma 3 3 4 2 2 2 5" xfId="31409" xr:uid="{175C7518-61EB-4AA9-82C7-CB53458FAEBA}"/>
    <cellStyle name="Comma 3 3 4 2 2 3" xfId="9341" xr:uid="{DE25AC4E-D5AA-4F2F-8A4D-71C3247ED8CD}"/>
    <cellStyle name="Comma 3 3 4 2 2 3 2" xfId="17694" xr:uid="{6698863F-CEC4-483F-9C8A-CC6DD6CECD74}"/>
    <cellStyle name="Comma 3 3 4 2 2 3 2 2" xfId="42836" xr:uid="{5491E0EF-8680-4A5E-98CF-1FDD783D8506}"/>
    <cellStyle name="Comma 3 3 4 2 2 3 3" xfId="26050" xr:uid="{CB13B4D7-25B8-4A49-B2F7-39D242FFE91B}"/>
    <cellStyle name="Comma 3 3 4 2 2 3 3 2" xfId="51188" xr:uid="{755C84FA-8E4B-4BE4-BC2C-285F882ED972}"/>
    <cellStyle name="Comma 3 3 4 2 2 3 4" xfId="34484" xr:uid="{F616A816-6448-4261-B72B-D4329B0B21F1}"/>
    <cellStyle name="Comma 3 3 4 2 2 4" xfId="13466" xr:uid="{CD431A6F-8899-4348-A101-A9ADAF14C368}"/>
    <cellStyle name="Comma 3 3 4 2 2 4 2" xfId="38608" xr:uid="{4733365E-38F9-445E-A191-C1F86A3599B7}"/>
    <cellStyle name="Comma 3 3 4 2 2 5" xfId="21822" xr:uid="{DD0921D3-4F59-47AD-8D6C-131136BC56EC}"/>
    <cellStyle name="Comma 3 3 4 2 2 5 2" xfId="46960" xr:uid="{2795C5D2-7AE4-4E3E-9756-2FB0800C76E4}"/>
    <cellStyle name="Comma 3 3 4 2 2 6" xfId="30256" xr:uid="{05D739C8-D45C-44C6-9A42-8BFDD0A62C50}"/>
    <cellStyle name="Comma 3 3 4 2 3" xfId="5620" xr:uid="{6D5E61C8-9C59-482F-8019-0EA9836AA4EC}"/>
    <cellStyle name="Comma 3 3 4 2 3 2" xfId="10165" xr:uid="{9BF2BAF0-D18F-4335-8133-A466F7DC42D2}"/>
    <cellStyle name="Comma 3 3 4 2 3 2 2" xfId="18518" xr:uid="{F416E422-4378-4751-B242-C4D391C3B263}"/>
    <cellStyle name="Comma 3 3 4 2 3 2 2 2" xfId="43660" xr:uid="{A267BD7C-5A5E-4C5E-9BF1-6F5BE27410F4}"/>
    <cellStyle name="Comma 3 3 4 2 3 2 3" xfId="26874" xr:uid="{687E55B4-4D27-4DE4-86B8-CD7FA2FD4D86}"/>
    <cellStyle name="Comma 3 3 4 2 3 2 3 2" xfId="52012" xr:uid="{559BF17C-824C-481B-AD98-18EEADDD5DC9}"/>
    <cellStyle name="Comma 3 3 4 2 3 2 4" xfId="35308" xr:uid="{397702F0-6B90-4923-A215-E35A57F42909}"/>
    <cellStyle name="Comma 3 3 4 2 3 3" xfId="14290" xr:uid="{E7FB347B-F2DC-4F65-9DB4-EBDB32C2F661}"/>
    <cellStyle name="Comma 3 3 4 2 3 3 2" xfId="39432" xr:uid="{8BB1B5EB-0F5F-4C61-8939-DEE2FB44D77C}"/>
    <cellStyle name="Comma 3 3 4 2 3 4" xfId="22646" xr:uid="{726E95A6-25C3-4582-B62A-72E4EC43B5D8}"/>
    <cellStyle name="Comma 3 3 4 2 3 4 2" xfId="47784" xr:uid="{EC647013-4B1A-4613-A05B-59C1DFD0EE22}"/>
    <cellStyle name="Comma 3 3 4 2 3 5" xfId="31080" xr:uid="{17C25ABC-F160-4379-895B-C86E1EF8884A}"/>
    <cellStyle name="Comma 3 3 4 2 4" xfId="9013" xr:uid="{64BD1767-4FE5-4A8D-BC83-61CAFC622244}"/>
    <cellStyle name="Comma 3 3 4 2 4 2" xfId="17366" xr:uid="{6429DF6D-93B7-4039-969A-B7B58326D05C}"/>
    <cellStyle name="Comma 3 3 4 2 4 2 2" xfId="42508" xr:uid="{34AEB0CF-6E1A-40ED-9FE7-1B3A55C02DEA}"/>
    <cellStyle name="Comma 3 3 4 2 4 3" xfId="25722" xr:uid="{06866A5D-2448-40B5-9EE4-3D022F64F533}"/>
    <cellStyle name="Comma 3 3 4 2 4 3 2" xfId="50860" xr:uid="{B549CB04-607C-46A6-AA34-54CBE7AC3C50}"/>
    <cellStyle name="Comma 3 3 4 2 4 4" xfId="34156" xr:uid="{BCB27F7D-B0BF-4222-BA25-9C64F0A94C21}"/>
    <cellStyle name="Comma 3 3 4 2 5" xfId="13138" xr:uid="{F705C9D1-E1F1-4E7C-81EC-31D54CFA28A9}"/>
    <cellStyle name="Comma 3 3 4 2 5 2" xfId="38280" xr:uid="{BE7C3326-CE1E-4571-889D-1F6142E558E2}"/>
    <cellStyle name="Comma 3 3 4 2 6" xfId="21494" xr:uid="{9681520D-496B-43E9-AD03-8C24B5BC0E90}"/>
    <cellStyle name="Comma 3 3 4 2 6 2" xfId="46632" xr:uid="{EB667C90-2F03-4D8F-AF49-61310E41E6E6}"/>
    <cellStyle name="Comma 3 3 4 2 7" xfId="29928" xr:uid="{CA9CAD94-49FE-4367-90EB-5F252F28C4A2}"/>
    <cellStyle name="Comma 3 3 4 3" xfId="4449" xr:uid="{D84A97CA-CED3-4149-A64F-CB7901AAAA7D}"/>
    <cellStyle name="Comma 3 3 4 3 2" xfId="5847" xr:uid="{53FA9B8F-D3AC-464D-ACFD-BC16E3455F0F}"/>
    <cellStyle name="Comma 3 3 4 3 2 2" xfId="10348" xr:uid="{FE13C532-08F7-419D-8543-ABF118438FFD}"/>
    <cellStyle name="Comma 3 3 4 3 2 2 2" xfId="18701" xr:uid="{76F0F2CE-2941-4B17-8E66-AA28013E6036}"/>
    <cellStyle name="Comma 3 3 4 3 2 2 2 2" xfId="43843" xr:uid="{1293BA61-86B2-4A79-9383-6FCFAEE3CF0A}"/>
    <cellStyle name="Comma 3 3 4 3 2 2 3" xfId="27057" xr:uid="{501410D1-2143-4064-8F2C-9278BA4AC8AB}"/>
    <cellStyle name="Comma 3 3 4 3 2 2 3 2" xfId="52195" xr:uid="{5011FE32-F572-4F3C-BDE5-99CB32ED54B2}"/>
    <cellStyle name="Comma 3 3 4 3 2 2 4" xfId="35491" xr:uid="{2DCA1FE7-2CD5-4B10-A829-A6DCDB7B0D50}"/>
    <cellStyle name="Comma 3 3 4 3 2 3" xfId="14473" xr:uid="{574421F5-B9E7-4726-A16A-67A7F029F2FE}"/>
    <cellStyle name="Comma 3 3 4 3 2 3 2" xfId="39615" xr:uid="{12287BF7-9EF9-48EE-8A39-6CACDFBD7D85}"/>
    <cellStyle name="Comma 3 3 4 3 2 4" xfId="22829" xr:uid="{BD540CDE-FC27-4973-BB13-FFE16758C964}"/>
    <cellStyle name="Comma 3 3 4 3 2 4 2" xfId="47967" xr:uid="{BF1B7460-EE93-42B4-A4BF-EC35EBE831F1}"/>
    <cellStyle name="Comma 3 3 4 3 2 5" xfId="31263" xr:uid="{A3C21295-8381-412F-B75D-EDD8DAED9B1C}"/>
    <cellStyle name="Comma 3 3 4 3 3" xfId="9195" xr:uid="{A59CA4BF-B8D5-4266-8480-BF2041711E2E}"/>
    <cellStyle name="Comma 3 3 4 3 3 2" xfId="17548" xr:uid="{3A136158-41CE-41F0-9701-78AAF46ECF3B}"/>
    <cellStyle name="Comma 3 3 4 3 3 2 2" xfId="42690" xr:uid="{2CCD0B3F-B348-41B2-80B0-F3B49667EB6A}"/>
    <cellStyle name="Comma 3 3 4 3 3 3" xfId="25904" xr:uid="{5AB9FB52-387B-49CA-9E2C-0728222818D8}"/>
    <cellStyle name="Comma 3 3 4 3 3 3 2" xfId="51042" xr:uid="{B6E32BEE-5EA9-4249-8EA7-7F987FC1CF05}"/>
    <cellStyle name="Comma 3 3 4 3 3 4" xfId="34338" xr:uid="{DAEAFA06-73F6-4C10-8C4C-2FC9719556A3}"/>
    <cellStyle name="Comma 3 3 4 3 4" xfId="13320" xr:uid="{E52FC5EB-DF6C-446F-964A-298731EC505F}"/>
    <cellStyle name="Comma 3 3 4 3 4 2" xfId="38462" xr:uid="{5314FAD3-2AFE-4B3C-BB63-1B912DAFE45B}"/>
    <cellStyle name="Comma 3 3 4 3 5" xfId="21676" xr:uid="{937C1422-B56E-4D55-B9A3-8E8914F336DF}"/>
    <cellStyle name="Comma 3 3 4 3 5 2" xfId="46814" xr:uid="{3764A70A-0FB3-4FBB-B83A-A330DB2DB7DA}"/>
    <cellStyle name="Comma 3 3 4 3 6" xfId="30110" xr:uid="{1AA216D5-751C-445C-9C7A-EB0B97E3EF21}"/>
    <cellStyle name="Comma 3 3 4 4" xfId="5470" xr:uid="{FBE5876D-4EAB-4D18-BEE7-86CA140A1162}"/>
    <cellStyle name="Comma 3 3 4 4 2" xfId="10016" xr:uid="{7F9E695F-DB6C-4EBD-95F1-87D9263A7D89}"/>
    <cellStyle name="Comma 3 3 4 4 2 2" xfId="18369" xr:uid="{8DF84664-E258-404C-B31F-021FDD1DAFDB}"/>
    <cellStyle name="Comma 3 3 4 4 2 2 2" xfId="43511" xr:uid="{AB92C70D-6B10-4768-88D3-637330DF5CBB}"/>
    <cellStyle name="Comma 3 3 4 4 2 3" xfId="26725" xr:uid="{43CDADDE-0AE6-4083-9DFE-3AF6FB2B51EF}"/>
    <cellStyle name="Comma 3 3 4 4 2 3 2" xfId="51863" xr:uid="{D31EDCD3-EF9C-44E5-9507-F46A9D58EE54}"/>
    <cellStyle name="Comma 3 3 4 4 2 4" xfId="35159" xr:uid="{CF9B551A-C4F9-415D-A33C-D2AC4C1D967D}"/>
    <cellStyle name="Comma 3 3 4 4 3" xfId="14141" xr:uid="{683C508D-8349-4BAE-8E51-2FC7E52AD099}"/>
    <cellStyle name="Comma 3 3 4 4 3 2" xfId="39283" xr:uid="{05877556-FAC7-43FF-9C0D-4B9131954651}"/>
    <cellStyle name="Comma 3 3 4 4 4" xfId="22497" xr:uid="{960F6DF9-E232-42F9-B37F-3686B93453B1}"/>
    <cellStyle name="Comma 3 3 4 4 4 2" xfId="47635" xr:uid="{284AE21A-C9FD-4FD4-9D6F-8D4644181935}"/>
    <cellStyle name="Comma 3 3 4 4 5" xfId="30931" xr:uid="{238EAEBD-0B4C-40E3-AB9A-E822D9C4986C}"/>
    <cellStyle name="Comma 3 3 4 5" xfId="8867" xr:uid="{C39BA7D1-A626-4136-A7DC-7957344502C7}"/>
    <cellStyle name="Comma 3 3 4 5 2" xfId="17220" xr:uid="{4B6B3386-7B00-4A9A-99B4-3CA168854C74}"/>
    <cellStyle name="Comma 3 3 4 5 2 2" xfId="42362" xr:uid="{8C9BB2EA-58BB-4DED-8D15-5652A6A03AD5}"/>
    <cellStyle name="Comma 3 3 4 5 3" xfId="25576" xr:uid="{8B6FDDA6-5FAD-4BC2-B0E9-1282C75DC281}"/>
    <cellStyle name="Comma 3 3 4 5 3 2" xfId="50714" xr:uid="{1BB5D62D-5F45-41CC-8BA1-BEEE14102E37}"/>
    <cellStyle name="Comma 3 3 4 5 4" xfId="34010" xr:uid="{A4311A60-2F43-4846-B737-8668ACE13FB7}"/>
    <cellStyle name="Comma 3 3 4 6" xfId="12992" xr:uid="{35443F27-3495-4129-8CC0-CD094A89D037}"/>
    <cellStyle name="Comma 3 3 4 6 2" xfId="38134" xr:uid="{A588E8ED-15BF-4C2A-B41E-FC73530FE595}"/>
    <cellStyle name="Comma 3 3 4 7" xfId="21348" xr:uid="{686C4710-3B29-4BC5-B718-0F042C448FDB}"/>
    <cellStyle name="Comma 3 3 4 7 2" xfId="46486" xr:uid="{BD181A0D-14CD-4B77-A282-FBE3250DDF98}"/>
    <cellStyle name="Comma 3 3 4 8" xfId="29779" xr:uid="{7A30A3E7-437D-4E67-A2CD-D4C7EC442F40}"/>
    <cellStyle name="Comma 3 3 5" xfId="4019" xr:uid="{41E43940-F153-4306-8310-FCEF74588FD7}"/>
    <cellStyle name="Comma 3 3 6" xfId="4111" xr:uid="{EF5728C6-4399-4FD8-B1DA-E17A5D46E9B0}"/>
    <cellStyle name="Comma 3 3 6 2" xfId="4526" xr:uid="{B14A5053-CE69-4E1B-A4A0-FB5E9EED0EAA}"/>
    <cellStyle name="Comma 3 3 6 2 2" xfId="5922" xr:uid="{262F3B60-4A69-4D27-BD4F-91CAAFA0DBFD}"/>
    <cellStyle name="Comma 3 3 6 2 2 2" xfId="10422" xr:uid="{55ABED4C-BD2E-4069-B959-35438C19DF60}"/>
    <cellStyle name="Comma 3 3 6 2 2 2 2" xfId="18775" xr:uid="{7EEB5B0D-0541-4B3A-9F6A-3B0E92DFF81C}"/>
    <cellStyle name="Comma 3 3 6 2 2 2 2 2" xfId="43917" xr:uid="{BFE7A82F-84A4-476A-BC8A-9D54B6F0B95C}"/>
    <cellStyle name="Comma 3 3 6 2 2 2 3" xfId="27131" xr:uid="{8C160ED3-E7A8-4AA7-B9EF-628EBEB45249}"/>
    <cellStyle name="Comma 3 3 6 2 2 2 3 2" xfId="52269" xr:uid="{D56C8E41-844D-4EC8-AE5A-AE7EAA9AB83C}"/>
    <cellStyle name="Comma 3 3 6 2 2 2 4" xfId="35565" xr:uid="{63164E2C-1BFC-4B35-8F1C-9209755D2F1E}"/>
    <cellStyle name="Comma 3 3 6 2 2 3" xfId="14547" xr:uid="{907F141A-786A-465D-8F68-66E5209315B0}"/>
    <cellStyle name="Comma 3 3 6 2 2 3 2" xfId="39689" xr:uid="{DEEC8F26-3D8A-44AD-8A6D-41443C861D2D}"/>
    <cellStyle name="Comma 3 3 6 2 2 4" xfId="22903" xr:uid="{353A29A2-7D3F-4682-889E-06B3CD6EF62C}"/>
    <cellStyle name="Comma 3 3 6 2 2 4 2" xfId="48041" xr:uid="{8C9BB119-C5B7-488C-B069-2CDD0BF8BDA7}"/>
    <cellStyle name="Comma 3 3 6 2 2 5" xfId="31337" xr:uid="{C58CEE91-79FF-446F-94AE-35A654D7F46C}"/>
    <cellStyle name="Comma 3 3 6 2 3" xfId="9269" xr:uid="{CA226AE6-F68F-41AE-AC4C-C8C43B435738}"/>
    <cellStyle name="Comma 3 3 6 2 3 2" xfId="17622" xr:uid="{EA942456-1B1A-44E9-9D74-25AF287B2851}"/>
    <cellStyle name="Comma 3 3 6 2 3 2 2" xfId="42764" xr:uid="{A97178B4-6D13-474F-A729-485C7A46DA58}"/>
    <cellStyle name="Comma 3 3 6 2 3 3" xfId="25978" xr:uid="{55939638-0DCE-4FB3-8216-059810C2BFC0}"/>
    <cellStyle name="Comma 3 3 6 2 3 3 2" xfId="51116" xr:uid="{DFAB532F-4AE1-4E39-B6D3-EA23050922D2}"/>
    <cellStyle name="Comma 3 3 6 2 3 4" xfId="34412" xr:uid="{FB4E80C5-13CE-4BC5-8FD3-568D1E90C30B}"/>
    <cellStyle name="Comma 3 3 6 2 4" xfId="13394" xr:uid="{C8364304-4B75-45FF-8DA5-D6EA48DA91F4}"/>
    <cellStyle name="Comma 3 3 6 2 4 2" xfId="38536" xr:uid="{3580F00D-5BF5-4C8C-BC3E-A6926FC6E154}"/>
    <cellStyle name="Comma 3 3 6 2 5" xfId="21750" xr:uid="{DAB768F0-51B0-4CA4-BF96-48B50D3DF86D}"/>
    <cellStyle name="Comma 3 3 6 2 5 2" xfId="46888" xr:uid="{EDE906C0-91E2-4EC0-90B9-1CB4E5E3EAB6}"/>
    <cellStyle name="Comma 3 3 6 2 6" xfId="30184" xr:uid="{A61E63C0-0071-4953-8A80-A06CEA1F51A1}"/>
    <cellStyle name="Comma 3 3 6 3" xfId="5548" xr:uid="{74A69583-69AD-4709-86DC-EAAB50756325}"/>
    <cellStyle name="Comma 3 3 6 3 2" xfId="10093" xr:uid="{A44C65CF-E818-49B9-815F-52EDF8ED669D}"/>
    <cellStyle name="Comma 3 3 6 3 2 2" xfId="18446" xr:uid="{20081481-3342-4967-8EE4-9A1D7A9E43FE}"/>
    <cellStyle name="Comma 3 3 6 3 2 2 2" xfId="43588" xr:uid="{A22DC2D1-61A2-477F-AAB8-F69FBB35681D}"/>
    <cellStyle name="Comma 3 3 6 3 2 3" xfId="26802" xr:uid="{AAABFD3B-E707-44EC-BA87-0C1B52D6FAA8}"/>
    <cellStyle name="Comma 3 3 6 3 2 3 2" xfId="51940" xr:uid="{DD46AACF-0CE0-49A6-9D02-D2468BFB790A}"/>
    <cellStyle name="Comma 3 3 6 3 2 4" xfId="35236" xr:uid="{6688C936-482F-4ADE-8703-DC760A1734A7}"/>
    <cellStyle name="Comma 3 3 6 3 3" xfId="14218" xr:uid="{534E5B65-EAC7-47FA-8D2D-03FCD67B71CD}"/>
    <cellStyle name="Comma 3 3 6 3 3 2" xfId="39360" xr:uid="{B067C72F-1F38-487C-8262-BAFF309E18BC}"/>
    <cellStyle name="Comma 3 3 6 3 4" xfId="22574" xr:uid="{1F283FDC-620C-4457-8B5B-B877109BC4F3}"/>
    <cellStyle name="Comma 3 3 6 3 4 2" xfId="47712" xr:uid="{E122CC03-B9DC-4470-8043-BC1E672EAC71}"/>
    <cellStyle name="Comma 3 3 6 3 5" xfId="31008" xr:uid="{68468F7C-8FF5-4F85-80D4-49AB3A1EEA8D}"/>
    <cellStyle name="Comma 3 3 6 4" xfId="8941" xr:uid="{5CAA0FAF-4548-49A4-890E-D63C03599809}"/>
    <cellStyle name="Comma 3 3 6 4 2" xfId="17294" xr:uid="{398AAFBC-1FED-4969-B68A-73927C732826}"/>
    <cellStyle name="Comma 3 3 6 4 2 2" xfId="42436" xr:uid="{7761842A-7DED-4EAE-AEC6-71B08B043B00}"/>
    <cellStyle name="Comma 3 3 6 4 3" xfId="25650" xr:uid="{6E0E7101-5FB8-49E6-B94E-B9FE59F3AA36}"/>
    <cellStyle name="Comma 3 3 6 4 3 2" xfId="50788" xr:uid="{460FEB65-27C4-48F2-BB58-A3855BD8BB89}"/>
    <cellStyle name="Comma 3 3 6 4 4" xfId="34084" xr:uid="{7FA17689-5ABB-46CC-9841-B11E9B2FAB99}"/>
    <cellStyle name="Comma 3 3 6 5" xfId="13066" xr:uid="{C566E384-04E6-4A1F-9273-4345BE06E465}"/>
    <cellStyle name="Comma 3 3 6 5 2" xfId="38208" xr:uid="{B51E0261-5F58-41E4-A907-F9CE0F8D0C9E}"/>
    <cellStyle name="Comma 3 3 6 6" xfId="21422" xr:uid="{F0467383-763B-4F2D-AB77-6DFA0354B3F9}"/>
    <cellStyle name="Comma 3 3 6 6 2" xfId="46560" xr:uid="{C569B538-A674-4477-A036-CCBB1439C5BC}"/>
    <cellStyle name="Comma 3 3 6 7" xfId="29856" xr:uid="{26FE8207-BCE8-4AC4-ADB4-AE6995DBFE71}"/>
    <cellStyle name="Comma 3 3 7" xfId="3878" xr:uid="{48489965-4989-489B-A84B-1E060AE16D15}"/>
    <cellStyle name="Comma 3 3 7 2" xfId="5398" xr:uid="{EF02384D-096A-4E1B-9D37-8668720DAD05}"/>
    <cellStyle name="Comma 3 3 7 2 2" xfId="9944" xr:uid="{9CA50B08-309F-4926-B817-B7BE77E1A722}"/>
    <cellStyle name="Comma 3 3 7 2 2 2" xfId="18297" xr:uid="{1FAD259D-BD90-40EC-8660-B37CA91CA710}"/>
    <cellStyle name="Comma 3 3 7 2 2 2 2" xfId="43439" xr:uid="{BF076F61-587E-4985-BF6E-23ABD47CCB99}"/>
    <cellStyle name="Comma 3 3 7 2 2 3" xfId="26653" xr:uid="{F8785E4B-5F16-4D06-9824-F9376D34C0CE}"/>
    <cellStyle name="Comma 3 3 7 2 2 3 2" xfId="51791" xr:uid="{2A6163DD-48C7-4402-B3FF-D2911C90BE93}"/>
    <cellStyle name="Comma 3 3 7 2 2 4" xfId="35087" xr:uid="{3740E40D-5EC4-49ED-A586-77E62D53F23A}"/>
    <cellStyle name="Comma 3 3 7 2 3" xfId="14069" xr:uid="{FEAC24D7-445C-40B5-9E54-E1B9DBA0073D}"/>
    <cellStyle name="Comma 3 3 7 2 3 2" xfId="39211" xr:uid="{E32ED9F1-4929-4EFB-A0F3-FF0EB025073A}"/>
    <cellStyle name="Comma 3 3 7 2 4" xfId="22425" xr:uid="{0E96A2E1-5F7E-4651-B199-A1FEC679ED32}"/>
    <cellStyle name="Comma 3 3 7 2 4 2" xfId="47563" xr:uid="{1058AE3F-FBDC-4405-B328-0F245B9FD633}"/>
    <cellStyle name="Comma 3 3 7 2 5" xfId="30859" xr:uid="{4D7DE177-5B27-45DA-A2CA-9B9F6DC3AC57}"/>
    <cellStyle name="Comma 3 3 7 3" xfId="8795" xr:uid="{060FE3D4-B71F-4270-9875-7D7EB9FD987E}"/>
    <cellStyle name="Comma 3 3 7 3 2" xfId="17148" xr:uid="{902C5187-0AD9-4F20-B533-EA7A46B0EDE4}"/>
    <cellStyle name="Comma 3 3 7 3 2 2" xfId="42290" xr:uid="{50E4C653-8109-4DC9-9CCC-C2D3FDCA9249}"/>
    <cellStyle name="Comma 3 3 7 3 3" xfId="25504" xr:uid="{E01EBFA2-559E-40AF-905E-AF9B5FDCF972}"/>
    <cellStyle name="Comma 3 3 7 3 3 2" xfId="50642" xr:uid="{BB93ACF4-57FA-4B5E-A238-DA39F145CB9E}"/>
    <cellStyle name="Comma 3 3 7 3 4" xfId="33938" xr:uid="{D0F1310A-DC8A-45B4-B39C-690F17FF77B7}"/>
    <cellStyle name="Comma 3 3 7 4" xfId="12920" xr:uid="{56C39842-0F96-4191-BB39-958E4696E8BC}"/>
    <cellStyle name="Comma 3 3 7 4 2" xfId="38062" xr:uid="{FB134592-6BF1-42FC-B5D0-3DEAA55AC515}"/>
    <cellStyle name="Comma 3 3 7 5" xfId="21276" xr:uid="{9C09BB7B-E152-4E65-A252-0C46FBE2E3F9}"/>
    <cellStyle name="Comma 3 3 7 5 2" xfId="46414" xr:uid="{938F2A75-F0C8-43D4-BAB3-C949EC3B71A4}"/>
    <cellStyle name="Comma 3 3 7 6" xfId="29707" xr:uid="{840EDA55-7C43-4F12-933D-693F54F57F92}"/>
    <cellStyle name="Comma 3 3 8" xfId="4377" xr:uid="{79FDF9BC-CAA1-4145-A6C6-E903A8E25A95}"/>
    <cellStyle name="Comma 3 3 8 2" xfId="5775" xr:uid="{1DC5B032-1767-411F-A6B7-1E5353E4DCC6}"/>
    <cellStyle name="Comma 3 3 8 2 2" xfId="10276" xr:uid="{01E57592-39B4-4BC6-A77C-C22C7C859A5B}"/>
    <cellStyle name="Comma 3 3 8 2 2 2" xfId="18629" xr:uid="{8CB25DA8-86E0-4D24-911F-6FC7D903D879}"/>
    <cellStyle name="Comma 3 3 8 2 2 2 2" xfId="43771" xr:uid="{F6E6C70C-061F-44A0-BDDB-DF3C2A221B4C}"/>
    <cellStyle name="Comma 3 3 8 2 2 3" xfId="26985" xr:uid="{A5B6EA03-340B-4E16-AD51-E07D8A2AB631}"/>
    <cellStyle name="Comma 3 3 8 2 2 3 2" xfId="52123" xr:uid="{AB8042F6-D168-4C29-A48F-06051351BF7C}"/>
    <cellStyle name="Comma 3 3 8 2 2 4" xfId="35419" xr:uid="{6C6B10FC-09EE-4CEE-A2AD-48944FC866D6}"/>
    <cellStyle name="Comma 3 3 8 2 3" xfId="14401" xr:uid="{CF392E34-A315-4088-A563-2EAB4AEF27AA}"/>
    <cellStyle name="Comma 3 3 8 2 3 2" xfId="39543" xr:uid="{B2B62E83-E24B-4342-B82B-53FE2821D1BD}"/>
    <cellStyle name="Comma 3 3 8 2 4" xfId="22757" xr:uid="{0E46ECF2-8498-4667-88E7-5921D977C253}"/>
    <cellStyle name="Comma 3 3 8 2 4 2" xfId="47895" xr:uid="{7EF1AC45-7971-4B8C-94FE-D6AD7ADDC076}"/>
    <cellStyle name="Comma 3 3 8 2 5" xfId="31191" xr:uid="{87CC4B44-99D7-45A1-A4F3-71DA272D15EC}"/>
    <cellStyle name="Comma 3 3 8 3" xfId="9123" xr:uid="{7DC16D77-D782-4985-B416-3DCCC15FBED3}"/>
    <cellStyle name="Comma 3 3 8 3 2" xfId="17476" xr:uid="{BE1F14C4-C66D-4342-9551-5CA25668B166}"/>
    <cellStyle name="Comma 3 3 8 3 2 2" xfId="42618" xr:uid="{0BD6FD03-2D59-402D-AF14-3188CA01BF49}"/>
    <cellStyle name="Comma 3 3 8 3 3" xfId="25832" xr:uid="{57DCB686-3926-4670-9ECF-49FBED9308A6}"/>
    <cellStyle name="Comma 3 3 8 3 3 2" xfId="50970" xr:uid="{A4CF69ED-A6D6-4018-87D3-DBC7005B1C5B}"/>
    <cellStyle name="Comma 3 3 8 3 4" xfId="34266" xr:uid="{9E748C98-A9FF-46C7-B2B4-9E3EDAE0A3A6}"/>
    <cellStyle name="Comma 3 3 8 4" xfId="13248" xr:uid="{4AAA8EFF-4E0C-4959-9412-80415D498878}"/>
    <cellStyle name="Comma 3 3 8 4 2" xfId="38390" xr:uid="{69A232A1-F647-4883-9C82-7ACCBB174D82}"/>
    <cellStyle name="Comma 3 3 8 5" xfId="21604" xr:uid="{A2F245DF-904C-4814-A950-AD5E587AE1BC}"/>
    <cellStyle name="Comma 3 3 8 5 2" xfId="46742" xr:uid="{477B4C1C-27FB-492F-A081-D71C6B821CB1}"/>
    <cellStyle name="Comma 3 3 8 6" xfId="30038" xr:uid="{38FD6A72-94A9-4B53-95DA-DD104463C3DD}"/>
    <cellStyle name="Comma 3 3 9" xfId="6997" xr:uid="{77CB7CE1-FBBC-4B35-9E47-04E1330DE003}"/>
    <cellStyle name="Comma 3 4" xfId="179" xr:uid="{4F6C67E7-53AA-4008-9ADA-1652BC35BBAD}"/>
    <cellStyle name="Comma 3 4 2" xfId="3932" xr:uid="{0038CDBB-3814-480F-8DEE-82CCF42CF6AD}"/>
    <cellStyle name="Comma 3 4 2 2" xfId="4155" xr:uid="{363C2408-A982-4D78-9930-9025626E3D64}"/>
    <cellStyle name="Comma 3 4 2 2 2" xfId="4570" xr:uid="{B01E44C9-71E6-4BC8-9F0D-45E2EB6E6731}"/>
    <cellStyle name="Comma 3 4 2 2 2 2" xfId="5966" xr:uid="{6165318D-9977-454D-83A3-758422A6157E}"/>
    <cellStyle name="Comma 3 4 2 2 2 2 2" xfId="10466" xr:uid="{B3CEA5C8-92CA-444F-8085-387A802A9E61}"/>
    <cellStyle name="Comma 3 4 2 2 2 2 2 2" xfId="18819" xr:uid="{01036AB1-9836-4515-8F95-7453BF34B7B6}"/>
    <cellStyle name="Comma 3 4 2 2 2 2 2 2 2" xfId="43961" xr:uid="{3B026631-8C33-49A8-93CF-BC3BD69A187B}"/>
    <cellStyle name="Comma 3 4 2 2 2 2 2 3" xfId="27175" xr:uid="{5B212E34-9D66-47DD-89D8-1FD484B7B0D0}"/>
    <cellStyle name="Comma 3 4 2 2 2 2 2 3 2" xfId="52313" xr:uid="{2E6FAFEB-A26A-4AEA-8189-DBC0A2650092}"/>
    <cellStyle name="Comma 3 4 2 2 2 2 2 4" xfId="35609" xr:uid="{5EB22949-38B1-476E-98A7-625CD0A51AD4}"/>
    <cellStyle name="Comma 3 4 2 2 2 2 3" xfId="14591" xr:uid="{EEE80640-A95F-4E4A-AF3C-82D6D85F6852}"/>
    <cellStyle name="Comma 3 4 2 2 2 2 3 2" xfId="39733" xr:uid="{468FC538-3FEA-4710-8974-2DBEF1F11AAD}"/>
    <cellStyle name="Comma 3 4 2 2 2 2 4" xfId="22947" xr:uid="{1AA192F2-289D-4B8E-8ED3-ED1B2C786968}"/>
    <cellStyle name="Comma 3 4 2 2 2 2 4 2" xfId="48085" xr:uid="{18DE302C-53EC-480B-959C-37A88A3702DF}"/>
    <cellStyle name="Comma 3 4 2 2 2 2 5" xfId="31381" xr:uid="{0686A10B-357F-48E2-8D83-1BD0709364B0}"/>
    <cellStyle name="Comma 3 4 2 2 2 3" xfId="9313" xr:uid="{12D7E78B-4A30-4015-BB07-C27A0923F23C}"/>
    <cellStyle name="Comma 3 4 2 2 2 3 2" xfId="17666" xr:uid="{699DC57C-5639-451D-8A48-1062F65E380B}"/>
    <cellStyle name="Comma 3 4 2 2 2 3 2 2" xfId="42808" xr:uid="{7AF6B743-0345-486F-BE53-2EF0A6E43B57}"/>
    <cellStyle name="Comma 3 4 2 2 2 3 3" xfId="26022" xr:uid="{FBB44042-91D5-4D98-A6D8-8D2A3E6E2901}"/>
    <cellStyle name="Comma 3 4 2 2 2 3 3 2" xfId="51160" xr:uid="{199AFEB5-E1A1-40B0-AD1C-D53D2A2BF275}"/>
    <cellStyle name="Comma 3 4 2 2 2 3 4" xfId="34456" xr:uid="{0DFA3ECB-DA35-4C23-A2BC-341EEE8A47C2}"/>
    <cellStyle name="Comma 3 4 2 2 2 4" xfId="13438" xr:uid="{91C0468D-9095-407F-8D70-F894A519B8B0}"/>
    <cellStyle name="Comma 3 4 2 2 2 4 2" xfId="38580" xr:uid="{7F5F5450-EC67-4FD9-B9F4-0778D438D771}"/>
    <cellStyle name="Comma 3 4 2 2 2 5" xfId="21794" xr:uid="{59AB09C1-F698-42AD-9BCC-912005D692BB}"/>
    <cellStyle name="Comma 3 4 2 2 2 5 2" xfId="46932" xr:uid="{6C55AF8A-046C-4B6E-8797-3053B03D37A0}"/>
    <cellStyle name="Comma 3 4 2 2 2 6" xfId="30228" xr:uid="{50B7E7AC-4502-41C5-9E1B-2EE3446AA0A0}"/>
    <cellStyle name="Comma 3 4 2 2 3" xfId="5592" xr:uid="{B2AB9350-73BB-48A2-B327-203F3A44166D}"/>
    <cellStyle name="Comma 3 4 2 2 3 2" xfId="10137" xr:uid="{4490A997-08D0-494B-B7DE-32DAFE2BAAA1}"/>
    <cellStyle name="Comma 3 4 2 2 3 2 2" xfId="18490" xr:uid="{23C85359-E3CE-4EBF-BB00-1B0AF6597D6B}"/>
    <cellStyle name="Comma 3 4 2 2 3 2 2 2" xfId="43632" xr:uid="{CF0624AC-E48E-4D7B-A739-8D4731AD8FB3}"/>
    <cellStyle name="Comma 3 4 2 2 3 2 3" xfId="26846" xr:uid="{1A8B5E77-C449-427D-8475-FC9B5E9A6538}"/>
    <cellStyle name="Comma 3 4 2 2 3 2 3 2" xfId="51984" xr:uid="{9A736B7A-5404-40F7-8139-928CC7ADB9AF}"/>
    <cellStyle name="Comma 3 4 2 2 3 2 4" xfId="35280" xr:uid="{83122ADE-F0F2-4B04-8831-B633C639AFFD}"/>
    <cellStyle name="Comma 3 4 2 2 3 3" xfId="14262" xr:uid="{3888619F-D5BC-4ACD-B467-C5CFE5AD22FE}"/>
    <cellStyle name="Comma 3 4 2 2 3 3 2" xfId="39404" xr:uid="{EFBFE461-65A5-4334-BF72-2275207929AE}"/>
    <cellStyle name="Comma 3 4 2 2 3 4" xfId="22618" xr:uid="{B89D3F27-14DE-4AE8-A974-57007A2622A7}"/>
    <cellStyle name="Comma 3 4 2 2 3 4 2" xfId="47756" xr:uid="{70871FB2-7FCA-4DF1-A775-0B30A17E2300}"/>
    <cellStyle name="Comma 3 4 2 2 3 5" xfId="31052" xr:uid="{02D8606F-F7B0-4A4F-AF7E-C8315547C917}"/>
    <cellStyle name="Comma 3 4 2 2 4" xfId="8985" xr:uid="{2C4A94FC-606B-4995-8C55-3AAB0091E6D2}"/>
    <cellStyle name="Comma 3 4 2 2 4 2" xfId="17338" xr:uid="{F0C19ADD-0018-458E-8295-B0217986B30D}"/>
    <cellStyle name="Comma 3 4 2 2 4 2 2" xfId="42480" xr:uid="{C09F9671-138C-43B6-8EF9-1F464696E324}"/>
    <cellStyle name="Comma 3 4 2 2 4 3" xfId="25694" xr:uid="{0DBFF013-D281-48B4-8DF0-6A8CA1E72EE8}"/>
    <cellStyle name="Comma 3 4 2 2 4 3 2" xfId="50832" xr:uid="{DCBCE9E7-8B20-4CCE-A880-719EF9245D08}"/>
    <cellStyle name="Comma 3 4 2 2 4 4" xfId="34128" xr:uid="{0EBB32A3-3BD7-48E0-8935-12DF988177FC}"/>
    <cellStyle name="Comma 3 4 2 2 5" xfId="13110" xr:uid="{6E2D0225-BA13-487A-AD46-52BF2A683923}"/>
    <cellStyle name="Comma 3 4 2 2 5 2" xfId="38252" xr:uid="{3B9D5ADE-6156-4F72-ABF8-90C5C657543D}"/>
    <cellStyle name="Comma 3 4 2 2 6" xfId="21466" xr:uid="{ADD8D7E2-CB50-4E55-803F-48DA807D062D}"/>
    <cellStyle name="Comma 3 4 2 2 6 2" xfId="46604" xr:uid="{8D24F3DD-CABC-48EE-B0E3-99BC750F137C}"/>
    <cellStyle name="Comma 3 4 2 2 7" xfId="29900" xr:uid="{44C98A24-0069-4267-9966-7D6BCBDF0047}"/>
    <cellStyle name="Comma 3 4 2 3" xfId="4421" xr:uid="{F46B8E1B-1A76-46FC-BA8B-1A8A6143B0D8}"/>
    <cellStyle name="Comma 3 4 2 3 2" xfId="5819" xr:uid="{E6160250-6BA5-4AE8-B098-D01481E81D57}"/>
    <cellStyle name="Comma 3 4 2 3 2 2" xfId="10320" xr:uid="{7008F06F-7D9D-4A53-8599-54F0F839DB84}"/>
    <cellStyle name="Comma 3 4 2 3 2 2 2" xfId="18673" xr:uid="{B6E8C14C-7996-479D-840B-32412E9C1BB1}"/>
    <cellStyle name="Comma 3 4 2 3 2 2 2 2" xfId="43815" xr:uid="{D05ADA99-550B-4D4A-AC61-5A61CC65E3DD}"/>
    <cellStyle name="Comma 3 4 2 3 2 2 3" xfId="27029" xr:uid="{331F74AA-101D-4CD7-927F-1B94BE62387A}"/>
    <cellStyle name="Comma 3 4 2 3 2 2 3 2" xfId="52167" xr:uid="{98B5648E-BE7B-4EA9-AC3B-6693601FB83F}"/>
    <cellStyle name="Comma 3 4 2 3 2 2 4" xfId="35463" xr:uid="{970C3942-9178-4B05-93A5-93F016A3183D}"/>
    <cellStyle name="Comma 3 4 2 3 2 3" xfId="14445" xr:uid="{D176F976-D292-43E4-A4B7-BEF8149C81C0}"/>
    <cellStyle name="Comma 3 4 2 3 2 3 2" xfId="39587" xr:uid="{AA1E849A-C43D-45A5-BC4C-C420F30F003C}"/>
    <cellStyle name="Comma 3 4 2 3 2 4" xfId="22801" xr:uid="{00A79612-4966-4894-951C-BFE02C268F20}"/>
    <cellStyle name="Comma 3 4 2 3 2 4 2" xfId="47939" xr:uid="{D8ABEF54-3443-43D6-9E32-3A013B9620A3}"/>
    <cellStyle name="Comma 3 4 2 3 2 5" xfId="31235" xr:uid="{C4A577BD-C43E-4FFF-A9BC-57F2A2806BED}"/>
    <cellStyle name="Comma 3 4 2 3 3" xfId="9167" xr:uid="{8012E78D-172B-4596-87F0-C29F029A9748}"/>
    <cellStyle name="Comma 3 4 2 3 3 2" xfId="17520" xr:uid="{A6DDE4E7-74C2-47D9-A315-30015F1902F2}"/>
    <cellStyle name="Comma 3 4 2 3 3 2 2" xfId="42662" xr:uid="{77EC4A88-D399-4D65-ADAC-0B981CFA00F2}"/>
    <cellStyle name="Comma 3 4 2 3 3 3" xfId="25876" xr:uid="{94B2BE6A-6247-4BAB-8708-900D4E72EF02}"/>
    <cellStyle name="Comma 3 4 2 3 3 3 2" xfId="51014" xr:uid="{4F7B7495-D9A7-4E88-8932-DEC81E513DE9}"/>
    <cellStyle name="Comma 3 4 2 3 3 4" xfId="34310" xr:uid="{F9D3085C-DF32-4E90-8C62-3A014822A73F}"/>
    <cellStyle name="Comma 3 4 2 3 4" xfId="13292" xr:uid="{0002672A-193B-492B-A993-608A5B3CCC4A}"/>
    <cellStyle name="Comma 3 4 2 3 4 2" xfId="38434" xr:uid="{E0471199-F191-46CE-94B4-68EF3C2A8C33}"/>
    <cellStyle name="Comma 3 4 2 3 5" xfId="21648" xr:uid="{854B2EF2-F086-4438-B3F1-5E2D4C63A6A8}"/>
    <cellStyle name="Comma 3 4 2 3 5 2" xfId="46786" xr:uid="{1AFC7F44-F3B8-4A14-8852-95418A94991E}"/>
    <cellStyle name="Comma 3 4 2 3 6" xfId="30082" xr:uid="{2EBC9C21-0021-4F4E-9216-237E97567167}"/>
    <cellStyle name="Comma 3 4 2 4" xfId="5442" xr:uid="{877039DF-C5C6-43D5-A120-60E26C404201}"/>
    <cellStyle name="Comma 3 4 2 4 2" xfId="9988" xr:uid="{33F75AD0-EE1C-4A06-8FA9-264B1385766B}"/>
    <cellStyle name="Comma 3 4 2 4 2 2" xfId="18341" xr:uid="{93E0C8AE-ACC6-4D4B-8F81-B1227E390724}"/>
    <cellStyle name="Comma 3 4 2 4 2 2 2" xfId="43483" xr:uid="{0FD4C04B-A7B8-420A-A776-1220010DE336}"/>
    <cellStyle name="Comma 3 4 2 4 2 3" xfId="26697" xr:uid="{CF0E0F8B-4BC8-4833-AF4E-9E33C4356F1E}"/>
    <cellStyle name="Comma 3 4 2 4 2 3 2" xfId="51835" xr:uid="{79EB0C8C-451D-4217-9633-6B3193A3A236}"/>
    <cellStyle name="Comma 3 4 2 4 2 4" xfId="35131" xr:uid="{BD69602B-12CD-41CA-998F-D4949EECCABB}"/>
    <cellStyle name="Comma 3 4 2 4 3" xfId="14113" xr:uid="{39DFBEC0-F500-46FB-A36D-C57D2A521854}"/>
    <cellStyle name="Comma 3 4 2 4 3 2" xfId="39255" xr:uid="{641ECB00-EA24-4331-A0E5-CB7F4BC76C61}"/>
    <cellStyle name="Comma 3 4 2 4 4" xfId="22469" xr:uid="{CC3803D7-1687-4DDA-9228-203CA4009998}"/>
    <cellStyle name="Comma 3 4 2 4 4 2" xfId="47607" xr:uid="{6985A322-2F16-4A7E-B674-99A9B695A84A}"/>
    <cellStyle name="Comma 3 4 2 4 5" xfId="30903" xr:uid="{A80FA1B8-98D8-45D1-B5A6-B1498C4A0C32}"/>
    <cellStyle name="Comma 3 4 2 5" xfId="6982" xr:uid="{156FBDBF-5AD3-4272-8E52-E60D08EA643C}"/>
    <cellStyle name="Comma 3 4 2 6" xfId="8839" xr:uid="{E72CA196-00E1-4C90-B3C6-0FFF3DCE1562}"/>
    <cellStyle name="Comma 3 4 2 6 2" xfId="17192" xr:uid="{56C944F0-B991-4BD6-8AC9-3D4CDE363411}"/>
    <cellStyle name="Comma 3 4 2 6 2 2" xfId="42334" xr:uid="{830C3397-CC54-4FFD-A44C-509CF0F9A9CC}"/>
    <cellStyle name="Comma 3 4 2 6 3" xfId="25548" xr:uid="{26D3170A-8610-4806-A6A8-1B3E4B0188BC}"/>
    <cellStyle name="Comma 3 4 2 6 3 2" xfId="50686" xr:uid="{06356A8C-AF0F-4B58-A3BB-BB659C18B9D8}"/>
    <cellStyle name="Comma 3 4 2 6 4" xfId="33982" xr:uid="{DE2E9A72-CACD-45B9-BD3C-DE197B9BC91F}"/>
    <cellStyle name="Comma 3 4 2 7" xfId="12964" xr:uid="{DC467E1F-D027-4927-A669-03298D4E5F5E}"/>
    <cellStyle name="Comma 3 4 2 7 2" xfId="38106" xr:uid="{544DE257-485E-42A9-A98D-6658250A459C}"/>
    <cellStyle name="Comma 3 4 2 8" xfId="21320" xr:uid="{42D20243-4206-4BDB-8E5D-8D1123BD70F3}"/>
    <cellStyle name="Comma 3 4 2 8 2" xfId="46458" xr:uid="{37C107BC-E614-47FD-AD01-8CF50D94CD96}"/>
    <cellStyle name="Comma 3 4 2 9" xfId="29751" xr:uid="{B90CC5AB-6D2C-4C96-A26F-5E2D71519C3F}"/>
    <cellStyle name="Comma 3 4 3" xfId="3969" xr:uid="{6F493506-0BCC-4B9B-87A1-5D7E0EABACA8}"/>
    <cellStyle name="Comma 3 4 3 2" xfId="4191" xr:uid="{0807C8EF-C0CA-40D5-8F7E-CA954C703230}"/>
    <cellStyle name="Comma 3 4 3 2 2" xfId="4606" xr:uid="{6CC2D19D-027B-4BF9-851D-CD69D439BC1F}"/>
    <cellStyle name="Comma 3 4 3 2 2 2" xfId="6002" xr:uid="{2CF353EF-9151-408E-898F-5FC1CD49087F}"/>
    <cellStyle name="Comma 3 4 3 2 2 2 2" xfId="10502" xr:uid="{725123AA-DAFE-4F43-AAB5-0CC82DB2B270}"/>
    <cellStyle name="Comma 3 4 3 2 2 2 2 2" xfId="18855" xr:uid="{FE29173B-FE6C-44FB-BDDE-3262798FB86D}"/>
    <cellStyle name="Comma 3 4 3 2 2 2 2 2 2" xfId="43997" xr:uid="{712CC580-8256-4196-8DC5-8A2DADDAD295}"/>
    <cellStyle name="Comma 3 4 3 2 2 2 2 3" xfId="27211" xr:uid="{2687F7F3-81EB-40AE-84F0-6AD78D734954}"/>
    <cellStyle name="Comma 3 4 3 2 2 2 2 3 2" xfId="52349" xr:uid="{CAEF47C3-691C-40D9-9BA6-CA38934545DB}"/>
    <cellStyle name="Comma 3 4 3 2 2 2 2 4" xfId="35645" xr:uid="{414AAC0B-AEA4-4612-819F-08145C232098}"/>
    <cellStyle name="Comma 3 4 3 2 2 2 3" xfId="14627" xr:uid="{C0D4272F-9C9F-44CA-A8C1-4F44F1DE6F97}"/>
    <cellStyle name="Comma 3 4 3 2 2 2 3 2" xfId="39769" xr:uid="{0826580E-F3DB-40C2-AD41-5AE8E4709D38}"/>
    <cellStyle name="Comma 3 4 3 2 2 2 4" xfId="22983" xr:uid="{5AE9E6E6-226A-4B1E-BF0A-ECD8E311033C}"/>
    <cellStyle name="Comma 3 4 3 2 2 2 4 2" xfId="48121" xr:uid="{10566635-0CD7-4C4A-97F8-CB229FCA2ABB}"/>
    <cellStyle name="Comma 3 4 3 2 2 2 5" xfId="31417" xr:uid="{93151EC6-2823-4D46-8655-7A974C6655B5}"/>
    <cellStyle name="Comma 3 4 3 2 2 3" xfId="9349" xr:uid="{5E4A82F0-606F-479B-8A4A-E8BF172F1EED}"/>
    <cellStyle name="Comma 3 4 3 2 2 3 2" xfId="17702" xr:uid="{B2CE7D7E-8D8C-48A7-A9B8-622544BFBAA5}"/>
    <cellStyle name="Comma 3 4 3 2 2 3 2 2" xfId="42844" xr:uid="{77D69A5A-C523-4788-8CB7-755BA5048760}"/>
    <cellStyle name="Comma 3 4 3 2 2 3 3" xfId="26058" xr:uid="{76F5140B-CD8C-4806-A0AD-6F5869550F3B}"/>
    <cellStyle name="Comma 3 4 3 2 2 3 3 2" xfId="51196" xr:uid="{94C701B0-D3D6-42F0-918F-97A0C4903C5E}"/>
    <cellStyle name="Comma 3 4 3 2 2 3 4" xfId="34492" xr:uid="{08813A1F-170B-45C1-AFC7-B185469FB4A2}"/>
    <cellStyle name="Comma 3 4 3 2 2 4" xfId="13474" xr:uid="{1CCFB736-3AD8-4F25-BC4F-277A1833F7E2}"/>
    <cellStyle name="Comma 3 4 3 2 2 4 2" xfId="38616" xr:uid="{AEBECD5F-2BB0-4803-B362-3C9C4785C499}"/>
    <cellStyle name="Comma 3 4 3 2 2 5" xfId="21830" xr:uid="{F2808A0B-F887-418A-9725-8F87B8FBDDFA}"/>
    <cellStyle name="Comma 3 4 3 2 2 5 2" xfId="46968" xr:uid="{EE31B1BF-FD0E-420A-BFD8-8B4045D60CEA}"/>
    <cellStyle name="Comma 3 4 3 2 2 6" xfId="30264" xr:uid="{53D8CB03-57CB-4048-9CFF-D34475A24DBC}"/>
    <cellStyle name="Comma 3 4 3 2 3" xfId="5628" xr:uid="{35C354A9-9150-4C3C-807D-9A3D57B39EDD}"/>
    <cellStyle name="Comma 3 4 3 2 3 2" xfId="10173" xr:uid="{6F9BA796-DAE2-4D23-89A8-D5EDE73BE402}"/>
    <cellStyle name="Comma 3 4 3 2 3 2 2" xfId="18526" xr:uid="{18D27C4E-7D21-4B4C-B260-50B6F610C73C}"/>
    <cellStyle name="Comma 3 4 3 2 3 2 2 2" xfId="43668" xr:uid="{F566161A-A8FF-42F8-B16C-B8851A3814F5}"/>
    <cellStyle name="Comma 3 4 3 2 3 2 3" xfId="26882" xr:uid="{687824D1-2962-4CEB-8A80-B84D471B8D18}"/>
    <cellStyle name="Comma 3 4 3 2 3 2 3 2" xfId="52020" xr:uid="{11CE7203-2082-47A6-9F0D-0905DA5AF229}"/>
    <cellStyle name="Comma 3 4 3 2 3 2 4" xfId="35316" xr:uid="{19224702-B681-4ECE-B756-2CFCB934C0B9}"/>
    <cellStyle name="Comma 3 4 3 2 3 3" xfId="14298" xr:uid="{23669A78-591D-495E-AEA4-84F19190213F}"/>
    <cellStyle name="Comma 3 4 3 2 3 3 2" xfId="39440" xr:uid="{CB7734F8-0981-47F1-BB18-0BC09858B9D1}"/>
    <cellStyle name="Comma 3 4 3 2 3 4" xfId="22654" xr:uid="{7C422FC1-C3CF-48EB-90FE-0AD11FFB18BA}"/>
    <cellStyle name="Comma 3 4 3 2 3 4 2" xfId="47792" xr:uid="{044399A0-ACA3-4F32-85D1-7151BCF81D0A}"/>
    <cellStyle name="Comma 3 4 3 2 3 5" xfId="31088" xr:uid="{ECA8E8F2-EA2B-4537-8CD7-3D41B013A19A}"/>
    <cellStyle name="Comma 3 4 3 2 4" xfId="9021" xr:uid="{34DD9E13-EDEE-458E-B2A7-4007880F90D9}"/>
    <cellStyle name="Comma 3 4 3 2 4 2" xfId="17374" xr:uid="{C289575E-01A4-4F4D-81FB-356BFB4D1671}"/>
    <cellStyle name="Comma 3 4 3 2 4 2 2" xfId="42516" xr:uid="{B39E21C8-FD76-4492-8D87-C6D0D81C9BE4}"/>
    <cellStyle name="Comma 3 4 3 2 4 3" xfId="25730" xr:uid="{B8806B0E-1A32-4E77-9556-41F2414798B4}"/>
    <cellStyle name="Comma 3 4 3 2 4 3 2" xfId="50868" xr:uid="{1C5692DE-F312-43CA-B432-CD062C9DE146}"/>
    <cellStyle name="Comma 3 4 3 2 4 4" xfId="34164" xr:uid="{1F1071C6-FB61-4362-A1DB-B499319D794B}"/>
    <cellStyle name="Comma 3 4 3 2 5" xfId="13146" xr:uid="{D012FCA6-0FD7-4BEA-A103-E89B9DEFD94C}"/>
    <cellStyle name="Comma 3 4 3 2 5 2" xfId="38288" xr:uid="{47977169-7DF6-4BA8-9E8D-0BCBDBDA76F9}"/>
    <cellStyle name="Comma 3 4 3 2 6" xfId="21502" xr:uid="{0A5AD876-69D0-46BC-82B1-E8EB5BF09F54}"/>
    <cellStyle name="Comma 3 4 3 2 6 2" xfId="46640" xr:uid="{70F0C3E2-6AA1-49D2-9C2D-A3EB96E8B1DC}"/>
    <cellStyle name="Comma 3 4 3 2 7" xfId="29936" xr:uid="{E19098ED-F7C4-46E9-AEC0-44FFEE28017C}"/>
    <cellStyle name="Comma 3 4 3 3" xfId="4457" xr:uid="{EC8E1F94-5B41-48C5-90B6-45D864DF62D6}"/>
    <cellStyle name="Comma 3 4 3 3 2" xfId="5855" xr:uid="{60B4D736-E03B-4B8F-BA9A-D975D68A3418}"/>
    <cellStyle name="Comma 3 4 3 3 2 2" xfId="10356" xr:uid="{B48C0E31-D9F0-4EF2-B9EC-7B230F9DEF73}"/>
    <cellStyle name="Comma 3 4 3 3 2 2 2" xfId="18709" xr:uid="{D7F3CBF4-17C3-4C5E-AA1B-0B130FF05C41}"/>
    <cellStyle name="Comma 3 4 3 3 2 2 2 2" xfId="43851" xr:uid="{CC48ABAA-9CA6-4886-8C4C-4EA3B0A5D13F}"/>
    <cellStyle name="Comma 3 4 3 3 2 2 3" xfId="27065" xr:uid="{BB190932-C888-4DBE-A7A1-988706ECF95D}"/>
    <cellStyle name="Comma 3 4 3 3 2 2 3 2" xfId="52203" xr:uid="{0A81711C-82E5-415A-B352-EB2195F7A164}"/>
    <cellStyle name="Comma 3 4 3 3 2 2 4" xfId="35499" xr:uid="{80A34F3C-C31F-4295-A8A1-BF827EC6FE2F}"/>
    <cellStyle name="Comma 3 4 3 3 2 3" xfId="14481" xr:uid="{898A816E-8F51-4630-BF70-F6F0BB6AF460}"/>
    <cellStyle name="Comma 3 4 3 3 2 3 2" xfId="39623" xr:uid="{1C57DC53-266A-4006-B1A2-C8B8DF01FB14}"/>
    <cellStyle name="Comma 3 4 3 3 2 4" xfId="22837" xr:uid="{F4CA65A9-FF8F-4AEB-9D69-ABF63F7AAD05}"/>
    <cellStyle name="Comma 3 4 3 3 2 4 2" xfId="47975" xr:uid="{CC3B9DDB-C1AE-4A59-9CA5-92E562813653}"/>
    <cellStyle name="Comma 3 4 3 3 2 5" xfId="31271" xr:uid="{ECE8BD4E-75E2-4AF9-8629-058A3D5ACD3C}"/>
    <cellStyle name="Comma 3 4 3 3 3" xfId="9203" xr:uid="{02408DDE-99C8-473B-930E-C5482163C7CF}"/>
    <cellStyle name="Comma 3 4 3 3 3 2" xfId="17556" xr:uid="{CC0820DD-DB55-4815-8E2E-4708AB456736}"/>
    <cellStyle name="Comma 3 4 3 3 3 2 2" xfId="42698" xr:uid="{9544FCBD-8BD6-4DCE-A91F-96C0595CD1D3}"/>
    <cellStyle name="Comma 3 4 3 3 3 3" xfId="25912" xr:uid="{714404F6-D1AB-440E-8514-16FCE95D94E1}"/>
    <cellStyle name="Comma 3 4 3 3 3 3 2" xfId="51050" xr:uid="{7C4B2F71-712B-423C-B3A4-F3407109F2D9}"/>
    <cellStyle name="Comma 3 4 3 3 3 4" xfId="34346" xr:uid="{53D5FA55-1FF6-42B8-91CF-5E06E3507AE1}"/>
    <cellStyle name="Comma 3 4 3 3 4" xfId="13328" xr:uid="{348F93C5-3106-4B08-B022-F3D8B267873E}"/>
    <cellStyle name="Comma 3 4 3 3 4 2" xfId="38470" xr:uid="{B523C00D-36FB-411A-8A0C-3929A0AC6530}"/>
    <cellStyle name="Comma 3 4 3 3 5" xfId="21684" xr:uid="{0CF19A00-014A-4250-84B7-8AC1D102BC5F}"/>
    <cellStyle name="Comma 3 4 3 3 5 2" xfId="46822" xr:uid="{12C58824-9FD8-45EE-A069-8181E0AAB67D}"/>
    <cellStyle name="Comma 3 4 3 3 6" xfId="30118" xr:uid="{BEBAC701-9071-4FF1-BD91-C01C4C153F19}"/>
    <cellStyle name="Comma 3 4 3 4" xfId="5478" xr:uid="{4F546EA5-B529-4FDE-A24B-BA9B173BB911}"/>
    <cellStyle name="Comma 3 4 3 4 2" xfId="10024" xr:uid="{8FB11C90-C89C-43AC-9BB0-1CA291F1C3B9}"/>
    <cellStyle name="Comma 3 4 3 4 2 2" xfId="18377" xr:uid="{46B9B98E-A789-48D8-8124-AFB0DFB67BFC}"/>
    <cellStyle name="Comma 3 4 3 4 2 2 2" xfId="43519" xr:uid="{75F8BB23-C675-4539-952C-7CA152B10FCD}"/>
    <cellStyle name="Comma 3 4 3 4 2 3" xfId="26733" xr:uid="{C32208F9-850B-42C1-B66E-88241423E971}"/>
    <cellStyle name="Comma 3 4 3 4 2 3 2" xfId="51871" xr:uid="{A6B1912B-D7DE-4B56-8065-9A64E6606813}"/>
    <cellStyle name="Comma 3 4 3 4 2 4" xfId="35167" xr:uid="{493BB8DF-6446-4E8F-9DC0-CB2230A14A3A}"/>
    <cellStyle name="Comma 3 4 3 4 3" xfId="14149" xr:uid="{96E53A4A-1291-49E3-89DF-F8618DFD0112}"/>
    <cellStyle name="Comma 3 4 3 4 3 2" xfId="39291" xr:uid="{4757D629-FD65-45DC-ABA8-5DC313AF7F43}"/>
    <cellStyle name="Comma 3 4 3 4 4" xfId="22505" xr:uid="{4CB6C230-7778-4771-983A-85783EDA7130}"/>
    <cellStyle name="Comma 3 4 3 4 4 2" xfId="47643" xr:uid="{1A63D26B-C66D-4EFD-B310-2FEE43338B4E}"/>
    <cellStyle name="Comma 3 4 3 4 5" xfId="30939" xr:uid="{0E4ED1B9-1AD3-4490-BE8D-29DEF3D61291}"/>
    <cellStyle name="Comma 3 4 3 5" xfId="8875" xr:uid="{D6AF0326-739E-4447-B622-AFACDAD9B1CD}"/>
    <cellStyle name="Comma 3 4 3 5 2" xfId="17228" xr:uid="{9039C368-6C10-4649-BD80-5EEC9B46A0BA}"/>
    <cellStyle name="Comma 3 4 3 5 2 2" xfId="42370" xr:uid="{05EA85D8-F365-4667-A9AE-2C3AF529E61E}"/>
    <cellStyle name="Comma 3 4 3 5 3" xfId="25584" xr:uid="{51685412-3E96-4A28-B82F-17A8D1B7C904}"/>
    <cellStyle name="Comma 3 4 3 5 3 2" xfId="50722" xr:uid="{65DC7BBE-195F-45CB-9B3E-C9822FEA8595}"/>
    <cellStyle name="Comma 3 4 3 5 4" xfId="34018" xr:uid="{78390381-7E75-4C75-BBCA-B4A48FDCC57C}"/>
    <cellStyle name="Comma 3 4 3 6" xfId="13000" xr:uid="{413B251A-FFF9-4E3C-97CA-7902115C29F0}"/>
    <cellStyle name="Comma 3 4 3 6 2" xfId="38142" xr:uid="{9D0AA7B6-9E9B-4697-8F77-25DAC89BAC24}"/>
    <cellStyle name="Comma 3 4 3 7" xfId="21356" xr:uid="{635C55AB-C98C-4811-82D9-7E6C8F5F436B}"/>
    <cellStyle name="Comma 3 4 3 7 2" xfId="46494" xr:uid="{93B2DA2D-58C0-4130-97CC-CDB9DF9946F6}"/>
    <cellStyle name="Comma 3 4 3 8" xfId="29787" xr:uid="{4D137351-4B4D-40E5-8E64-A67F9BAD8728}"/>
    <cellStyle name="Comma 3 4 4" xfId="4020" xr:uid="{EA885DF0-7B4A-4352-A7B8-9C012D685C5F}"/>
    <cellStyle name="Comma 3 4 5" xfId="4119" xr:uid="{9A622316-C520-4720-A572-A2CA3B8A053B}"/>
    <cellStyle name="Comma 3 4 5 2" xfId="4534" xr:uid="{0701172C-54CB-431E-9ADD-9C64E9270A5B}"/>
    <cellStyle name="Comma 3 4 5 2 2" xfId="5930" xr:uid="{062715F4-FE05-4EED-A4E7-FC9CE2F8DB3C}"/>
    <cellStyle name="Comma 3 4 5 2 2 2" xfId="10430" xr:uid="{0FBC3D79-9F7E-4429-A20B-9A25FEE788C2}"/>
    <cellStyle name="Comma 3 4 5 2 2 2 2" xfId="18783" xr:uid="{FCA10D96-2C2B-46F8-9045-8077983D6B4F}"/>
    <cellStyle name="Comma 3 4 5 2 2 2 2 2" xfId="43925" xr:uid="{B88112D7-8643-4E0B-8929-39B9F80D041B}"/>
    <cellStyle name="Comma 3 4 5 2 2 2 3" xfId="27139" xr:uid="{52DC9858-A805-44FF-8FAB-D7EDCAFE7FA7}"/>
    <cellStyle name="Comma 3 4 5 2 2 2 3 2" xfId="52277" xr:uid="{642EDEFE-EF80-4B3F-AA82-B3B57F2E46C6}"/>
    <cellStyle name="Comma 3 4 5 2 2 2 4" xfId="35573" xr:uid="{41934FFB-52ED-49AB-9457-8E538AB6E034}"/>
    <cellStyle name="Comma 3 4 5 2 2 3" xfId="14555" xr:uid="{5BE0E0BA-E2A1-4841-AF12-9DED5A21D15F}"/>
    <cellStyle name="Comma 3 4 5 2 2 3 2" xfId="39697" xr:uid="{D4254297-2CD8-4F16-B442-6E6D58E3742B}"/>
    <cellStyle name="Comma 3 4 5 2 2 4" xfId="22911" xr:uid="{11AB9780-0ADA-4B12-ADBE-46086697D624}"/>
    <cellStyle name="Comma 3 4 5 2 2 4 2" xfId="48049" xr:uid="{74D3A1EA-CE9F-4AD6-866D-23BDCA7C5CC8}"/>
    <cellStyle name="Comma 3 4 5 2 2 5" xfId="31345" xr:uid="{AE830A48-AFAD-4532-BB56-5FCF97165B90}"/>
    <cellStyle name="Comma 3 4 5 2 3" xfId="9277" xr:uid="{8C594F5F-A849-4ACF-8B9A-8FA644593872}"/>
    <cellStyle name="Comma 3 4 5 2 3 2" xfId="17630" xr:uid="{51429612-322E-408F-9891-745B966CA131}"/>
    <cellStyle name="Comma 3 4 5 2 3 2 2" xfId="42772" xr:uid="{0FC6F749-42E2-45CC-A86E-E883A11AC350}"/>
    <cellStyle name="Comma 3 4 5 2 3 3" xfId="25986" xr:uid="{5EAA5053-3D0C-460B-86C3-D44FDA0123EC}"/>
    <cellStyle name="Comma 3 4 5 2 3 3 2" xfId="51124" xr:uid="{C95F3AD1-E217-460F-BF3A-BB20AA6FAE15}"/>
    <cellStyle name="Comma 3 4 5 2 3 4" xfId="34420" xr:uid="{244F5FB3-8BAB-45DA-99C7-FE33B61CE5C5}"/>
    <cellStyle name="Comma 3 4 5 2 4" xfId="13402" xr:uid="{DB2EF43D-D54A-46B2-9338-048F5785DF73}"/>
    <cellStyle name="Comma 3 4 5 2 4 2" xfId="38544" xr:uid="{F46F08DD-911D-4661-A446-1A7967DEED3F}"/>
    <cellStyle name="Comma 3 4 5 2 5" xfId="21758" xr:uid="{FBAD6689-CF95-421D-976F-F071F8EDED90}"/>
    <cellStyle name="Comma 3 4 5 2 5 2" xfId="46896" xr:uid="{756DE13B-8EEF-40A5-BD4B-918933115B68}"/>
    <cellStyle name="Comma 3 4 5 2 6" xfId="30192" xr:uid="{19DBDD54-7371-4C54-8254-2E256A444405}"/>
    <cellStyle name="Comma 3 4 5 3" xfId="5556" xr:uid="{B221BB17-8F40-4B44-82B6-58EA4AF81729}"/>
    <cellStyle name="Comma 3 4 5 3 2" xfId="10101" xr:uid="{B7A0A58E-334E-4FCF-8F2C-C5B7AD6AEB8B}"/>
    <cellStyle name="Comma 3 4 5 3 2 2" xfId="18454" xr:uid="{46420EA1-67A8-4702-AD49-4CF3F16AA436}"/>
    <cellStyle name="Comma 3 4 5 3 2 2 2" xfId="43596" xr:uid="{3C541EFF-9A5E-4BE8-AFAE-A829CD8E7955}"/>
    <cellStyle name="Comma 3 4 5 3 2 3" xfId="26810" xr:uid="{AAC7FC82-0B40-4D43-A9C5-147B3F670DFE}"/>
    <cellStyle name="Comma 3 4 5 3 2 3 2" xfId="51948" xr:uid="{928EC5D3-15A1-478E-BCB8-8528ADEFE9DE}"/>
    <cellStyle name="Comma 3 4 5 3 2 4" xfId="35244" xr:uid="{63BA337B-403C-4B6F-9FA9-595D456A3A42}"/>
    <cellStyle name="Comma 3 4 5 3 3" xfId="14226" xr:uid="{2CA1A459-8C6C-4E3B-BA75-AAB098B43375}"/>
    <cellStyle name="Comma 3 4 5 3 3 2" xfId="39368" xr:uid="{4741F3D6-C75F-49D6-A6C8-13D81CD07C9D}"/>
    <cellStyle name="Comma 3 4 5 3 4" xfId="22582" xr:uid="{BFDB4946-F5C0-468A-9F27-673DA51F32F2}"/>
    <cellStyle name="Comma 3 4 5 3 4 2" xfId="47720" xr:uid="{6FE31941-04AD-4593-B9A4-02064506E646}"/>
    <cellStyle name="Comma 3 4 5 3 5" xfId="31016" xr:uid="{06C65C27-1FA8-4B9D-A515-EE2221E4948D}"/>
    <cellStyle name="Comma 3 4 5 4" xfId="8949" xr:uid="{8B764AAF-1AC4-49DB-A33B-6165E3A02844}"/>
    <cellStyle name="Comma 3 4 5 4 2" xfId="17302" xr:uid="{266B4D48-451D-48FC-AC62-A3AD288D63AE}"/>
    <cellStyle name="Comma 3 4 5 4 2 2" xfId="42444" xr:uid="{8AE661BD-F927-40FF-9E4B-1CE1C5D4A9E8}"/>
    <cellStyle name="Comma 3 4 5 4 3" xfId="25658" xr:uid="{3D4E6D9E-A414-412A-9891-031A38C94398}"/>
    <cellStyle name="Comma 3 4 5 4 3 2" xfId="50796" xr:uid="{15E553A6-B4F0-4AC9-975D-A2341B9C67C0}"/>
    <cellStyle name="Comma 3 4 5 4 4" xfId="34092" xr:uid="{5B342B28-A5E4-4A7B-AD8B-2417854911FA}"/>
    <cellStyle name="Comma 3 4 5 5" xfId="13074" xr:uid="{BFB35312-AD14-419E-8D42-8418AF6A7778}"/>
    <cellStyle name="Comma 3 4 5 5 2" xfId="38216" xr:uid="{5A5B589E-31A1-4209-A3C6-75E422834A77}"/>
    <cellStyle name="Comma 3 4 5 6" xfId="21430" xr:uid="{5CC04D4A-577A-41FF-9DE8-E408A8442F36}"/>
    <cellStyle name="Comma 3 4 5 6 2" xfId="46568" xr:uid="{3003BA85-4D8D-4A89-A68D-B6D89F435A2B}"/>
    <cellStyle name="Comma 3 4 5 7" xfId="29864" xr:uid="{9927EF9B-09E6-4D98-ABC0-D20812B1570F}"/>
    <cellStyle name="Comma 3 4 6" xfId="3887" xr:uid="{A3E80C1A-A294-4EC6-8DF4-6EAE76984FFE}"/>
    <cellStyle name="Comma 3 4 6 2" xfId="5406" xr:uid="{DCE923A7-2D74-4873-B164-8FFACBFFE72F}"/>
    <cellStyle name="Comma 3 4 6 2 2" xfId="9952" xr:uid="{BAE08350-FE54-4D48-99C7-43C873B6D446}"/>
    <cellStyle name="Comma 3 4 6 2 2 2" xfId="18305" xr:uid="{028BE926-F926-4FFA-BD57-E345268CA225}"/>
    <cellStyle name="Comma 3 4 6 2 2 2 2" xfId="43447" xr:uid="{2EBB03C5-A05F-45BC-9623-B2A2EE62115A}"/>
    <cellStyle name="Comma 3 4 6 2 2 3" xfId="26661" xr:uid="{1B793356-AC52-4B95-9F45-6E28E8EA5CC6}"/>
    <cellStyle name="Comma 3 4 6 2 2 3 2" xfId="51799" xr:uid="{1C7A76A5-F58D-468C-AF3D-8A9EB936A547}"/>
    <cellStyle name="Comma 3 4 6 2 2 4" xfId="35095" xr:uid="{AA68F1A1-A798-4F76-92A1-E141030A03E8}"/>
    <cellStyle name="Comma 3 4 6 2 3" xfId="14077" xr:uid="{4DC2E4E0-5D71-49AE-B651-B6EC0DDCCECA}"/>
    <cellStyle name="Comma 3 4 6 2 3 2" xfId="39219" xr:uid="{CEC4D5EC-C6A7-4E44-9F19-5FF9BBA84BBE}"/>
    <cellStyle name="Comma 3 4 6 2 4" xfId="22433" xr:uid="{FC3C9D2E-3FF4-4732-8EE8-771548FF13CA}"/>
    <cellStyle name="Comma 3 4 6 2 4 2" xfId="47571" xr:uid="{507C55DC-8CE0-4DC2-A03A-79730BAAE078}"/>
    <cellStyle name="Comma 3 4 6 2 5" xfId="30867" xr:uid="{9FC286B4-8F31-4D1D-9FDF-01BE3541DEBB}"/>
    <cellStyle name="Comma 3 4 6 3" xfId="8803" xr:uid="{A9F1F955-BE55-47AF-9974-A1E0C638C462}"/>
    <cellStyle name="Comma 3 4 6 3 2" xfId="17156" xr:uid="{011A59C1-73A8-488C-8BE7-073032C6C13F}"/>
    <cellStyle name="Comma 3 4 6 3 2 2" xfId="42298" xr:uid="{6AA20C06-1C59-4CEA-8AE1-7C6655F45591}"/>
    <cellStyle name="Comma 3 4 6 3 3" xfId="25512" xr:uid="{5E03CA22-A286-4AF9-8F47-9DEDE0F9E610}"/>
    <cellStyle name="Comma 3 4 6 3 3 2" xfId="50650" xr:uid="{80D0F188-BBC6-459D-A8EE-132A8E29E0CD}"/>
    <cellStyle name="Comma 3 4 6 3 4" xfId="33946" xr:uid="{BDF9508A-FE99-4050-BA05-1D5F0A0EF6C1}"/>
    <cellStyle name="Comma 3 4 6 4" xfId="12928" xr:uid="{154E04BC-4589-4576-9CA6-1FBEC51979F8}"/>
    <cellStyle name="Comma 3 4 6 4 2" xfId="38070" xr:uid="{7F8F0BC0-355A-44FB-AF9A-19B058CD10CC}"/>
    <cellStyle name="Comma 3 4 6 5" xfId="21284" xr:uid="{88B61FD7-2C8B-42ED-B85D-3071828DC2FD}"/>
    <cellStyle name="Comma 3 4 6 5 2" xfId="46422" xr:uid="{943D9102-3F8A-4454-9903-8CFCF2596FEF}"/>
    <cellStyle name="Comma 3 4 6 6" xfId="29715" xr:uid="{48A37E8C-5443-4533-BC0E-F37DBC6F8774}"/>
    <cellStyle name="Comma 3 4 7" xfId="4385" xr:uid="{E5592754-A06D-4AB5-9236-39470847681C}"/>
    <cellStyle name="Comma 3 4 7 2" xfId="5783" xr:uid="{18046CCC-EDD7-411C-BDC6-B19C6340AD17}"/>
    <cellStyle name="Comma 3 4 7 2 2" xfId="10284" xr:uid="{895C75A2-4478-4F00-8381-5A984ED7748D}"/>
    <cellStyle name="Comma 3 4 7 2 2 2" xfId="18637" xr:uid="{26F9D224-F932-4A9C-8D48-E58CC978705C}"/>
    <cellStyle name="Comma 3 4 7 2 2 2 2" xfId="43779" xr:uid="{94A74590-D7B1-43C0-82AD-8557D7F0C3C1}"/>
    <cellStyle name="Comma 3 4 7 2 2 3" xfId="26993" xr:uid="{5C887507-D5D1-4664-8EDC-3EF437C57413}"/>
    <cellStyle name="Comma 3 4 7 2 2 3 2" xfId="52131" xr:uid="{210F2572-3A15-4B19-9F90-9BAF435D13D5}"/>
    <cellStyle name="Comma 3 4 7 2 2 4" xfId="35427" xr:uid="{5B9BD625-31C7-4280-A55D-44C032C857BD}"/>
    <cellStyle name="Comma 3 4 7 2 3" xfId="14409" xr:uid="{9ACABF8C-94EE-4F11-9F40-30CA2D25349D}"/>
    <cellStyle name="Comma 3 4 7 2 3 2" xfId="39551" xr:uid="{911F5A3A-68F1-44C7-AE72-B7DBFC5F55B5}"/>
    <cellStyle name="Comma 3 4 7 2 4" xfId="22765" xr:uid="{29C09DAB-D513-4C64-B779-B7AB741A8B61}"/>
    <cellStyle name="Comma 3 4 7 2 4 2" xfId="47903" xr:uid="{2DC03868-7C02-4FEF-A8C4-4EADAAAC530B}"/>
    <cellStyle name="Comma 3 4 7 2 5" xfId="31199" xr:uid="{CA48EF58-C64E-441F-BB2F-CC90CEED8A4C}"/>
    <cellStyle name="Comma 3 4 7 3" xfId="9131" xr:uid="{E57A0D06-3A39-4AAC-BD16-647F0B6EEECA}"/>
    <cellStyle name="Comma 3 4 7 3 2" xfId="17484" xr:uid="{93939FE7-9D9C-49CB-B681-5BDACAF80B43}"/>
    <cellStyle name="Comma 3 4 7 3 2 2" xfId="42626" xr:uid="{F10C2EEA-E3E0-4BB5-9FBB-7FE07BA9F8EF}"/>
    <cellStyle name="Comma 3 4 7 3 3" xfId="25840" xr:uid="{73DC3F68-810E-4E9D-BFF8-0514462B2D60}"/>
    <cellStyle name="Comma 3 4 7 3 3 2" xfId="50978" xr:uid="{02D52C50-5721-447F-ACA7-57A97E8D42D2}"/>
    <cellStyle name="Comma 3 4 7 3 4" xfId="34274" xr:uid="{798E164D-8425-41D6-915B-48CAC72A3E98}"/>
    <cellStyle name="Comma 3 4 7 4" xfId="13256" xr:uid="{B53D90F5-E426-448C-AB32-63C9745F3693}"/>
    <cellStyle name="Comma 3 4 7 4 2" xfId="38398" xr:uid="{BAA444E4-9855-4216-8684-77790FFE6905}"/>
    <cellStyle name="Comma 3 4 7 5" xfId="21612" xr:uid="{9E3AEBB3-E0B0-4FBF-883D-BBDAE26BD301}"/>
    <cellStyle name="Comma 3 4 7 5 2" xfId="46750" xr:uid="{39968BAA-8497-4D15-9CEF-A8960925D4CE}"/>
    <cellStyle name="Comma 3 4 7 6" xfId="30046" xr:uid="{A187D434-D44A-4B6C-9DBD-B1D8EEFABC9C}"/>
    <cellStyle name="Comma 3 4 8" xfId="7082" xr:uid="{BFBB8DB5-D05A-4F3C-BF20-4B635B849F55}"/>
    <cellStyle name="Comma 3 4 8 2" xfId="15438" xr:uid="{5683685A-0610-4197-93A5-3352026BAC5B}"/>
    <cellStyle name="Comma 3 4 8 2 2" xfId="40580" xr:uid="{1921D673-5EDA-42B6-BD5C-B79FF28C2F46}"/>
    <cellStyle name="Comma 3 4 8 3" xfId="23794" xr:uid="{86AEBD82-7546-47F7-B065-A2AF56120522}"/>
    <cellStyle name="Comma 3 4 8 3 2" xfId="48932" xr:uid="{3C1519E0-A508-4E2D-AEF7-3346EACDDF94}"/>
    <cellStyle name="Comma 3 4 8 4" xfId="32228" xr:uid="{3DA905DC-3F6D-4D35-9648-64E871D4DA3B}"/>
    <cellStyle name="Comma 3 4 9" xfId="27938" xr:uid="{A59A107F-C095-4728-AFDA-39C2EF6565C4}"/>
    <cellStyle name="Comma 3 5" xfId="180" xr:uid="{8C092A6F-A70E-43B5-8A15-028A5AD423E2}"/>
    <cellStyle name="Comma 3 5 2" xfId="991" xr:uid="{46E71D18-F07E-444E-939F-0E498C2CC4EF}"/>
    <cellStyle name="Comma 3 5 2 2" xfId="4210" xr:uid="{C4B5DFE5-47BD-4863-9ED4-050A452E6684}"/>
    <cellStyle name="Comma 3 5 2 2 2" xfId="4625" xr:uid="{C026DED4-884F-4F0B-8779-83BB2D7D9A2C}"/>
    <cellStyle name="Comma 3 5 2 2 2 2" xfId="6021" xr:uid="{3886E3E0-5DCC-4BAF-B535-AA986B95E8A9}"/>
    <cellStyle name="Comma 3 5 2 2 2 2 2" xfId="10521" xr:uid="{08F0D010-80F0-4865-A8E2-52598ED9CC6C}"/>
    <cellStyle name="Comma 3 5 2 2 2 2 2 2" xfId="18874" xr:uid="{EBA245A3-ACC7-4D8A-8873-9299C5BDB155}"/>
    <cellStyle name="Comma 3 5 2 2 2 2 2 2 2" xfId="44016" xr:uid="{4FF090F6-729F-4E63-81C1-9FA981DACED3}"/>
    <cellStyle name="Comma 3 5 2 2 2 2 2 3" xfId="27230" xr:uid="{3F9A75AE-E4EB-411D-895C-DF56EFC9BF58}"/>
    <cellStyle name="Comma 3 5 2 2 2 2 2 3 2" xfId="52368" xr:uid="{2B0DAA4F-BC0C-4852-9142-D736D867E86D}"/>
    <cellStyle name="Comma 3 5 2 2 2 2 2 4" xfId="35664" xr:uid="{48726016-8631-4A03-ABF2-351995A89200}"/>
    <cellStyle name="Comma 3 5 2 2 2 2 3" xfId="14646" xr:uid="{3EBEA0EC-D8E5-443B-9840-259A63D14966}"/>
    <cellStyle name="Comma 3 5 2 2 2 2 3 2" xfId="39788" xr:uid="{0379368D-EEE1-4179-86BB-4487226CB986}"/>
    <cellStyle name="Comma 3 5 2 2 2 2 4" xfId="23002" xr:uid="{417DEB5C-8A01-4AD7-9726-0466CB6E5C62}"/>
    <cellStyle name="Comma 3 5 2 2 2 2 4 2" xfId="48140" xr:uid="{4536A0A1-5A91-4D74-BC0B-08C0A86592FB}"/>
    <cellStyle name="Comma 3 5 2 2 2 2 5" xfId="31436" xr:uid="{24D6FBF9-07B6-4C79-A4B6-24459364C955}"/>
    <cellStyle name="Comma 3 5 2 2 2 3" xfId="9368" xr:uid="{A4C51EEB-F252-466F-96EE-357B7833DD63}"/>
    <cellStyle name="Comma 3 5 2 2 2 3 2" xfId="17721" xr:uid="{42045AEB-0F69-46C3-9B0A-8C89C1620AB1}"/>
    <cellStyle name="Comma 3 5 2 2 2 3 2 2" xfId="42863" xr:uid="{B8657712-277C-47F8-BE8F-79300AFFEC92}"/>
    <cellStyle name="Comma 3 5 2 2 2 3 3" xfId="26077" xr:uid="{CA43AA3A-A201-420F-B5CE-FBC7F798AE10}"/>
    <cellStyle name="Comma 3 5 2 2 2 3 3 2" xfId="51215" xr:uid="{9D2912FC-CBA6-430E-A84F-8144AA836C0A}"/>
    <cellStyle name="Comma 3 5 2 2 2 3 4" xfId="34511" xr:uid="{BD2C688D-C0C1-416C-8DB9-A992AA822767}"/>
    <cellStyle name="Comma 3 5 2 2 2 4" xfId="13493" xr:uid="{E3B5B6E0-E3FD-417D-8245-A9BFB66F78E7}"/>
    <cellStyle name="Comma 3 5 2 2 2 4 2" xfId="38635" xr:uid="{7215A39B-41B1-4885-B120-2CC55806C85B}"/>
    <cellStyle name="Comma 3 5 2 2 2 5" xfId="21849" xr:uid="{23C74B52-DC57-46D1-90C5-791E6AE981E2}"/>
    <cellStyle name="Comma 3 5 2 2 2 5 2" xfId="46987" xr:uid="{FA1516E5-F9AC-4C39-9CA1-B082F644D18E}"/>
    <cellStyle name="Comma 3 5 2 2 2 6" xfId="30283" xr:uid="{C2F3704F-06BB-4BB7-85F3-A49AEAD64211}"/>
    <cellStyle name="Comma 3 5 2 2 3" xfId="5647" xr:uid="{01261D51-99E0-40C5-A3D4-447188FBCDE2}"/>
    <cellStyle name="Comma 3 5 2 2 3 2" xfId="10192" xr:uid="{A79EC51F-0CBA-4A2A-BEFD-640AA3DD0B1F}"/>
    <cellStyle name="Comma 3 5 2 2 3 2 2" xfId="18545" xr:uid="{C88EAA65-2BA8-42C0-9814-714A74F31903}"/>
    <cellStyle name="Comma 3 5 2 2 3 2 2 2" xfId="43687" xr:uid="{78F0382D-A65B-443C-BCD5-0F34605938F2}"/>
    <cellStyle name="Comma 3 5 2 2 3 2 3" xfId="26901" xr:uid="{41A8A6D7-1E6F-4C97-94CC-3E7849B50B21}"/>
    <cellStyle name="Comma 3 5 2 2 3 2 3 2" xfId="52039" xr:uid="{24C81846-3655-4959-B2D0-0A205222973E}"/>
    <cellStyle name="Comma 3 5 2 2 3 2 4" xfId="35335" xr:uid="{54EA1DFF-0FB1-42F7-88D2-C37F33BE2583}"/>
    <cellStyle name="Comma 3 5 2 2 3 3" xfId="14317" xr:uid="{AB955427-FCDC-4C5C-AA9E-879621244AA6}"/>
    <cellStyle name="Comma 3 5 2 2 3 3 2" xfId="39459" xr:uid="{FD5DCEFA-3685-4B5C-B70F-D05C8854F3ED}"/>
    <cellStyle name="Comma 3 5 2 2 3 4" xfId="22673" xr:uid="{44F36C46-BA60-4C64-B816-4B7EC8014F41}"/>
    <cellStyle name="Comma 3 5 2 2 3 4 2" xfId="47811" xr:uid="{BC264FA3-BBCE-4CEB-A35C-455E6A154939}"/>
    <cellStyle name="Comma 3 5 2 2 3 5" xfId="31107" xr:uid="{444AF490-5FB2-427A-BC69-CA8BE981250F}"/>
    <cellStyle name="Comma 3 5 2 2 4" xfId="9040" xr:uid="{A9530D1C-3146-4F80-8D66-1E59DABB77C4}"/>
    <cellStyle name="Comma 3 5 2 2 4 2" xfId="17393" xr:uid="{2A7172FD-FECB-4E86-A4C5-E70B8790FBEE}"/>
    <cellStyle name="Comma 3 5 2 2 4 2 2" xfId="42535" xr:uid="{96A44114-4F56-4EE5-AF14-BCCD842053A7}"/>
    <cellStyle name="Comma 3 5 2 2 4 3" xfId="25749" xr:uid="{8E21D11D-0EE2-4B87-AC2B-9DCDAA081852}"/>
    <cellStyle name="Comma 3 5 2 2 4 3 2" xfId="50887" xr:uid="{EF897931-CC65-476D-878D-1FF118AA6E6F}"/>
    <cellStyle name="Comma 3 5 2 2 4 4" xfId="34183" xr:uid="{4CDFECCE-4FB1-4BC6-A9DD-8A56005E63ED}"/>
    <cellStyle name="Comma 3 5 2 2 5" xfId="13165" xr:uid="{6A12B196-0225-4911-85E1-72B99F080C72}"/>
    <cellStyle name="Comma 3 5 2 2 5 2" xfId="38307" xr:uid="{556F3C75-4CC1-4586-BF12-A45C8566514B}"/>
    <cellStyle name="Comma 3 5 2 2 6" xfId="21521" xr:uid="{B88363B3-AD5B-4CC5-AC44-0552D39AC571}"/>
    <cellStyle name="Comma 3 5 2 2 6 2" xfId="46659" xr:uid="{B9528646-A69B-4E42-9704-58A6B7A465E7}"/>
    <cellStyle name="Comma 3 5 2 2 7" xfId="29955" xr:uid="{F59CF0AC-9038-4B99-B0AB-A0F72305C866}"/>
    <cellStyle name="Comma 3 5 2 2 8" xfId="53205" xr:uid="{BE3E9019-6F99-4C59-8ACA-00213A9D1D06}"/>
    <cellStyle name="Comma 3 5 2 3" xfId="4476" xr:uid="{1B231A96-49B7-4850-8D6A-90808C13AFF8}"/>
    <cellStyle name="Comma 3 5 2 3 2" xfId="5874" xr:uid="{220B46E7-94A3-413E-B33C-5B657364ACDC}"/>
    <cellStyle name="Comma 3 5 2 3 2 2" xfId="10375" xr:uid="{5E8E47DE-287D-4985-B2E6-244D8A31FB58}"/>
    <cellStyle name="Comma 3 5 2 3 2 2 2" xfId="18728" xr:uid="{B3CAC18C-F7D5-4CB7-B9BC-41F4EE5856A5}"/>
    <cellStyle name="Comma 3 5 2 3 2 2 2 2" xfId="43870" xr:uid="{3485D1CD-BF1F-4B8C-8353-3CF20EA78743}"/>
    <cellStyle name="Comma 3 5 2 3 2 2 3" xfId="27084" xr:uid="{7E68C1EF-8B07-4BBD-BE48-53459CDC5592}"/>
    <cellStyle name="Comma 3 5 2 3 2 2 3 2" xfId="52222" xr:uid="{3986804A-A4C8-47AE-8FA5-77D228E285BD}"/>
    <cellStyle name="Comma 3 5 2 3 2 2 4" xfId="35518" xr:uid="{640E7F69-6D09-4579-AC54-5C86D83B0A05}"/>
    <cellStyle name="Comma 3 5 2 3 2 3" xfId="14500" xr:uid="{CF529C7A-E216-4481-AF3E-2645978EF4A0}"/>
    <cellStyle name="Comma 3 5 2 3 2 3 2" xfId="39642" xr:uid="{C78C123A-896A-4C82-A2D5-F7999AD0D781}"/>
    <cellStyle name="Comma 3 5 2 3 2 4" xfId="22856" xr:uid="{839AE0D9-412B-4984-B02C-309800E33208}"/>
    <cellStyle name="Comma 3 5 2 3 2 4 2" xfId="47994" xr:uid="{2F877C60-8930-465C-A1B5-A1801EFA3177}"/>
    <cellStyle name="Comma 3 5 2 3 2 5" xfId="31290" xr:uid="{444E091D-767B-4C97-BCBC-0EA547CFD722}"/>
    <cellStyle name="Comma 3 5 2 3 3" xfId="9222" xr:uid="{02EC7CAF-5DCE-4702-9C71-CF93A09A8C36}"/>
    <cellStyle name="Comma 3 5 2 3 3 2" xfId="17575" xr:uid="{E517390F-9517-49F4-A9AD-87BF6C6A9497}"/>
    <cellStyle name="Comma 3 5 2 3 3 2 2" xfId="42717" xr:uid="{3E041402-2E58-4DDA-8C07-B0F7920EFA95}"/>
    <cellStyle name="Comma 3 5 2 3 3 3" xfId="25931" xr:uid="{3818C38F-65E7-438E-BCA3-7DB5A2D7BE9A}"/>
    <cellStyle name="Comma 3 5 2 3 3 3 2" xfId="51069" xr:uid="{E448E7CF-0B04-4C2F-B7DF-9D5AC1F4C10F}"/>
    <cellStyle name="Comma 3 5 2 3 3 4" xfId="34365" xr:uid="{812D3E1C-74D2-4C10-9101-429082D10F5F}"/>
    <cellStyle name="Comma 3 5 2 3 4" xfId="13347" xr:uid="{14B5CED0-2E3C-4060-B14D-F4DB427A2EC9}"/>
    <cellStyle name="Comma 3 5 2 3 4 2" xfId="38489" xr:uid="{514B441D-54C7-4868-B66D-93EE5259D802}"/>
    <cellStyle name="Comma 3 5 2 3 5" xfId="21703" xr:uid="{75715BF6-8B0D-4E6B-BFA3-BC42CB729481}"/>
    <cellStyle name="Comma 3 5 2 3 5 2" xfId="46841" xr:uid="{91C804A7-F1CB-40A9-8EFC-1E469DDF17D1}"/>
    <cellStyle name="Comma 3 5 2 3 6" xfId="30137" xr:uid="{EF50DBEF-5EBD-4281-92F5-356C09D04392}"/>
    <cellStyle name="Comma 3 5 2 4" xfId="4944" xr:uid="{57ED877C-D731-4277-A413-AD057841F357}"/>
    <cellStyle name="Comma 3 5 2 5" xfId="5497" xr:uid="{031592C3-CBEA-4D5B-8833-BB0A4CF9C90C}"/>
    <cellStyle name="Comma 3 5 2 5 2" xfId="10043" xr:uid="{4E75221E-9D2E-4DAD-A22D-D167BB2E81E3}"/>
    <cellStyle name="Comma 3 5 2 5 2 2" xfId="18396" xr:uid="{D3FB2D9D-05D1-4798-819C-6944B2A8444E}"/>
    <cellStyle name="Comma 3 5 2 5 2 2 2" xfId="43538" xr:uid="{8E075599-8CA9-43C7-9107-3FA1EC59694E}"/>
    <cellStyle name="Comma 3 5 2 5 2 3" xfId="26752" xr:uid="{D8F25C2F-F016-4767-A00D-559CD959DD37}"/>
    <cellStyle name="Comma 3 5 2 5 2 3 2" xfId="51890" xr:uid="{8A62EB3A-759F-4631-94BB-189D90C137C2}"/>
    <cellStyle name="Comma 3 5 2 5 2 4" xfId="35186" xr:uid="{1AC49A88-B7B2-47AC-97A9-92FDC2D98148}"/>
    <cellStyle name="Comma 3 5 2 5 3" xfId="14168" xr:uid="{19BAF87A-70FE-4C61-A9E2-BE9DD17E5F8F}"/>
    <cellStyle name="Comma 3 5 2 5 3 2" xfId="39310" xr:uid="{B5C5DFD7-6BA2-43D4-8524-3444C34DCCA0}"/>
    <cellStyle name="Comma 3 5 2 5 4" xfId="22524" xr:uid="{E989C28E-7499-44E3-9710-F770FEFA5AAC}"/>
    <cellStyle name="Comma 3 5 2 5 4 2" xfId="47662" xr:uid="{3E8A0106-F27A-441D-AD57-72C22A7DB4CF}"/>
    <cellStyle name="Comma 3 5 2 5 5" xfId="30958" xr:uid="{2008E6A5-C5E0-4069-BE9B-01B777B7FECA}"/>
    <cellStyle name="Comma 3 5 2 6" xfId="6788" xr:uid="{7B292345-7BB9-4108-A6B6-6E5AFFDF6357}"/>
    <cellStyle name="Comma 3 5 2 6 2" xfId="11148" xr:uid="{59ECF7A3-43F7-4256-91D5-09740788A572}"/>
    <cellStyle name="Comma 3 5 2 6 2 2" xfId="19501" xr:uid="{159454E1-CF1A-4955-BADB-A6A832489F50}"/>
    <cellStyle name="Comma 3 5 2 6 2 2 2" xfId="44643" xr:uid="{6FBC0B93-D68C-42F0-B3F4-6F4074478A1E}"/>
    <cellStyle name="Comma 3 5 2 6 2 3" xfId="27857" xr:uid="{5A3A06B0-2722-431B-8BF9-E09B448084C5}"/>
    <cellStyle name="Comma 3 5 2 6 2 3 2" xfId="52995" xr:uid="{44E074F5-6D8D-4B26-AF6E-D3A12F82A6FE}"/>
    <cellStyle name="Comma 3 5 2 6 2 4" xfId="36291" xr:uid="{9DA5F5DA-1DD0-4438-9A0E-72E645AE5E1B}"/>
    <cellStyle name="Comma 3 5 2 6 3" xfId="15273" xr:uid="{6CE0F1BE-5CF2-46CC-B9F9-F78F0CC7E479}"/>
    <cellStyle name="Comma 3 5 2 6 3 2" xfId="40415" xr:uid="{020F59FD-0BCC-4F0E-9199-CB23AD69F049}"/>
    <cellStyle name="Comma 3 5 2 6 4" xfId="23629" xr:uid="{84F160A0-0472-4FAF-9764-7C77D7426CA9}"/>
    <cellStyle name="Comma 3 5 2 6 4 2" xfId="48767" xr:uid="{CEEBA40B-A219-4B27-AB9F-CDB40D15B35B}"/>
    <cellStyle name="Comma 3 5 2 6 5" xfId="32063" xr:uid="{E77EAECE-2085-4C7A-B54A-7BDFEDA8C14C}"/>
    <cellStyle name="Comma 3 5 2 7" xfId="3988" xr:uid="{4AFB7CEF-01DA-4B46-B601-07D59E6C7A63}"/>
    <cellStyle name="Comma 3 5 2 7 2" xfId="8894" xr:uid="{C20E574F-9C06-4E6C-9194-30B372E30AC5}"/>
    <cellStyle name="Comma 3 5 2 7 2 2" xfId="17247" xr:uid="{7F03FE80-E184-4C1F-BE8E-6218165699BF}"/>
    <cellStyle name="Comma 3 5 2 7 2 2 2" xfId="42389" xr:uid="{6DA2DFF0-A233-42FE-9E13-780A8B180EDD}"/>
    <cellStyle name="Comma 3 5 2 7 2 3" xfId="25603" xr:uid="{81BE3E19-CE1A-4CA4-A205-E428D390F781}"/>
    <cellStyle name="Comma 3 5 2 7 2 3 2" xfId="50741" xr:uid="{2C7BF3B4-A36B-4066-8BD4-E0319FCDE4A5}"/>
    <cellStyle name="Comma 3 5 2 7 2 4" xfId="34037" xr:uid="{96C0B5F8-2F98-47F7-B8EA-7ACC92065B7C}"/>
    <cellStyle name="Comma 3 5 2 7 3" xfId="13019" xr:uid="{747FC12C-9288-4F37-AF37-0D49F661F070}"/>
    <cellStyle name="Comma 3 5 2 7 3 2" xfId="38161" xr:uid="{0495F0D2-8241-4DA6-B69B-0D6E6196B458}"/>
    <cellStyle name="Comma 3 5 2 7 4" xfId="21375" xr:uid="{F5B8CC50-E1CA-4764-8C00-43BAA4382CB7}"/>
    <cellStyle name="Comma 3 5 2 7 4 2" xfId="46513" xr:uid="{84FCB603-CEFF-4C96-8CCC-4074556AD646}"/>
    <cellStyle name="Comma 3 5 2 7 5" xfId="29806" xr:uid="{E52A4705-8612-48AE-89A7-943E1C7B12E2}"/>
    <cellStyle name="Comma 3 5 2 8" xfId="28077" xr:uid="{1F1C3C72-8C6B-4CC9-B9C6-08A933CE77CE}"/>
    <cellStyle name="Comma 3 5 2 9" xfId="27954" xr:uid="{C6723B55-A45B-40F9-B9D5-75A40F23CC0B}"/>
    <cellStyle name="Comma 3 5 3" xfId="4021" xr:uid="{8BBEE5AF-0454-4DF7-913E-857A26E51846}"/>
    <cellStyle name="Comma 3 5 4" xfId="4138" xr:uid="{36AABA8B-9EF0-4E73-843C-7345AF65539F}"/>
    <cellStyle name="Comma 3 5 4 2" xfId="4553" xr:uid="{9B0BCB4F-2179-4C73-BBBD-E8D9ECDAFAA8}"/>
    <cellStyle name="Comma 3 5 4 2 2" xfId="5949" xr:uid="{6ED69612-DB5C-4CE4-92DE-2B7AD30F70AC}"/>
    <cellStyle name="Comma 3 5 4 2 2 2" xfId="10449" xr:uid="{C73E8379-1C3E-44E3-ADD8-01D6D826CB4F}"/>
    <cellStyle name="Comma 3 5 4 2 2 2 2" xfId="18802" xr:uid="{F43135A8-FBD8-4584-9F00-58384F097CC0}"/>
    <cellStyle name="Comma 3 5 4 2 2 2 2 2" xfId="43944" xr:uid="{74059AF6-96B5-4A17-B61B-5F284F9EA3A2}"/>
    <cellStyle name="Comma 3 5 4 2 2 2 3" xfId="27158" xr:uid="{EAC0DB86-0381-452F-B858-54E6CE948135}"/>
    <cellStyle name="Comma 3 5 4 2 2 2 3 2" xfId="52296" xr:uid="{4B7D834B-3BC5-4346-B367-93FEFBDD4E42}"/>
    <cellStyle name="Comma 3 5 4 2 2 2 4" xfId="35592" xr:uid="{7CB0F82D-B748-4F29-8E88-F5CB6FDBC07C}"/>
    <cellStyle name="Comma 3 5 4 2 2 3" xfId="14574" xr:uid="{FE2FAF12-BF89-4B77-A641-0B374B797F59}"/>
    <cellStyle name="Comma 3 5 4 2 2 3 2" xfId="39716" xr:uid="{61C9B4B5-6267-4C1C-A518-F7D5AD5F611E}"/>
    <cellStyle name="Comma 3 5 4 2 2 4" xfId="22930" xr:uid="{BCE9BD02-B397-42E5-8706-7D2809294EA7}"/>
    <cellStyle name="Comma 3 5 4 2 2 4 2" xfId="48068" xr:uid="{378C3518-5952-4CD5-B67C-C7DF4E343CD3}"/>
    <cellStyle name="Comma 3 5 4 2 2 5" xfId="31364" xr:uid="{56E56C38-8199-47DE-B414-C81D7CB429A3}"/>
    <cellStyle name="Comma 3 5 4 2 3" xfId="9296" xr:uid="{E7AFA658-5FF8-4AE3-9334-9D8D0D7DF06A}"/>
    <cellStyle name="Comma 3 5 4 2 3 2" xfId="17649" xr:uid="{575673E2-30E9-431A-84F8-D3682D908CD4}"/>
    <cellStyle name="Comma 3 5 4 2 3 2 2" xfId="42791" xr:uid="{2AFA7501-FC99-4171-A5BE-DED41AA32EAD}"/>
    <cellStyle name="Comma 3 5 4 2 3 3" xfId="26005" xr:uid="{6B36F56B-3786-4D1E-841F-6C5A47634A82}"/>
    <cellStyle name="Comma 3 5 4 2 3 3 2" xfId="51143" xr:uid="{5AB61267-D8DF-474B-A12A-A37675FD512F}"/>
    <cellStyle name="Comma 3 5 4 2 3 4" xfId="34439" xr:uid="{28B9B2DE-5BD9-4305-8D29-D8779C9C8067}"/>
    <cellStyle name="Comma 3 5 4 2 4" xfId="13421" xr:uid="{9FFB821B-09B4-4B98-8509-E875BCF49A4E}"/>
    <cellStyle name="Comma 3 5 4 2 4 2" xfId="38563" xr:uid="{4E8C4869-80D1-4ACF-BF76-1C43A7EA17C7}"/>
    <cellStyle name="Comma 3 5 4 2 5" xfId="21777" xr:uid="{C546B9A6-DD45-4E7D-A559-63A3C8FB72F6}"/>
    <cellStyle name="Comma 3 5 4 2 5 2" xfId="46915" xr:uid="{EFD8815D-6A62-48A1-BFA2-EB28E3BE3980}"/>
    <cellStyle name="Comma 3 5 4 2 6" xfId="30211" xr:uid="{73EC30BE-C812-4C58-A69A-2C118B8DCC47}"/>
    <cellStyle name="Comma 3 5 4 3" xfId="5575" xr:uid="{EAB81603-6587-449E-8628-58D86867B832}"/>
    <cellStyle name="Comma 3 5 4 3 2" xfId="10120" xr:uid="{02870558-9D8D-4E2D-A4D3-ABF0D2C455A2}"/>
    <cellStyle name="Comma 3 5 4 3 2 2" xfId="18473" xr:uid="{3CA03BC1-3916-4C57-A64B-5BC54C7FFDEC}"/>
    <cellStyle name="Comma 3 5 4 3 2 2 2" xfId="43615" xr:uid="{557FEA94-9917-43A9-AB16-C8FB2A3A6AC6}"/>
    <cellStyle name="Comma 3 5 4 3 2 3" xfId="26829" xr:uid="{C3F04763-50A0-41A9-9A21-C312A435156E}"/>
    <cellStyle name="Comma 3 5 4 3 2 3 2" xfId="51967" xr:uid="{1B408E16-4E27-4CC0-A225-08A260CA4D32}"/>
    <cellStyle name="Comma 3 5 4 3 2 4" xfId="35263" xr:uid="{145BD9DB-A288-4395-B7EB-B4245013CF24}"/>
    <cellStyle name="Comma 3 5 4 3 3" xfId="14245" xr:uid="{61AFA5CD-4B3D-41AA-BFB2-AC0B8A47BF32}"/>
    <cellStyle name="Comma 3 5 4 3 3 2" xfId="39387" xr:uid="{16AFEFAF-26EC-4A7C-B230-0903E5923B3A}"/>
    <cellStyle name="Comma 3 5 4 3 4" xfId="22601" xr:uid="{3AB52F73-08F1-4DE3-9AAD-9512944721FD}"/>
    <cellStyle name="Comma 3 5 4 3 4 2" xfId="47739" xr:uid="{13AC5B99-FD6D-4309-9A93-471F0E828F46}"/>
    <cellStyle name="Comma 3 5 4 3 5" xfId="31035" xr:uid="{080BCF57-022E-43DC-9292-F0EE0E387AEF}"/>
    <cellStyle name="Comma 3 5 4 4" xfId="8968" xr:uid="{80834C52-27E2-4CFF-BDF9-58D66C0A6085}"/>
    <cellStyle name="Comma 3 5 4 4 2" xfId="17321" xr:uid="{5D053D1C-A9EE-4949-83E8-89912FA57511}"/>
    <cellStyle name="Comma 3 5 4 4 2 2" xfId="42463" xr:uid="{BAE44AED-19CB-4C63-816D-09D962476049}"/>
    <cellStyle name="Comma 3 5 4 4 3" xfId="25677" xr:uid="{D1BAA984-478E-487A-8F28-CF200573B93A}"/>
    <cellStyle name="Comma 3 5 4 4 3 2" xfId="50815" xr:uid="{25760C90-E597-4C07-B8FC-D565EA66AB9E}"/>
    <cellStyle name="Comma 3 5 4 4 4" xfId="34111" xr:uid="{898E560A-5289-40C9-A474-F7F34C778E9A}"/>
    <cellStyle name="Comma 3 5 4 5" xfId="13093" xr:uid="{C5DBC4D0-DC63-4298-A850-D13E16BC6761}"/>
    <cellStyle name="Comma 3 5 4 5 2" xfId="38235" xr:uid="{A734C08B-E49F-4691-8D71-B0DA3DCBB4E9}"/>
    <cellStyle name="Comma 3 5 4 6" xfId="21449" xr:uid="{B1D76AE3-2730-4362-83D7-4C6A67D7B477}"/>
    <cellStyle name="Comma 3 5 4 6 2" xfId="46587" xr:uid="{7EA06639-2E33-4D91-BCDC-878B28B60863}"/>
    <cellStyle name="Comma 3 5 4 7" xfId="29883" xr:uid="{33F83729-40B1-4179-9A1D-84109E35DD54}"/>
    <cellStyle name="Comma 3 5 5" xfId="3915" xr:uid="{C728A080-93CA-4D5C-8237-C182A90C05CD}"/>
    <cellStyle name="Comma 3 5 5 2" xfId="5425" xr:uid="{8D0AA6C1-8EF8-4CBC-9743-131EA8FBA6B8}"/>
    <cellStyle name="Comma 3 5 5 2 2" xfId="9971" xr:uid="{B40E6711-0FCE-4D2A-8ED0-3194578446F4}"/>
    <cellStyle name="Comma 3 5 5 2 2 2" xfId="18324" xr:uid="{D0E5B09D-11FF-4B46-955E-0337D23C1B11}"/>
    <cellStyle name="Comma 3 5 5 2 2 2 2" xfId="43466" xr:uid="{C537636F-1EFC-41E9-BF81-B42D15924B49}"/>
    <cellStyle name="Comma 3 5 5 2 2 3" xfId="26680" xr:uid="{4379EB68-FE06-4478-8FC9-069FFB221DEC}"/>
    <cellStyle name="Comma 3 5 5 2 2 3 2" xfId="51818" xr:uid="{FCFE4C3A-51B3-4EFD-8F66-CD9E885427D3}"/>
    <cellStyle name="Comma 3 5 5 2 2 4" xfId="35114" xr:uid="{31A3A275-A38C-4412-89D4-175A17B09265}"/>
    <cellStyle name="Comma 3 5 5 2 3" xfId="14096" xr:uid="{DD5997C4-7C4F-4705-8097-1E2DD69BB062}"/>
    <cellStyle name="Comma 3 5 5 2 3 2" xfId="39238" xr:uid="{4DB2506D-FA75-4CAF-8E9E-DB097F55CE95}"/>
    <cellStyle name="Comma 3 5 5 2 4" xfId="22452" xr:uid="{FB1412AD-1687-40BA-859B-81D7052FD326}"/>
    <cellStyle name="Comma 3 5 5 2 4 2" xfId="47590" xr:uid="{CB9EF2E7-8E3E-4C75-9519-1202B12104BC}"/>
    <cellStyle name="Comma 3 5 5 2 5" xfId="30886" xr:uid="{3DA3EAF5-42C0-46A9-829E-A11C020E4C0C}"/>
    <cellStyle name="Comma 3 5 5 3" xfId="8822" xr:uid="{58F5F038-2FC7-467A-B942-295868C39E72}"/>
    <cellStyle name="Comma 3 5 5 3 2" xfId="17175" xr:uid="{67C5D165-27B1-45C6-AE2E-9B968678E27A}"/>
    <cellStyle name="Comma 3 5 5 3 2 2" xfId="42317" xr:uid="{705FFEC6-EDDA-4698-A3A3-D98EBCD81687}"/>
    <cellStyle name="Comma 3 5 5 3 3" xfId="25531" xr:uid="{7C1F67A9-AABA-4D2B-B1E1-FE2C26C2C899}"/>
    <cellStyle name="Comma 3 5 5 3 3 2" xfId="50669" xr:uid="{E18FF20B-BEB6-4606-AA19-C4EC9E7D6354}"/>
    <cellStyle name="Comma 3 5 5 3 4" xfId="33965" xr:uid="{3A99FF08-C701-41A0-8738-24AD1401D765}"/>
    <cellStyle name="Comma 3 5 5 4" xfId="12947" xr:uid="{C114F764-29E3-49D3-8D3D-D558E121E811}"/>
    <cellStyle name="Comma 3 5 5 4 2" xfId="38089" xr:uid="{C8935267-BC72-4E74-A998-18FA2189E83A}"/>
    <cellStyle name="Comma 3 5 5 5" xfId="21303" xr:uid="{3C6D4EE6-A762-47BC-9A3B-C8D192D5D24C}"/>
    <cellStyle name="Comma 3 5 5 5 2" xfId="46441" xr:uid="{5CF2380D-7F93-493A-A84D-B1CF0E0B1FD9}"/>
    <cellStyle name="Comma 3 5 5 6" xfId="29734" xr:uid="{48944397-7479-4D89-95C9-80D5207BC743}"/>
    <cellStyle name="Comma 3 5 6" xfId="4404" xr:uid="{0121036B-0149-4A4E-8615-0D397D1586D2}"/>
    <cellStyle name="Comma 3 5 6 2" xfId="5802" xr:uid="{E3CC2563-69E2-4F9E-BCEC-5BBAB59E763B}"/>
    <cellStyle name="Comma 3 5 6 2 2" xfId="10303" xr:uid="{FB726B61-8927-4ED5-8E10-528BE8C748C9}"/>
    <cellStyle name="Comma 3 5 6 2 2 2" xfId="18656" xr:uid="{EB405688-90D5-4924-961A-A6B311E495D0}"/>
    <cellStyle name="Comma 3 5 6 2 2 2 2" xfId="43798" xr:uid="{6A2BB4DF-5FD2-4770-B7C2-ED48D957F12E}"/>
    <cellStyle name="Comma 3 5 6 2 2 3" xfId="27012" xr:uid="{B97C3E1B-B891-40CE-A95F-6D05BE6EBE78}"/>
    <cellStyle name="Comma 3 5 6 2 2 3 2" xfId="52150" xr:uid="{BF422CFB-516E-488D-9C15-3E184FE24D21}"/>
    <cellStyle name="Comma 3 5 6 2 2 4" xfId="35446" xr:uid="{7F99023A-8BA1-4563-92AE-D53A0BBAA2B5}"/>
    <cellStyle name="Comma 3 5 6 2 3" xfId="14428" xr:uid="{29A01CF4-4F00-46E0-A4C3-01A16B423591}"/>
    <cellStyle name="Comma 3 5 6 2 3 2" xfId="39570" xr:uid="{8D3C8B93-0528-4441-892D-F0E3C3DBBB93}"/>
    <cellStyle name="Comma 3 5 6 2 4" xfId="22784" xr:uid="{400D2BF6-3760-408D-89F1-32BFB5CAB860}"/>
    <cellStyle name="Comma 3 5 6 2 4 2" xfId="47922" xr:uid="{E2C26A89-51DC-4CDE-A162-529004868DA8}"/>
    <cellStyle name="Comma 3 5 6 2 5" xfId="31218" xr:uid="{74B2D9B8-9378-42B5-82A3-8EDDE3BDD2C1}"/>
    <cellStyle name="Comma 3 5 6 3" xfId="9150" xr:uid="{9FF74AC4-C70D-4FF6-8146-417A9ED32B59}"/>
    <cellStyle name="Comma 3 5 6 3 2" xfId="17503" xr:uid="{D0303A53-C1AF-46AB-9C44-551A0EB8C1E0}"/>
    <cellStyle name="Comma 3 5 6 3 2 2" xfId="42645" xr:uid="{901E0B52-7F5F-49DD-96F8-8EF42D3BD858}"/>
    <cellStyle name="Comma 3 5 6 3 3" xfId="25859" xr:uid="{91113C17-FC66-493B-B62E-80CA1DC9BEAC}"/>
    <cellStyle name="Comma 3 5 6 3 3 2" xfId="50997" xr:uid="{FE645F47-4D3E-471B-BE72-6EA4826FFF35}"/>
    <cellStyle name="Comma 3 5 6 3 4" xfId="34293" xr:uid="{1EE5742F-1ED1-4D93-B870-1CA68E154700}"/>
    <cellStyle name="Comma 3 5 6 4" xfId="13275" xr:uid="{FE39A426-2029-4226-945C-21B52CB91397}"/>
    <cellStyle name="Comma 3 5 6 4 2" xfId="38417" xr:uid="{22242E15-DF3D-4D15-BD7F-48724FF9A224}"/>
    <cellStyle name="Comma 3 5 6 5" xfId="21631" xr:uid="{B894E15B-BBDC-407D-A9DB-3276724D76BA}"/>
    <cellStyle name="Comma 3 5 6 5 2" xfId="46769" xr:uid="{4E4A3D40-0EB6-438D-8DA2-B772F27A0600}"/>
    <cellStyle name="Comma 3 5 6 6" xfId="30065" xr:uid="{028EA317-1C16-4914-AA75-4DAFBB5AD1FB}"/>
    <cellStyle name="Comma 3 5 7" xfId="27952" xr:uid="{DE381A66-D7A8-44BB-BE85-56C302BE2F83}"/>
    <cellStyle name="Comma 3 6" xfId="181" xr:uid="{863092E2-981C-4870-B771-CD56CCB8592F}"/>
    <cellStyle name="Comma 3 6 10" xfId="1946" xr:uid="{FEC674C1-0387-481F-9CBC-2EB878A6D410}"/>
    <cellStyle name="Comma 3 6 11" xfId="2055" xr:uid="{51BE4F01-A855-4971-BD80-E93240CDB95B}"/>
    <cellStyle name="Comma 3 6 12" xfId="885" xr:uid="{B5F43331-8C7A-4309-84AF-616F4BE81B18}"/>
    <cellStyle name="Comma 3 6 2" xfId="886" xr:uid="{D1D10131-B83F-4BB1-9675-84F9932A616C}"/>
    <cellStyle name="Comma 3 6 3" xfId="1118" xr:uid="{CFEF01AF-B2B3-4DF9-8224-2DA8DDDFA170}"/>
    <cellStyle name="Comma 3 6 3 2" xfId="4587" xr:uid="{4D98486D-7CA2-468B-9BF4-6B10C2A437B9}"/>
    <cellStyle name="Comma 3 6 3 2 2" xfId="5983" xr:uid="{86D96927-8C29-4B64-8A6C-8923549AF46A}"/>
    <cellStyle name="Comma 3 6 3 2 2 2" xfId="10483" xr:uid="{13119CBC-C286-41F6-A3E6-AFCED9B866FD}"/>
    <cellStyle name="Comma 3 6 3 2 2 2 2" xfId="18836" xr:uid="{34C25A1C-E60C-4BF4-8C81-BFAE0E728F86}"/>
    <cellStyle name="Comma 3 6 3 2 2 2 2 2" xfId="43978" xr:uid="{81D9D5BF-BDAF-4D17-8587-015C4314807A}"/>
    <cellStyle name="Comma 3 6 3 2 2 2 3" xfId="27192" xr:uid="{B1C5CE30-2345-413E-B402-32B433ED0F98}"/>
    <cellStyle name="Comma 3 6 3 2 2 2 3 2" xfId="52330" xr:uid="{E3B10B1E-758A-4D19-94E3-C54BA8B9A2C9}"/>
    <cellStyle name="Comma 3 6 3 2 2 2 4" xfId="35626" xr:uid="{8F016D59-AA15-4589-A3E5-32D04247C285}"/>
    <cellStyle name="Comma 3 6 3 2 2 3" xfId="14608" xr:uid="{DA5AAD24-321A-48F6-BA95-CB51869E5EE7}"/>
    <cellStyle name="Comma 3 6 3 2 2 3 2" xfId="39750" xr:uid="{3F784462-5269-4B18-AE01-A71B099D6958}"/>
    <cellStyle name="Comma 3 6 3 2 2 4" xfId="22964" xr:uid="{2090F515-2FA1-4BD7-B203-38C62792FA6D}"/>
    <cellStyle name="Comma 3 6 3 2 2 4 2" xfId="48102" xr:uid="{7683157D-E4A5-4F14-92EC-87ACDE498618}"/>
    <cellStyle name="Comma 3 6 3 2 2 5" xfId="31398" xr:uid="{26DF9CF3-E6E5-4EAB-B8E1-C97DC0DA62BB}"/>
    <cellStyle name="Comma 3 6 3 2 3" xfId="9330" xr:uid="{6282DB3E-583F-4C43-B607-A9852D701988}"/>
    <cellStyle name="Comma 3 6 3 2 3 2" xfId="17683" xr:uid="{C9EBB1A8-6AC5-4F10-AB43-E5644737E559}"/>
    <cellStyle name="Comma 3 6 3 2 3 2 2" xfId="42825" xr:uid="{7C2FC1C8-FE31-42DF-BDE1-0445165B5CC5}"/>
    <cellStyle name="Comma 3 6 3 2 3 3" xfId="26039" xr:uid="{6180C689-7B44-4BA3-8A19-4092FFDEEF49}"/>
    <cellStyle name="Comma 3 6 3 2 3 3 2" xfId="51177" xr:uid="{F0250E4F-879B-4A65-9942-991249C28E8E}"/>
    <cellStyle name="Comma 3 6 3 2 3 4" xfId="34473" xr:uid="{F2C2E528-DEFA-4458-9451-ACA4B692506E}"/>
    <cellStyle name="Comma 3 6 3 2 4" xfId="13455" xr:uid="{B6949FBF-9C5A-4702-9EF4-93B4BB30A60C}"/>
    <cellStyle name="Comma 3 6 3 2 4 2" xfId="38597" xr:uid="{8222810F-5268-47AE-92CB-47DCD7504F6F}"/>
    <cellStyle name="Comma 3 6 3 2 5" xfId="21811" xr:uid="{1C7DF939-C038-4D6A-A51E-02092A15EF02}"/>
    <cellStyle name="Comma 3 6 3 2 5 2" xfId="46949" xr:uid="{8D94EE00-F58A-4035-9A84-7D48C92B27D5}"/>
    <cellStyle name="Comma 3 6 3 2 6" xfId="30245" xr:uid="{5279FE80-6490-4710-BC68-8DCD0D60E055}"/>
    <cellStyle name="Comma 3 6 3 3" xfId="4957" xr:uid="{0545A39C-3301-4D12-A037-455275AAE1F0}"/>
    <cellStyle name="Comma 3 6 3 4" xfId="5609" xr:uid="{B7D84E9C-2089-4F5B-A910-B5C8EF574E1F}"/>
    <cellStyle name="Comma 3 6 3 4 2" xfId="10154" xr:uid="{F74AA470-6A6F-46A7-994F-91942FBDC35C}"/>
    <cellStyle name="Comma 3 6 3 4 2 2" xfId="18507" xr:uid="{EB5C900D-AAB2-4289-94C5-FBAE65E83FFE}"/>
    <cellStyle name="Comma 3 6 3 4 2 2 2" xfId="43649" xr:uid="{82709360-C0FD-4E5A-9BFB-369384EA3AB9}"/>
    <cellStyle name="Comma 3 6 3 4 2 3" xfId="26863" xr:uid="{C3B52CEF-D58C-44AF-8F53-AD2F8EC99DBD}"/>
    <cellStyle name="Comma 3 6 3 4 2 3 2" xfId="52001" xr:uid="{46341DC6-283B-4EA6-92A0-7DD0D276F21B}"/>
    <cellStyle name="Comma 3 6 3 4 2 4" xfId="35297" xr:uid="{5C1CD9B0-77B7-469B-9F86-C0DEA6CDBFDC}"/>
    <cellStyle name="Comma 3 6 3 4 3" xfId="14279" xr:uid="{0AE34B9F-F493-4CDC-BE4D-16DDDD3121D6}"/>
    <cellStyle name="Comma 3 6 3 4 3 2" xfId="39421" xr:uid="{58617A26-B9DE-4B65-95AA-26642E169980}"/>
    <cellStyle name="Comma 3 6 3 4 4" xfId="22635" xr:uid="{3E49C1D6-2190-414A-B203-CE022FCC337B}"/>
    <cellStyle name="Comma 3 6 3 4 4 2" xfId="47773" xr:uid="{161070D4-C01A-4CD4-A6F7-32DE6718A4C0}"/>
    <cellStyle name="Comma 3 6 3 4 5" xfId="31069" xr:uid="{7888B020-C256-4298-A573-C417F232C8F4}"/>
    <cellStyle name="Comma 3 6 3 5" xfId="6824" xr:uid="{C4C44F0A-F8C3-49F7-8EEA-17CD30D94C82}"/>
    <cellStyle name="Comma 3 6 3 5 2" xfId="11161" xr:uid="{8C16EA6F-FD5A-4311-989E-C1E61AAAB166}"/>
    <cellStyle name="Comma 3 6 3 5 2 2" xfId="19514" xr:uid="{934FAB5D-3434-4608-9C75-3F6D08932EAA}"/>
    <cellStyle name="Comma 3 6 3 5 2 2 2" xfId="44656" xr:uid="{C573A9FC-8E5C-487C-953C-EA1DC5186D2C}"/>
    <cellStyle name="Comma 3 6 3 5 2 3" xfId="27870" xr:uid="{33B80B87-5B8E-4AA6-8B9E-1769BB9E55AD}"/>
    <cellStyle name="Comma 3 6 3 5 2 3 2" xfId="53008" xr:uid="{5D8665D6-1883-461F-BA29-A86C7D9E16A7}"/>
    <cellStyle name="Comma 3 6 3 5 2 4" xfId="36304" xr:uid="{02B0C362-1CC6-440D-A87F-BCD222481A56}"/>
    <cellStyle name="Comma 3 6 3 5 3" xfId="15286" xr:uid="{3BA02524-E975-4D0C-BE69-039B962847C0}"/>
    <cellStyle name="Comma 3 6 3 5 3 2" xfId="40428" xr:uid="{D5DE7B76-BB55-4038-8129-190DFCFC56A0}"/>
    <cellStyle name="Comma 3 6 3 5 4" xfId="23642" xr:uid="{D61B3161-43E1-4E19-B97A-6E78FC9D0D7B}"/>
    <cellStyle name="Comma 3 6 3 5 4 2" xfId="48780" xr:uid="{EF106544-B64B-40AF-9E10-AB181A6B8CC3}"/>
    <cellStyle name="Comma 3 6 3 5 5" xfId="32076" xr:uid="{6BBBB3EA-6567-40BF-987D-498DEB5C52A5}"/>
    <cellStyle name="Comma 3 6 3 6" xfId="4172" xr:uid="{5E7009FF-9E33-4568-B610-C73E84BFB998}"/>
    <cellStyle name="Comma 3 6 3 6 2" xfId="9002" xr:uid="{DFD42B11-41A8-49DB-AA8E-FDEC47E16825}"/>
    <cellStyle name="Comma 3 6 3 6 2 2" xfId="17355" xr:uid="{50DD57E4-5809-4215-A487-C08D0C85BF78}"/>
    <cellStyle name="Comma 3 6 3 6 2 2 2" xfId="42497" xr:uid="{EF869042-2D2F-4E04-8D9B-C3DE41E66C01}"/>
    <cellStyle name="Comma 3 6 3 6 2 3" xfId="25711" xr:uid="{CBAC51F1-0FC2-478F-AB55-73125899051C}"/>
    <cellStyle name="Comma 3 6 3 6 2 3 2" xfId="50849" xr:uid="{3308D8D5-9A4E-4DDE-9B46-6EA425C9D1BF}"/>
    <cellStyle name="Comma 3 6 3 6 2 4" xfId="34145" xr:uid="{F255D2BF-6F37-441D-B78D-83E19BBC4517}"/>
    <cellStyle name="Comma 3 6 3 6 3" xfId="13127" xr:uid="{F86AA08F-05DE-4A66-8AF4-31974D1CD861}"/>
    <cellStyle name="Comma 3 6 3 6 3 2" xfId="38269" xr:uid="{1A3704F8-1CBE-4217-9826-855C3B0A3716}"/>
    <cellStyle name="Comma 3 6 3 6 4" xfId="21483" xr:uid="{0FB62943-EB1F-45F1-A25A-D181BFF910E2}"/>
    <cellStyle name="Comma 3 6 3 6 4 2" xfId="46621" xr:uid="{3E20D2A8-FF86-4147-BAA2-3CEE45314A0C}"/>
    <cellStyle name="Comma 3 6 3 6 5" xfId="29917" xr:uid="{F25FBDB8-8FE4-4E98-9759-D88DB9F38826}"/>
    <cellStyle name="Comma 3 6 4" xfId="1269" xr:uid="{F830F700-0D72-40B8-9DBC-F45CF529B648}"/>
    <cellStyle name="Comma 3 6 4 2" xfId="4969" xr:uid="{E82F61FA-5968-49B4-88EB-00357BD117B0}"/>
    <cellStyle name="Comma 3 6 4 3" xfId="5459" xr:uid="{C51DCFE5-BC55-4455-9F88-DC0594F99742}"/>
    <cellStyle name="Comma 3 6 4 3 2" xfId="10005" xr:uid="{CDA71125-2013-47C3-893C-5A9080DD2D5C}"/>
    <cellStyle name="Comma 3 6 4 3 2 2" xfId="18358" xr:uid="{D6CD7897-E993-4BF9-A1DF-5E42951E8CE4}"/>
    <cellStyle name="Comma 3 6 4 3 2 2 2" xfId="43500" xr:uid="{8B8428B0-3811-462C-BF90-BB44ED0F28F3}"/>
    <cellStyle name="Comma 3 6 4 3 2 3" xfId="26714" xr:uid="{AC21A37C-3D52-43EE-907A-6C4C1ECF9089}"/>
    <cellStyle name="Comma 3 6 4 3 2 3 2" xfId="51852" xr:uid="{A85F70B7-3236-4C08-8855-EFB290051E46}"/>
    <cellStyle name="Comma 3 6 4 3 2 4" xfId="35148" xr:uid="{D0BD4F54-ABE0-4D5A-B15D-DFC56DBDB88D}"/>
    <cellStyle name="Comma 3 6 4 3 3" xfId="14130" xr:uid="{6FEAE01B-C72D-4B4E-A2A0-B54E30FBF010}"/>
    <cellStyle name="Comma 3 6 4 3 3 2" xfId="39272" xr:uid="{529ED211-8026-4DD0-8203-89DC854827B6}"/>
    <cellStyle name="Comma 3 6 4 3 4" xfId="22486" xr:uid="{1A8B449D-7B81-4AEF-9039-1DCCE44E85A0}"/>
    <cellStyle name="Comma 3 6 4 3 4 2" xfId="47624" xr:uid="{64CCDA0D-09B1-4EBB-AAC5-C5C5FFBB091C}"/>
    <cellStyle name="Comma 3 6 4 3 5" xfId="30920" xr:uid="{3BF5B506-3F8E-40AE-9ED6-D4AA3FFDED69}"/>
    <cellStyle name="Comma 3 6 4 4" xfId="6778" xr:uid="{1B593DBB-9387-4D7D-8161-A0CA1FB1B5D6}"/>
    <cellStyle name="Comma 3 6 4 4 2" xfId="11138" xr:uid="{7B8A5A38-EAE4-4167-A899-EE83725B20A6}"/>
    <cellStyle name="Comma 3 6 4 4 2 2" xfId="19491" xr:uid="{82703B0B-DED4-469D-921B-5F5C2F02A269}"/>
    <cellStyle name="Comma 3 6 4 4 2 2 2" xfId="44633" xr:uid="{A0A1EAC1-B09E-464D-A0D7-85787D04393D}"/>
    <cellStyle name="Comma 3 6 4 4 2 3" xfId="27847" xr:uid="{CD8C86A0-BDF5-44F5-8740-1CBF8AF0B5BA}"/>
    <cellStyle name="Comma 3 6 4 4 2 3 2" xfId="52985" xr:uid="{6B559220-14C9-40C9-B5C5-30987C544936}"/>
    <cellStyle name="Comma 3 6 4 4 2 4" xfId="36281" xr:uid="{2F94287B-D46C-4D45-A0CD-5237A33DEE45}"/>
    <cellStyle name="Comma 3 6 4 4 3" xfId="15263" xr:uid="{38CC5A86-518E-4DBB-91CD-6E9611333A80}"/>
    <cellStyle name="Comma 3 6 4 4 3 2" xfId="40405" xr:uid="{176CB167-8E17-4419-B1F9-F95CEBE79C25}"/>
    <cellStyle name="Comma 3 6 4 4 4" xfId="23619" xr:uid="{4A4FC899-57E8-4022-A23C-9C9A7A2A89DD}"/>
    <cellStyle name="Comma 3 6 4 4 4 2" xfId="48757" xr:uid="{0F299D1D-3EE2-4FDD-8269-E23D805ACAAD}"/>
    <cellStyle name="Comma 3 6 4 4 5" xfId="32053" xr:uid="{2AE1129A-8E30-417B-94D4-F14572F8D031}"/>
    <cellStyle name="Comma 3 6 4 5" xfId="3950" xr:uid="{43526887-663E-488E-BAA8-A18C8998848C}"/>
    <cellStyle name="Comma 3 6 4 5 2" xfId="8856" xr:uid="{57FBD091-C810-41B4-8E4A-B806ECDAAD0C}"/>
    <cellStyle name="Comma 3 6 4 5 2 2" xfId="17209" xr:uid="{DB4B35ED-52E6-4038-B28D-A155D18B5C8A}"/>
    <cellStyle name="Comma 3 6 4 5 2 2 2" xfId="42351" xr:uid="{A7E565C5-3B9B-4CE9-9C3A-8984B87BFD0B}"/>
    <cellStyle name="Comma 3 6 4 5 2 3" xfId="25565" xr:uid="{DB5F7612-743E-444E-985D-75F841AA792F}"/>
    <cellStyle name="Comma 3 6 4 5 2 3 2" xfId="50703" xr:uid="{3BB75451-983E-423E-B2AE-0277AB4A607F}"/>
    <cellStyle name="Comma 3 6 4 5 2 4" xfId="33999" xr:uid="{8DA76E29-56D8-452F-8E98-A9716AD912D2}"/>
    <cellStyle name="Comma 3 6 4 5 3" xfId="12981" xr:uid="{29B974CC-9979-4811-8B84-5286BA4B1F45}"/>
    <cellStyle name="Comma 3 6 4 5 3 2" xfId="38123" xr:uid="{02CD3039-E7F1-4CFE-BB76-6908ECDBF02B}"/>
    <cellStyle name="Comma 3 6 4 5 4" xfId="21337" xr:uid="{3E4829D0-D4AC-48DA-9CE0-0D9C221E02F5}"/>
    <cellStyle name="Comma 3 6 4 5 4 2" xfId="46475" xr:uid="{D1C6E3EA-F271-487D-92D3-D7007A2676ED}"/>
    <cellStyle name="Comma 3 6 4 5 5" xfId="29768" xr:uid="{E1F13BE4-F02C-44E0-BEEB-3E829BA4CD00}"/>
    <cellStyle name="Comma 3 6 4 6" xfId="53206" xr:uid="{C4AF8885-34A8-4470-B6A2-D3710F26FE1D}"/>
    <cellStyle name="Comma 3 6 5" xfId="1387" xr:uid="{9C7AFFB4-5840-4918-A471-4C6848E15415}"/>
    <cellStyle name="Comma 3 6 5 2" xfId="4980" xr:uid="{CC589042-A56A-4482-94A4-DF7643D586F8}"/>
    <cellStyle name="Comma 3 6 5 3" xfId="5836" xr:uid="{C7F14013-FF42-473F-B59F-B6F68435A11D}"/>
    <cellStyle name="Comma 3 6 5 3 2" xfId="10337" xr:uid="{661DBF4F-514E-451A-A46E-EF5BFFD75E40}"/>
    <cellStyle name="Comma 3 6 5 3 2 2" xfId="18690" xr:uid="{32016756-18EB-4FB8-B773-AD127394DB3B}"/>
    <cellStyle name="Comma 3 6 5 3 2 2 2" xfId="43832" xr:uid="{95268742-A46C-433F-BA61-3014859BDE26}"/>
    <cellStyle name="Comma 3 6 5 3 2 3" xfId="27046" xr:uid="{57D7802C-CC07-46F4-A0B0-36EB7317BE0B}"/>
    <cellStyle name="Comma 3 6 5 3 2 3 2" xfId="52184" xr:uid="{D707796B-B2F2-423F-B1AA-BD5F008A4980}"/>
    <cellStyle name="Comma 3 6 5 3 2 4" xfId="35480" xr:uid="{61DBF072-3821-4E03-9BA4-01EDBE8B4F74}"/>
    <cellStyle name="Comma 3 6 5 3 3" xfId="14462" xr:uid="{845C7380-9DC7-46D0-8C19-86BA99E01367}"/>
    <cellStyle name="Comma 3 6 5 3 3 2" xfId="39604" xr:uid="{6B9285CD-3649-4B25-B4C8-9FC9D088442A}"/>
    <cellStyle name="Comma 3 6 5 3 4" xfId="22818" xr:uid="{025C6941-A089-4105-947F-62159BD00005}"/>
    <cellStyle name="Comma 3 6 5 3 4 2" xfId="47956" xr:uid="{D8A96DBE-B5FE-4354-BC3A-F3A2A6790315}"/>
    <cellStyle name="Comma 3 6 5 3 5" xfId="31252" xr:uid="{9DBF1981-BA1F-4797-89D2-2CE80F529B1B}"/>
    <cellStyle name="Comma 3 6 5 4" xfId="6872" xr:uid="{FDD0AB2C-3331-490B-AA5E-9A4243D38A87}"/>
    <cellStyle name="Comma 3 6 5 4 2" xfId="11177" xr:uid="{5DFFFEDD-96C4-4526-B162-0306B56A5F64}"/>
    <cellStyle name="Comma 3 6 5 4 2 2" xfId="19530" xr:uid="{032A5FCE-4507-4CBC-8A73-E64D36F38DAF}"/>
    <cellStyle name="Comma 3 6 5 4 2 2 2" xfId="44672" xr:uid="{E7252342-8C7B-485A-B363-DA3DE2942481}"/>
    <cellStyle name="Comma 3 6 5 4 2 3" xfId="27886" xr:uid="{00EF536F-C1D1-4E8C-AA2D-E4A1690216D9}"/>
    <cellStyle name="Comma 3 6 5 4 2 3 2" xfId="53024" xr:uid="{E8B81A7C-E00B-4D6A-942A-F672C26E17E8}"/>
    <cellStyle name="Comma 3 6 5 4 2 4" xfId="36320" xr:uid="{0B26D9EE-BD93-483C-BD2C-79C36B61AE6D}"/>
    <cellStyle name="Comma 3 6 5 4 3" xfId="15302" xr:uid="{4F43E73C-0E5D-41C0-B3E9-A9B35F0D4EC1}"/>
    <cellStyle name="Comma 3 6 5 4 3 2" xfId="40444" xr:uid="{88AF93C9-62D8-4D75-8439-96F09C23804B}"/>
    <cellStyle name="Comma 3 6 5 4 4" xfId="23658" xr:uid="{7061B351-133E-4B60-B30B-12CF3E45D9F9}"/>
    <cellStyle name="Comma 3 6 5 4 4 2" xfId="48796" xr:uid="{EA0BD740-AFF9-443B-A447-E20484DE187C}"/>
    <cellStyle name="Comma 3 6 5 4 5" xfId="32092" xr:uid="{EC66E7BA-5907-4C1F-BF13-7C0A5D367770}"/>
    <cellStyle name="Comma 3 6 5 5" xfId="4438" xr:uid="{E8662EC8-E14A-4B24-A8C7-7AC1F46151D7}"/>
    <cellStyle name="Comma 3 6 5 5 2" xfId="9184" xr:uid="{A24F109E-801F-4A61-934D-F242D5C7EBE9}"/>
    <cellStyle name="Comma 3 6 5 5 2 2" xfId="17537" xr:uid="{444F0516-36FC-4FDB-9E14-0DA33C9A188D}"/>
    <cellStyle name="Comma 3 6 5 5 2 2 2" xfId="42679" xr:uid="{9648DE19-6EC5-4027-8811-95F72148EAA9}"/>
    <cellStyle name="Comma 3 6 5 5 2 3" xfId="25893" xr:uid="{20241409-3E6F-4044-84B5-DB8160545B61}"/>
    <cellStyle name="Comma 3 6 5 5 2 3 2" xfId="51031" xr:uid="{66980CE8-31AE-4847-ACAD-CB346BF6B3AE}"/>
    <cellStyle name="Comma 3 6 5 5 2 4" xfId="34327" xr:uid="{6F2160B1-98AA-4681-84BE-B60AFED7D013}"/>
    <cellStyle name="Comma 3 6 5 5 3" xfId="13309" xr:uid="{DCA19207-3316-4E0B-B88A-236F012C3975}"/>
    <cellStyle name="Comma 3 6 5 5 3 2" xfId="38451" xr:uid="{019303CB-6E70-4176-9E93-62264935AA60}"/>
    <cellStyle name="Comma 3 6 5 5 4" xfId="21665" xr:uid="{FA4CF3BD-3328-425E-884D-7D61EDA5133D}"/>
    <cellStyle name="Comma 3 6 5 5 4 2" xfId="46803" xr:uid="{597576EE-2B53-4746-8070-3564DBC6A07E}"/>
    <cellStyle name="Comma 3 6 5 5 5" xfId="30099" xr:uid="{2AD4018E-C247-4501-9734-849F0705CBA8}"/>
    <cellStyle name="Comma 3 6 6" xfId="1388" xr:uid="{BD43C777-112D-4A8B-8238-F8B8AC7A196F}"/>
    <cellStyle name="Comma 3 6 7" xfId="1537" xr:uid="{895E012B-9345-4AF2-8827-2EB094C15951}"/>
    <cellStyle name="Comma 3 6 8" xfId="1629" xr:uid="{514A4E30-1463-4602-8F4F-D21AA3100ABE}"/>
    <cellStyle name="Comma 3 6 9" xfId="1842" xr:uid="{3748258F-9618-489B-95A7-BEB8285C521B}"/>
    <cellStyle name="Comma 3 7" xfId="182" xr:uid="{F7DFBB46-3C22-4F5F-B4FE-121F82683431}"/>
    <cellStyle name="Comma 3 7 2" xfId="53141" xr:uid="{EDFC2935-7020-44F1-AD1F-493B9CB44CE0}"/>
    <cellStyle name="Comma 3 8" xfId="699" xr:uid="{98E82144-C9C6-4941-A072-BADA602DF471}"/>
    <cellStyle name="Comma 3 8 2" xfId="1947" xr:uid="{E933213A-EBA7-4751-AB6E-A9CA4B8C3FD6}"/>
    <cellStyle name="Comma 3 8 2 2" xfId="5070" xr:uid="{BE970194-3650-41EE-82AA-AC39294E9DF1}"/>
    <cellStyle name="Comma 3 8 2 3" xfId="6799" xr:uid="{ECC7133E-C5B0-43FD-ACC0-036C19B1061A}"/>
    <cellStyle name="Comma 3 8 2 4" xfId="4017" xr:uid="{A2526C07-5234-4108-BDA6-6561C4A1DF42}"/>
    <cellStyle name="Comma 3 8 3" xfId="2323" xr:uid="{113DF6F6-8529-4839-92E7-D46D3C34FE45}"/>
    <cellStyle name="Comma 3 8 4" xfId="1843" xr:uid="{1E000414-A99C-44A1-88C8-51C30C8FF058}"/>
    <cellStyle name="Comma 3 9" xfId="677" xr:uid="{E8249837-5814-41A8-B139-D205A3A39745}"/>
    <cellStyle name="Comma 3 9 2" xfId="4740" xr:uid="{CCCB8D56-F26A-4495-ACD5-26436EE4115A}"/>
    <cellStyle name="Comma 3 9 3" xfId="4517" xr:uid="{D2C7DA4C-A258-42BE-A0C1-9C844B8C71AB}"/>
    <cellStyle name="Comma 3 9 3 2" xfId="5913" xr:uid="{A155C8F7-8C11-4A55-B4B0-A1C3011D0F7A}"/>
    <cellStyle name="Comma 3 9 3 2 2" xfId="10413" xr:uid="{01B1A1A1-23B2-48CA-8023-08A4B0622DAE}"/>
    <cellStyle name="Comma 3 9 3 2 2 2" xfId="18766" xr:uid="{2347AEC9-5CA8-4B6D-B3CB-27E9935C0AF0}"/>
    <cellStyle name="Comma 3 9 3 2 2 2 2" xfId="43908" xr:uid="{008BFCA4-BEDD-4F22-944D-4CB4AF6AD2FE}"/>
    <cellStyle name="Comma 3 9 3 2 2 3" xfId="27122" xr:uid="{79DD2869-C2D5-46AF-AD20-4E4455492795}"/>
    <cellStyle name="Comma 3 9 3 2 2 3 2" xfId="52260" xr:uid="{CCB3FF0F-5D9A-4007-9A0A-0F409E6D24D6}"/>
    <cellStyle name="Comma 3 9 3 2 2 4" xfId="35556" xr:uid="{034F2995-69BA-478A-A980-1626A866598D}"/>
    <cellStyle name="Comma 3 9 3 2 3" xfId="14538" xr:uid="{79A64576-C847-4B7C-9DF5-C500EC3FFD79}"/>
    <cellStyle name="Comma 3 9 3 2 3 2" xfId="39680" xr:uid="{982CDA0F-7071-40EB-89B6-888CB33A8FB7}"/>
    <cellStyle name="Comma 3 9 3 2 4" xfId="22894" xr:uid="{216EF59B-C435-43C1-A51D-46C0ACD77B48}"/>
    <cellStyle name="Comma 3 9 3 2 4 2" xfId="48032" xr:uid="{F288CFDD-762E-4B4A-A51B-D04BDA74EF49}"/>
    <cellStyle name="Comma 3 9 3 2 5" xfId="31328" xr:uid="{FF68B2B4-8782-4DF5-BB3A-2EA2DC8BDB1E}"/>
    <cellStyle name="Comma 3 9 3 3" xfId="9260" xr:uid="{B28AE5EF-F92C-4E51-9211-914513B5342E}"/>
    <cellStyle name="Comma 3 9 3 3 2" xfId="17613" xr:uid="{6C053864-DF61-4751-AFF1-EFE6FA5CC531}"/>
    <cellStyle name="Comma 3 9 3 3 2 2" xfId="42755" xr:uid="{F1765B74-27DF-454A-A472-5475F63F5AAE}"/>
    <cellStyle name="Comma 3 9 3 3 3" xfId="25969" xr:uid="{C39FDFB1-9EFE-4C3E-95EA-6C7AB5D206C9}"/>
    <cellStyle name="Comma 3 9 3 3 3 2" xfId="51107" xr:uid="{FF2B6470-7143-4199-922F-B78FA8118421}"/>
    <cellStyle name="Comma 3 9 3 3 4" xfId="34403" xr:uid="{0F1BA837-A4C0-44EB-B6D0-820725B35019}"/>
    <cellStyle name="Comma 3 9 3 4" xfId="13385" xr:uid="{E7D81DE2-7F31-4910-AD14-CF19B2F23F1E}"/>
    <cellStyle name="Comma 3 9 3 4 2" xfId="38527" xr:uid="{00D33684-836E-4B1C-934E-A9A88D9D5AEF}"/>
    <cellStyle name="Comma 3 9 3 5" xfId="21741" xr:uid="{A303AF7C-A638-4A26-AE62-05AB48C8D54D}"/>
    <cellStyle name="Comma 3 9 3 5 2" xfId="46879" xr:uid="{E19D44B7-E07C-407F-932F-57556A800D80}"/>
    <cellStyle name="Comma 3 9 3 6" xfId="30175" xr:uid="{382DF5FE-972F-4667-9019-9330A55C9485}"/>
    <cellStyle name="Comma 3 9 4" xfId="5539" xr:uid="{E5658BF5-1689-4198-9731-EB9CEB98C9BD}"/>
    <cellStyle name="Comma 3 9 4 2" xfId="10084" xr:uid="{423D97B9-4F9A-431A-8793-C1164DE8A9B3}"/>
    <cellStyle name="Comma 3 9 4 2 2" xfId="18437" xr:uid="{BA55B9CC-A9E7-4D05-8BD2-BAF61F6E3E3A}"/>
    <cellStyle name="Comma 3 9 4 2 2 2" xfId="43579" xr:uid="{81080327-8B90-461E-95D7-52D5E8F0AE96}"/>
    <cellStyle name="Comma 3 9 4 2 3" xfId="26793" xr:uid="{E2C72317-781C-4134-9C07-6B86A9736BBD}"/>
    <cellStyle name="Comma 3 9 4 2 3 2" xfId="51931" xr:uid="{B92A9B0C-3286-4F66-8CBE-EB70724F6662}"/>
    <cellStyle name="Comma 3 9 4 2 4" xfId="35227" xr:uid="{7ADEF6D6-9835-4D41-87C5-B698B01CFABA}"/>
    <cellStyle name="Comma 3 9 4 3" xfId="14209" xr:uid="{F586E60C-9618-41BA-87CB-13B83B467E17}"/>
    <cellStyle name="Comma 3 9 4 3 2" xfId="39351" xr:uid="{F0204A9B-E927-407B-961F-59D8D70310A2}"/>
    <cellStyle name="Comma 3 9 4 4" xfId="22565" xr:uid="{7DC1AA51-773F-4484-A009-03259839C75E}"/>
    <cellStyle name="Comma 3 9 4 4 2" xfId="47703" xr:uid="{89674740-A40C-49D6-88A0-B771AC39AB21}"/>
    <cellStyle name="Comma 3 9 4 5" xfId="30999" xr:uid="{19C0B16C-9D69-4FEC-9A02-09250383596B}"/>
    <cellStyle name="Comma 3 9 5" xfId="6814" xr:uid="{6759A7CC-E12E-4662-A00F-222A9FD5C8A6}"/>
    <cellStyle name="Comma 3 9 5 2" xfId="11152" xr:uid="{CE3B88B6-03A1-42FD-911D-AD3CBB99828D}"/>
    <cellStyle name="Comma 3 9 5 2 2" xfId="19505" xr:uid="{D53A0477-104D-4CE6-86B4-98814BDEF400}"/>
    <cellStyle name="Comma 3 9 5 2 2 2" xfId="44647" xr:uid="{887B3304-3A49-4706-9694-1D05A8C2DC93}"/>
    <cellStyle name="Comma 3 9 5 2 3" xfId="27861" xr:uid="{B8F11509-BD94-4CE0-910B-E8ED3B083389}"/>
    <cellStyle name="Comma 3 9 5 2 3 2" xfId="52999" xr:uid="{72BD47BF-832E-45C2-84A1-597FA065136E}"/>
    <cellStyle name="Comma 3 9 5 2 4" xfId="36295" xr:uid="{CC177C9B-540D-41A4-B5A3-BD3F3E5F0597}"/>
    <cellStyle name="Comma 3 9 5 3" xfId="15277" xr:uid="{B92BDEB8-B155-484B-BD67-85561854ECE0}"/>
    <cellStyle name="Comma 3 9 5 3 2" xfId="40419" xr:uid="{CA1D8D73-8D2E-4638-A5B7-B693DB2FE0E8}"/>
    <cellStyle name="Comma 3 9 5 4" xfId="23633" xr:uid="{0AF5D621-46F8-4709-A15E-0B2BDDAA70E8}"/>
    <cellStyle name="Comma 3 9 5 4 2" xfId="48771" xr:uid="{073987CC-B19E-42C7-90CC-641A118C3E70}"/>
    <cellStyle name="Comma 3 9 5 5" xfId="32067" xr:uid="{1ACAA5BF-66F3-4B83-A705-B8328C691679}"/>
    <cellStyle name="Comma 3 9 6" xfId="4101" xr:uid="{4309BA8D-5393-4449-976B-3C1F14B461BC}"/>
    <cellStyle name="Comma 3 9 6 2" xfId="8932" xr:uid="{5AA13044-F947-416C-A100-47539276A096}"/>
    <cellStyle name="Comma 3 9 6 2 2" xfId="17285" xr:uid="{5083234D-9C94-4DFD-999B-1B01FE99B54E}"/>
    <cellStyle name="Comma 3 9 6 2 2 2" xfId="42427" xr:uid="{3AC4F48D-C32E-45AC-957F-2B36FCA89D2F}"/>
    <cellStyle name="Comma 3 9 6 2 3" xfId="25641" xr:uid="{18566763-EA44-4D6B-A01A-4C62DDCC8098}"/>
    <cellStyle name="Comma 3 9 6 2 3 2" xfId="50779" xr:uid="{280D7CA0-3719-4018-804B-AEB6D30BA4D8}"/>
    <cellStyle name="Comma 3 9 6 2 4" xfId="34075" xr:uid="{26581D73-703B-4F31-A77B-4B0F238B9604}"/>
    <cellStyle name="Comma 3 9 6 3" xfId="13057" xr:uid="{17A9BD1A-9C22-4210-8568-26B37A7D968D}"/>
    <cellStyle name="Comma 3 9 6 3 2" xfId="38199" xr:uid="{66C45EF7-C1D3-4178-9BD3-2D7581FCA8D3}"/>
    <cellStyle name="Comma 3 9 6 4" xfId="21413" xr:uid="{4E3363FA-121E-431A-B337-AF19326CE1F5}"/>
    <cellStyle name="Comma 3 9 6 4 2" xfId="46551" xr:uid="{2B04ECBF-14A4-456E-950F-1FAEA469DE0A}"/>
    <cellStyle name="Comma 3 9 6 5" xfId="29847" xr:uid="{7C30F1A4-5A80-49BA-96C4-FB53417F79DB}"/>
    <cellStyle name="Comma 3 9 7" xfId="53204" xr:uid="{72D7DFEB-2BBE-4F70-B791-67E3ADBE6887}"/>
    <cellStyle name="Comma 30" xfId="815" xr:uid="{42921E06-F3D2-400A-8422-8E39A42E9421}"/>
    <cellStyle name="Comma 30 2" xfId="4917" xr:uid="{DDADD1B2-F019-433D-AC26-0145B0D4C339}"/>
    <cellStyle name="Comma 30 2 2" xfId="6917" xr:uid="{085DA121-BF5A-4170-B244-01E0E9E6ED0A}"/>
    <cellStyle name="Comma 30 3" xfId="6695" xr:uid="{0484259A-D083-4A6C-A670-AFFE3D9E6BA0}"/>
    <cellStyle name="Comma 30 4" xfId="6237" xr:uid="{641DA445-DC45-40DD-BF62-755377D9D8A5}"/>
    <cellStyle name="Comma 30 5" xfId="6847" xr:uid="{ECFA15B2-07C9-443D-ADC8-AD717BF1CFD1}"/>
    <cellStyle name="Comma 30 6" xfId="4299" xr:uid="{63DBE170-0F0F-4973-9571-E5093B36C4B4}"/>
    <cellStyle name="Comma 31" xfId="816" xr:uid="{E2AAED2A-84CE-447B-9B69-25E85655DC76}"/>
    <cellStyle name="Comma 31 2" xfId="2594" xr:uid="{56AE6DA1-EDFD-4CA8-AF12-5854C51C3122}"/>
    <cellStyle name="Comma 31 2 2" xfId="6918" xr:uid="{671BD5CA-5999-4EB3-A10B-9FF09A701B31}"/>
    <cellStyle name="Comma 31 2 3" xfId="53734" xr:uid="{8B7D28F9-37B3-4BD2-9300-31018E3DDDC0}"/>
    <cellStyle name="Comma 31 3" xfId="2492" xr:uid="{AE2DAE1A-991D-40D0-8A57-651A81D52569}"/>
    <cellStyle name="Comma 31 3 2" xfId="6934" xr:uid="{84BA9B5E-0424-4EAE-976D-79336DD2CF0D}"/>
    <cellStyle name="Comma 31 3 3" xfId="6658" xr:uid="{816AF8F5-0BE9-4633-AA72-8F104DEC0F77}"/>
    <cellStyle name="Comma 31 4" xfId="5352" xr:uid="{012315AA-14B6-4178-821D-EDA4F5AB73A3}"/>
    <cellStyle name="Comma 31 5" xfId="6854" xr:uid="{63F8A565-9337-48C3-970E-9709EE85C7C1}"/>
    <cellStyle name="Comma 31 6" xfId="4306" xr:uid="{5099EABE-1C26-463A-A2C3-F10DC0A055DB}"/>
    <cellStyle name="Comma 32" xfId="814" xr:uid="{3366E03E-7733-4CDF-AE4B-CE107450B98E}"/>
    <cellStyle name="Comma 32 2" xfId="4916" xr:uid="{874FA58D-10E1-495D-86A0-1616C8151958}"/>
    <cellStyle name="Comma 32 2 2" xfId="6916" xr:uid="{26F7A650-30F1-4929-B66D-29D168F870C8}"/>
    <cellStyle name="Comma 32 3" xfId="1057" xr:uid="{678B8169-5691-48C0-B29A-6DC3A64C6A95}"/>
    <cellStyle name="Comma 32 3 2" xfId="6694" xr:uid="{FDE64D99-C510-4B5C-8EAD-0B13ACE9E0FA}"/>
    <cellStyle name="Comma 32 4" xfId="6682" xr:uid="{6444CB0B-0BFE-4DBD-A199-A013EECBE6DA}"/>
    <cellStyle name="Comma 32 5" xfId="6833" xr:uid="{3B2C4BF5-4B18-44A3-8825-56CE191B4E97}"/>
    <cellStyle name="Comma 32 6" xfId="4226" xr:uid="{2FE01398-1769-48B3-A6B2-C6EDE3518741}"/>
    <cellStyle name="Comma 33" xfId="1056" xr:uid="{7D59F0E4-BB25-4DB0-A371-B5D943764EAB}"/>
    <cellStyle name="Comma 33 10" xfId="3007" xr:uid="{6D922483-0360-4B66-9CDF-1C7D4A60375C}"/>
    <cellStyle name="Comma 33 10 2" xfId="7987" xr:uid="{2DC0243C-D7B4-4135-89C3-050BFA57438E}"/>
    <cellStyle name="Comma 33 10 2 2" xfId="16340" xr:uid="{41C80C1D-1126-4496-8ABF-700E8EC28C6B}"/>
    <cellStyle name="Comma 33 10 2 2 2" xfId="41482" xr:uid="{B4E04348-D066-465E-B1A0-B5F79BB81CC8}"/>
    <cellStyle name="Comma 33 10 2 3" xfId="24696" xr:uid="{0CDD03C7-4DCB-47A1-BDCE-05B715684F35}"/>
    <cellStyle name="Comma 33 10 2 3 2" xfId="49834" xr:uid="{3C9A95D8-9477-4CB8-BEE4-CCBF5EE79697}"/>
    <cellStyle name="Comma 33 10 2 4" xfId="33130" xr:uid="{EDC80E5D-A799-4FBD-9DB6-69643DFCE8A2}"/>
    <cellStyle name="Comma 33 10 3" xfId="12112" xr:uid="{864DBA54-94A0-4AD9-9D2F-8BA0CDF58962}"/>
    <cellStyle name="Comma 33 10 3 2" xfId="37254" xr:uid="{C50728C8-083C-435F-B286-A5BAAC6C5F48}"/>
    <cellStyle name="Comma 33 10 4" xfId="20468" xr:uid="{C5B7DB1C-1A08-4371-9BC4-F474C9F30E45}"/>
    <cellStyle name="Comma 33 10 4 2" xfId="45606" xr:uid="{4E48E1B1-ECB2-47AC-8D47-86345775DED6}"/>
    <cellStyle name="Comma 33 10 5" xfId="28898" xr:uid="{E90A8B57-0F24-495F-948A-69274825E097}"/>
    <cellStyle name="Comma 33 11" xfId="7171" xr:uid="{4E02FA88-D010-4E4D-BB1D-1D578B35AC6C}"/>
    <cellStyle name="Comma 33 11 2" xfId="15524" xr:uid="{B680B636-FEF2-4286-8715-FAFB61E56F36}"/>
    <cellStyle name="Comma 33 11 2 2" xfId="40666" xr:uid="{23932B06-2068-448C-80F3-90F4D421430C}"/>
    <cellStyle name="Comma 33 11 3" xfId="23880" xr:uid="{6DF2F03C-5F21-4868-99B2-274F26DCF08D}"/>
    <cellStyle name="Comma 33 11 3 2" xfId="49018" xr:uid="{A8BC72FA-2C55-43F1-A0AE-AF7688E1FE4B}"/>
    <cellStyle name="Comma 33 11 4" xfId="32314" xr:uid="{B3ECE2E5-5F92-4599-AC06-A4DC24826CAF}"/>
    <cellStyle name="Comma 33 12" xfId="11296" xr:uid="{40BB8AC4-AB53-4165-84A6-A76D4367BD71}"/>
    <cellStyle name="Comma 33 12 2" xfId="36438" xr:uid="{B4FE4DC4-423D-41BC-9388-23BB5E1BF362}"/>
    <cellStyle name="Comma 33 13" xfId="19651" xr:uid="{2316283F-AE90-4BEB-A772-E847014D3B44}"/>
    <cellStyle name="Comma 33 13 2" xfId="44790" xr:uid="{9C2360ED-1B36-4B1C-91EB-6B5E5567F733}"/>
    <cellStyle name="Comma 33 14" xfId="28080" xr:uid="{4E39630A-D156-4A85-A697-CFB4831D57FC}"/>
    <cellStyle name="Comma 33 15" xfId="53207" xr:uid="{A38FCDE5-D84F-4147-B571-6AEF7D92C131}"/>
    <cellStyle name="Comma 33 2" xfId="1731" xr:uid="{C5FE4447-18ED-41B8-A578-D3FB1DB29781}"/>
    <cellStyle name="Comma 33 2 2" xfId="2624" xr:uid="{86516F04-D1D3-4689-9309-D71425E8694D}"/>
    <cellStyle name="Comma 33 2 2 2" xfId="6312" xr:uid="{65EC9DB8-9874-4728-947A-863CB7BAB53F}"/>
    <cellStyle name="Comma 33 2 2 2 2" xfId="10765" xr:uid="{BCB5346F-66BD-42A3-8715-D6A26D72FCAA}"/>
    <cellStyle name="Comma 33 2 2 2 2 2" xfId="19118" xr:uid="{CCDFFBB0-8152-4C67-8C9D-46C533F5D35B}"/>
    <cellStyle name="Comma 33 2 2 2 2 2 2" xfId="44260" xr:uid="{AA6A0771-435F-428F-86BA-6666FF56D7EE}"/>
    <cellStyle name="Comma 33 2 2 2 2 3" xfId="27474" xr:uid="{90B19D27-18D5-4B8E-BC59-850D8CBC51A7}"/>
    <cellStyle name="Comma 33 2 2 2 2 3 2" xfId="52612" xr:uid="{74366ED4-A3E8-4C0F-9D8E-03038F1DF906}"/>
    <cellStyle name="Comma 33 2 2 2 2 4" xfId="35908" xr:uid="{1E4DE261-FBD0-4F19-A10C-F189B03F2CD3}"/>
    <cellStyle name="Comma 33 2 2 2 3" xfId="14890" xr:uid="{F836D356-A036-43E0-8FEA-C0CB32AE6C3D}"/>
    <cellStyle name="Comma 33 2 2 2 3 2" xfId="40032" xr:uid="{D1C824F3-297D-44A7-AD7F-25A55A016BBC}"/>
    <cellStyle name="Comma 33 2 2 2 4" xfId="23246" xr:uid="{5E07DB0F-B440-437A-A181-01E7DE5639D2}"/>
    <cellStyle name="Comma 33 2 2 2 4 2" xfId="48384" xr:uid="{D035EA46-FBD3-4E57-B10D-2BEE4787001D}"/>
    <cellStyle name="Comma 33 2 2 2 5" xfId="31680" xr:uid="{9ABBDC47-F8AD-436A-9F81-7FD5579F61B0}"/>
    <cellStyle name="Comma 33 2 2 3" xfId="3436" xr:uid="{EBB7D725-8315-43A5-9918-391DD662E0FE}"/>
    <cellStyle name="Comma 33 2 2 3 2" xfId="8414" xr:uid="{16C52C1D-D570-49C6-B01B-5EEC59BA28DC}"/>
    <cellStyle name="Comma 33 2 2 3 2 2" xfId="16767" xr:uid="{EF47D908-2904-4592-AD55-33A4A24E6E2E}"/>
    <cellStyle name="Comma 33 2 2 3 2 2 2" xfId="41909" xr:uid="{51083DB1-9E8E-457C-809E-CF54BD54ED6A}"/>
    <cellStyle name="Comma 33 2 2 3 2 3" xfId="25123" xr:uid="{536F01F7-F091-44CA-A4AE-B9309629CDA2}"/>
    <cellStyle name="Comma 33 2 2 3 2 3 2" xfId="50261" xr:uid="{8CCFA298-AEB1-4138-B024-19AFA80F3C49}"/>
    <cellStyle name="Comma 33 2 2 3 2 4" xfId="33557" xr:uid="{6297B495-B01B-4162-9AFB-C9A5FF6E2DCA}"/>
    <cellStyle name="Comma 33 2 2 3 3" xfId="12539" xr:uid="{AE2CE3CF-50A8-44EB-8A09-49149BDFBD8E}"/>
    <cellStyle name="Comma 33 2 2 3 3 2" xfId="37681" xr:uid="{23E5E396-0E4E-4F8C-A3E8-BFB791BD526B}"/>
    <cellStyle name="Comma 33 2 2 3 4" xfId="20895" xr:uid="{90DCB0E5-7F50-4526-816C-D49BC2271B54}"/>
    <cellStyle name="Comma 33 2 2 3 4 2" xfId="46033" xr:uid="{56582769-00EA-460A-ABEE-D0288BF82C27}"/>
    <cellStyle name="Comma 33 2 2 3 5" xfId="29325" xr:uid="{15737ED9-C28E-4657-B922-16E1AF6A0AAF}"/>
    <cellStyle name="Comma 33 2 2 4" xfId="7636" xr:uid="{FCDFB8D9-B027-4642-B043-323D44589D97}"/>
    <cellStyle name="Comma 33 2 2 4 2" xfId="15989" xr:uid="{D532435B-048E-4C4B-B3C6-6DD94B04EC43}"/>
    <cellStyle name="Comma 33 2 2 4 2 2" xfId="41131" xr:uid="{1E47C46C-727F-467E-86EC-CCA42AB64AE8}"/>
    <cellStyle name="Comma 33 2 2 4 3" xfId="24345" xr:uid="{B61F615D-05D4-4B28-BD1C-6E39C7E235BF}"/>
    <cellStyle name="Comma 33 2 2 4 3 2" xfId="49483" xr:uid="{48D1F512-B6B8-425E-BC58-ED26F42BAD62}"/>
    <cellStyle name="Comma 33 2 2 4 4" xfId="32779" xr:uid="{C275B734-B100-48F7-A912-A875D08B8C0D}"/>
    <cellStyle name="Comma 33 2 2 5" xfId="11761" xr:uid="{0109FDEA-D360-421C-89E5-95FAE8486884}"/>
    <cellStyle name="Comma 33 2 2 5 2" xfId="36903" xr:uid="{28EA3844-FBAB-4B0A-B7A0-8A682CDCD64A}"/>
    <cellStyle name="Comma 33 2 2 6" xfId="20117" xr:uid="{95E4865D-01BE-463D-A530-65893B268371}"/>
    <cellStyle name="Comma 33 2 2 6 2" xfId="45255" xr:uid="{E00DF669-572D-49AC-BDF5-5C2C632F5EB7}"/>
    <cellStyle name="Comma 33 2 2 7" xfId="28545" xr:uid="{B7C30D5C-1330-4452-AFBE-E74BC77DFEB3}"/>
    <cellStyle name="Comma 33 2 2 8" xfId="53960" xr:uid="{3484610B-F46A-4B7B-A96B-F20FA4DE446C}"/>
    <cellStyle name="Comma 33 2 3" xfId="5004" xr:uid="{3A2E3BC7-8229-4AB3-BFF5-DB26D6BC1EDA}"/>
    <cellStyle name="Comma 33 2 3 2" xfId="9604" xr:uid="{88862614-7DF9-4952-B65F-4B3772E32E26}"/>
    <cellStyle name="Comma 33 2 3 2 2" xfId="17957" xr:uid="{5B070F58-6305-4EC8-9B40-4EA8FF3E5A38}"/>
    <cellStyle name="Comma 33 2 3 2 2 2" xfId="43099" xr:uid="{C2DF7DBC-7959-4A72-95A9-22535AF211FA}"/>
    <cellStyle name="Comma 33 2 3 2 3" xfId="26313" xr:uid="{FF859DE9-5460-4436-A174-1B4F78F1355B}"/>
    <cellStyle name="Comma 33 2 3 2 3 2" xfId="51451" xr:uid="{70915318-F5B1-411F-BC9A-98348DF485A0}"/>
    <cellStyle name="Comma 33 2 3 2 4" xfId="34747" xr:uid="{4A5D5889-A4EC-46CF-B33E-328AA597DCC5}"/>
    <cellStyle name="Comma 33 2 3 3" xfId="13729" xr:uid="{F2241D77-373F-4723-8FD0-A50F548720EF}"/>
    <cellStyle name="Comma 33 2 3 3 2" xfId="38871" xr:uid="{94831307-8437-42EC-BFAD-EE826AA487A7}"/>
    <cellStyle name="Comma 33 2 3 4" xfId="22085" xr:uid="{0D677629-6A74-40B0-BA40-F7862CAC27A9}"/>
    <cellStyle name="Comma 33 2 3 4 2" xfId="47223" xr:uid="{3CF382F1-C986-49F5-AD9D-5BFD4168BD6F}"/>
    <cellStyle name="Comma 33 2 3 5" xfId="30519" xr:uid="{8DA7A04D-53D7-4BC3-B0E7-3687825F0F83}"/>
    <cellStyle name="Comma 33 2 4" xfId="3024" xr:uid="{327A8758-AED6-402E-8D30-6A753AE401E1}"/>
    <cellStyle name="Comma 33 2 4 2" xfId="8004" xr:uid="{A4A064D7-3156-44F6-AE14-6793AC864935}"/>
    <cellStyle name="Comma 33 2 4 2 2" xfId="16357" xr:uid="{AE0EABD6-F654-4482-9B54-A1FB82EB3EA3}"/>
    <cellStyle name="Comma 33 2 4 2 2 2" xfId="41499" xr:uid="{5E43D6E6-88E4-4747-B7FC-42E6E822189F}"/>
    <cellStyle name="Comma 33 2 4 2 3" xfId="24713" xr:uid="{BAD1BF05-A7FE-4B78-B649-7A0E9E1C94DD}"/>
    <cellStyle name="Comma 33 2 4 2 3 2" xfId="49851" xr:uid="{DEAC454A-D284-4112-AA7D-0A6A00C762F2}"/>
    <cellStyle name="Comma 33 2 4 2 4" xfId="33147" xr:uid="{A37E4816-6691-42DB-9D7B-2817DEA91EF2}"/>
    <cellStyle name="Comma 33 2 4 3" xfId="12129" xr:uid="{CF78A9FD-09BB-464B-B862-349742DA8F3A}"/>
    <cellStyle name="Comma 33 2 4 3 2" xfId="37271" xr:uid="{916C4873-CEC6-46F3-B1AE-215D12199BD3}"/>
    <cellStyle name="Comma 33 2 4 4" xfId="20485" xr:uid="{B55F67A8-BE76-4A3A-967A-A670E810A496}"/>
    <cellStyle name="Comma 33 2 4 4 2" xfId="45623" xr:uid="{DC941BEE-804E-4FE8-B7D8-F94F86891CBA}"/>
    <cellStyle name="Comma 33 2 4 5" xfId="28915" xr:uid="{0A54E845-1188-4A20-92C1-821E353974D4}"/>
    <cellStyle name="Comma 33 2 5" xfId="7188" xr:uid="{F34CFA36-DDAD-436F-9030-2CFC868F0560}"/>
    <cellStyle name="Comma 33 2 5 2" xfId="15541" xr:uid="{4697BED6-C2D1-4752-9FE4-728FAB3E092C}"/>
    <cellStyle name="Comma 33 2 5 2 2" xfId="40683" xr:uid="{21A9B397-6016-4302-BA21-8548EB630B1D}"/>
    <cellStyle name="Comma 33 2 5 3" xfId="23897" xr:uid="{B111E2F6-0AE7-4BE3-A35C-187ADCEECD17}"/>
    <cellStyle name="Comma 33 2 5 3 2" xfId="49035" xr:uid="{C1BFA678-A436-45B2-9944-5A078F1BAFE9}"/>
    <cellStyle name="Comma 33 2 5 4" xfId="32331" xr:uid="{E2D9C68E-0DF5-49BD-A640-F24CA00AF4FB}"/>
    <cellStyle name="Comma 33 2 6" xfId="11313" xr:uid="{9A7D127F-D31C-475C-A7AE-604CEA0174BF}"/>
    <cellStyle name="Comma 33 2 6 2" xfId="36455" xr:uid="{0C32DA82-7147-4A71-81CE-1822E83C8C9F}"/>
    <cellStyle name="Comma 33 2 7" xfId="19669" xr:uid="{7179D98C-6FE2-4E26-9608-0A6D9F10CC2D}"/>
    <cellStyle name="Comma 33 2 7 2" xfId="44807" xr:uid="{19AB4668-E743-4B1F-9656-9C06F0F0A36C}"/>
    <cellStyle name="Comma 33 2 8" xfId="28097" xr:uid="{60D37776-00CC-49A1-94E6-21986FF3A66A}"/>
    <cellStyle name="Comma 33 2 9" xfId="53486" xr:uid="{359B704A-70CD-4550-B88C-4D98C313BF32}"/>
    <cellStyle name="Comma 33 3" xfId="1797" xr:uid="{FF762B6B-F66A-430C-BE7D-A9A7B238F198}"/>
    <cellStyle name="Comma 33 3 2" xfId="2663" xr:uid="{15881CAF-5070-44E0-A849-F85A53E7D462}"/>
    <cellStyle name="Comma 33 3 2 2" xfId="6351" xr:uid="{ADA2517C-DC11-4B73-93C1-5D407DFE8980}"/>
    <cellStyle name="Comma 33 3 2 2 2" xfId="10803" xr:uid="{8285CB8C-FC7E-490B-AD5B-92A52DF07A9E}"/>
    <cellStyle name="Comma 33 3 2 2 2 2" xfId="19156" xr:uid="{01322753-A71E-4B76-8B3B-78714D20DF75}"/>
    <cellStyle name="Comma 33 3 2 2 2 2 2" xfId="44298" xr:uid="{F042ED60-9F9B-46A2-9BF5-D5657AD49191}"/>
    <cellStyle name="Comma 33 3 2 2 2 3" xfId="27512" xr:uid="{FA535320-DFBA-4020-AA0C-FC14DB8B70F1}"/>
    <cellStyle name="Comma 33 3 2 2 2 3 2" xfId="52650" xr:uid="{83BCEAF1-BDAD-4C27-9FD0-BAE9B61B5469}"/>
    <cellStyle name="Comma 33 3 2 2 2 4" xfId="35946" xr:uid="{B333DEDD-DF60-4293-A6BA-336D3C2DD889}"/>
    <cellStyle name="Comma 33 3 2 2 3" xfId="14928" xr:uid="{22B7147F-29A8-4B0E-9F90-B89958A22B56}"/>
    <cellStyle name="Comma 33 3 2 2 3 2" xfId="40070" xr:uid="{AEED8847-F7BB-4829-8548-01A6298F856E}"/>
    <cellStyle name="Comma 33 3 2 2 4" xfId="23284" xr:uid="{724959D0-7856-41E4-A27A-13F8BE8C7104}"/>
    <cellStyle name="Comma 33 3 2 2 4 2" xfId="48422" xr:uid="{167DBE88-2561-4EFB-81C3-422A0C77478F}"/>
    <cellStyle name="Comma 33 3 2 2 5" xfId="31718" xr:uid="{37D56762-A7A1-4E68-A1F4-A71878EA807B}"/>
    <cellStyle name="Comma 33 3 2 3" xfId="3477" xr:uid="{6169A1DF-244C-48C4-AB82-C0CC2FE190D3}"/>
    <cellStyle name="Comma 33 3 2 3 2" xfId="8452" xr:uid="{291CE48D-AD7E-4C9E-A8E4-95906AE537B1}"/>
    <cellStyle name="Comma 33 3 2 3 2 2" xfId="16805" xr:uid="{F9832B75-7337-477A-8AC2-B1967FDA963F}"/>
    <cellStyle name="Comma 33 3 2 3 2 2 2" xfId="41947" xr:uid="{8A9B85CB-EBDB-4B81-956E-3F239AB3D2C0}"/>
    <cellStyle name="Comma 33 3 2 3 2 3" xfId="25161" xr:uid="{3DDD00FD-DE6B-4FC7-8760-D5333C1547DA}"/>
    <cellStyle name="Comma 33 3 2 3 2 3 2" xfId="50299" xr:uid="{1AE42ADC-EFDD-4253-93DF-B9E615B05A14}"/>
    <cellStyle name="Comma 33 3 2 3 2 4" xfId="33595" xr:uid="{EE2D2B34-5FBB-4BD9-A439-DE614C1C5A8E}"/>
    <cellStyle name="Comma 33 3 2 3 3" xfId="12577" xr:uid="{FDEF6C0E-EC1E-4C9D-A90F-A49B314E26BE}"/>
    <cellStyle name="Comma 33 3 2 3 3 2" xfId="37719" xr:uid="{360EEA55-A3CA-4AC2-A906-62D65781167A}"/>
    <cellStyle name="Comma 33 3 2 3 4" xfId="20933" xr:uid="{D4F30FC1-944C-4EE4-B637-88C50491DBFC}"/>
    <cellStyle name="Comma 33 3 2 3 4 2" xfId="46071" xr:uid="{297E2200-07D7-4A6C-A415-CCF7CDDED7F9}"/>
    <cellStyle name="Comma 33 3 2 3 5" xfId="29363" xr:uid="{FA908143-E6D6-4E3F-A6DE-636A4ACED25E}"/>
    <cellStyle name="Comma 33 3 2 4" xfId="7674" xr:uid="{EA7F1AEA-9131-4E9A-857F-39BC59C1AA01}"/>
    <cellStyle name="Comma 33 3 2 4 2" xfId="16027" xr:uid="{F80292B1-A72E-43C6-9AC5-C13C43E62CCC}"/>
    <cellStyle name="Comma 33 3 2 4 2 2" xfId="41169" xr:uid="{6F2CC6E2-61B1-4F84-9121-12BBCA51A6A9}"/>
    <cellStyle name="Comma 33 3 2 4 3" xfId="24383" xr:uid="{856EE5BA-9532-46CE-9305-11185C157A3C}"/>
    <cellStyle name="Comma 33 3 2 4 3 2" xfId="49521" xr:uid="{07DE187C-B3A7-4A97-A319-D6C4551C943C}"/>
    <cellStyle name="Comma 33 3 2 4 4" xfId="32817" xr:uid="{F53BB32C-63ED-4F6B-A6AB-AB4AE686EBC1}"/>
    <cellStyle name="Comma 33 3 2 5" xfId="11799" xr:uid="{A3875017-C54B-48A1-BA76-AA1EB8148AE0}"/>
    <cellStyle name="Comma 33 3 2 5 2" xfId="36941" xr:uid="{D6B0CCA9-7C59-4A53-9B1A-B5E02E6D0C3C}"/>
    <cellStyle name="Comma 33 3 2 6" xfId="20155" xr:uid="{A7C5D4D8-C097-4330-B1CF-4FB0F29A68DD}"/>
    <cellStyle name="Comma 33 3 2 6 2" xfId="45293" xr:uid="{B91B6CD5-68C3-4A64-8437-65380A0884F1}"/>
    <cellStyle name="Comma 33 3 2 7" xfId="28583" xr:uid="{0B91F47C-FDF1-4DB6-8765-8660B39298A1}"/>
    <cellStyle name="Comma 33 3 3" xfId="5050" xr:uid="{FBA32543-E32A-4F0C-904A-DDC52647CD27}"/>
    <cellStyle name="Comma 33 3 3 2" xfId="9642" xr:uid="{39D4153F-75EE-405C-AFD2-F9FDD18C814A}"/>
    <cellStyle name="Comma 33 3 3 2 2" xfId="17995" xr:uid="{6DA633DF-D579-4CF5-8FD1-ACBA7CD5498D}"/>
    <cellStyle name="Comma 33 3 3 2 2 2" xfId="43137" xr:uid="{92D2817D-2972-4AC6-812B-4D39D3BBAA6F}"/>
    <cellStyle name="Comma 33 3 3 2 3" xfId="26351" xr:uid="{BFD89810-7459-4126-9323-5B0DCDDBA460}"/>
    <cellStyle name="Comma 33 3 3 2 3 2" xfId="51489" xr:uid="{9CB136FF-4028-4F98-AD08-5E595973C503}"/>
    <cellStyle name="Comma 33 3 3 2 4" xfId="34785" xr:uid="{6FF4B9E6-CAD0-4E22-82D1-62B29A365745}"/>
    <cellStyle name="Comma 33 3 3 3" xfId="13767" xr:uid="{90985123-E82F-41FB-A450-8920D6FE2DCA}"/>
    <cellStyle name="Comma 33 3 3 3 2" xfId="38909" xr:uid="{9121F76F-4D7A-45C2-A71D-9FAC9CD86233}"/>
    <cellStyle name="Comma 33 3 3 4" xfId="22123" xr:uid="{91D978C1-5F2F-47B3-AB19-4A2EE1791522}"/>
    <cellStyle name="Comma 33 3 3 4 2" xfId="47261" xr:uid="{F22D85AD-996A-4DD2-89AA-779F5AC64AA7}"/>
    <cellStyle name="Comma 33 3 3 5" xfId="30557" xr:uid="{43ADC3D0-5FFF-468A-B4CF-AD15DDDF293E}"/>
    <cellStyle name="Comma 33 3 4" xfId="3062" xr:uid="{BF549C8F-2E29-4F91-AE83-5DA73712D5EF}"/>
    <cellStyle name="Comma 33 3 4 2" xfId="8042" xr:uid="{DC4E72D0-5E03-452B-843F-073AFA003AC2}"/>
    <cellStyle name="Comma 33 3 4 2 2" xfId="16395" xr:uid="{503DB34A-0B52-48AD-BE64-6C6944512853}"/>
    <cellStyle name="Comma 33 3 4 2 2 2" xfId="41537" xr:uid="{AE8D30FB-A56F-4DF7-B915-67FF9582F95A}"/>
    <cellStyle name="Comma 33 3 4 2 3" xfId="24751" xr:uid="{6F5276C7-C602-4694-AE77-293A4A1E45AB}"/>
    <cellStyle name="Comma 33 3 4 2 3 2" xfId="49889" xr:uid="{76F47B2D-1B01-4F1E-A7F6-98464ABF1A74}"/>
    <cellStyle name="Comma 33 3 4 2 4" xfId="33185" xr:uid="{83468075-B6BA-4789-8F80-79E808D8D86C}"/>
    <cellStyle name="Comma 33 3 4 3" xfId="12167" xr:uid="{842A7E3A-B5E6-4928-8325-4D374E26F09A}"/>
    <cellStyle name="Comma 33 3 4 3 2" xfId="37309" xr:uid="{5A6F8924-C6A8-4548-B2D3-15258799053E}"/>
    <cellStyle name="Comma 33 3 4 4" xfId="20523" xr:uid="{F3AAC18C-8CEF-43A3-AFCD-72D1A34BC60B}"/>
    <cellStyle name="Comma 33 3 4 4 2" xfId="45661" xr:uid="{F4467E01-BA7D-4AF0-AEDE-57D75AFF9170}"/>
    <cellStyle name="Comma 33 3 4 5" xfId="28953" xr:uid="{097083D9-6543-4357-A595-EFF11C29F874}"/>
    <cellStyle name="Comma 33 3 5" xfId="7226" xr:uid="{5A32FEA0-9DD8-402B-9D86-1C81E75D753A}"/>
    <cellStyle name="Comma 33 3 5 2" xfId="15579" xr:uid="{3078A4BD-FFF6-4062-9CDB-0F78975FF53E}"/>
    <cellStyle name="Comma 33 3 5 2 2" xfId="40721" xr:uid="{1507A89D-D0D2-46A6-A239-0A5235B18F0C}"/>
    <cellStyle name="Comma 33 3 5 3" xfId="23935" xr:uid="{C12607D9-D82C-4D75-A7FD-39A8DCE8EF18}"/>
    <cellStyle name="Comma 33 3 5 3 2" xfId="49073" xr:uid="{029BB58A-C78F-4DDF-8DE3-58FF66FC8D49}"/>
    <cellStyle name="Comma 33 3 5 4" xfId="32369" xr:uid="{11EFF9BC-FB81-4AB2-B060-0B1BBB8B6344}"/>
    <cellStyle name="Comma 33 3 6" xfId="11351" xr:uid="{A81F21AD-FF01-40A8-862F-72A2E853DF3E}"/>
    <cellStyle name="Comma 33 3 6 2" xfId="36493" xr:uid="{E01E73D6-CE37-4542-BB86-96F6B09C0876}"/>
    <cellStyle name="Comma 33 3 7" xfId="19707" xr:uid="{1A74B7F0-D0DD-4B57-92EF-51393A79DF02}"/>
    <cellStyle name="Comma 33 3 7 2" xfId="44845" xr:uid="{5532B3AD-8779-4D4C-9496-09378F94928A}"/>
    <cellStyle name="Comma 33 3 8" xfId="28135" xr:uid="{D290BF7A-34F8-42CD-9488-77D0DB45900A}"/>
    <cellStyle name="Comma 33 3 9" xfId="53827" xr:uid="{A5EA25F5-1C6C-472E-8A06-EF6BD33252E0}"/>
    <cellStyle name="Comma 33 4" xfId="2168" xr:uid="{899AB575-C8B8-4E99-A79A-35B7D5CDD3D9}"/>
    <cellStyle name="Comma 33 4 2" xfId="2717" xr:uid="{67429C6F-6E35-4BC6-B354-A5B3F19E6F59}"/>
    <cellStyle name="Comma 33 4 2 2" xfId="6426" xr:uid="{4C935A9B-1E8E-4EA4-99A0-0E83712B585D}"/>
    <cellStyle name="Comma 33 4 2 2 2" xfId="10859" xr:uid="{ADEDB947-9839-4376-8EFF-D4E667A35A68}"/>
    <cellStyle name="Comma 33 4 2 2 2 2" xfId="19212" xr:uid="{C5DB907F-F1E1-450B-B870-26F32F541598}"/>
    <cellStyle name="Comma 33 4 2 2 2 2 2" xfId="44354" xr:uid="{01226059-EF19-4481-82FF-A3C06407F19E}"/>
    <cellStyle name="Comma 33 4 2 2 2 3" xfId="27568" xr:uid="{9892EC12-13BB-4881-B9FA-5212C2EB359F}"/>
    <cellStyle name="Comma 33 4 2 2 2 3 2" xfId="52706" xr:uid="{C418C52B-A5B6-40DA-8BA2-AA93F1F5A372}"/>
    <cellStyle name="Comma 33 4 2 2 2 4" xfId="36002" xr:uid="{8CFF49B6-15D5-4C04-A2F3-FBB020021201}"/>
    <cellStyle name="Comma 33 4 2 2 3" xfId="14984" xr:uid="{58737602-E76B-4813-97D4-FB790A1591CA}"/>
    <cellStyle name="Comma 33 4 2 2 3 2" xfId="40126" xr:uid="{6BAD109C-D3A9-4337-8F49-247EBA0DF576}"/>
    <cellStyle name="Comma 33 4 2 2 4" xfId="23340" xr:uid="{F17539DB-072D-467C-A59D-DDBC32BAB157}"/>
    <cellStyle name="Comma 33 4 2 2 4 2" xfId="48478" xr:uid="{8F09FE35-FF64-4FA3-95FA-FE756A83357A}"/>
    <cellStyle name="Comma 33 4 2 2 5" xfId="31774" xr:uid="{0F7D30D5-61D9-48E8-8273-FCC018C579F7}"/>
    <cellStyle name="Comma 33 4 2 3" xfId="3531" xr:uid="{337B54A2-AF5A-40F4-B87D-24A251CCF73C}"/>
    <cellStyle name="Comma 33 4 2 3 2" xfId="8505" xr:uid="{B952525B-0167-421B-9DC8-9282070D9DAB}"/>
    <cellStyle name="Comma 33 4 2 3 2 2" xfId="16858" xr:uid="{6A7F9070-D8EF-497C-843B-62DB1EF3B7D3}"/>
    <cellStyle name="Comma 33 4 2 3 2 2 2" xfId="42000" xr:uid="{3BB17EFB-57F3-4899-91B3-0E6028F80359}"/>
    <cellStyle name="Comma 33 4 2 3 2 3" xfId="25214" xr:uid="{2FE4C7CE-68D3-40CC-9458-1262F3BCB01D}"/>
    <cellStyle name="Comma 33 4 2 3 2 3 2" xfId="50352" xr:uid="{F950157E-C3C1-4C85-A0B2-5BBD48A00CEB}"/>
    <cellStyle name="Comma 33 4 2 3 2 4" xfId="33648" xr:uid="{A8549C98-98DA-492B-9D0A-67D3731E975C}"/>
    <cellStyle name="Comma 33 4 2 3 3" xfId="12630" xr:uid="{B4B9C00C-AA4D-4021-8BF9-E328D6AA2CD0}"/>
    <cellStyle name="Comma 33 4 2 3 3 2" xfId="37772" xr:uid="{27FAD80F-37F7-4192-9184-2D1F162D72D0}"/>
    <cellStyle name="Comma 33 4 2 3 4" xfId="20986" xr:uid="{E63C0F86-6C99-4FA9-B550-51FF09A0C8D0}"/>
    <cellStyle name="Comma 33 4 2 3 4 2" xfId="46124" xr:uid="{DAACA0CC-4912-4A6F-813F-59CE5167A845}"/>
    <cellStyle name="Comma 33 4 2 3 5" xfId="29416" xr:uid="{D4C6FCDD-CF69-4C17-B22C-18E9796EC3BE}"/>
    <cellStyle name="Comma 33 4 2 4" xfId="7727" xr:uid="{E1BBCB4D-AE5D-47E1-8B0B-E457285BB6AF}"/>
    <cellStyle name="Comma 33 4 2 4 2" xfId="16080" xr:uid="{BBCBCE30-618C-40CE-B4F3-EDFC775057A9}"/>
    <cellStyle name="Comma 33 4 2 4 2 2" xfId="41222" xr:uid="{1F0DC9F1-0234-4F01-8175-DD30722DD332}"/>
    <cellStyle name="Comma 33 4 2 4 3" xfId="24436" xr:uid="{30A66225-25F2-4846-8501-00260F4E4A44}"/>
    <cellStyle name="Comma 33 4 2 4 3 2" xfId="49574" xr:uid="{8F9DAC9B-B60C-469A-B2DC-85412BDF04C2}"/>
    <cellStyle name="Comma 33 4 2 4 4" xfId="32870" xr:uid="{42B5F85B-53CC-42FC-BF9B-AD8853E49928}"/>
    <cellStyle name="Comma 33 4 2 5" xfId="11852" xr:uid="{7643C293-DA7B-41B8-B904-54D5987DD578}"/>
    <cellStyle name="Comma 33 4 2 5 2" xfId="36994" xr:uid="{47C9DD20-2478-42F2-8050-7A7F4DA0F963}"/>
    <cellStyle name="Comma 33 4 2 6" xfId="20208" xr:uid="{26E28BA8-E09B-48B4-A088-1B1B7BDD4810}"/>
    <cellStyle name="Comma 33 4 2 6 2" xfId="45346" xr:uid="{87D7FAD8-9CB4-4765-BC3C-2974719F86A3}"/>
    <cellStyle name="Comma 33 4 2 7" xfId="28636" xr:uid="{27937DFD-3A19-4B0A-8E82-B957538C2D28}"/>
    <cellStyle name="Comma 33 4 3" xfId="5122" xr:uid="{2832F027-1881-4A13-A4B7-1F7F5C535E05}"/>
    <cellStyle name="Comma 33 4 3 2" xfId="9695" xr:uid="{0193D9B2-AED2-4E29-9817-276E55B40A76}"/>
    <cellStyle name="Comma 33 4 3 2 2" xfId="18048" xr:uid="{1F0843A4-96F0-471C-B11B-FDAE3619EAC7}"/>
    <cellStyle name="Comma 33 4 3 2 2 2" xfId="43190" xr:uid="{3FE1AEDD-80B2-496F-941D-A0A9A2AFFAE0}"/>
    <cellStyle name="Comma 33 4 3 2 3" xfId="26404" xr:uid="{1FB5D8D6-D776-46E4-AFA8-193914A28836}"/>
    <cellStyle name="Comma 33 4 3 2 3 2" xfId="51542" xr:uid="{A103BDAB-063E-4968-8DE1-D528E2ED5126}"/>
    <cellStyle name="Comma 33 4 3 2 4" xfId="34838" xr:uid="{EFD685E8-283D-40AC-BA2E-59ACD84057C5}"/>
    <cellStyle name="Comma 33 4 3 3" xfId="13820" xr:uid="{EE32B0D1-9FBA-455B-85FE-8FFD937FAF3C}"/>
    <cellStyle name="Comma 33 4 3 3 2" xfId="38962" xr:uid="{9D003754-95E8-4E19-AED0-4CDB6883D3FF}"/>
    <cellStyle name="Comma 33 4 3 4" xfId="22176" xr:uid="{BD61FF48-B0AA-491C-9A22-BDFBF94195BA}"/>
    <cellStyle name="Comma 33 4 3 4 2" xfId="47314" xr:uid="{561FDE8C-781D-4637-AB9D-A30C5DA36A6D}"/>
    <cellStyle name="Comma 33 4 3 5" xfId="30610" xr:uid="{84D214E3-AFAC-43FB-82D6-8D3CCD120351}"/>
    <cellStyle name="Comma 33 4 4" xfId="3115" xr:uid="{DFC57D3A-BC3C-4E06-9A2D-8F28A584C7A0}"/>
    <cellStyle name="Comma 33 4 4 2" xfId="8095" xr:uid="{3CAEA391-DDBD-4F24-AD35-410F694DB658}"/>
    <cellStyle name="Comma 33 4 4 2 2" xfId="16448" xr:uid="{083A4233-22A6-42BC-811C-05DFF521C2DA}"/>
    <cellStyle name="Comma 33 4 4 2 2 2" xfId="41590" xr:uid="{FAC06F4B-BD2A-4334-BD2B-C7946A00C716}"/>
    <cellStyle name="Comma 33 4 4 2 3" xfId="24804" xr:uid="{B36019D6-725D-480D-828F-F482458C3CC2}"/>
    <cellStyle name="Comma 33 4 4 2 3 2" xfId="49942" xr:uid="{98A76204-A428-4141-90E3-18A7360F2961}"/>
    <cellStyle name="Comma 33 4 4 2 4" xfId="33238" xr:uid="{D57CDF0F-B1D2-4ACF-BB01-F93AB207A9D8}"/>
    <cellStyle name="Comma 33 4 4 3" xfId="12220" xr:uid="{46A4F644-60B0-4802-995B-8F86D1982DF5}"/>
    <cellStyle name="Comma 33 4 4 3 2" xfId="37362" xr:uid="{8F4E8A59-795F-4078-85D4-51340DEAA479}"/>
    <cellStyle name="Comma 33 4 4 4" xfId="20576" xr:uid="{631FCF92-5D37-41AF-8B81-B1609AEA72D2}"/>
    <cellStyle name="Comma 33 4 4 4 2" xfId="45714" xr:uid="{13DEE79F-CDF7-45E7-9DE0-C489D1F3A7EE}"/>
    <cellStyle name="Comma 33 4 4 5" xfId="29006" xr:uid="{568ED11C-1164-4131-A0F5-5BA05C769BE1}"/>
    <cellStyle name="Comma 33 4 5" xfId="7279" xr:uid="{CCE0009E-6D77-472A-9BCE-A427D008D9DB}"/>
    <cellStyle name="Comma 33 4 5 2" xfId="15632" xr:uid="{E0956A9A-DAA8-4F5C-BF1D-0AA389370385}"/>
    <cellStyle name="Comma 33 4 5 2 2" xfId="40774" xr:uid="{9B00B5E5-3789-47B1-8085-8887E99F20C1}"/>
    <cellStyle name="Comma 33 4 5 3" xfId="23988" xr:uid="{46790D0B-FB56-4F2A-9D85-7AC908C26739}"/>
    <cellStyle name="Comma 33 4 5 3 2" xfId="49126" xr:uid="{98CDB28B-F3B9-410F-ABD4-ADD7F077F9CC}"/>
    <cellStyle name="Comma 33 4 5 4" xfId="32422" xr:uid="{E5609F7B-74DC-4303-B847-448D4D4E6900}"/>
    <cellStyle name="Comma 33 4 6" xfId="11404" xr:uid="{8627E4C5-C76C-499D-849A-2B2AAB41C67C}"/>
    <cellStyle name="Comma 33 4 6 2" xfId="36546" xr:uid="{585CB23C-19E2-4901-A2D7-F7589CB37168}"/>
    <cellStyle name="Comma 33 4 7" xfId="19760" xr:uid="{D5F3ADBA-0546-4BEB-ADD8-E8D83A5B9C99}"/>
    <cellStyle name="Comma 33 4 7 2" xfId="44898" xr:uid="{205B0B36-455B-4C69-9994-32E8D016AEF1}"/>
    <cellStyle name="Comma 33 4 8" xfId="28188" xr:uid="{8BE453F2-E357-4CB3-8CD7-D4AF50F9BE21}"/>
    <cellStyle name="Comma 33 5" xfId="2222" xr:uid="{D3D239BD-D2C4-4273-8C24-C41AD6F4F71E}"/>
    <cellStyle name="Comma 33 5 2" xfId="2765" xr:uid="{B8E89DE5-C2FC-4ACC-9919-5CD317FB69F3}"/>
    <cellStyle name="Comma 33 5 2 2" xfId="6475" xr:uid="{F321919F-FF4E-4E15-9EA6-DA59566B2B07}"/>
    <cellStyle name="Comma 33 5 2 2 2" xfId="10907" xr:uid="{041FC75D-352C-4E4B-9DA7-975048E82CE0}"/>
    <cellStyle name="Comma 33 5 2 2 2 2" xfId="19260" xr:uid="{190E524D-1C6E-4ED2-9BC9-4039251752B1}"/>
    <cellStyle name="Comma 33 5 2 2 2 2 2" xfId="44402" xr:uid="{C6036545-668A-4A29-986D-4EAC4341A472}"/>
    <cellStyle name="Comma 33 5 2 2 2 3" xfId="27616" xr:uid="{1CFECA3F-B163-4F5D-97C0-61F4EA35B166}"/>
    <cellStyle name="Comma 33 5 2 2 2 3 2" xfId="52754" xr:uid="{1FBEC3A0-5EC5-4C26-AF4C-B006FA1273FB}"/>
    <cellStyle name="Comma 33 5 2 2 2 4" xfId="36050" xr:uid="{34862743-7962-4CA5-B9F9-4D3A2D05ADB8}"/>
    <cellStyle name="Comma 33 5 2 2 3" xfId="15032" xr:uid="{3C7C6975-2FDC-407F-969E-CB3632257500}"/>
    <cellStyle name="Comma 33 5 2 2 3 2" xfId="40174" xr:uid="{66F33600-6FDB-4A6A-A303-E52CD35EEBB0}"/>
    <cellStyle name="Comma 33 5 2 2 4" xfId="23388" xr:uid="{4EEF09C1-2D86-43B9-B4FA-AEA252460C5B}"/>
    <cellStyle name="Comma 33 5 2 2 4 2" xfId="48526" xr:uid="{C6FEFEA1-6FD7-4C7F-8C37-5043D0060FD8}"/>
    <cellStyle name="Comma 33 5 2 2 5" xfId="31822" xr:uid="{F104FAFA-9968-43B9-BDDC-D30A2EF81B13}"/>
    <cellStyle name="Comma 33 5 2 3" xfId="3581" xr:uid="{F2A242F8-B359-48C1-8344-6D70204ECD96}"/>
    <cellStyle name="Comma 33 5 2 3 2" xfId="8553" xr:uid="{9119EBB8-3792-4891-A216-B97A29A9539A}"/>
    <cellStyle name="Comma 33 5 2 3 2 2" xfId="16906" xr:uid="{800C73E6-95A0-4D72-A55B-1645EDBE775E}"/>
    <cellStyle name="Comma 33 5 2 3 2 2 2" xfId="42048" xr:uid="{1D6BBCB5-3EF5-4A31-AE85-F290E316DA6B}"/>
    <cellStyle name="Comma 33 5 2 3 2 3" xfId="25262" xr:uid="{127EA475-3AEB-416E-B29E-EA9D09AB30A6}"/>
    <cellStyle name="Comma 33 5 2 3 2 3 2" xfId="50400" xr:uid="{0561ACFF-F421-49C3-AE6F-71D7B25C2D69}"/>
    <cellStyle name="Comma 33 5 2 3 2 4" xfId="33696" xr:uid="{7F2E411E-9F55-469F-B377-6A3A334A581E}"/>
    <cellStyle name="Comma 33 5 2 3 3" xfId="12678" xr:uid="{8D778F8B-2671-473F-8D44-9EB41AD7C7A2}"/>
    <cellStyle name="Comma 33 5 2 3 3 2" xfId="37820" xr:uid="{963F0827-1F70-4521-8630-E6D3A5521A99}"/>
    <cellStyle name="Comma 33 5 2 3 4" xfId="21034" xr:uid="{2540C271-6C03-4F40-9210-086375E71827}"/>
    <cellStyle name="Comma 33 5 2 3 4 2" xfId="46172" xr:uid="{5A345B0C-5033-4196-98CF-005A6FC656EB}"/>
    <cellStyle name="Comma 33 5 2 3 5" xfId="29464" xr:uid="{64B2C1C2-65C5-4452-B52C-1366D10EE710}"/>
    <cellStyle name="Comma 33 5 2 4" xfId="7775" xr:uid="{07372F4D-DAB9-4921-B391-9640E2B06A34}"/>
    <cellStyle name="Comma 33 5 2 4 2" xfId="16128" xr:uid="{504BA2D2-E2A3-4FAA-9DD5-25937FB72D72}"/>
    <cellStyle name="Comma 33 5 2 4 2 2" xfId="41270" xr:uid="{E437AC75-CD03-419A-B385-EB1CCBDFE7A4}"/>
    <cellStyle name="Comma 33 5 2 4 3" xfId="24484" xr:uid="{AE22A399-0D65-4E5B-A302-981E3D94D694}"/>
    <cellStyle name="Comma 33 5 2 4 3 2" xfId="49622" xr:uid="{0D5E043B-9B25-4F05-A2A0-ECA9FD31E65B}"/>
    <cellStyle name="Comma 33 5 2 4 4" xfId="32918" xr:uid="{039C9990-20C7-47F6-9125-513483462971}"/>
    <cellStyle name="Comma 33 5 2 5" xfId="11900" xr:uid="{740AEC16-960B-48EF-8FF5-EA393DA5624E}"/>
    <cellStyle name="Comma 33 5 2 5 2" xfId="37042" xr:uid="{F7810DD4-9DB1-463F-80EF-66596C0879BF}"/>
    <cellStyle name="Comma 33 5 2 6" xfId="20256" xr:uid="{4CD6629B-95A1-4E22-9B70-96FA1C1CA43F}"/>
    <cellStyle name="Comma 33 5 2 6 2" xfId="45394" xr:uid="{C9330830-E5F0-43C1-BDB2-6F301D4AAAA8}"/>
    <cellStyle name="Comma 33 5 2 7" xfId="28684" xr:uid="{7CF8123B-DD9D-4EDB-B5BF-79E176710BA8}"/>
    <cellStyle name="Comma 33 5 3" xfId="5171" xr:uid="{5383B079-BEF1-4D80-946C-9F7CAA24DF2F}"/>
    <cellStyle name="Comma 33 5 3 2" xfId="9743" xr:uid="{4567EA45-015A-4D9A-934B-A7634B4A9FC8}"/>
    <cellStyle name="Comma 33 5 3 2 2" xfId="18096" xr:uid="{B2B9DBD6-2475-4F2F-96E2-5558D39D13F1}"/>
    <cellStyle name="Comma 33 5 3 2 2 2" xfId="43238" xr:uid="{F6050A50-91D4-4042-803B-BFAA9AE8384D}"/>
    <cellStyle name="Comma 33 5 3 2 3" xfId="26452" xr:uid="{601FFA5E-676E-4357-862B-F984FA9B6367}"/>
    <cellStyle name="Comma 33 5 3 2 3 2" xfId="51590" xr:uid="{1F78EF76-D35C-4C57-A41F-9F801B789300}"/>
    <cellStyle name="Comma 33 5 3 2 4" xfId="34886" xr:uid="{5B6C3E29-CF2C-47F8-A079-2032C9A3AC07}"/>
    <cellStyle name="Comma 33 5 3 3" xfId="13868" xr:uid="{03B57B08-922E-449D-BC08-2336B53C90C7}"/>
    <cellStyle name="Comma 33 5 3 3 2" xfId="39010" xr:uid="{4863F9AF-63FA-42B9-BF58-5DCC7D2C79D1}"/>
    <cellStyle name="Comma 33 5 3 4" xfId="22224" xr:uid="{3A59D932-DE02-476D-B51F-28AD2277ADDE}"/>
    <cellStyle name="Comma 33 5 3 4 2" xfId="47362" xr:uid="{F767A133-36A6-436B-BC9D-937FD184A072}"/>
    <cellStyle name="Comma 33 5 3 5" xfId="30658" xr:uid="{DCCF79D2-4C26-435C-BE39-DECA37C80F0B}"/>
    <cellStyle name="Comma 33 5 4" xfId="3163" xr:uid="{E2C48902-D02F-4815-893A-CF1B2EF91406}"/>
    <cellStyle name="Comma 33 5 4 2" xfId="8143" xr:uid="{3A35A079-6785-470E-B1B2-2824678E0578}"/>
    <cellStyle name="Comma 33 5 4 2 2" xfId="16496" xr:uid="{FC24947F-AD48-4E00-9AF6-9E4E90650892}"/>
    <cellStyle name="Comma 33 5 4 2 2 2" xfId="41638" xr:uid="{53A8DC9B-6079-48CB-A785-58B43EDE0BF8}"/>
    <cellStyle name="Comma 33 5 4 2 3" xfId="24852" xr:uid="{445A3103-B5E2-4A7A-873F-A5E2516C3C49}"/>
    <cellStyle name="Comma 33 5 4 2 3 2" xfId="49990" xr:uid="{3DF656A4-7599-495D-BD65-6949D942ECC4}"/>
    <cellStyle name="Comma 33 5 4 2 4" xfId="33286" xr:uid="{C5F7EFEE-0ACA-4EA5-9808-3FF9714653F7}"/>
    <cellStyle name="Comma 33 5 4 3" xfId="12268" xr:uid="{6690133D-F1E1-411E-8F3C-476EF8E765CF}"/>
    <cellStyle name="Comma 33 5 4 3 2" xfId="37410" xr:uid="{CFC0A37F-FC06-4E9D-B818-3C558D1264EB}"/>
    <cellStyle name="Comma 33 5 4 4" xfId="20624" xr:uid="{54085ADC-CA8A-414E-9923-05568AB305F4}"/>
    <cellStyle name="Comma 33 5 4 4 2" xfId="45762" xr:uid="{573D83E0-05B5-4B5B-920C-50EBFCB816AE}"/>
    <cellStyle name="Comma 33 5 4 5" xfId="29054" xr:uid="{B87ACE20-754C-42BC-823D-C461412FACD9}"/>
    <cellStyle name="Comma 33 5 5" xfId="7327" xr:uid="{80B038D2-3481-4837-9247-AEA2BDDB2A7F}"/>
    <cellStyle name="Comma 33 5 5 2" xfId="15680" xr:uid="{1C0938F2-3B8E-41D0-8DD8-A5996F5AC526}"/>
    <cellStyle name="Comma 33 5 5 2 2" xfId="40822" xr:uid="{A6F3EACB-6423-4C9F-916E-FD6393D84752}"/>
    <cellStyle name="Comma 33 5 5 3" xfId="24036" xr:uid="{87BB52CA-250B-4AB5-855F-35EBAB33999C}"/>
    <cellStyle name="Comma 33 5 5 3 2" xfId="49174" xr:uid="{DA2993EA-3CEB-41F1-B37F-8AD1FDAD0EE1}"/>
    <cellStyle name="Comma 33 5 5 4" xfId="32470" xr:uid="{D6AF2B4E-126D-4158-9403-D473DB11155B}"/>
    <cellStyle name="Comma 33 5 6" xfId="11452" xr:uid="{5CC46BA5-201A-4FC1-BC82-BC47EA29257E}"/>
    <cellStyle name="Comma 33 5 6 2" xfId="36594" xr:uid="{72143C9F-2D9B-4996-B97D-AC3E168CE945}"/>
    <cellStyle name="Comma 33 5 7" xfId="19808" xr:uid="{5ABB519A-BAC4-4750-82F8-8EA6982EC90F}"/>
    <cellStyle name="Comma 33 5 7 2" xfId="44946" xr:uid="{527D766D-2FB7-4303-861E-CC2645FA5BE1}"/>
    <cellStyle name="Comma 33 5 8" xfId="28236" xr:uid="{57423A55-06E8-4343-82FE-2827DAA591DD}"/>
    <cellStyle name="Comma 33 6" xfId="2606" xr:uid="{EC79289D-52C1-422B-B8AF-95F83F6069EC}"/>
    <cellStyle name="Comma 33 6 2" xfId="6260" xr:uid="{980EEF93-3359-4931-9469-4E68A831547A}"/>
    <cellStyle name="Comma 33 6 2 2" xfId="10743" xr:uid="{37310490-9BC7-4A64-AA35-531B9688463B}"/>
    <cellStyle name="Comma 33 6 2 2 2" xfId="19096" xr:uid="{3116286D-912D-4D4D-B4F4-311AE3A0526C}"/>
    <cellStyle name="Comma 33 6 2 2 2 2" xfId="44238" xr:uid="{E57CB1A8-1C85-45FD-88DF-E1EF71FC0195}"/>
    <cellStyle name="Comma 33 6 2 2 3" xfId="27452" xr:uid="{56E32333-9613-4A1B-86EF-50D8B6447831}"/>
    <cellStyle name="Comma 33 6 2 2 3 2" xfId="52590" xr:uid="{38CB9769-195A-45E9-8118-042299A4CCC9}"/>
    <cellStyle name="Comma 33 6 2 2 4" xfId="35886" xr:uid="{6B0B2C63-893E-4771-938E-DE217D896FE4}"/>
    <cellStyle name="Comma 33 6 2 3" xfId="14868" xr:uid="{FA0DAB27-1E12-44A5-B038-11DD2D321B1B}"/>
    <cellStyle name="Comma 33 6 2 3 2" xfId="40010" xr:uid="{352CD019-4CDB-4E5E-9686-EB2E850EE447}"/>
    <cellStyle name="Comma 33 6 2 4" xfId="23224" xr:uid="{0F070392-5869-4F06-9335-E916A2CAFE39}"/>
    <cellStyle name="Comma 33 6 2 4 2" xfId="48362" xr:uid="{830E127C-EDF7-41EE-AA0B-DAC96D0BC25E}"/>
    <cellStyle name="Comma 33 6 2 5" xfId="31658" xr:uid="{DAADC316-24D2-48EB-928C-569D2DED74A8}"/>
    <cellStyle name="Comma 33 6 3" xfId="4948" xr:uid="{50392F93-5E8D-4D44-9778-1975AF7595DB}"/>
    <cellStyle name="Comma 33 6 3 2" xfId="9587" xr:uid="{51A7F30B-CC85-48A1-A08F-EF16D8065582}"/>
    <cellStyle name="Comma 33 6 3 2 2" xfId="17940" xr:uid="{A585FFE3-8EA5-4D77-81F3-09219DCFCA89}"/>
    <cellStyle name="Comma 33 6 3 2 2 2" xfId="43082" xr:uid="{2E98A47A-A837-4311-8ADE-85C678F911CF}"/>
    <cellStyle name="Comma 33 6 3 2 3" xfId="26296" xr:uid="{AA803309-59F9-4B73-932A-09B75EFE928B}"/>
    <cellStyle name="Comma 33 6 3 2 3 2" xfId="51434" xr:uid="{9ED42EA3-8C41-4A4C-99F5-C2AE12ECECF2}"/>
    <cellStyle name="Comma 33 6 3 2 4" xfId="34730" xr:uid="{449B8404-3088-4C0B-A452-DD1ED5D705E2}"/>
    <cellStyle name="Comma 33 6 3 3" xfId="13712" xr:uid="{BF9CEA55-BE07-49BF-AD5A-523902A0DC81}"/>
    <cellStyle name="Comma 33 6 3 3 2" xfId="38854" xr:uid="{52B8AF60-60D5-4988-B7C3-12608C9A7B3B}"/>
    <cellStyle name="Comma 33 6 3 4" xfId="22068" xr:uid="{C7E998F0-D3C2-4E71-814C-EDCAD8924530}"/>
    <cellStyle name="Comma 33 6 3 4 2" xfId="47206" xr:uid="{5D11BDDC-25D4-4E85-90AB-8E25689488DB}"/>
    <cellStyle name="Comma 33 6 3 5" xfId="30502" xr:uid="{686D0053-465A-4C9A-92E5-2FCA0361675E}"/>
    <cellStyle name="Comma 33 6 4" xfId="3419" xr:uid="{1A97AA00-5149-4C7C-AC6E-753D62925A1C}"/>
    <cellStyle name="Comma 33 6 4 2" xfId="8397" xr:uid="{77DBA160-3298-42DF-9C10-BF22E16E3908}"/>
    <cellStyle name="Comma 33 6 4 2 2" xfId="16750" xr:uid="{AC405D68-6437-4FC8-B44A-B387F234F1D1}"/>
    <cellStyle name="Comma 33 6 4 2 2 2" xfId="41892" xr:uid="{A940A8CC-0442-4087-B483-280EEB529E3D}"/>
    <cellStyle name="Comma 33 6 4 2 3" xfId="25106" xr:uid="{B9258295-5256-4908-969F-38DBDB94945B}"/>
    <cellStyle name="Comma 33 6 4 2 3 2" xfId="50244" xr:uid="{B35BE0D5-AF34-4362-8CC0-C022144FB997}"/>
    <cellStyle name="Comma 33 6 4 2 4" xfId="33540" xr:uid="{CC228336-9B3E-44FD-8944-EA85D615BA81}"/>
    <cellStyle name="Comma 33 6 4 3" xfId="12522" xr:uid="{B7EC8ED1-5B33-4884-94DA-885249B43FEA}"/>
    <cellStyle name="Comma 33 6 4 3 2" xfId="37664" xr:uid="{B1FC7165-397D-4E75-94FF-44ADB069FBDC}"/>
    <cellStyle name="Comma 33 6 4 4" xfId="20878" xr:uid="{B168149B-FA48-4241-9956-FA4E0FEA1D61}"/>
    <cellStyle name="Comma 33 6 4 4 2" xfId="46016" xr:uid="{2F962C6B-EFCE-47AB-BAA1-671A9128FA6F}"/>
    <cellStyle name="Comma 33 6 4 5" xfId="29308" xr:uid="{CC183DC3-7B29-4B0E-9FA1-478D60FF446D}"/>
    <cellStyle name="Comma 33 6 5" xfId="7619" xr:uid="{432F489A-A76F-449F-A211-B16D867C091B}"/>
    <cellStyle name="Comma 33 6 5 2" xfId="15972" xr:uid="{86B6285B-F243-4996-9D5C-32FF6E80E23E}"/>
    <cellStyle name="Comma 33 6 5 2 2" xfId="41114" xr:uid="{C60F2C7E-3925-4B0B-A3A0-726AE61F2709}"/>
    <cellStyle name="Comma 33 6 5 3" xfId="24328" xr:uid="{CCB42B9F-AAB2-4554-AC93-C612A2245CE7}"/>
    <cellStyle name="Comma 33 6 5 3 2" xfId="49466" xr:uid="{511F7B52-3027-49BB-B5EC-EB9D3063FA3E}"/>
    <cellStyle name="Comma 33 6 5 4" xfId="32762" xr:uid="{949A7980-CF0B-4508-870C-309C719EB8A9}"/>
    <cellStyle name="Comma 33 6 6" xfId="11744" xr:uid="{5E5A032D-3987-4271-B690-1168C2CF6755}"/>
    <cellStyle name="Comma 33 6 6 2" xfId="36886" xr:uid="{69BCF925-8FF7-4B5D-9634-14952366EE7C}"/>
    <cellStyle name="Comma 33 6 7" xfId="20100" xr:uid="{70EBCCE3-A6D6-4F80-A687-53CAFF330547}"/>
    <cellStyle name="Comma 33 6 7 2" xfId="45238" xr:uid="{F5413CB6-1D59-4BB9-AAAD-DD21FA19D49B}"/>
    <cellStyle name="Comma 33 6 8" xfId="28528" xr:uid="{3F81B7BB-A175-48B2-9C61-15F57AA70A61}"/>
    <cellStyle name="Comma 33 7" xfId="2500" xr:uid="{B2E83B5F-30A8-43DA-8485-B774B3F898D3}"/>
    <cellStyle name="Comma 33 7 2" xfId="6935" xr:uid="{3BD011F7-37FF-4366-969B-EFA1D187B888}"/>
    <cellStyle name="Comma 33 7 3" xfId="6274" xr:uid="{FFD50294-E658-4E9D-9F52-ADC45605883D}"/>
    <cellStyle name="Comma 33 7 3 2" xfId="10746" xr:uid="{792297F3-88E4-4B68-9F1B-88FEF1CE8300}"/>
    <cellStyle name="Comma 33 7 3 2 2" xfId="19099" xr:uid="{E50CE298-503C-4726-9A6C-2779AF9C9918}"/>
    <cellStyle name="Comma 33 7 3 2 2 2" xfId="44241" xr:uid="{F53FE79E-602F-4D69-A3DD-467605596761}"/>
    <cellStyle name="Comma 33 7 3 2 3" xfId="27455" xr:uid="{CD57D8CB-01BF-43E2-ABBB-E1EA15B68635}"/>
    <cellStyle name="Comma 33 7 3 2 3 2" xfId="52593" xr:uid="{28A6DE95-1E3A-48CD-92FC-DCBF3FEC787E}"/>
    <cellStyle name="Comma 33 7 3 2 4" xfId="35889" xr:uid="{B252BD3F-4427-4D48-9EC5-58B5EED86E3F}"/>
    <cellStyle name="Comma 33 7 3 3" xfId="14871" xr:uid="{2967EE21-AC5B-43CD-A48F-DAC26FD23646}"/>
    <cellStyle name="Comma 33 7 3 3 2" xfId="40013" xr:uid="{5FAA1034-2B7D-45DE-8DF0-A7E1B2F2E129}"/>
    <cellStyle name="Comma 33 7 3 4" xfId="23227" xr:uid="{922B4A85-A17A-43CC-B679-99B04B0C5BC2}"/>
    <cellStyle name="Comma 33 7 3 4 2" xfId="48365" xr:uid="{B1DDFC96-864F-4F75-BEDD-A8A0A0669C70}"/>
    <cellStyle name="Comma 33 7 3 5" xfId="31661" xr:uid="{7D640702-E2F4-4F4C-9A7C-EF1FE3387148}"/>
    <cellStyle name="Comma 33 7 4" xfId="6678" xr:uid="{12C80AF1-3BAC-46C2-918A-E4B4AA6918F3}"/>
    <cellStyle name="Comma 33 7 5" xfId="3768" xr:uid="{AA86EA62-C37E-48B4-BE8E-1DB7CFBF9C02}"/>
    <cellStyle name="Comma 33 7 5 2" xfId="8739" xr:uid="{AB18B420-A4E1-45BF-B238-1024C94F8C98}"/>
    <cellStyle name="Comma 33 7 5 2 2" xfId="17092" xr:uid="{E0FB8A28-DB12-4E39-8D41-97903273BE39}"/>
    <cellStyle name="Comma 33 7 5 2 2 2" xfId="42234" xr:uid="{7969E0A5-C048-4A93-AEEF-29B4D358E031}"/>
    <cellStyle name="Comma 33 7 5 2 3" xfId="25448" xr:uid="{9189FA58-89E8-4022-B50E-0EDD6CF3B035}"/>
    <cellStyle name="Comma 33 7 5 2 3 2" xfId="50586" xr:uid="{B4154BE3-F866-4DC9-8B0A-72B4180BB268}"/>
    <cellStyle name="Comma 33 7 5 2 4" xfId="33882" xr:uid="{3CD332DD-CAD7-4FE3-9E6D-9A46CDAE4479}"/>
    <cellStyle name="Comma 33 7 5 3" xfId="12864" xr:uid="{7B987CA3-DE2B-4569-A08A-04B90C3224CE}"/>
    <cellStyle name="Comma 33 7 5 3 2" xfId="38006" xr:uid="{45748F81-3293-40FB-85BB-591C547AE425}"/>
    <cellStyle name="Comma 33 7 5 4" xfId="21220" xr:uid="{51723028-82D7-4F71-A286-D4B53A354749}"/>
    <cellStyle name="Comma 33 7 5 4 2" xfId="46358" xr:uid="{00EA6F00-9B53-4903-AE42-944F6B8B418A}"/>
    <cellStyle name="Comma 33 7 5 5" xfId="29650" xr:uid="{3E1C3622-3BAF-463D-B599-2A47B50555C0}"/>
    <cellStyle name="Comma 33 8" xfId="6840" xr:uid="{65D038D4-426E-4091-8B67-A8BD372B65E8}"/>
    <cellStyle name="Comma 33 9" xfId="4291" xr:uid="{2CE28C8D-8A19-4E94-A0E6-07F692C913C7}"/>
    <cellStyle name="Comma 34" xfId="811" xr:uid="{741C34E6-7EC5-4A73-957D-19FEE6113BC5}"/>
    <cellStyle name="Comma 34 2" xfId="1119" xr:uid="{E8D66BE8-5CE0-42E0-A6ED-9A373AAB58A6}"/>
    <cellStyle name="Comma 34 2 2" xfId="6387" xr:uid="{40EBFFDB-4EA8-4811-A72E-8551C83A8102}"/>
    <cellStyle name="Comma 34 3" xfId="1844" xr:uid="{6D13D1C7-5AE6-424C-9546-88B6BEF13D55}"/>
    <cellStyle name="Comma 34 3 2" xfId="6704" xr:uid="{73383C2A-DD50-4CA4-B206-5491ECDC4107}"/>
    <cellStyle name="Comma 34 4" xfId="1948" xr:uid="{1B80BBB0-7CA4-4723-A785-6A87432FA9BE}"/>
    <cellStyle name="Comma 35" xfId="813" xr:uid="{AED0E4AC-AF5A-4CDD-9EB5-7B7888180D3E}"/>
    <cellStyle name="Comma 35 2" xfId="5367" xr:uid="{3B54169F-7397-4C35-A50E-76842D1F5E2F}"/>
    <cellStyle name="Comma 35 3" xfId="6655" xr:uid="{9E011E73-D877-42CC-8D78-B501942655B7}"/>
    <cellStyle name="Comma 35 4" xfId="5706" xr:uid="{33684435-EF43-4682-B608-356B0C8C99B1}"/>
    <cellStyle name="Comma 36" xfId="1120" xr:uid="{0AADB2E1-311D-4AAB-BED1-450090A8C85C}"/>
    <cellStyle name="Comma 36 2" xfId="1845" xr:uid="{B05AFA3C-EBE9-458F-A834-6F80DC89D697}"/>
    <cellStyle name="Comma 36 3" xfId="1949" xr:uid="{479551B5-35F9-417C-BAFE-9CFFB815357B}"/>
    <cellStyle name="Comma 37" xfId="1121" xr:uid="{2F0D549D-FA3F-4A7C-A315-638F04D15D62}"/>
    <cellStyle name="Comma 38" xfId="1122" xr:uid="{3B053FD1-A41F-414F-B91A-86AC4D7086D1}"/>
    <cellStyle name="Comma 39" xfId="1065" xr:uid="{8FC8874C-385A-4E06-AE61-9F996A7C020C}"/>
    <cellStyle name="Comma 4" xfId="183" xr:uid="{BC8A4DAC-E41C-463B-904D-050B4B41E984}"/>
    <cellStyle name="Comma 4 10" xfId="611" xr:uid="{D02608A3-75AD-4ABB-9356-31BEE49A05E4}"/>
    <cellStyle name="Comma 4 10 10" xfId="6374" xr:uid="{90F419A8-1A80-40F5-B668-064483759110}"/>
    <cellStyle name="Comma 4 10 11" xfId="3818" xr:uid="{C174AD7F-A927-4A79-B750-2AE241BA56B2}"/>
    <cellStyle name="Comma 4 10 2" xfId="1123" xr:uid="{5DF2D572-ED9B-41A1-BB20-B8B2438AE715}"/>
    <cellStyle name="Comma 4 10 3" xfId="1270" xr:uid="{08F79229-5C0E-4E0A-8331-B34E0DA7483E}"/>
    <cellStyle name="Comma 4 10 3 2" xfId="53325" xr:uid="{E94DA838-D67A-4F16-A511-98DCF8CEF41C}"/>
    <cellStyle name="Comma 4 10 4" xfId="1389" xr:uid="{61D2B3CB-259F-4527-9971-E97C7229A528}"/>
    <cellStyle name="Comma 4 10 5" xfId="1390" xr:uid="{C8D63474-1020-4D5B-A6F3-0B1DB56D08CE}"/>
    <cellStyle name="Comma 4 10 6" xfId="1538" xr:uid="{69046299-0AF6-49F4-8C14-852914A8B361}"/>
    <cellStyle name="Comma 4 10 7" xfId="1630" xr:uid="{6579D341-6269-4A41-9D43-E6DE6D2C7001}"/>
    <cellStyle name="Comma 4 10 8" xfId="1950" xr:uid="{DD18DBFF-C1A2-4CB5-9056-D0A09DD789D7}"/>
    <cellStyle name="Comma 4 10 9" xfId="2056" xr:uid="{56E86D2C-D774-4E1C-B011-844B46B28621}"/>
    <cellStyle name="Comma 4 11" xfId="700" xr:uid="{AE823994-F7F4-4BF4-9A86-99503D51E3E7}"/>
    <cellStyle name="Comma 4 12" xfId="680" xr:uid="{91D056C8-F820-4A0F-890A-F9E240C4026C}"/>
    <cellStyle name="Comma 4 12 10" xfId="11247" xr:uid="{AEF7D8F3-3E51-4800-9906-C3C71860F1D8}"/>
    <cellStyle name="Comma 4 12 10 2" xfId="36389" xr:uid="{DD58FBBE-0CAB-43E6-9B4B-C945E8E7274C}"/>
    <cellStyle name="Comma 4 12 11" xfId="19602" xr:uid="{C8224390-7B59-4ADF-9754-7A234293D465}"/>
    <cellStyle name="Comma 4 12 11 2" xfId="44741" xr:uid="{0D70A528-5348-42DD-A66A-EB39559D92D8}"/>
    <cellStyle name="Comma 4 12 12" xfId="28027" xr:uid="{121A0924-D7FF-44DE-95EF-0CD1DFC9E76F}"/>
    <cellStyle name="Comma 4 12 2" xfId="2307" xr:uid="{51EB6C0D-E25F-4BF0-BAF6-34B591695E73}"/>
    <cellStyle name="Comma 4 12 2 2" xfId="2832" xr:uid="{1E9A0347-3DA5-458B-AA2D-65446C5CB848}"/>
    <cellStyle name="Comma 4 12 2 2 2" xfId="6545" xr:uid="{690AD7B3-1F61-48B9-9369-8ABE992D2EB3}"/>
    <cellStyle name="Comma 4 12 2 2 2 2" xfId="10974" xr:uid="{B2A87F02-C30B-48D1-BDEA-1117F095E89A}"/>
    <cellStyle name="Comma 4 12 2 2 2 2 2" xfId="19327" xr:uid="{08601E89-E696-4074-B99E-B41815CC1069}"/>
    <cellStyle name="Comma 4 12 2 2 2 2 2 2" xfId="44469" xr:uid="{FFE7638A-79EC-4364-A229-19FFA3CA4F8A}"/>
    <cellStyle name="Comma 4 12 2 2 2 2 3" xfId="27683" xr:uid="{58BE3A61-05ED-4A6E-8790-274BE29288E6}"/>
    <cellStyle name="Comma 4 12 2 2 2 2 3 2" xfId="52821" xr:uid="{56B964A7-53B4-4D01-963C-8495946D834A}"/>
    <cellStyle name="Comma 4 12 2 2 2 2 4" xfId="36117" xr:uid="{BB1BE003-4862-4530-8DA3-3FBEEFF1A14B}"/>
    <cellStyle name="Comma 4 12 2 2 2 3" xfId="15099" xr:uid="{EA3C6951-BF4C-41B9-945B-595F0D2630C0}"/>
    <cellStyle name="Comma 4 12 2 2 2 3 2" xfId="40241" xr:uid="{2168FA23-B556-4B09-A3A2-B679FACB08EA}"/>
    <cellStyle name="Comma 4 12 2 2 2 4" xfId="23455" xr:uid="{20BF59D5-5D5A-482E-8FE9-5E08F5912C35}"/>
    <cellStyle name="Comma 4 12 2 2 2 4 2" xfId="48593" xr:uid="{E674BBD0-8310-493E-982E-9E2A8F5B85F0}"/>
    <cellStyle name="Comma 4 12 2 2 2 5" xfId="31889" xr:uid="{00F399EA-8CD0-4838-9E6E-D1CE730B2D2E}"/>
    <cellStyle name="Comma 4 12 2 2 3" xfId="3649" xr:uid="{F56C372A-C107-4EBF-A891-DE8CEE1806D5}"/>
    <cellStyle name="Comma 4 12 2 2 3 2" xfId="8620" xr:uid="{87BB7B97-593D-49E2-B9A6-F139E38D072D}"/>
    <cellStyle name="Comma 4 12 2 2 3 2 2" xfId="16973" xr:uid="{C32CDEC4-CF68-4283-BFB5-287F703FF0E7}"/>
    <cellStyle name="Comma 4 12 2 2 3 2 2 2" xfId="42115" xr:uid="{6A0EDA6B-F2BE-4832-8534-01DB0295F03A}"/>
    <cellStyle name="Comma 4 12 2 2 3 2 3" xfId="25329" xr:uid="{45FAE314-E305-4686-805B-5BF43D02AC58}"/>
    <cellStyle name="Comma 4 12 2 2 3 2 3 2" xfId="50467" xr:uid="{EE4E70C0-2560-4A17-8689-13F4B05E36E1}"/>
    <cellStyle name="Comma 4 12 2 2 3 2 4" xfId="33763" xr:uid="{A1DBCD9C-6960-49A9-A2FE-BE74BC1831F8}"/>
    <cellStyle name="Comma 4 12 2 2 3 3" xfId="12745" xr:uid="{CB6103D5-905D-4411-9177-35670F212845}"/>
    <cellStyle name="Comma 4 12 2 2 3 3 2" xfId="37887" xr:uid="{35471055-A74C-4220-BA92-A9D33107D3AD}"/>
    <cellStyle name="Comma 4 12 2 2 3 4" xfId="21101" xr:uid="{9BB8BAFD-99F6-4A0B-8874-A5C749F56697}"/>
    <cellStyle name="Comma 4 12 2 2 3 4 2" xfId="46239" xr:uid="{EBC8DF3F-15C2-4BD4-9B05-EB98A8D7408E}"/>
    <cellStyle name="Comma 4 12 2 2 3 5" xfId="29531" xr:uid="{F3D1DD46-A232-4B1A-9F28-539CE1C4627C}"/>
    <cellStyle name="Comma 4 12 2 2 4" xfId="7842" xr:uid="{456376AE-DBD0-4A4B-8BAF-1152446D9EF5}"/>
    <cellStyle name="Comma 4 12 2 2 4 2" xfId="16195" xr:uid="{64DADB15-BF86-4713-9AA6-8C1883E710B4}"/>
    <cellStyle name="Comma 4 12 2 2 4 2 2" xfId="41337" xr:uid="{6BD3377D-BDF6-4B2B-9F57-89E03A518449}"/>
    <cellStyle name="Comma 4 12 2 2 4 3" xfId="24551" xr:uid="{51A91864-84CC-426B-9B01-2887486267AE}"/>
    <cellStyle name="Comma 4 12 2 2 4 3 2" xfId="49689" xr:uid="{92FE8FE8-40EE-49AC-B39A-23F88207BFED}"/>
    <cellStyle name="Comma 4 12 2 2 4 4" xfId="32985" xr:uid="{00675694-E61A-46C0-BCD2-A1ACC0BE0A57}"/>
    <cellStyle name="Comma 4 12 2 2 5" xfId="11967" xr:uid="{601F3EC6-3877-4A91-8C21-9DF374B68CE9}"/>
    <cellStyle name="Comma 4 12 2 2 5 2" xfId="37109" xr:uid="{98EE5F7E-36E0-4D52-8BA4-066281FB2671}"/>
    <cellStyle name="Comma 4 12 2 2 6" xfId="20323" xr:uid="{B05315B5-2A19-4624-B018-31053934D439}"/>
    <cellStyle name="Comma 4 12 2 2 6 2" xfId="45461" xr:uid="{E7B551AA-FA60-4FCD-90BC-DF27DF56F9EC}"/>
    <cellStyle name="Comma 4 12 2 2 7" xfId="28751" xr:uid="{0C6251AC-4A21-4844-893A-5643DCC45D80}"/>
    <cellStyle name="Comma 4 12 2 2 8" xfId="54164" xr:uid="{2AE23F8D-A95C-41DB-BC1F-46A298AA672B}"/>
    <cellStyle name="Comma 4 12 2 3" xfId="5239" xr:uid="{F0D141C6-32C8-4044-A1E6-72D97ABE49C4}"/>
    <cellStyle name="Comma 4 12 2 3 2" xfId="9810" xr:uid="{72F193E2-0C6A-4C3F-83B3-B6F443BD6A25}"/>
    <cellStyle name="Comma 4 12 2 3 2 2" xfId="18163" xr:uid="{0454D021-1F0B-4CFC-BFF0-5C4AE0EA3A76}"/>
    <cellStyle name="Comma 4 12 2 3 2 2 2" xfId="43305" xr:uid="{0987B304-EC3D-4B02-A48D-076BCAD974D4}"/>
    <cellStyle name="Comma 4 12 2 3 2 3" xfId="26519" xr:uid="{03A3783D-30D8-4DF9-905F-DFC89EA0FDC4}"/>
    <cellStyle name="Comma 4 12 2 3 2 3 2" xfId="51657" xr:uid="{434AEF04-A2EE-4ABB-A229-410C7D257318}"/>
    <cellStyle name="Comma 4 12 2 3 2 4" xfId="34953" xr:uid="{CF9119FC-FA37-4A2F-92DE-D2B0CE33088A}"/>
    <cellStyle name="Comma 4 12 2 3 3" xfId="13935" xr:uid="{A05944F8-6821-42BF-B2EB-B9BD13FB093C}"/>
    <cellStyle name="Comma 4 12 2 3 3 2" xfId="39077" xr:uid="{26AE5C60-B633-48DF-8713-D694A2A2EE4D}"/>
    <cellStyle name="Comma 4 12 2 3 4" xfId="22291" xr:uid="{E742AC61-1A11-4422-A750-6BAE0A581324}"/>
    <cellStyle name="Comma 4 12 2 3 4 2" xfId="47429" xr:uid="{B04E149A-1B4F-401E-A645-E4ED74C72F2F}"/>
    <cellStyle name="Comma 4 12 2 3 5" xfId="30725" xr:uid="{C06AE2C9-6990-4A1D-B5A7-A7A14EC107AC}"/>
    <cellStyle name="Comma 4 12 2 4" xfId="3230" xr:uid="{AEF568FF-B6B8-4122-AC8E-D8C756C2ABE6}"/>
    <cellStyle name="Comma 4 12 2 4 2" xfId="8210" xr:uid="{530B57DA-5BAF-4367-A144-1F88A7753C6D}"/>
    <cellStyle name="Comma 4 12 2 4 2 2" xfId="16563" xr:uid="{15DAB9F2-B19F-4232-99EB-F88DCB2378AA}"/>
    <cellStyle name="Comma 4 12 2 4 2 2 2" xfId="41705" xr:uid="{F2D2B109-DD28-49AA-92CC-3F5E8456D3B8}"/>
    <cellStyle name="Comma 4 12 2 4 2 3" xfId="24919" xr:uid="{7C9EBD49-0414-4083-87CB-C2AF8E7C6C58}"/>
    <cellStyle name="Comma 4 12 2 4 2 3 2" xfId="50057" xr:uid="{00C2856E-A8F7-4AC7-A70E-CF59FC92FC3F}"/>
    <cellStyle name="Comma 4 12 2 4 2 4" xfId="33353" xr:uid="{8D21A2FF-C9F2-48B6-BBE9-01FD81BCF12D}"/>
    <cellStyle name="Comma 4 12 2 4 3" xfId="12335" xr:uid="{C500389C-8FFE-4866-AFAB-08DE06E4003E}"/>
    <cellStyle name="Comma 4 12 2 4 3 2" xfId="37477" xr:uid="{B2DF1BE3-F5F4-44E1-B24D-68BD1E2D1CC9}"/>
    <cellStyle name="Comma 4 12 2 4 4" xfId="20691" xr:uid="{BB441E17-C8CB-4B53-BF0A-1228C16A5081}"/>
    <cellStyle name="Comma 4 12 2 4 4 2" xfId="45829" xr:uid="{7F2943E9-4D70-4846-B2BD-FE352E7D7B3C}"/>
    <cellStyle name="Comma 4 12 2 4 5" xfId="29121" xr:uid="{B921FDDC-0F8C-45CA-B82A-0ADB85661ADF}"/>
    <cellStyle name="Comma 4 12 2 5" xfId="7394" xr:uid="{8AA52E25-88E9-4F56-B408-5ABCAFE8FCBA}"/>
    <cellStyle name="Comma 4 12 2 5 2" xfId="15747" xr:uid="{A4BB7F71-4A7E-49B6-9AAE-1C0F945073E2}"/>
    <cellStyle name="Comma 4 12 2 5 2 2" xfId="40889" xr:uid="{19C6055D-AED6-4704-8D46-B7B7D5F4802B}"/>
    <cellStyle name="Comma 4 12 2 5 3" xfId="24103" xr:uid="{025A1C9A-2F05-4FD6-81D4-13FDC39BF97D}"/>
    <cellStyle name="Comma 4 12 2 5 3 2" xfId="49241" xr:uid="{2E4FA15F-83B5-4FC2-A7C3-4C1DFB2E47C8}"/>
    <cellStyle name="Comma 4 12 2 5 4" xfId="32537" xr:uid="{915CEE46-16B1-4E1D-A88F-8E7485B04275}"/>
    <cellStyle name="Comma 4 12 2 6" xfId="11519" xr:uid="{EC6A4E1E-4C58-4AD8-8B9A-0B7324727560}"/>
    <cellStyle name="Comma 4 12 2 6 2" xfId="36661" xr:uid="{DB1EC783-73AB-4465-8021-1AAFC44CF705}"/>
    <cellStyle name="Comma 4 12 2 7" xfId="19875" xr:uid="{0840EF80-69A8-4D2D-8C7E-BCB9CD019F19}"/>
    <cellStyle name="Comma 4 12 2 7 2" xfId="45013" xr:uid="{25535962-EBE0-4E0F-91D5-EB0291D12BE4}"/>
    <cellStyle name="Comma 4 12 2 8" xfId="28303" xr:uid="{827B49FE-E2B5-4AAB-8D07-4F7979052405}"/>
    <cellStyle name="Comma 4 12 2 9" xfId="53752" xr:uid="{6CB54DBE-8CB4-43AA-ACA4-16915AAD3EDE}"/>
    <cellStyle name="Comma 4 12 3" xfId="2406" xr:uid="{0E0EB79F-A6D6-4088-B120-1C9D318FF92D}"/>
    <cellStyle name="Comma 4 12 3 2" xfId="2904" xr:uid="{06BC0948-1141-41EB-BC4E-05065C31D5A1}"/>
    <cellStyle name="Comma 4 12 3 2 2" xfId="6614" xr:uid="{8AFC4874-E73C-47A9-AFAF-C20A39066F34}"/>
    <cellStyle name="Comma 4 12 3 2 2 2" xfId="11043" xr:uid="{78EE7B47-F4CF-48BD-8CE0-1B53F227B8F8}"/>
    <cellStyle name="Comma 4 12 3 2 2 2 2" xfId="19396" xr:uid="{AB611F52-4B4C-4C8E-87EE-99C51D89E869}"/>
    <cellStyle name="Comma 4 12 3 2 2 2 2 2" xfId="44538" xr:uid="{E81B7C1C-3245-4C40-86D6-F263AF8B468F}"/>
    <cellStyle name="Comma 4 12 3 2 2 2 3" xfId="27752" xr:uid="{3FA370D1-F0DF-46DE-84D0-0EDC389478CD}"/>
    <cellStyle name="Comma 4 12 3 2 2 2 3 2" xfId="52890" xr:uid="{86B64D06-9B2B-4B3A-A977-9894DC18680F}"/>
    <cellStyle name="Comma 4 12 3 2 2 2 4" xfId="36186" xr:uid="{50E198ED-92DF-45F0-8EFB-18CC84E6F28F}"/>
    <cellStyle name="Comma 4 12 3 2 2 3" xfId="15168" xr:uid="{565B047D-E732-4680-B0C1-5118865E12E8}"/>
    <cellStyle name="Comma 4 12 3 2 2 3 2" xfId="40310" xr:uid="{02C12911-F479-4010-86F8-1D392402B044}"/>
    <cellStyle name="Comma 4 12 3 2 2 4" xfId="23524" xr:uid="{F45D8B05-934D-4E1F-AEA7-8F4788E697F0}"/>
    <cellStyle name="Comma 4 12 3 2 2 4 2" xfId="48662" xr:uid="{8F53FB50-2317-4520-85AD-E6851D9B895C}"/>
    <cellStyle name="Comma 4 12 3 2 2 5" xfId="31958" xr:uid="{25E830C6-14AE-4C5B-8E27-FE0C462DEC7C}"/>
    <cellStyle name="Comma 4 12 3 2 3" xfId="3718" xr:uid="{A327C494-6FC8-4A04-92BE-D47F3AD4B381}"/>
    <cellStyle name="Comma 4 12 3 2 3 2" xfId="8689" xr:uid="{C6C83ADB-9350-458C-AF98-111599822858}"/>
    <cellStyle name="Comma 4 12 3 2 3 2 2" xfId="17042" xr:uid="{85016427-08A4-41A9-A123-5F7DF1C6CC96}"/>
    <cellStyle name="Comma 4 12 3 2 3 2 2 2" xfId="42184" xr:uid="{93191140-91FC-4654-ABE6-3F29C92856A0}"/>
    <cellStyle name="Comma 4 12 3 2 3 2 3" xfId="25398" xr:uid="{16933EE8-5F4B-417F-ABFC-E1F29F8ED483}"/>
    <cellStyle name="Comma 4 12 3 2 3 2 3 2" xfId="50536" xr:uid="{8638486F-E106-4115-9674-BF7E111E8543}"/>
    <cellStyle name="Comma 4 12 3 2 3 2 4" xfId="33832" xr:uid="{28537A37-1D61-4E2E-B1F7-B3525E54F871}"/>
    <cellStyle name="Comma 4 12 3 2 3 3" xfId="12814" xr:uid="{A39B0392-FAF2-4B0B-BDCC-4A5C1CEF49AB}"/>
    <cellStyle name="Comma 4 12 3 2 3 3 2" xfId="37956" xr:uid="{57D44344-7A37-4BC2-BA7B-9D8A81B3792C}"/>
    <cellStyle name="Comma 4 12 3 2 3 4" xfId="21170" xr:uid="{AAB85C04-039F-4731-A18D-8583593ECCD3}"/>
    <cellStyle name="Comma 4 12 3 2 3 4 2" xfId="46308" xr:uid="{CC1F1EA0-2001-4B07-9AF5-FB656E003B09}"/>
    <cellStyle name="Comma 4 12 3 2 3 5" xfId="29600" xr:uid="{9718D0B6-12EB-4DB1-9B58-E191C9C4966C}"/>
    <cellStyle name="Comma 4 12 3 2 4" xfId="7911" xr:uid="{88BF196A-C8F7-474E-9716-4A7D396F3283}"/>
    <cellStyle name="Comma 4 12 3 2 4 2" xfId="16264" xr:uid="{A2DC6AEF-B47E-4244-8EA3-19EC3724CCDC}"/>
    <cellStyle name="Comma 4 12 3 2 4 2 2" xfId="41406" xr:uid="{75AC92DF-911D-4F1A-80BC-91944B815EC7}"/>
    <cellStyle name="Comma 4 12 3 2 4 3" xfId="24620" xr:uid="{3A7F2A1E-19C0-4762-92A9-9A6CF89951C4}"/>
    <cellStyle name="Comma 4 12 3 2 4 3 2" xfId="49758" xr:uid="{5AADDEF1-C4AE-456A-905C-B75F1513C0EA}"/>
    <cellStyle name="Comma 4 12 3 2 4 4" xfId="33054" xr:uid="{B0C2F3BB-7475-4D10-8906-D24BAF095F2F}"/>
    <cellStyle name="Comma 4 12 3 2 5" xfId="12036" xr:uid="{91034466-13FB-4264-B67F-1BEF561A890D}"/>
    <cellStyle name="Comma 4 12 3 2 5 2" xfId="37178" xr:uid="{62F60916-10C5-497D-AFCE-D48A156AF74D}"/>
    <cellStyle name="Comma 4 12 3 2 6" xfId="20392" xr:uid="{22CF7C2F-0E87-464C-86FD-784EBBC103E6}"/>
    <cellStyle name="Comma 4 12 3 2 6 2" xfId="45530" xr:uid="{80029AC6-3178-439E-ABD4-45DF2D502B1B}"/>
    <cellStyle name="Comma 4 12 3 2 7" xfId="28820" xr:uid="{18EDF911-C34A-4703-8CF2-06089ACFD9A5}"/>
    <cellStyle name="Comma 4 12 3 3" xfId="5314" xr:uid="{E10A89AB-C897-4EF4-BB21-4389D3AF8153}"/>
    <cellStyle name="Comma 4 12 3 3 2" xfId="9879" xr:uid="{386D50CA-B4B0-4806-B906-09407FDD9BE8}"/>
    <cellStyle name="Comma 4 12 3 3 2 2" xfId="18232" xr:uid="{29F64B42-5517-491A-AE69-12CC29D45B5E}"/>
    <cellStyle name="Comma 4 12 3 3 2 2 2" xfId="43374" xr:uid="{13D1FDDA-3985-426A-A3C0-C62F11055E73}"/>
    <cellStyle name="Comma 4 12 3 3 2 3" xfId="26588" xr:uid="{2326E192-9BEF-48F6-9E19-DFB0F914508D}"/>
    <cellStyle name="Comma 4 12 3 3 2 3 2" xfId="51726" xr:uid="{63A2B415-D2DF-4521-970A-82C67FC0A995}"/>
    <cellStyle name="Comma 4 12 3 3 2 4" xfId="35022" xr:uid="{2FDB4670-4915-47DF-86B6-5073ED90EB77}"/>
    <cellStyle name="Comma 4 12 3 3 3" xfId="14004" xr:uid="{0CD34EB0-DB8A-4D9F-8266-A1F20940ED21}"/>
    <cellStyle name="Comma 4 12 3 3 3 2" xfId="39146" xr:uid="{5C29392E-5BB3-48BF-BB69-9A48BC5E667C}"/>
    <cellStyle name="Comma 4 12 3 3 4" xfId="22360" xr:uid="{3886801F-3D55-4649-A35C-8136562E5C19}"/>
    <cellStyle name="Comma 4 12 3 3 4 2" xfId="47498" xr:uid="{BE15F117-B320-4A30-B3DC-7F99006017B6}"/>
    <cellStyle name="Comma 4 12 3 3 5" xfId="30794" xr:uid="{F55CDFE2-9519-49A5-AFBB-02362FBFF3F5}"/>
    <cellStyle name="Comma 4 12 3 4" xfId="3299" xr:uid="{A626386F-13B3-49DC-BAF2-46A49EED19CD}"/>
    <cellStyle name="Comma 4 12 3 4 2" xfId="8279" xr:uid="{703A303E-03FD-468A-AFF0-AC67434D2519}"/>
    <cellStyle name="Comma 4 12 3 4 2 2" xfId="16632" xr:uid="{FEAB2841-352D-423C-AFD3-F798E2F93EF2}"/>
    <cellStyle name="Comma 4 12 3 4 2 2 2" xfId="41774" xr:uid="{371B9494-A8D4-4F77-B885-55F94280B09F}"/>
    <cellStyle name="Comma 4 12 3 4 2 3" xfId="24988" xr:uid="{6D7AA900-0CEC-4017-9F4A-B239209110D5}"/>
    <cellStyle name="Comma 4 12 3 4 2 3 2" xfId="50126" xr:uid="{76834A3F-17E1-4DFD-845B-F51805AE7C1F}"/>
    <cellStyle name="Comma 4 12 3 4 2 4" xfId="33422" xr:uid="{9B69020D-8E5F-4D29-89CC-2AB35B69EA0A}"/>
    <cellStyle name="Comma 4 12 3 4 3" xfId="12404" xr:uid="{D301374F-CC40-44C9-AF11-C87F28B57E97}"/>
    <cellStyle name="Comma 4 12 3 4 3 2" xfId="37546" xr:uid="{9BE715AD-CC6B-47C7-AAD7-BD6154959038}"/>
    <cellStyle name="Comma 4 12 3 4 4" xfId="20760" xr:uid="{AEB78C5D-D8A7-4C5A-9737-2C736108BA0D}"/>
    <cellStyle name="Comma 4 12 3 4 4 2" xfId="45898" xr:uid="{B3ADAEC2-173E-4683-8E59-905531F3FDCF}"/>
    <cellStyle name="Comma 4 12 3 4 5" xfId="29190" xr:uid="{59B749CA-08FB-49A5-A8D1-AC1C3BEC71BF}"/>
    <cellStyle name="Comma 4 12 3 5" xfId="7463" xr:uid="{78EC9D86-4BB1-41DB-919C-9CFD2763A1AC}"/>
    <cellStyle name="Comma 4 12 3 5 2" xfId="15816" xr:uid="{754A8B19-9A0C-4E7A-828B-D68051D23A78}"/>
    <cellStyle name="Comma 4 12 3 5 2 2" xfId="40958" xr:uid="{60711D6D-C593-4CF4-B4CA-A58A04D95045}"/>
    <cellStyle name="Comma 4 12 3 5 3" xfId="24172" xr:uid="{D726ABA5-074B-4474-9C4A-AF8E6D5DD09A}"/>
    <cellStyle name="Comma 4 12 3 5 3 2" xfId="49310" xr:uid="{9C66028E-A78C-4582-8544-721D14B76219}"/>
    <cellStyle name="Comma 4 12 3 5 4" xfId="32606" xr:uid="{62A014FA-78A7-4F39-A134-0BC43EBF0C21}"/>
    <cellStyle name="Comma 4 12 3 6" xfId="11588" xr:uid="{7A6472ED-2DAC-4A0A-9DDF-BCA855978604}"/>
    <cellStyle name="Comma 4 12 3 6 2" xfId="36730" xr:uid="{FA3065DB-E024-43CB-B609-1A7F78CC2756}"/>
    <cellStyle name="Comma 4 12 3 7" xfId="19944" xr:uid="{5A3FC717-DF14-47AB-A6EB-1891803638C4}"/>
    <cellStyle name="Comma 4 12 3 7 2" xfId="45082" xr:uid="{5C7FFD66-2395-4FEF-B4CB-F9234C1FB681}"/>
    <cellStyle name="Comma 4 12 3 8" xfId="28372" xr:uid="{8077505F-0414-4726-833D-CE27E0050ACA}"/>
    <cellStyle name="Comma 4 12 4" xfId="1124" xr:uid="{DC2B3E64-A060-4C2F-BA9E-6A2C2341C37F}"/>
    <cellStyle name="Comma 4 12 5" xfId="2545" xr:uid="{3C01DED8-2C6D-44E5-9DB3-5EE0FE10955A}"/>
    <cellStyle name="Comma 4 12 5 2" xfId="6192" xr:uid="{CCFFEB81-1593-48CD-8B51-E1B553B73483}"/>
    <cellStyle name="Comma 4 12 5 2 2" xfId="10691" xr:uid="{24FF43B5-EE34-4BB6-B7EF-BDA2B9EA9225}"/>
    <cellStyle name="Comma 4 12 5 2 2 2" xfId="19044" xr:uid="{B5AB3EFA-A191-448E-A1E0-136F5617A4FB}"/>
    <cellStyle name="Comma 4 12 5 2 2 2 2" xfId="44186" xr:uid="{8D586484-98AB-444A-9F64-1998BD0CD871}"/>
    <cellStyle name="Comma 4 12 5 2 2 3" xfId="27400" xr:uid="{7349CAA0-3EFA-4708-A4AB-815E9C0BD611}"/>
    <cellStyle name="Comma 4 12 5 2 2 3 2" xfId="52538" xr:uid="{61C9EAE6-77E3-4F56-AC79-FAA9713DB90E}"/>
    <cellStyle name="Comma 4 12 5 2 2 4" xfId="35834" xr:uid="{2F7E2F9D-70FC-4C9C-B464-DD29A558397A}"/>
    <cellStyle name="Comma 4 12 5 2 3" xfId="14816" xr:uid="{C299AF3A-BE31-463E-8A8C-11C4857C1128}"/>
    <cellStyle name="Comma 4 12 5 2 3 2" xfId="39958" xr:uid="{59A0F218-A389-49F5-BC53-F2881F2FFECE}"/>
    <cellStyle name="Comma 4 12 5 2 4" xfId="23172" xr:uid="{EE1CE795-B2B5-46B7-B75C-EA19AB146E59}"/>
    <cellStyle name="Comma 4 12 5 2 4 2" xfId="48310" xr:uid="{D23A37E6-A5F3-4902-9016-3ED066DD338C}"/>
    <cellStyle name="Comma 4 12 5 2 5" xfId="31606" xr:uid="{8F2C7858-2273-4711-B97C-5FD2208362B1}"/>
    <cellStyle name="Comma 4 12 5 3" xfId="4862" xr:uid="{E34B75A7-BB5C-40A8-9E6B-F4A1379A4A51}"/>
    <cellStyle name="Comma 4 12 5 3 2" xfId="9538" xr:uid="{E8DD1BD3-3BD2-403E-87C4-ABCE618459C6}"/>
    <cellStyle name="Comma 4 12 5 3 2 2" xfId="17891" xr:uid="{31255162-D499-4448-834F-B2DF07DDCE5E}"/>
    <cellStyle name="Comma 4 12 5 3 2 2 2" xfId="43033" xr:uid="{D25FBB10-C0DF-49C2-9EE8-E428C26C2C7F}"/>
    <cellStyle name="Comma 4 12 5 3 2 3" xfId="26247" xr:uid="{CA5DAA6A-8345-45CA-994D-C1B7E428B7A2}"/>
    <cellStyle name="Comma 4 12 5 3 2 3 2" xfId="51385" xr:uid="{8981214D-DA0D-4480-8A16-C049D2B548CA}"/>
    <cellStyle name="Comma 4 12 5 3 2 4" xfId="34681" xr:uid="{A71BFFAF-7EB9-40AE-967A-048F8DEFD5D6}"/>
    <cellStyle name="Comma 4 12 5 3 3" xfId="13663" xr:uid="{35FD5D0C-F401-48AE-BA57-189627CAAA46}"/>
    <cellStyle name="Comma 4 12 5 3 3 2" xfId="38805" xr:uid="{697D21FC-AF14-4F54-9C0F-C961045988D9}"/>
    <cellStyle name="Comma 4 12 5 3 4" xfId="22019" xr:uid="{67BDD1D5-30DE-4100-878C-85D3C1799FB7}"/>
    <cellStyle name="Comma 4 12 5 3 4 2" xfId="47157" xr:uid="{0A05CA56-375F-47EF-9793-905E23B2C6ED}"/>
    <cellStyle name="Comma 4 12 5 3 5" xfId="30453" xr:uid="{DEA7FA05-7211-4DB1-8CC6-62B89BEFFEAB}"/>
    <cellStyle name="Comma 4 12 5 4" xfId="3370" xr:uid="{F3E42DEA-DDE8-4DA9-A31B-4EE3D848F4BD}"/>
    <cellStyle name="Comma 4 12 5 4 2" xfId="8348" xr:uid="{E7A2014C-75A9-4E72-93B4-FEAFD1B59BD8}"/>
    <cellStyle name="Comma 4 12 5 4 2 2" xfId="16701" xr:uid="{600ED56F-862B-4D30-911E-7A8D1FD15434}"/>
    <cellStyle name="Comma 4 12 5 4 2 2 2" xfId="41843" xr:uid="{31A1105F-7302-4829-A8B4-B932F177BC16}"/>
    <cellStyle name="Comma 4 12 5 4 2 3" xfId="25057" xr:uid="{F6F0BA06-39B9-4E98-B5CC-9A4B96A4581F}"/>
    <cellStyle name="Comma 4 12 5 4 2 3 2" xfId="50195" xr:uid="{AAE9FD8F-5601-4667-9D59-5CFE98E34D81}"/>
    <cellStyle name="Comma 4 12 5 4 2 4" xfId="33491" xr:uid="{24068F1B-3754-4EF0-BA0D-CAE5D37E0F17}"/>
    <cellStyle name="Comma 4 12 5 4 3" xfId="12473" xr:uid="{D8C16CE5-62AE-4BA1-AA7B-99074E6FAC53}"/>
    <cellStyle name="Comma 4 12 5 4 3 2" xfId="37615" xr:uid="{58B8E8B1-5CBF-4387-8438-559CB89D7B0B}"/>
    <cellStyle name="Comma 4 12 5 4 4" xfId="20829" xr:uid="{7FD9C265-BA2B-48FB-ADE3-A090EF0B4EBF}"/>
    <cellStyle name="Comma 4 12 5 4 4 2" xfId="45967" xr:uid="{AF874C62-358D-4D2B-B5DA-6DF199E6CF78}"/>
    <cellStyle name="Comma 4 12 5 4 5" xfId="29259" xr:uid="{7AEC5301-793D-435E-8368-3FEF413FB07F}"/>
    <cellStyle name="Comma 4 12 5 5" xfId="7570" xr:uid="{509C3978-3987-4940-B6AE-5989FD88E2EE}"/>
    <cellStyle name="Comma 4 12 5 5 2" xfId="15923" xr:uid="{E7C3AF4F-6A02-421B-A265-4A2CC9784848}"/>
    <cellStyle name="Comma 4 12 5 5 2 2" xfId="41065" xr:uid="{11DD3C72-4609-4A5B-A628-445D21EA1F2C}"/>
    <cellStyle name="Comma 4 12 5 5 3" xfId="24279" xr:uid="{8DFA31C1-F80A-40D7-B639-1067D940079B}"/>
    <cellStyle name="Comma 4 12 5 5 3 2" xfId="49417" xr:uid="{F953FA6B-011F-4469-819D-D1F90048C7B5}"/>
    <cellStyle name="Comma 4 12 5 5 4" xfId="32713" xr:uid="{2611989E-5DF2-4538-8252-F83FA447361C}"/>
    <cellStyle name="Comma 4 12 5 6" xfId="11695" xr:uid="{73E75E19-C988-4D4C-99D8-6AB7799FF219}"/>
    <cellStyle name="Comma 4 12 5 6 2" xfId="36837" xr:uid="{D8777469-ABAC-4DF5-9256-849A01B958AF}"/>
    <cellStyle name="Comma 4 12 5 7" xfId="20051" xr:uid="{0F9C475C-8C1B-4EE7-948C-57059A8D29F3}"/>
    <cellStyle name="Comma 4 12 5 7 2" xfId="45189" xr:uid="{C73CC40F-65CC-4FEA-910E-482D3DDE99E6}"/>
    <cellStyle name="Comma 4 12 5 8" xfId="28479" xr:uid="{3F5E1367-A35F-4869-B200-EA5AF67A5D10}"/>
    <cellStyle name="Comma 4 12 6" xfId="6126" xr:uid="{FA6A1CB9-5F61-4E24-8693-F6BD57D953FE}"/>
    <cellStyle name="Comma 4 12 6 2" xfId="10625" xr:uid="{34DF94A9-33B9-4A7B-B03B-410293DCF670}"/>
    <cellStyle name="Comma 4 12 6 2 2" xfId="18978" xr:uid="{C3C30BF9-5669-48D5-8103-AB2CA809CE11}"/>
    <cellStyle name="Comma 4 12 6 2 2 2" xfId="44120" xr:uid="{39D636A5-AFA6-4E7C-8C56-3910E2BC1B7C}"/>
    <cellStyle name="Comma 4 12 6 2 3" xfId="27334" xr:uid="{D76D3CF4-FB08-4A0F-8263-CCBD2B8EF409}"/>
    <cellStyle name="Comma 4 12 6 2 3 2" xfId="52472" xr:uid="{66091C82-41EF-4831-842E-D78A0483EBEC}"/>
    <cellStyle name="Comma 4 12 6 2 4" xfId="35768" xr:uid="{A16E7E92-588F-447C-B00D-0689D8306105}"/>
    <cellStyle name="Comma 4 12 6 3" xfId="14750" xr:uid="{B1B40956-EF8C-4D5D-A865-17A4814E489D}"/>
    <cellStyle name="Comma 4 12 6 3 2" xfId="39892" xr:uid="{B267F760-1B88-4C40-BAE5-C4310D334656}"/>
    <cellStyle name="Comma 4 12 6 4" xfId="23106" xr:uid="{CAB86AF1-DD50-4755-AC5C-4C8BCAF73C68}"/>
    <cellStyle name="Comma 4 12 6 4 2" xfId="48244" xr:uid="{DC26EE6A-9BBF-466A-A215-A421079366D0}"/>
    <cellStyle name="Comma 4 12 6 5" xfId="31540" xr:uid="{48675819-CBD2-4415-9BB4-D9CBC3BED9F7}"/>
    <cellStyle name="Comma 4 12 7" xfId="4743" xr:uid="{3F5966A9-5B4D-4552-ACBE-BDAE20F99A99}"/>
    <cellStyle name="Comma 4 12 7 2" xfId="9472" xr:uid="{CDE1FD70-0CC3-4E48-A056-F03DE742EEE6}"/>
    <cellStyle name="Comma 4 12 7 2 2" xfId="17825" xr:uid="{01A7AA6D-19E9-428B-957E-CFEDA9A1C7C0}"/>
    <cellStyle name="Comma 4 12 7 2 2 2" xfId="42967" xr:uid="{C7B433F8-7B09-46ED-8AE1-8CD6AA2C8EB4}"/>
    <cellStyle name="Comma 4 12 7 2 3" xfId="26181" xr:uid="{78ACB48A-5B7C-41F4-A73C-E79604AB2109}"/>
    <cellStyle name="Comma 4 12 7 2 3 2" xfId="51319" xr:uid="{3AC1AE8A-AB00-45C9-855A-319A7D88F4A1}"/>
    <cellStyle name="Comma 4 12 7 2 4" xfId="34615" xr:uid="{BA1DE5C2-881A-4BB1-B726-481E3C61B79E}"/>
    <cellStyle name="Comma 4 12 7 3" xfId="13597" xr:uid="{5E01FBF5-1E06-462C-96FA-FF2323FC1091}"/>
    <cellStyle name="Comma 4 12 7 3 2" xfId="38739" xr:uid="{14B92A2D-23DD-4C1A-8EB0-74E4426BD402}"/>
    <cellStyle name="Comma 4 12 7 4" xfId="21953" xr:uid="{CD8247F6-0573-40DB-A815-63EECFE95A57}"/>
    <cellStyle name="Comma 4 12 7 4 2" xfId="47091" xr:uid="{34193D48-3509-4065-9293-567396638F35}"/>
    <cellStyle name="Comma 4 12 7 5" xfId="30387" xr:uid="{88AA8E8A-C74E-4EF7-9D28-EA3307F08BD4}"/>
    <cellStyle name="Comma 4 12 8" xfId="7035" xr:uid="{E7DDD0D1-018F-43ED-868F-5C3E8131CDAB}"/>
    <cellStyle name="Comma 4 12 8 2" xfId="15396" xr:uid="{97F37352-916D-43F4-86DC-02D227AF5DC6}"/>
    <cellStyle name="Comma 4 12 8 2 2" xfId="40538" xr:uid="{8C601417-6974-4B8D-9D64-C616433B53CB}"/>
    <cellStyle name="Comma 4 12 8 3" xfId="23752" xr:uid="{9D406FE0-E7CB-4C20-AA33-431BCBA93967}"/>
    <cellStyle name="Comma 4 12 8 3 2" xfId="48890" xr:uid="{020A3545-9072-4CE3-95A3-CEFBE05ACB31}"/>
    <cellStyle name="Comma 4 12 8 4" xfId="32186" xr:uid="{66475E28-6A7A-4FC3-8C71-6BA76D37352B}"/>
    <cellStyle name="Comma 4 12 9" xfId="7122" xr:uid="{D8146963-698B-4468-A012-13F76BFF5BD7}"/>
    <cellStyle name="Comma 4 12 9 2" xfId="15475" xr:uid="{EA942643-360A-4F1D-A742-6456059A2BE2}"/>
    <cellStyle name="Comma 4 12 9 2 2" xfId="40617" xr:uid="{2C1A218C-1B7C-49D2-B986-FA297829FDE3}"/>
    <cellStyle name="Comma 4 12 9 3" xfId="23831" xr:uid="{B3FCB7A7-FD8E-42D6-9862-504E15B76D27}"/>
    <cellStyle name="Comma 4 12 9 3 2" xfId="48969" xr:uid="{B9E14867-2088-4265-98EB-5321540A76AD}"/>
    <cellStyle name="Comma 4 12 9 4" xfId="32265" xr:uid="{EC287EEA-D8E7-4EBE-BEDF-F3E7375DCF38}"/>
    <cellStyle name="Comma 4 13" xfId="1125" xr:uid="{96E96E07-AD23-4AFA-88F0-5F9AE92908F0}"/>
    <cellStyle name="Comma 4 14" xfId="1271" xr:uid="{5D550C62-779E-40C3-B91C-669945DA16E6}"/>
    <cellStyle name="Comma 4 14 2" xfId="53545" xr:uid="{6F84E2C9-C672-45F3-BBBE-8A6AD846980D}"/>
    <cellStyle name="Comma 4 14 2 2" xfId="54016" xr:uid="{85D83250-962E-4B58-A18F-87B12D8590E7}"/>
    <cellStyle name="Comma 4 14 3" xfId="53884" xr:uid="{CC10230A-F0C1-4A66-97AD-16DF0ABDDEDD}"/>
    <cellStyle name="Comma 4 14 4" xfId="53281" xr:uid="{2CB78EC6-DB92-40F3-97A9-9D220028681C}"/>
    <cellStyle name="Comma 4 15" xfId="1391" xr:uid="{1DEBD8AC-0A0E-4900-9FB6-A3456952A619}"/>
    <cellStyle name="Comma 4 16" xfId="1392" xr:uid="{3CDAA23A-BC4A-4DBF-AEC2-E641064C6327}"/>
    <cellStyle name="Comma 4 17" xfId="1539" xr:uid="{F59929CC-9693-4E0A-BDEA-9C5A97A9B705}"/>
    <cellStyle name="Comma 4 18" xfId="1631" xr:uid="{DEF03875-342A-49CE-924C-19FF8C2E748F}"/>
    <cellStyle name="Comma 4 19" xfId="1846" xr:uid="{0FDDB53D-6C83-4D36-8B88-2D6C1B9204A2}"/>
    <cellStyle name="Comma 4 2" xfId="184" xr:uid="{1D342C67-5D55-4A90-803C-72F89E4E7FB5}"/>
    <cellStyle name="Comma 4 2 10" xfId="1393" xr:uid="{F3B745E9-DE25-46E9-BA5F-17A5869CBBFC}"/>
    <cellStyle name="Comma 4 2 11" xfId="1540" xr:uid="{0B295283-090A-4088-A7AD-7D493555BAD5}"/>
    <cellStyle name="Comma 4 2 12" xfId="1632" xr:uid="{73D3A86B-1562-4181-8FBE-3BE3EC1D24B5}"/>
    <cellStyle name="Comma 4 2 13" xfId="1847" xr:uid="{D236B492-D4E2-4377-8AD8-49F296C92F20}"/>
    <cellStyle name="Comma 4 2 14" xfId="1951" xr:uid="{09549159-947C-45B2-99DB-AD555DB8561D}"/>
    <cellStyle name="Comma 4 2 15" xfId="2057" xr:uid="{3CAF2FA3-E876-469A-8069-0CB649EC3EC9}"/>
    <cellStyle name="Comma 4 2 2" xfId="185" xr:uid="{8C65BCAF-4BA2-45E3-8952-EF386D4A593D}"/>
    <cellStyle name="Comma 4 2 2 2" xfId="992" xr:uid="{5EAE11B6-7B43-4F5C-9AF2-4AA371A76FCF}"/>
    <cellStyle name="Comma 4 2 3" xfId="186" xr:uid="{030F30E1-3036-4131-806A-8F38CB943584}"/>
    <cellStyle name="Comma 4 2 3 10" xfId="1952" xr:uid="{71E13282-1B18-4322-9553-E767E6B06378}"/>
    <cellStyle name="Comma 4 2 3 11" xfId="2058" xr:uid="{DCB93FF5-6344-48D8-BC81-690B13FC2585}"/>
    <cellStyle name="Comma 4 2 3 2" xfId="1126" xr:uid="{27D6D0CB-F099-4CBB-8A5F-9746A54F6240}"/>
    <cellStyle name="Comma 4 2 3 3" xfId="1127" xr:uid="{AD915B53-E19E-4A18-BFFD-744E0E1339B3}"/>
    <cellStyle name="Comma 4 2 3 4" xfId="1272" xr:uid="{9C2D8402-ED44-43B7-B3C0-B83A228111C2}"/>
    <cellStyle name="Comma 4 2 3 5" xfId="1394" xr:uid="{82BB2E15-F572-4696-AD31-7C3AEFFFEE23}"/>
    <cellStyle name="Comma 4 2 3 6" xfId="1395" xr:uid="{53037146-844F-4259-9292-ACFBB5C4825F}"/>
    <cellStyle name="Comma 4 2 3 7" xfId="1541" xr:uid="{425F9771-62E9-430F-BB80-7C6DFE606538}"/>
    <cellStyle name="Comma 4 2 3 8" xfId="1633" xr:uid="{A0CBE633-C1F2-48DE-9CD9-BF4664A749AD}"/>
    <cellStyle name="Comma 4 2 3 9" xfId="1848" xr:uid="{7CF2C803-3235-4DA4-AFF0-36C27061D48A}"/>
    <cellStyle name="Comma 4 2 4" xfId="187" xr:uid="{7EDB1E2E-EEE1-447D-9053-8BD2DF912B6F}"/>
    <cellStyle name="Comma 4 2 4 2" xfId="612" xr:uid="{9A5068AC-491D-4262-8BD2-7A84137CFCE8}"/>
    <cellStyle name="Comma 4 2 4 3" xfId="4022" xr:uid="{4EA1FB20-122F-4964-B647-06F0EEF31DD4}"/>
    <cellStyle name="Comma 4 2 5" xfId="701" xr:uid="{9EC304FF-4009-4FFC-88F3-79C4AF9C011F}"/>
    <cellStyle name="Comma 4 2 6" xfId="669" xr:uid="{D1A31972-E753-484D-9BBB-F2D439316787}"/>
    <cellStyle name="Comma 4 2 6 10" xfId="11241" xr:uid="{38286537-1449-4775-8E10-F6122956E4D1}"/>
    <cellStyle name="Comma 4 2 6 10 2" xfId="36383" xr:uid="{BC467827-BC5B-41E1-B29F-301AA8C8FDC5}"/>
    <cellStyle name="Comma 4 2 6 11" xfId="19596" xr:uid="{21C05758-FE89-4B91-A04D-42904AC5282D}"/>
    <cellStyle name="Comma 4 2 6 11 2" xfId="44735" xr:uid="{17087E9A-591A-44F2-9371-630FC5AC920C}"/>
    <cellStyle name="Comma 4 2 6 12" xfId="28020" xr:uid="{B425A045-1E15-4CE4-B0C5-5785AEB12225}"/>
    <cellStyle name="Comma 4 2 6 2" xfId="2301" xr:uid="{6523D2EA-7A93-4164-912C-6ABCA9658E9E}"/>
    <cellStyle name="Comma 4 2 6 2 2" xfId="2826" xr:uid="{232E4413-28AE-490B-A3B8-062667FDC578}"/>
    <cellStyle name="Comma 4 2 6 2 2 2" xfId="6539" xr:uid="{557CF19F-58D5-4FC9-8358-28F3779EAF38}"/>
    <cellStyle name="Comma 4 2 6 2 2 2 2" xfId="10968" xr:uid="{1C15A99F-5A90-4CA3-B773-D65BF6222111}"/>
    <cellStyle name="Comma 4 2 6 2 2 2 2 2" xfId="19321" xr:uid="{B93D260B-02AA-41EB-A779-FDE5752EE394}"/>
    <cellStyle name="Comma 4 2 6 2 2 2 2 2 2" xfId="44463" xr:uid="{AF6491B1-0F4A-49C9-A63E-ADF6C12E5028}"/>
    <cellStyle name="Comma 4 2 6 2 2 2 2 3" xfId="27677" xr:uid="{05DABBFE-31CA-4C24-9F8C-DAF0B3E590F9}"/>
    <cellStyle name="Comma 4 2 6 2 2 2 2 3 2" xfId="52815" xr:uid="{1F9C51DE-DB6D-49E3-8E6D-9CB14D8A9CAB}"/>
    <cellStyle name="Comma 4 2 6 2 2 2 2 4" xfId="36111" xr:uid="{AB82CE7B-CE15-475C-9D53-AEC1764DD8B5}"/>
    <cellStyle name="Comma 4 2 6 2 2 2 3" xfId="15093" xr:uid="{9A1C7AC3-6EEC-41BD-B500-00C3F4D5632D}"/>
    <cellStyle name="Comma 4 2 6 2 2 2 3 2" xfId="40235" xr:uid="{8317D07D-751D-471C-96D6-6E331B77C13F}"/>
    <cellStyle name="Comma 4 2 6 2 2 2 4" xfId="23449" xr:uid="{E6CAB859-E3C9-4FDE-B165-510813308C3D}"/>
    <cellStyle name="Comma 4 2 6 2 2 2 4 2" xfId="48587" xr:uid="{A11B77B5-E6EB-425E-A798-6FA56145B759}"/>
    <cellStyle name="Comma 4 2 6 2 2 2 5" xfId="31883" xr:uid="{D4412F3C-4A21-43AD-8899-1EFE4719A0E8}"/>
    <cellStyle name="Comma 4 2 6 2 2 3" xfId="3643" xr:uid="{35738D22-F936-4F9A-B18F-DE4295A1016A}"/>
    <cellStyle name="Comma 4 2 6 2 2 3 2" xfId="8614" xr:uid="{9023CA1B-7055-412D-A1B3-9FCE04A741C8}"/>
    <cellStyle name="Comma 4 2 6 2 2 3 2 2" xfId="16967" xr:uid="{74685F79-5BBD-4368-870C-F0CE24817AE3}"/>
    <cellStyle name="Comma 4 2 6 2 2 3 2 2 2" xfId="42109" xr:uid="{01B4BEF2-6A63-4DE2-BAB8-54204652A4B0}"/>
    <cellStyle name="Comma 4 2 6 2 2 3 2 3" xfId="25323" xr:uid="{73CB2C82-CB53-4EEF-977F-D04DBD6BBEA2}"/>
    <cellStyle name="Comma 4 2 6 2 2 3 2 3 2" xfId="50461" xr:uid="{3D069993-59BB-49AE-AC3C-AF218A892885}"/>
    <cellStyle name="Comma 4 2 6 2 2 3 2 4" xfId="33757" xr:uid="{D9D8CBBE-3E84-4B05-B900-5BEBBD7EB46A}"/>
    <cellStyle name="Comma 4 2 6 2 2 3 3" xfId="12739" xr:uid="{71002A0B-4F53-41EC-AA52-999FA41DE848}"/>
    <cellStyle name="Comma 4 2 6 2 2 3 3 2" xfId="37881" xr:uid="{9C97D541-8380-4092-9C46-6EF49C083F31}"/>
    <cellStyle name="Comma 4 2 6 2 2 3 4" xfId="21095" xr:uid="{B5CF8362-24A5-4613-874B-0C04F216B508}"/>
    <cellStyle name="Comma 4 2 6 2 2 3 4 2" xfId="46233" xr:uid="{CED617D3-52D6-4D1C-BE3C-F68F52E00560}"/>
    <cellStyle name="Comma 4 2 6 2 2 3 5" xfId="29525" xr:uid="{679AD9CF-DA4A-4AF9-8830-5FDB03E49102}"/>
    <cellStyle name="Comma 4 2 6 2 2 4" xfId="7836" xr:uid="{1F933DFD-2B37-4976-9304-2BE11F96DA5D}"/>
    <cellStyle name="Comma 4 2 6 2 2 4 2" xfId="16189" xr:uid="{667E3F8E-C7D2-4845-A068-061B4C2C2BDC}"/>
    <cellStyle name="Comma 4 2 6 2 2 4 2 2" xfId="41331" xr:uid="{3964EA96-F664-440D-AF84-C3B92324FF78}"/>
    <cellStyle name="Comma 4 2 6 2 2 4 3" xfId="24545" xr:uid="{CD2B7EA2-E705-4B76-802A-A4675DAF3A6B}"/>
    <cellStyle name="Comma 4 2 6 2 2 4 3 2" xfId="49683" xr:uid="{C3AA191F-BF93-4446-A8C1-3144E1112DE0}"/>
    <cellStyle name="Comma 4 2 6 2 2 4 4" xfId="32979" xr:uid="{6F303C08-8BD0-4E2C-AD0E-DE6A9BBAC9D5}"/>
    <cellStyle name="Comma 4 2 6 2 2 5" xfId="11961" xr:uid="{18CC608D-5913-46CA-BB9B-ADBAA38C8480}"/>
    <cellStyle name="Comma 4 2 6 2 2 5 2" xfId="37103" xr:uid="{41F50BAD-CDFD-4ABA-9FAD-BEF1BD545F67}"/>
    <cellStyle name="Comma 4 2 6 2 2 6" xfId="20317" xr:uid="{CED5358A-05F6-4AF0-AFC8-8C0EBAFD66C4}"/>
    <cellStyle name="Comma 4 2 6 2 2 6 2" xfId="45455" xr:uid="{CB231466-E66B-4E26-8B9C-91550D0DC38F}"/>
    <cellStyle name="Comma 4 2 6 2 2 7" xfId="28745" xr:uid="{A91A3769-72D7-4872-AFD4-AF0E3E1FE3E1}"/>
    <cellStyle name="Comma 4 2 6 2 2 8" xfId="54158" xr:uid="{7A88403B-8997-4873-8CED-3D7512180CAD}"/>
    <cellStyle name="Comma 4 2 6 2 3" xfId="5233" xr:uid="{0325A4FC-CA17-4D8A-8279-97F76F651060}"/>
    <cellStyle name="Comma 4 2 6 2 3 2" xfId="9804" xr:uid="{B23350CB-7EC1-495F-8618-6F329193DF45}"/>
    <cellStyle name="Comma 4 2 6 2 3 2 2" xfId="18157" xr:uid="{E2AB1561-F6C8-402E-AC74-FA5ED2FAA1D3}"/>
    <cellStyle name="Comma 4 2 6 2 3 2 2 2" xfId="43299" xr:uid="{2DA19E25-5B42-4E98-AFF4-BE466B1F705B}"/>
    <cellStyle name="Comma 4 2 6 2 3 2 3" xfId="26513" xr:uid="{775491DF-C191-44C8-BE77-B805EB8D97E2}"/>
    <cellStyle name="Comma 4 2 6 2 3 2 3 2" xfId="51651" xr:uid="{FC6CCBFA-5A3B-4728-93B6-43B61E53EB66}"/>
    <cellStyle name="Comma 4 2 6 2 3 2 4" xfId="34947" xr:uid="{E352C7F4-9DA1-431D-829B-34552A795014}"/>
    <cellStyle name="Comma 4 2 6 2 3 3" xfId="13929" xr:uid="{8CC4952A-CD8E-4DC8-B215-A606E4A5EB4C}"/>
    <cellStyle name="Comma 4 2 6 2 3 3 2" xfId="39071" xr:uid="{26AA18BF-5CB6-4EBF-AD94-2F18D9BCBCCC}"/>
    <cellStyle name="Comma 4 2 6 2 3 4" xfId="22285" xr:uid="{121CD014-16E2-40C6-9DDB-1578DCC1FD7C}"/>
    <cellStyle name="Comma 4 2 6 2 3 4 2" xfId="47423" xr:uid="{340918D6-33B8-4949-8416-281220CFEDF2}"/>
    <cellStyle name="Comma 4 2 6 2 3 5" xfId="30719" xr:uid="{0F716A88-AE88-4A24-8A0B-965437F4BE96}"/>
    <cellStyle name="Comma 4 2 6 2 4" xfId="3224" xr:uid="{D3A54797-EF02-427A-A240-CDE12A48F4E3}"/>
    <cellStyle name="Comma 4 2 6 2 4 2" xfId="8204" xr:uid="{BAD2F01E-9A39-406E-B94B-4B9C5819774F}"/>
    <cellStyle name="Comma 4 2 6 2 4 2 2" xfId="16557" xr:uid="{6AB0A141-98FA-46BC-B410-4AA155E8F799}"/>
    <cellStyle name="Comma 4 2 6 2 4 2 2 2" xfId="41699" xr:uid="{FB8B5089-4C34-4ED0-9F12-8E671F675B64}"/>
    <cellStyle name="Comma 4 2 6 2 4 2 3" xfId="24913" xr:uid="{64A64CC0-DF3A-4FE6-9688-76115506D28C}"/>
    <cellStyle name="Comma 4 2 6 2 4 2 3 2" xfId="50051" xr:uid="{A407C433-10C2-4662-AA6A-738DE84B9811}"/>
    <cellStyle name="Comma 4 2 6 2 4 2 4" xfId="33347" xr:uid="{104141D9-C686-460D-A2D8-0F2A11DCC6EC}"/>
    <cellStyle name="Comma 4 2 6 2 4 3" xfId="12329" xr:uid="{9ABD0815-E5ED-445E-8BEA-742F665FAE8D}"/>
    <cellStyle name="Comma 4 2 6 2 4 3 2" xfId="37471" xr:uid="{B85E4757-B1E7-4B0D-88E8-E1A9BC3B31AA}"/>
    <cellStyle name="Comma 4 2 6 2 4 4" xfId="20685" xr:uid="{AE376403-5C9B-41F8-AE8E-D39C82D51551}"/>
    <cellStyle name="Comma 4 2 6 2 4 4 2" xfId="45823" xr:uid="{5DB16F85-467C-4DA5-B87E-957DE8BFDBE5}"/>
    <cellStyle name="Comma 4 2 6 2 4 5" xfId="29115" xr:uid="{3B6EDBD5-A37A-4792-9C4D-29B3D5D2DC2C}"/>
    <cellStyle name="Comma 4 2 6 2 5" xfId="7388" xr:uid="{65A42988-1805-4630-80BF-6D8F718C69F2}"/>
    <cellStyle name="Comma 4 2 6 2 5 2" xfId="15741" xr:uid="{57B2A44D-F8DD-46BD-AC5C-995A6120C7A0}"/>
    <cellStyle name="Comma 4 2 6 2 5 2 2" xfId="40883" xr:uid="{1F995384-68CE-45E2-A3C9-4C7F0F949D52}"/>
    <cellStyle name="Comma 4 2 6 2 5 3" xfId="24097" xr:uid="{28426C2A-99B7-4541-A720-F721F45FE589}"/>
    <cellStyle name="Comma 4 2 6 2 5 3 2" xfId="49235" xr:uid="{D84B35EF-E3C3-40A2-AF8F-28D1948278F9}"/>
    <cellStyle name="Comma 4 2 6 2 5 4" xfId="32531" xr:uid="{C67F98B2-569C-47F0-B94C-43B04578CFC4}"/>
    <cellStyle name="Comma 4 2 6 2 6" xfId="11513" xr:uid="{AF3130A4-7611-4761-88BD-FD00E94E5C62}"/>
    <cellStyle name="Comma 4 2 6 2 6 2" xfId="36655" xr:uid="{7C93D4F1-5B5D-41BE-9B4F-0939B1CCEF0F}"/>
    <cellStyle name="Comma 4 2 6 2 7" xfId="19869" xr:uid="{9E731B34-4CE0-4C9B-8561-AAF4EE54C6E7}"/>
    <cellStyle name="Comma 4 2 6 2 7 2" xfId="45007" xr:uid="{90643BC6-2BDF-43A2-96F0-AE220B329C3E}"/>
    <cellStyle name="Comma 4 2 6 2 8" xfId="28297" xr:uid="{FED9E99F-2713-43ED-9B6D-C8BC5CC89C26}"/>
    <cellStyle name="Comma 4 2 6 2 9" xfId="53744" xr:uid="{68DD7D7D-46E2-4C91-B624-81B31E460123}"/>
    <cellStyle name="Comma 4 2 6 3" xfId="2400" xr:uid="{BE577751-5B87-4B30-AC54-256F110268E0}"/>
    <cellStyle name="Comma 4 2 6 3 2" xfId="2898" xr:uid="{3F83B472-2D82-448A-B774-EBC30020A95A}"/>
    <cellStyle name="Comma 4 2 6 3 2 2" xfId="6608" xr:uid="{51EFC42E-138F-4AED-9C3B-A08E7846C320}"/>
    <cellStyle name="Comma 4 2 6 3 2 2 2" xfId="11037" xr:uid="{F82F2629-E456-4212-91ED-185FE4350F27}"/>
    <cellStyle name="Comma 4 2 6 3 2 2 2 2" xfId="19390" xr:uid="{C07E6A2C-DD9D-47E7-A0C6-D1326A28C961}"/>
    <cellStyle name="Comma 4 2 6 3 2 2 2 2 2" xfId="44532" xr:uid="{65C5E2ED-F358-490C-8391-722201A70574}"/>
    <cellStyle name="Comma 4 2 6 3 2 2 2 3" xfId="27746" xr:uid="{E41174EF-7638-404F-9E09-6B69914CE004}"/>
    <cellStyle name="Comma 4 2 6 3 2 2 2 3 2" xfId="52884" xr:uid="{09442882-7CAE-4368-A134-BAA20F977B2E}"/>
    <cellStyle name="Comma 4 2 6 3 2 2 2 4" xfId="36180" xr:uid="{960ED0BC-F80D-4CEA-9B74-2503B4CEDAF2}"/>
    <cellStyle name="Comma 4 2 6 3 2 2 3" xfId="15162" xr:uid="{82898AE7-0EB7-4265-864A-E26E9EFE5B1E}"/>
    <cellStyle name="Comma 4 2 6 3 2 2 3 2" xfId="40304" xr:uid="{6C04F1D5-0C4A-464D-8F70-1C23020ABD45}"/>
    <cellStyle name="Comma 4 2 6 3 2 2 4" xfId="23518" xr:uid="{19AB26F2-5052-4C69-9ACC-0E15F1176ACC}"/>
    <cellStyle name="Comma 4 2 6 3 2 2 4 2" xfId="48656" xr:uid="{0A13BDFF-6BE4-41D7-A8C9-82E47041C4AC}"/>
    <cellStyle name="Comma 4 2 6 3 2 2 5" xfId="31952" xr:uid="{2B967382-0AF0-464D-8372-6DD9FE275BBC}"/>
    <cellStyle name="Comma 4 2 6 3 2 3" xfId="3712" xr:uid="{F7F61F93-3FD3-4742-B0B6-56DDC76F82CC}"/>
    <cellStyle name="Comma 4 2 6 3 2 3 2" xfId="8683" xr:uid="{15BB76F2-14F6-4FEB-9383-6346923A34BE}"/>
    <cellStyle name="Comma 4 2 6 3 2 3 2 2" xfId="17036" xr:uid="{37A652BA-91DB-4BE2-805D-E2F5AE996E48}"/>
    <cellStyle name="Comma 4 2 6 3 2 3 2 2 2" xfId="42178" xr:uid="{6565F2E3-7044-432B-B929-CE4DA50F7C75}"/>
    <cellStyle name="Comma 4 2 6 3 2 3 2 3" xfId="25392" xr:uid="{F4CA88F9-3718-4276-A87C-08AE327AD224}"/>
    <cellStyle name="Comma 4 2 6 3 2 3 2 3 2" xfId="50530" xr:uid="{984DC00D-27A5-449F-BC1C-EA8B42F2E013}"/>
    <cellStyle name="Comma 4 2 6 3 2 3 2 4" xfId="33826" xr:uid="{7A876380-79F9-4672-8465-CDBC2458A017}"/>
    <cellStyle name="Comma 4 2 6 3 2 3 3" xfId="12808" xr:uid="{C3091BF0-DE6D-4A8C-B149-5A9BCA87EE5D}"/>
    <cellStyle name="Comma 4 2 6 3 2 3 3 2" xfId="37950" xr:uid="{F7F19D5B-7692-4A5F-9D71-FEDF5B6F972F}"/>
    <cellStyle name="Comma 4 2 6 3 2 3 4" xfId="21164" xr:uid="{228E84F8-8528-4796-8389-8F36A7817828}"/>
    <cellStyle name="Comma 4 2 6 3 2 3 4 2" xfId="46302" xr:uid="{4F87E594-BB3E-42A5-BE40-058D7A4E23CC}"/>
    <cellStyle name="Comma 4 2 6 3 2 3 5" xfId="29594" xr:uid="{89596E1D-BD7B-4565-9411-304557B29F49}"/>
    <cellStyle name="Comma 4 2 6 3 2 4" xfId="7905" xr:uid="{9722B77B-B53D-40C7-B427-596F1D2927BF}"/>
    <cellStyle name="Comma 4 2 6 3 2 4 2" xfId="16258" xr:uid="{70D1C398-33E2-43FB-996D-8DD47F1F65EB}"/>
    <cellStyle name="Comma 4 2 6 3 2 4 2 2" xfId="41400" xr:uid="{7D4A8675-BED7-4CC9-8F21-4296CC7625AB}"/>
    <cellStyle name="Comma 4 2 6 3 2 4 3" xfId="24614" xr:uid="{DC764CDF-D5C0-4027-BE43-0D5951198A9A}"/>
    <cellStyle name="Comma 4 2 6 3 2 4 3 2" xfId="49752" xr:uid="{38C67CF4-3634-427C-8133-FF4DBA94FEF5}"/>
    <cellStyle name="Comma 4 2 6 3 2 4 4" xfId="33048" xr:uid="{815BD249-30E6-4E95-B83B-A42E989AC50F}"/>
    <cellStyle name="Comma 4 2 6 3 2 5" xfId="12030" xr:uid="{A1E68AD3-3366-4920-81E1-D8258D87D053}"/>
    <cellStyle name="Comma 4 2 6 3 2 5 2" xfId="37172" xr:uid="{06F039E9-536A-484F-9D19-DE0747D0E553}"/>
    <cellStyle name="Comma 4 2 6 3 2 6" xfId="20386" xr:uid="{27C11C92-ABF9-4CA2-ABB7-7E43010D2839}"/>
    <cellStyle name="Comma 4 2 6 3 2 6 2" xfId="45524" xr:uid="{A619276E-3F91-46EA-A876-C590870C4A66}"/>
    <cellStyle name="Comma 4 2 6 3 2 7" xfId="28814" xr:uid="{99061FBD-5320-4D02-9918-C6304490A680}"/>
    <cellStyle name="Comma 4 2 6 3 3" xfId="5308" xr:uid="{2A5AF517-E8DC-4DA2-AB8E-55B0427BA85D}"/>
    <cellStyle name="Comma 4 2 6 3 3 2" xfId="9873" xr:uid="{A1547406-B784-43AC-B975-16F6A185A137}"/>
    <cellStyle name="Comma 4 2 6 3 3 2 2" xfId="18226" xr:uid="{30815548-E70C-44AB-9731-D346275D0DEE}"/>
    <cellStyle name="Comma 4 2 6 3 3 2 2 2" xfId="43368" xr:uid="{11699380-7784-46A6-B080-C641A06374FE}"/>
    <cellStyle name="Comma 4 2 6 3 3 2 3" xfId="26582" xr:uid="{B5FB86D3-5285-424D-9CC7-A1203DDC4E4D}"/>
    <cellStyle name="Comma 4 2 6 3 3 2 3 2" xfId="51720" xr:uid="{279726AF-C831-41E0-BD4A-1342D5182A3F}"/>
    <cellStyle name="Comma 4 2 6 3 3 2 4" xfId="35016" xr:uid="{FE36B8CC-4737-474E-8087-E930C90748FE}"/>
    <cellStyle name="Comma 4 2 6 3 3 3" xfId="13998" xr:uid="{FBA6D7EB-CE66-4EB3-8B26-D902160BA851}"/>
    <cellStyle name="Comma 4 2 6 3 3 3 2" xfId="39140" xr:uid="{07CF11CC-20BB-44E1-9AB1-EBE755D71849}"/>
    <cellStyle name="Comma 4 2 6 3 3 4" xfId="22354" xr:uid="{C1F40B69-37A2-4CCE-B1CD-0A9C1BC330C6}"/>
    <cellStyle name="Comma 4 2 6 3 3 4 2" xfId="47492" xr:uid="{2136DD44-5ECB-4390-B059-2811F82E28D1}"/>
    <cellStyle name="Comma 4 2 6 3 3 5" xfId="30788" xr:uid="{2777FAB7-45F6-4166-9506-21E0A231ED52}"/>
    <cellStyle name="Comma 4 2 6 3 4" xfId="3293" xr:uid="{0468BE15-20FF-4B51-AB9D-AED222A68251}"/>
    <cellStyle name="Comma 4 2 6 3 4 2" xfId="8273" xr:uid="{19DA701F-9774-412E-A29C-50DE23674594}"/>
    <cellStyle name="Comma 4 2 6 3 4 2 2" xfId="16626" xr:uid="{3B4031B2-8260-4227-9DED-FBFB753D08A8}"/>
    <cellStyle name="Comma 4 2 6 3 4 2 2 2" xfId="41768" xr:uid="{0A86D0BE-9323-4B50-A026-A1CB4236E238}"/>
    <cellStyle name="Comma 4 2 6 3 4 2 3" xfId="24982" xr:uid="{F26D3046-EA52-40DD-B4AE-961C7CEBE29A}"/>
    <cellStyle name="Comma 4 2 6 3 4 2 3 2" xfId="50120" xr:uid="{4062A53B-D852-4011-88EA-89C4752DE295}"/>
    <cellStyle name="Comma 4 2 6 3 4 2 4" xfId="33416" xr:uid="{A46B9066-AE8A-49B1-8D0F-083B631190E1}"/>
    <cellStyle name="Comma 4 2 6 3 4 3" xfId="12398" xr:uid="{18B961A9-88E4-43A9-87A5-A42E1F1DF5F0}"/>
    <cellStyle name="Comma 4 2 6 3 4 3 2" xfId="37540" xr:uid="{5ED17821-3E9D-4C4E-BA85-8788148A294E}"/>
    <cellStyle name="Comma 4 2 6 3 4 4" xfId="20754" xr:uid="{BEE6A79A-5BD6-4F02-AC6D-4AF563D25592}"/>
    <cellStyle name="Comma 4 2 6 3 4 4 2" xfId="45892" xr:uid="{6519F89B-3131-4F7C-B18B-47F954DDECF0}"/>
    <cellStyle name="Comma 4 2 6 3 4 5" xfId="29184" xr:uid="{CD377751-B6DD-4053-9DB9-7E8152C5FEF8}"/>
    <cellStyle name="Comma 4 2 6 3 5" xfId="7457" xr:uid="{03B7A7AF-B9C2-4F51-8A7C-3D1C9982E27B}"/>
    <cellStyle name="Comma 4 2 6 3 5 2" xfId="15810" xr:uid="{8ACC55A5-77D4-4DA2-82C9-5F61E936D843}"/>
    <cellStyle name="Comma 4 2 6 3 5 2 2" xfId="40952" xr:uid="{731673B7-B853-44AE-ADAA-20390275EDA3}"/>
    <cellStyle name="Comma 4 2 6 3 5 3" xfId="24166" xr:uid="{13C2F4A6-A891-41D0-98BE-F38D7DF38FC2}"/>
    <cellStyle name="Comma 4 2 6 3 5 3 2" xfId="49304" xr:uid="{DF38D942-0DB5-466C-8D2B-136C459610DF}"/>
    <cellStyle name="Comma 4 2 6 3 5 4" xfId="32600" xr:uid="{7C09B15D-229E-477C-BCCE-96334C9EF8CE}"/>
    <cellStyle name="Comma 4 2 6 3 6" xfId="11582" xr:uid="{B1A921D3-5F00-484D-9CBF-3BC2060B4BBD}"/>
    <cellStyle name="Comma 4 2 6 3 6 2" xfId="36724" xr:uid="{1C342520-397E-43B3-B66D-844D04FB1E2B}"/>
    <cellStyle name="Comma 4 2 6 3 7" xfId="19938" xr:uid="{5D189895-628B-4DBD-B89D-19EAA70E350D}"/>
    <cellStyle name="Comma 4 2 6 3 7 2" xfId="45076" xr:uid="{5E816293-1243-446B-B64C-5A6092ADAE07}"/>
    <cellStyle name="Comma 4 2 6 3 8" xfId="28366" xr:uid="{9BA151D1-0190-43CF-AFB4-DA50FB4D9819}"/>
    <cellStyle name="Comma 4 2 6 4" xfId="1128" xr:uid="{24BAE180-C552-4E10-8CC5-BEF49AFAE72E}"/>
    <cellStyle name="Comma 4 2 6 5" xfId="2539" xr:uid="{F4B54C03-C266-4F82-A87C-EE332831F625}"/>
    <cellStyle name="Comma 4 2 6 5 2" xfId="6186" xr:uid="{6C980650-C85E-4A67-8D8F-7BCFDA03B648}"/>
    <cellStyle name="Comma 4 2 6 5 2 2" xfId="10685" xr:uid="{5C7857C1-C8C2-432F-828B-5AC505F2ABEE}"/>
    <cellStyle name="Comma 4 2 6 5 2 2 2" xfId="19038" xr:uid="{02BAA436-D389-4364-AAFA-51FE9A270947}"/>
    <cellStyle name="Comma 4 2 6 5 2 2 2 2" xfId="44180" xr:uid="{3059E9B7-1E6E-4496-89A2-663141250725}"/>
    <cellStyle name="Comma 4 2 6 5 2 2 3" xfId="27394" xr:uid="{6C9B5E87-118B-4097-9FDD-AC48A488D6E1}"/>
    <cellStyle name="Comma 4 2 6 5 2 2 3 2" xfId="52532" xr:uid="{5D410713-AFEA-4A50-B7E7-419945EE2F86}"/>
    <cellStyle name="Comma 4 2 6 5 2 2 4" xfId="35828" xr:uid="{9C96229A-5485-4023-A620-ACA1A31FE4C8}"/>
    <cellStyle name="Comma 4 2 6 5 2 3" xfId="14810" xr:uid="{B647A617-D187-49A6-91A0-126F1A9C43E1}"/>
    <cellStyle name="Comma 4 2 6 5 2 3 2" xfId="39952" xr:uid="{2AD5AF3F-2634-4366-B2E0-A0CA5EC15828}"/>
    <cellStyle name="Comma 4 2 6 5 2 4" xfId="23166" xr:uid="{E05BC65E-FB4D-4EDF-BA3C-D4295E58B81F}"/>
    <cellStyle name="Comma 4 2 6 5 2 4 2" xfId="48304" xr:uid="{10C98FD4-791E-4F7A-9087-26B851CEDBD0}"/>
    <cellStyle name="Comma 4 2 6 5 2 5" xfId="31600" xr:uid="{314212BE-5EEE-40D4-8C47-3EB4DFAC6CBD}"/>
    <cellStyle name="Comma 4 2 6 5 3" xfId="4856" xr:uid="{8B9C1EFC-72DF-465B-ACF4-79F1A43F69FF}"/>
    <cellStyle name="Comma 4 2 6 5 3 2" xfId="9532" xr:uid="{7E1A23D8-5AC8-491E-8222-05128F1402C6}"/>
    <cellStyle name="Comma 4 2 6 5 3 2 2" xfId="17885" xr:uid="{7EF27E2F-1B2F-4AF9-9E49-761FD9504CC4}"/>
    <cellStyle name="Comma 4 2 6 5 3 2 2 2" xfId="43027" xr:uid="{E1BD0F26-210A-477F-869E-0F50868C18F6}"/>
    <cellStyle name="Comma 4 2 6 5 3 2 3" xfId="26241" xr:uid="{FF05213E-35D4-47E5-BA6F-A224EF886631}"/>
    <cellStyle name="Comma 4 2 6 5 3 2 3 2" xfId="51379" xr:uid="{1548C950-15F0-4F02-B69F-230082C72415}"/>
    <cellStyle name="Comma 4 2 6 5 3 2 4" xfId="34675" xr:uid="{F55D9367-F615-4F11-B119-57B7D414741E}"/>
    <cellStyle name="Comma 4 2 6 5 3 3" xfId="13657" xr:uid="{C7D52CFB-9770-4651-B680-C19268EFC178}"/>
    <cellStyle name="Comma 4 2 6 5 3 3 2" xfId="38799" xr:uid="{6FB48EB3-B9BE-43E2-88CD-7BE3717F5E4C}"/>
    <cellStyle name="Comma 4 2 6 5 3 4" xfId="22013" xr:uid="{3D200066-2848-47BA-9CE0-12D9CA496854}"/>
    <cellStyle name="Comma 4 2 6 5 3 4 2" xfId="47151" xr:uid="{96261F46-0759-4644-880A-0998A2A8C35C}"/>
    <cellStyle name="Comma 4 2 6 5 3 5" xfId="30447" xr:uid="{52D87444-C831-479E-BFA8-E2AC61587798}"/>
    <cellStyle name="Comma 4 2 6 5 4" xfId="3364" xr:uid="{7C65B9A2-C4D8-458F-8A53-EF2BDB2F7567}"/>
    <cellStyle name="Comma 4 2 6 5 4 2" xfId="8342" xr:uid="{DA05DCD9-0B79-4C76-AE88-5D94F716695C}"/>
    <cellStyle name="Comma 4 2 6 5 4 2 2" xfId="16695" xr:uid="{B29A92DC-D31C-459E-A92D-F122F5442D48}"/>
    <cellStyle name="Comma 4 2 6 5 4 2 2 2" xfId="41837" xr:uid="{A32D7E77-C8F5-41DC-9DDE-106D7FE9DD33}"/>
    <cellStyle name="Comma 4 2 6 5 4 2 3" xfId="25051" xr:uid="{BC711063-8481-48B4-ACB6-144E3C86B290}"/>
    <cellStyle name="Comma 4 2 6 5 4 2 3 2" xfId="50189" xr:uid="{9EE21D9C-04B2-42DD-AC81-8CB573B199C5}"/>
    <cellStyle name="Comma 4 2 6 5 4 2 4" xfId="33485" xr:uid="{B3E390D0-A6F2-493B-98A3-7F2623C54C2E}"/>
    <cellStyle name="Comma 4 2 6 5 4 3" xfId="12467" xr:uid="{41AE3DA2-CB26-42C5-8065-45466D45E1C3}"/>
    <cellStyle name="Comma 4 2 6 5 4 3 2" xfId="37609" xr:uid="{893DAA1C-5F4D-42D0-A6CA-544B3EEEAFEB}"/>
    <cellStyle name="Comma 4 2 6 5 4 4" xfId="20823" xr:uid="{07A0DFCF-7315-4E78-BADB-CB41E962ECD6}"/>
    <cellStyle name="Comma 4 2 6 5 4 4 2" xfId="45961" xr:uid="{FE8E4ED3-5CB2-4CDD-8B32-64F4888A939C}"/>
    <cellStyle name="Comma 4 2 6 5 4 5" xfId="29253" xr:uid="{EAEB7D94-9E48-40E3-AC21-80A041412EE2}"/>
    <cellStyle name="Comma 4 2 6 5 5" xfId="7564" xr:uid="{C45E952D-9253-4C4E-9AFC-C88C55B0136F}"/>
    <cellStyle name="Comma 4 2 6 5 5 2" xfId="15917" xr:uid="{4F92E5CB-2D44-4505-8DAA-7AB6F984F451}"/>
    <cellStyle name="Comma 4 2 6 5 5 2 2" xfId="41059" xr:uid="{C456DFE6-D88A-43EE-90D6-B1F665ACA932}"/>
    <cellStyle name="Comma 4 2 6 5 5 3" xfId="24273" xr:uid="{2201D1FB-E616-4CA1-9E30-CCC78D2C085C}"/>
    <cellStyle name="Comma 4 2 6 5 5 3 2" xfId="49411" xr:uid="{91CC3B69-5E9A-4525-AB85-DCA337E441B6}"/>
    <cellStyle name="Comma 4 2 6 5 5 4" xfId="32707" xr:uid="{0E08767F-CFB6-4575-9450-9E4FFE7C80BC}"/>
    <cellStyle name="Comma 4 2 6 5 6" xfId="11689" xr:uid="{1C1042FC-69EE-418C-9C63-FBB8872E7785}"/>
    <cellStyle name="Comma 4 2 6 5 6 2" xfId="36831" xr:uid="{8A10CECA-0897-4060-8617-1C62CA84DE03}"/>
    <cellStyle name="Comma 4 2 6 5 7" xfId="20045" xr:uid="{6E6178D1-3ED2-48D9-96BF-0575114C767E}"/>
    <cellStyle name="Comma 4 2 6 5 7 2" xfId="45183" xr:uid="{9A1E76E0-7585-49D8-9079-FAC72799515B}"/>
    <cellStyle name="Comma 4 2 6 5 8" xfId="28473" xr:uid="{9AEF663D-9DE6-4D90-A8C1-5B682D633EC9}"/>
    <cellStyle name="Comma 4 2 6 6" xfId="6120" xr:uid="{A91CFEFA-EB6E-4DCF-BACD-333636194631}"/>
    <cellStyle name="Comma 4 2 6 6 2" xfId="10619" xr:uid="{89A7F84E-ECB8-4FF7-9177-53D55B53F678}"/>
    <cellStyle name="Comma 4 2 6 6 2 2" xfId="18972" xr:uid="{0C02A1EF-A3F4-4D2E-9847-FED56D1E94A5}"/>
    <cellStyle name="Comma 4 2 6 6 2 2 2" xfId="44114" xr:uid="{ACBF0089-4552-4676-A730-ABBDCD760764}"/>
    <cellStyle name="Comma 4 2 6 6 2 3" xfId="27328" xr:uid="{E561746F-6C3E-49B9-8499-33CFF88E3595}"/>
    <cellStyle name="Comma 4 2 6 6 2 3 2" xfId="52466" xr:uid="{69D6C216-D5A8-4D5F-BDD9-109F0A879A6D}"/>
    <cellStyle name="Comma 4 2 6 6 2 4" xfId="35762" xr:uid="{35070633-3AE7-49EC-89CD-B7F711831693}"/>
    <cellStyle name="Comma 4 2 6 6 3" xfId="14744" xr:uid="{3989E62C-5E41-402F-BB2B-FA9E3042A40B}"/>
    <cellStyle name="Comma 4 2 6 6 3 2" xfId="39886" xr:uid="{5BEC85AB-2F74-4040-BA09-0002CFCFE6CD}"/>
    <cellStyle name="Comma 4 2 6 6 4" xfId="23100" xr:uid="{A65880BF-B92F-46E6-BFC3-EB277B01962F}"/>
    <cellStyle name="Comma 4 2 6 6 4 2" xfId="48238" xr:uid="{6D5611EE-6DAA-49AF-B191-2588C8CB2912}"/>
    <cellStyle name="Comma 4 2 6 6 5" xfId="31534" xr:uid="{479F7B34-30C4-4FAF-8687-78689BA80A6D}"/>
    <cellStyle name="Comma 4 2 6 7" xfId="4732" xr:uid="{4FDF3A0E-28D6-4DB0-99F0-F5303780FD32}"/>
    <cellStyle name="Comma 4 2 6 7 2" xfId="9466" xr:uid="{534D59E5-4685-40F0-8DC4-7325DB7F7F5C}"/>
    <cellStyle name="Comma 4 2 6 7 2 2" xfId="17819" xr:uid="{9712326C-0114-411D-AC9C-789411D41DC8}"/>
    <cellStyle name="Comma 4 2 6 7 2 2 2" xfId="42961" xr:uid="{0B3EAB10-5914-45BC-9A5C-81324260E33A}"/>
    <cellStyle name="Comma 4 2 6 7 2 3" xfId="26175" xr:uid="{F03C31A0-BFB7-4773-B2EE-FB68DF85BB3C}"/>
    <cellStyle name="Comma 4 2 6 7 2 3 2" xfId="51313" xr:uid="{B09E5052-636A-44E5-A414-3DDF0C938229}"/>
    <cellStyle name="Comma 4 2 6 7 2 4" xfId="34609" xr:uid="{166223C9-42A4-4FE1-A70C-710D1F2456A2}"/>
    <cellStyle name="Comma 4 2 6 7 3" xfId="13591" xr:uid="{0925DFE6-28CE-44FE-9051-CB709DCE9358}"/>
    <cellStyle name="Comma 4 2 6 7 3 2" xfId="38733" xr:uid="{B4F0AE46-E919-4B13-9214-0FF2D97AB114}"/>
    <cellStyle name="Comma 4 2 6 7 4" xfId="21947" xr:uid="{FA19B3E9-98A9-4F7E-9DE1-BB4A72A3A4E0}"/>
    <cellStyle name="Comma 4 2 6 7 4 2" xfId="47085" xr:uid="{ABB52552-8199-4358-A25C-27BF69934522}"/>
    <cellStyle name="Comma 4 2 6 7 5" xfId="30381" xr:uid="{EA913B35-CDE6-4682-B83A-EEF78A149DAD}"/>
    <cellStyle name="Comma 4 2 6 8" xfId="7029" xr:uid="{44A5F253-EF38-475D-A081-CC1A7CAD94CC}"/>
    <cellStyle name="Comma 4 2 6 8 2" xfId="15390" xr:uid="{6006E7D6-73B2-48E9-B8D6-5353982B2071}"/>
    <cellStyle name="Comma 4 2 6 8 2 2" xfId="40532" xr:uid="{FE8176A0-0D96-46E0-A7DD-8D1D620CF805}"/>
    <cellStyle name="Comma 4 2 6 8 3" xfId="23746" xr:uid="{4FEB99FB-CD62-4560-9B6C-CADE0963D65D}"/>
    <cellStyle name="Comma 4 2 6 8 3 2" xfId="48884" xr:uid="{AAE907ED-E212-4460-B61A-15FE08A7CE8F}"/>
    <cellStyle name="Comma 4 2 6 8 4" xfId="32180" xr:uid="{6EFE19CE-14F6-4298-A4EC-822210A09606}"/>
    <cellStyle name="Comma 4 2 6 9" xfId="7116" xr:uid="{967D1742-BAB4-420E-9D8A-8B0F930D65E0}"/>
    <cellStyle name="Comma 4 2 6 9 2" xfId="15469" xr:uid="{BBB94606-C834-4F17-A3CD-64A1A846E60B}"/>
    <cellStyle name="Comma 4 2 6 9 2 2" xfId="40611" xr:uid="{390C0CA7-DB91-4743-B03A-628EB3AF3532}"/>
    <cellStyle name="Comma 4 2 6 9 3" xfId="23825" xr:uid="{9CC4CE11-D9EC-4358-B6E3-72E8BD2EA78A}"/>
    <cellStyle name="Comma 4 2 6 9 3 2" xfId="48963" xr:uid="{53A84267-EE27-4DC8-8873-5C525294F778}"/>
    <cellStyle name="Comma 4 2 6 9 4" xfId="32259" xr:uid="{C60275FD-0B88-48D3-A7BD-99C2007CE616}"/>
    <cellStyle name="Comma 4 2 7" xfId="1129" xr:uid="{CE08D1DB-82C4-4B96-8288-F7D95784D2C7}"/>
    <cellStyle name="Comma 4 2 8" xfId="1273" xr:uid="{269E222B-D75F-43C3-A26B-41310BF03C7E}"/>
    <cellStyle name="Comma 4 2 8 2" xfId="53560" xr:uid="{64763066-8488-4DE4-9FB4-92DE7352A0A6}"/>
    <cellStyle name="Comma 4 2 8 2 2" xfId="54031" xr:uid="{17DCD2E4-2E98-420F-B492-D5E066D2EACE}"/>
    <cellStyle name="Comma 4 2 8 3" xfId="53899" xr:uid="{483613F0-FBED-4389-BE77-254B18C58A9D}"/>
    <cellStyle name="Comma 4 2 8 4" xfId="53298" xr:uid="{AF5D70C0-D75E-4397-B7BD-6B8080F167F3}"/>
    <cellStyle name="Comma 4 2 9" xfId="1396" xr:uid="{0C8474DA-C491-4586-96E2-1AC2495C0B5A}"/>
    <cellStyle name="Comma 4 20" xfId="1953" xr:uid="{38DF5589-E27F-4629-8837-12B649B0FB26}"/>
    <cellStyle name="Comma 4 21" xfId="2059" xr:uid="{65677132-1B05-4CAB-91F3-59C76B5769FE}"/>
    <cellStyle name="Comma 4 22" xfId="27939" xr:uid="{878E3083-3D15-437C-88F3-C2761F1AE581}"/>
    <cellStyle name="Comma 4 3" xfId="188" xr:uid="{94909394-06AA-4746-A01D-CAEEA0E41ACD}"/>
    <cellStyle name="Comma 4 3 10" xfId="1634" xr:uid="{4BC4C353-785C-4BDD-915A-26D827179DCB}"/>
    <cellStyle name="Comma 4 3 11" xfId="1849" xr:uid="{AC210C3F-9500-4964-89B6-81F6302CCB95}"/>
    <cellStyle name="Comma 4 3 12" xfId="1954" xr:uid="{88470B25-AEB4-41CA-B2DC-F5D5337CC78E}"/>
    <cellStyle name="Comma 4 3 13" xfId="2060" xr:uid="{D78879A1-F9C2-42E4-BE76-459BFBDB84A7}"/>
    <cellStyle name="Comma 4 3 2" xfId="189" xr:uid="{B9B04AAE-AE61-42C1-8DC6-BA9A67D4C2FB}"/>
    <cellStyle name="Comma 4 3 2 10" xfId="1850" xr:uid="{6211CAF3-DBB9-49CA-9595-F636388D2C56}"/>
    <cellStyle name="Comma 4 3 2 11" xfId="1955" xr:uid="{1A9820BF-3305-455F-9369-3559B91C57D6}"/>
    <cellStyle name="Comma 4 3 2 12" xfId="2061" xr:uid="{9D0FC3B9-0E77-4066-9043-28F0F8B3837E}"/>
    <cellStyle name="Comma 4 3 2 2" xfId="993" xr:uid="{0FECA71D-6D83-42D4-A271-0BA089CD8754}"/>
    <cellStyle name="Comma 4 3 2 3" xfId="1130" xr:uid="{1A141D90-073C-4FCA-AB2D-D8534029B7A5}"/>
    <cellStyle name="Comma 4 3 2 4" xfId="1131" xr:uid="{ED76D1F3-1FFE-4012-9E33-5334996A2BBD}"/>
    <cellStyle name="Comma 4 3 2 5" xfId="1274" xr:uid="{383B1618-F3B6-4350-9603-06E6D7E28A79}"/>
    <cellStyle name="Comma 4 3 2 6" xfId="1397" xr:uid="{9EBCD229-CC58-4351-A1C5-6EC57443D2F6}"/>
    <cellStyle name="Comma 4 3 2 7" xfId="1398" xr:uid="{D607F94C-C718-423F-B23C-3C2FC7F386D4}"/>
    <cellStyle name="Comma 4 3 2 8" xfId="1542" xr:uid="{C171898A-D088-42BA-8267-95B146D5E424}"/>
    <cellStyle name="Comma 4 3 2 9" xfId="1635" xr:uid="{EFFC8095-2E26-4A1B-B993-351B75EFD6AA}"/>
    <cellStyle name="Comma 4 3 3" xfId="702" xr:uid="{17B42024-D722-4F95-99F2-882538716589}"/>
    <cellStyle name="Comma 4 3 4" xfId="687" xr:uid="{AAE7ECE4-2410-4648-B90E-C060E6FA35C0}"/>
    <cellStyle name="Comma 4 3 4 10" xfId="11251" xr:uid="{FE98A176-1271-49ED-9AFD-CE69E29B020B}"/>
    <cellStyle name="Comma 4 3 4 10 2" xfId="36393" xr:uid="{5AA09796-51B1-45A0-B893-310B20541766}"/>
    <cellStyle name="Comma 4 3 4 11" xfId="19606" xr:uid="{564EB179-78C2-44BD-AE30-492C0704F5F4}"/>
    <cellStyle name="Comma 4 3 4 11 2" xfId="44745" xr:uid="{AB8F1F5E-A9C5-460D-9C06-7384EB6E07F0}"/>
    <cellStyle name="Comma 4 3 4 12" xfId="28032" xr:uid="{1AD7EA84-6929-413D-BBC1-3BD650DBC330}"/>
    <cellStyle name="Comma 4 3 4 2" xfId="2314" xr:uid="{7F72F230-3E21-4F87-9CF6-1B4A7B5EB6DE}"/>
    <cellStyle name="Comma 4 3 4 2 2" xfId="2836" xr:uid="{5B8B8902-B5CE-468F-8A19-69F487FCEBFE}"/>
    <cellStyle name="Comma 4 3 4 2 2 2" xfId="6549" xr:uid="{C3F1F30C-9E81-4CE7-B537-0A6EDFAD2836}"/>
    <cellStyle name="Comma 4 3 4 2 2 2 2" xfId="10978" xr:uid="{1172B330-D990-4854-9F94-060BBD774E53}"/>
    <cellStyle name="Comma 4 3 4 2 2 2 2 2" xfId="19331" xr:uid="{B22CA58D-D0E5-410A-8A79-F51746948D5F}"/>
    <cellStyle name="Comma 4 3 4 2 2 2 2 2 2" xfId="44473" xr:uid="{1AFEF7D5-EC68-4E49-9E5C-E6CFC59F0941}"/>
    <cellStyle name="Comma 4 3 4 2 2 2 2 3" xfId="27687" xr:uid="{248F813E-B0FE-4BA7-9480-AA4BA5446273}"/>
    <cellStyle name="Comma 4 3 4 2 2 2 2 3 2" xfId="52825" xr:uid="{6FA46E1B-2F48-40DD-8088-B52B3B36B085}"/>
    <cellStyle name="Comma 4 3 4 2 2 2 2 4" xfId="36121" xr:uid="{3B943510-FD54-421C-8751-BF3AA79FD9A8}"/>
    <cellStyle name="Comma 4 3 4 2 2 2 3" xfId="15103" xr:uid="{1FDA06B7-8EA4-4E6B-9CC2-12D4A3BAE771}"/>
    <cellStyle name="Comma 4 3 4 2 2 2 3 2" xfId="40245" xr:uid="{C99C10B6-DA7B-4E1C-A6A2-8FBC873215B8}"/>
    <cellStyle name="Comma 4 3 4 2 2 2 4" xfId="23459" xr:uid="{5AA8CC1C-C4AB-4930-BAC1-E72239983956}"/>
    <cellStyle name="Comma 4 3 4 2 2 2 4 2" xfId="48597" xr:uid="{5464B768-296C-4174-8DFA-F3FF7F4D28E8}"/>
    <cellStyle name="Comma 4 3 4 2 2 2 5" xfId="31893" xr:uid="{DB1A5B96-7C92-4883-B061-1F4A53048501}"/>
    <cellStyle name="Comma 4 3 4 2 2 3" xfId="3653" xr:uid="{99B2150C-273A-4191-B05D-ACC1DAAB2346}"/>
    <cellStyle name="Comma 4 3 4 2 2 3 2" xfId="8624" xr:uid="{251A2959-7BEB-4029-9C65-1020178E0F58}"/>
    <cellStyle name="Comma 4 3 4 2 2 3 2 2" xfId="16977" xr:uid="{014367E7-0359-4EE5-9C3F-5C28E0B5044D}"/>
    <cellStyle name="Comma 4 3 4 2 2 3 2 2 2" xfId="42119" xr:uid="{A5D921D7-07C0-4977-9299-41EC84B4E998}"/>
    <cellStyle name="Comma 4 3 4 2 2 3 2 3" xfId="25333" xr:uid="{685D343D-B747-474A-839F-7ADB2BFDD435}"/>
    <cellStyle name="Comma 4 3 4 2 2 3 2 3 2" xfId="50471" xr:uid="{CC834FD7-4E23-4D64-907A-ACFA5985200C}"/>
    <cellStyle name="Comma 4 3 4 2 2 3 2 4" xfId="33767" xr:uid="{8A2A1ACE-0DA2-4E59-A1F0-804E4A09FEB7}"/>
    <cellStyle name="Comma 4 3 4 2 2 3 3" xfId="12749" xr:uid="{BEB92509-6138-4545-8E6F-F8422996D632}"/>
    <cellStyle name="Comma 4 3 4 2 2 3 3 2" xfId="37891" xr:uid="{E5452290-8071-4A1F-AA2A-C97984ECC062}"/>
    <cellStyle name="Comma 4 3 4 2 2 3 4" xfId="21105" xr:uid="{AFAEEFA7-A7A0-413F-92BD-F2A0B8B8FA29}"/>
    <cellStyle name="Comma 4 3 4 2 2 3 4 2" xfId="46243" xr:uid="{A3971318-231E-4A93-99F8-BF9AB91719E2}"/>
    <cellStyle name="Comma 4 3 4 2 2 3 5" xfId="29535" xr:uid="{1419CB4E-A4F9-42CB-BBE6-9EE5AD3ED80A}"/>
    <cellStyle name="Comma 4 3 4 2 2 4" xfId="7846" xr:uid="{CAE69ECC-00BB-4F2A-B40B-47268A2FA295}"/>
    <cellStyle name="Comma 4 3 4 2 2 4 2" xfId="16199" xr:uid="{1F0345B1-06DE-4098-AA54-13F44B04267E}"/>
    <cellStyle name="Comma 4 3 4 2 2 4 2 2" xfId="41341" xr:uid="{1BBEC216-7D58-4044-B680-7AB2C0BB858B}"/>
    <cellStyle name="Comma 4 3 4 2 2 4 3" xfId="24555" xr:uid="{6848B757-1A23-415D-A1D2-9045C8F83C35}"/>
    <cellStyle name="Comma 4 3 4 2 2 4 3 2" xfId="49693" xr:uid="{008DB379-ABBD-4C27-B2BD-D6F58D9497BD}"/>
    <cellStyle name="Comma 4 3 4 2 2 4 4" xfId="32989" xr:uid="{FC9CC1A3-0B32-4D64-ACDA-448282BC4623}"/>
    <cellStyle name="Comma 4 3 4 2 2 5" xfId="11971" xr:uid="{B3524CBF-CF68-43A6-9062-B7564219EAED}"/>
    <cellStyle name="Comma 4 3 4 2 2 5 2" xfId="37113" xr:uid="{10604477-4BBF-4338-ACB8-913C8BAF9D29}"/>
    <cellStyle name="Comma 4 3 4 2 2 6" xfId="20327" xr:uid="{E1093E7D-97B3-49C2-9D9F-1AC9FA6A00B0}"/>
    <cellStyle name="Comma 4 3 4 2 2 6 2" xfId="45465" xr:uid="{7A2F75A6-B649-471D-AB18-43F373876031}"/>
    <cellStyle name="Comma 4 3 4 2 2 7" xfId="28755" xr:uid="{660CB8C7-2F09-4863-A0CE-B5D199D548D9}"/>
    <cellStyle name="Comma 4 3 4 2 2 8" xfId="54167" xr:uid="{625651D8-C5C7-45E1-B7C6-E1117499AAA6}"/>
    <cellStyle name="Comma 4 3 4 2 3" xfId="5244" xr:uid="{F1A5C934-C46B-43E7-9F13-F11718210D56}"/>
    <cellStyle name="Comma 4 3 4 2 3 2" xfId="9814" xr:uid="{FC3DD6A8-570B-4754-B28F-31ABB841DE0E}"/>
    <cellStyle name="Comma 4 3 4 2 3 2 2" xfId="18167" xr:uid="{0C469E3E-D235-408A-BE90-7DBF5B9826E9}"/>
    <cellStyle name="Comma 4 3 4 2 3 2 2 2" xfId="43309" xr:uid="{9B23C4C6-CB4B-455B-B437-CF1DBD6038D0}"/>
    <cellStyle name="Comma 4 3 4 2 3 2 3" xfId="26523" xr:uid="{65BFFAEE-6255-45E2-9B2F-6932D15313F8}"/>
    <cellStyle name="Comma 4 3 4 2 3 2 3 2" xfId="51661" xr:uid="{E55613F3-58FF-4E3A-AA0E-13E3976A431F}"/>
    <cellStyle name="Comma 4 3 4 2 3 2 4" xfId="34957" xr:uid="{DA77F526-F31F-4D61-A5BD-C71B1B1F528E}"/>
    <cellStyle name="Comma 4 3 4 2 3 3" xfId="13939" xr:uid="{5326247A-756E-4640-B4EB-6B1060F8B7A7}"/>
    <cellStyle name="Comma 4 3 4 2 3 3 2" xfId="39081" xr:uid="{3AE967C8-268D-4997-98C8-C6DC7387197D}"/>
    <cellStyle name="Comma 4 3 4 2 3 4" xfId="22295" xr:uid="{E0A960C0-696E-445F-878F-F94283299AF5}"/>
    <cellStyle name="Comma 4 3 4 2 3 4 2" xfId="47433" xr:uid="{BA6AD77C-BAFE-4735-9269-E52AADC80AF5}"/>
    <cellStyle name="Comma 4 3 4 2 3 5" xfId="30729" xr:uid="{8D1A87E0-CC67-4B17-B813-77CA8B7EA7CE}"/>
    <cellStyle name="Comma 4 3 4 2 4" xfId="3234" xr:uid="{0D0D1942-2E09-4D42-B34F-84A888FE1074}"/>
    <cellStyle name="Comma 4 3 4 2 4 2" xfId="8214" xr:uid="{215C3C27-DAA0-48A1-A28D-E0B1D370143B}"/>
    <cellStyle name="Comma 4 3 4 2 4 2 2" xfId="16567" xr:uid="{C94151A6-13D2-4086-8037-068984882C83}"/>
    <cellStyle name="Comma 4 3 4 2 4 2 2 2" xfId="41709" xr:uid="{30CEE22D-F6F4-42F1-8453-4CF91A97224B}"/>
    <cellStyle name="Comma 4 3 4 2 4 2 3" xfId="24923" xr:uid="{B1525FE3-77A5-4B13-A044-557C7C46B6C7}"/>
    <cellStyle name="Comma 4 3 4 2 4 2 3 2" xfId="50061" xr:uid="{F2960127-2A97-4354-97FF-3B35394CD7C9}"/>
    <cellStyle name="Comma 4 3 4 2 4 2 4" xfId="33357" xr:uid="{74401C36-60E6-45C1-B344-1B984965516B}"/>
    <cellStyle name="Comma 4 3 4 2 4 3" xfId="12339" xr:uid="{FD9A99CA-60A4-4E87-8C38-6F174EB2DCE4}"/>
    <cellStyle name="Comma 4 3 4 2 4 3 2" xfId="37481" xr:uid="{BBC71BD4-F5F4-4D50-B0C8-086E88D81386}"/>
    <cellStyle name="Comma 4 3 4 2 4 4" xfId="20695" xr:uid="{9505F8D7-B887-4184-BDC0-D41D279F2A6B}"/>
    <cellStyle name="Comma 4 3 4 2 4 4 2" xfId="45833" xr:uid="{0214358E-15C0-44A6-867C-1F74DCE28B30}"/>
    <cellStyle name="Comma 4 3 4 2 4 5" xfId="29125" xr:uid="{1E66AE4F-52F8-4D52-A642-889AFD53FE08}"/>
    <cellStyle name="Comma 4 3 4 2 5" xfId="7398" xr:uid="{E74A22F9-0E43-4CED-A80F-8E58B8FC0F17}"/>
    <cellStyle name="Comma 4 3 4 2 5 2" xfId="15751" xr:uid="{30D01849-4737-457E-8B58-1997046BFA65}"/>
    <cellStyle name="Comma 4 3 4 2 5 2 2" xfId="40893" xr:uid="{2FCD5D66-B37D-4931-8867-499E4113C6EA}"/>
    <cellStyle name="Comma 4 3 4 2 5 3" xfId="24107" xr:uid="{894D0A4E-7775-4EA0-9322-95508266960F}"/>
    <cellStyle name="Comma 4 3 4 2 5 3 2" xfId="49245" xr:uid="{207F473C-4438-4BA3-98F7-B0FC025DE6A2}"/>
    <cellStyle name="Comma 4 3 4 2 5 4" xfId="32541" xr:uid="{D4F44367-5292-4AD9-BF25-11109AC58B10}"/>
    <cellStyle name="Comma 4 3 4 2 6" xfId="11523" xr:uid="{22377D2E-5106-4363-89BD-4057E3897799}"/>
    <cellStyle name="Comma 4 3 4 2 6 2" xfId="36665" xr:uid="{4D58AD2A-F1D9-412C-94BC-21943BBE5DFF}"/>
    <cellStyle name="Comma 4 3 4 2 7" xfId="19879" xr:uid="{07DCC3CD-0902-4B26-8C1C-E97FDC4FE658}"/>
    <cellStyle name="Comma 4 3 4 2 7 2" xfId="45017" xr:uid="{5D38D638-2C72-4943-B32A-D2FC64B1F4EB}"/>
    <cellStyle name="Comma 4 3 4 2 8" xfId="28307" xr:uid="{77ECDFF2-0380-4F8C-8431-F016C8AF0F0C}"/>
    <cellStyle name="Comma 4 3 4 2 9" xfId="53757" xr:uid="{6F7645EC-EB08-4D30-A1AA-D5D134BCA593}"/>
    <cellStyle name="Comma 4 3 4 3" xfId="2410" xr:uid="{0E57C81C-84FA-4B7C-9EA5-EB43A9891277}"/>
    <cellStyle name="Comma 4 3 4 3 2" xfId="2908" xr:uid="{EB82CB84-A0E7-4A17-B8E5-1880F35685E6}"/>
    <cellStyle name="Comma 4 3 4 3 2 2" xfId="6618" xr:uid="{FADB4FE3-ED5C-441B-BF7D-5ADDB20E40B8}"/>
    <cellStyle name="Comma 4 3 4 3 2 2 2" xfId="11047" xr:uid="{88796ABB-7F15-419B-BEEA-1CE12B42CD27}"/>
    <cellStyle name="Comma 4 3 4 3 2 2 2 2" xfId="19400" xr:uid="{ECF9D093-B013-4D34-8B91-44BD98A80339}"/>
    <cellStyle name="Comma 4 3 4 3 2 2 2 2 2" xfId="44542" xr:uid="{492DBFEF-BA52-4133-96A8-1499B6E89A2A}"/>
    <cellStyle name="Comma 4 3 4 3 2 2 2 3" xfId="27756" xr:uid="{FDF39DCD-950B-4754-915C-999FBD692150}"/>
    <cellStyle name="Comma 4 3 4 3 2 2 2 3 2" xfId="52894" xr:uid="{C3837316-764D-4498-BD99-6B51EE23C154}"/>
    <cellStyle name="Comma 4 3 4 3 2 2 2 4" xfId="36190" xr:uid="{224D3E4E-4A6B-4FB0-95FF-5879E2E2356D}"/>
    <cellStyle name="Comma 4 3 4 3 2 2 3" xfId="15172" xr:uid="{A7847F87-0C80-4FCA-B040-21D1BB79A4B0}"/>
    <cellStyle name="Comma 4 3 4 3 2 2 3 2" xfId="40314" xr:uid="{E2CFD8D4-045A-4434-A461-4068BDB4E9EF}"/>
    <cellStyle name="Comma 4 3 4 3 2 2 4" xfId="23528" xr:uid="{A60B0AEA-3C7B-433A-8242-C0B346DDF21F}"/>
    <cellStyle name="Comma 4 3 4 3 2 2 4 2" xfId="48666" xr:uid="{9956A9A8-7095-403F-902B-7ECAA227436A}"/>
    <cellStyle name="Comma 4 3 4 3 2 2 5" xfId="31962" xr:uid="{94E11EA8-BEB6-4879-943A-49A00AE662A9}"/>
    <cellStyle name="Comma 4 3 4 3 2 3" xfId="3722" xr:uid="{F48AA512-9A97-4F3F-A2DE-122BB5293BE3}"/>
    <cellStyle name="Comma 4 3 4 3 2 3 2" xfId="8693" xr:uid="{49F6B5F5-7801-49DC-9E7E-70D4C60D0BA4}"/>
    <cellStyle name="Comma 4 3 4 3 2 3 2 2" xfId="17046" xr:uid="{A3DFE8F8-628A-4A76-8E66-A293908CEFB7}"/>
    <cellStyle name="Comma 4 3 4 3 2 3 2 2 2" xfId="42188" xr:uid="{FBB62FB8-ACC5-4C8E-9399-6BC97A54D895}"/>
    <cellStyle name="Comma 4 3 4 3 2 3 2 3" xfId="25402" xr:uid="{1AD9D454-1FD9-4FE0-85F1-0D301F4F7F48}"/>
    <cellStyle name="Comma 4 3 4 3 2 3 2 3 2" xfId="50540" xr:uid="{E11D6295-66DC-486D-A102-71042EF18BEC}"/>
    <cellStyle name="Comma 4 3 4 3 2 3 2 4" xfId="33836" xr:uid="{D8E31674-4992-4770-B578-1709CA930CC3}"/>
    <cellStyle name="Comma 4 3 4 3 2 3 3" xfId="12818" xr:uid="{1C683901-2A46-496F-AE62-E8C162F07E9B}"/>
    <cellStyle name="Comma 4 3 4 3 2 3 3 2" xfId="37960" xr:uid="{9825398D-7A16-402F-85ED-7CC9539D06EE}"/>
    <cellStyle name="Comma 4 3 4 3 2 3 4" xfId="21174" xr:uid="{135EAA50-CD05-4F63-BF87-319D80F53EAB}"/>
    <cellStyle name="Comma 4 3 4 3 2 3 4 2" xfId="46312" xr:uid="{CF211BA6-4376-42B6-833A-26B42282C545}"/>
    <cellStyle name="Comma 4 3 4 3 2 3 5" xfId="29604" xr:uid="{EB9147D0-9E88-45E8-ABBB-F08EAC273478}"/>
    <cellStyle name="Comma 4 3 4 3 2 4" xfId="7915" xr:uid="{8A0FB9AF-A994-4489-8FB1-0540F8BFF3E3}"/>
    <cellStyle name="Comma 4 3 4 3 2 4 2" xfId="16268" xr:uid="{1B61E2C9-0414-404E-9A3E-9EBB0FE34D33}"/>
    <cellStyle name="Comma 4 3 4 3 2 4 2 2" xfId="41410" xr:uid="{11A8A937-038A-467A-B224-6F5AD887E3FF}"/>
    <cellStyle name="Comma 4 3 4 3 2 4 3" xfId="24624" xr:uid="{F9394830-5978-4154-A1EF-0F3D5EA6C6DC}"/>
    <cellStyle name="Comma 4 3 4 3 2 4 3 2" xfId="49762" xr:uid="{B492B091-05D6-41C6-AECE-05EB1F403B2F}"/>
    <cellStyle name="Comma 4 3 4 3 2 4 4" xfId="33058" xr:uid="{8A3559CC-358F-4B62-90E4-6AAF4CE680F0}"/>
    <cellStyle name="Comma 4 3 4 3 2 5" xfId="12040" xr:uid="{165A03A6-610B-432A-8052-DB982B9F697A}"/>
    <cellStyle name="Comma 4 3 4 3 2 5 2" xfId="37182" xr:uid="{74AA2FE8-BA4D-4085-B0E6-5A4554A977D2}"/>
    <cellStyle name="Comma 4 3 4 3 2 6" xfId="20396" xr:uid="{0FD1A622-238B-4A60-870F-65DA3AAEEB5E}"/>
    <cellStyle name="Comma 4 3 4 3 2 6 2" xfId="45534" xr:uid="{A96BC80C-92FE-4E6C-BBCE-DBDF7FC42E35}"/>
    <cellStyle name="Comma 4 3 4 3 2 7" xfId="28824" xr:uid="{2BB81DA8-90D6-4590-9414-0C491A60ECEC}"/>
    <cellStyle name="Comma 4 3 4 3 3" xfId="5318" xr:uid="{D7A14DC7-3D3D-4D5D-9C42-B425BD9BF67B}"/>
    <cellStyle name="Comma 4 3 4 3 3 2" xfId="9883" xr:uid="{53A10D32-A6AC-458F-B214-39CDA38A412E}"/>
    <cellStyle name="Comma 4 3 4 3 3 2 2" xfId="18236" xr:uid="{C42B2E51-324B-4D8C-9407-98F55F3EBD29}"/>
    <cellStyle name="Comma 4 3 4 3 3 2 2 2" xfId="43378" xr:uid="{0F1E97B8-6652-4CFE-BC17-33BB2EF2614C}"/>
    <cellStyle name="Comma 4 3 4 3 3 2 3" xfId="26592" xr:uid="{79E634B2-82DE-4F8C-B940-D57D0878E6A6}"/>
    <cellStyle name="Comma 4 3 4 3 3 2 3 2" xfId="51730" xr:uid="{2BADAD9A-0719-4CF6-BB86-B0D1FEF23400}"/>
    <cellStyle name="Comma 4 3 4 3 3 2 4" xfId="35026" xr:uid="{F902AA0F-BAA6-4064-9538-74B0E0703933}"/>
    <cellStyle name="Comma 4 3 4 3 3 3" xfId="14008" xr:uid="{F3851196-4AC8-46E5-9A03-3F5EC03B866A}"/>
    <cellStyle name="Comma 4 3 4 3 3 3 2" xfId="39150" xr:uid="{7C1A486E-0CA0-4FDE-AA5D-A8111E4A7878}"/>
    <cellStyle name="Comma 4 3 4 3 3 4" xfId="22364" xr:uid="{C0D61917-F5EA-4B99-86B2-2C596821C53B}"/>
    <cellStyle name="Comma 4 3 4 3 3 4 2" xfId="47502" xr:uid="{C6A6AA5F-55AB-4471-8AFB-42D0EED7CEF7}"/>
    <cellStyle name="Comma 4 3 4 3 3 5" xfId="30798" xr:uid="{7D92BF72-0D1F-45B1-94E9-7994BBFDA31B}"/>
    <cellStyle name="Comma 4 3 4 3 4" xfId="3303" xr:uid="{248F3EEC-2D07-4016-8AF6-F28925AD919D}"/>
    <cellStyle name="Comma 4 3 4 3 4 2" xfId="8283" xr:uid="{7CB3CC02-D085-4604-ACC3-3615E4E8F3DB}"/>
    <cellStyle name="Comma 4 3 4 3 4 2 2" xfId="16636" xr:uid="{A290EF17-38D6-412F-948B-4CA9CE07BCE5}"/>
    <cellStyle name="Comma 4 3 4 3 4 2 2 2" xfId="41778" xr:uid="{F076AE96-B485-4D9F-BFD6-D60F1F39DC80}"/>
    <cellStyle name="Comma 4 3 4 3 4 2 3" xfId="24992" xr:uid="{4C1EED1F-921B-4898-93C1-5CB517A5CE0B}"/>
    <cellStyle name="Comma 4 3 4 3 4 2 3 2" xfId="50130" xr:uid="{5CA75018-38C4-4534-8938-125F995B05EA}"/>
    <cellStyle name="Comma 4 3 4 3 4 2 4" xfId="33426" xr:uid="{CF93FD82-5CDD-4F59-9355-E11EA8615742}"/>
    <cellStyle name="Comma 4 3 4 3 4 3" xfId="12408" xr:uid="{C624CC79-6FE4-462D-9140-B0789001FEB2}"/>
    <cellStyle name="Comma 4 3 4 3 4 3 2" xfId="37550" xr:uid="{E6A48F6B-174B-4DB2-BAD7-BDA1CFBD651E}"/>
    <cellStyle name="Comma 4 3 4 3 4 4" xfId="20764" xr:uid="{2737EE26-0215-462E-B042-7F7E2B96D10D}"/>
    <cellStyle name="Comma 4 3 4 3 4 4 2" xfId="45902" xr:uid="{D4F82485-19DB-4575-AA79-232CD94D1828}"/>
    <cellStyle name="Comma 4 3 4 3 4 5" xfId="29194" xr:uid="{A189ED48-558E-480F-8AF6-5F59B00DA863}"/>
    <cellStyle name="Comma 4 3 4 3 5" xfId="7467" xr:uid="{A6184B86-916C-4035-97C1-781560F6FE32}"/>
    <cellStyle name="Comma 4 3 4 3 5 2" xfId="15820" xr:uid="{E7E75F16-E991-4F0C-8A64-CD37B34DFBE0}"/>
    <cellStyle name="Comma 4 3 4 3 5 2 2" xfId="40962" xr:uid="{8C05CF93-42B4-416A-B2B8-F7C9EF6EBA7F}"/>
    <cellStyle name="Comma 4 3 4 3 5 3" xfId="24176" xr:uid="{D36E209E-7D0B-4951-B6A3-E84229442C00}"/>
    <cellStyle name="Comma 4 3 4 3 5 3 2" xfId="49314" xr:uid="{D0FEF859-1E0B-4D0A-A2AD-013660479326}"/>
    <cellStyle name="Comma 4 3 4 3 5 4" xfId="32610" xr:uid="{8FD065F1-D0D5-4520-ADB3-4CC1AA0468D6}"/>
    <cellStyle name="Comma 4 3 4 3 6" xfId="11592" xr:uid="{91ED3AA3-4B26-4D2F-AA82-22C8922CD60E}"/>
    <cellStyle name="Comma 4 3 4 3 6 2" xfId="36734" xr:uid="{011DDA4E-712A-4789-93B3-31163A7FAF64}"/>
    <cellStyle name="Comma 4 3 4 3 7" xfId="19948" xr:uid="{DFFE59B8-683A-4F05-B7A5-DA8925B76640}"/>
    <cellStyle name="Comma 4 3 4 3 7 2" xfId="45086" xr:uid="{BD12E70F-B60E-442E-B08D-70D5FA00E8F7}"/>
    <cellStyle name="Comma 4 3 4 3 8" xfId="28376" xr:uid="{45DD6623-962F-4E54-9622-826469E0EBC6}"/>
    <cellStyle name="Comma 4 3 4 4" xfId="1132" xr:uid="{B8FFE854-0C21-4E92-A8EB-35DB7245D3AB}"/>
    <cellStyle name="Comma 4 3 4 5" xfId="2550" xr:uid="{4577F310-17B6-401B-9025-69D982D028EE}"/>
    <cellStyle name="Comma 4 3 4 5 2" xfId="6196" xr:uid="{FC3DB5B1-C32D-4CDA-BA6A-1884F518845A}"/>
    <cellStyle name="Comma 4 3 4 5 2 2" xfId="10695" xr:uid="{8A0A0010-C3EF-42FC-8B6F-5324EB0A8838}"/>
    <cellStyle name="Comma 4 3 4 5 2 2 2" xfId="19048" xr:uid="{C8E0166F-22FC-43CF-B792-DAEBACF4A76A}"/>
    <cellStyle name="Comma 4 3 4 5 2 2 2 2" xfId="44190" xr:uid="{BAA9624E-3BEC-4888-833A-2335BB2D0104}"/>
    <cellStyle name="Comma 4 3 4 5 2 2 3" xfId="27404" xr:uid="{A6BF5E22-E395-4379-B788-49F72AF1BBE4}"/>
    <cellStyle name="Comma 4 3 4 5 2 2 3 2" xfId="52542" xr:uid="{142E1C92-9CE8-4091-8E89-41D74C620147}"/>
    <cellStyle name="Comma 4 3 4 5 2 2 4" xfId="35838" xr:uid="{8657355E-A609-4E8E-922A-5C8689586780}"/>
    <cellStyle name="Comma 4 3 4 5 2 3" xfId="14820" xr:uid="{9205C499-C019-4420-9CD2-739D889416C7}"/>
    <cellStyle name="Comma 4 3 4 5 2 3 2" xfId="39962" xr:uid="{EB01130E-5272-4D4D-81B0-F9C819B52FE0}"/>
    <cellStyle name="Comma 4 3 4 5 2 4" xfId="23176" xr:uid="{A1002C60-550D-4736-9A5A-B84F1E916D61}"/>
    <cellStyle name="Comma 4 3 4 5 2 4 2" xfId="48314" xr:uid="{D7C51C76-6DEF-4BCA-9E60-24BD2D47CECE}"/>
    <cellStyle name="Comma 4 3 4 5 2 5" xfId="31610" xr:uid="{C39600A3-49B1-4EC7-B8B4-290E4ACB7354}"/>
    <cellStyle name="Comma 4 3 4 5 3" xfId="4866" xr:uid="{DC85467B-8CBA-4F74-B365-F92700BEE6D3}"/>
    <cellStyle name="Comma 4 3 4 5 3 2" xfId="9542" xr:uid="{FB6F7B15-34B4-48EF-9559-520A8920C76D}"/>
    <cellStyle name="Comma 4 3 4 5 3 2 2" xfId="17895" xr:uid="{B0229A14-8819-4F30-9155-2B7CFA4115EE}"/>
    <cellStyle name="Comma 4 3 4 5 3 2 2 2" xfId="43037" xr:uid="{FE1C00FC-B0A9-45BE-B5F0-B0E7CCC3D83D}"/>
    <cellStyle name="Comma 4 3 4 5 3 2 3" xfId="26251" xr:uid="{2470B5AB-A4ED-41B8-A082-3352C4E9533E}"/>
    <cellStyle name="Comma 4 3 4 5 3 2 3 2" xfId="51389" xr:uid="{6055E255-FD64-43FB-8303-505F56282880}"/>
    <cellStyle name="Comma 4 3 4 5 3 2 4" xfId="34685" xr:uid="{07E6B683-C05F-492B-8EAD-633C9D5BC131}"/>
    <cellStyle name="Comma 4 3 4 5 3 3" xfId="13667" xr:uid="{64C59401-7766-4F77-BBBD-351A2F8D2AB6}"/>
    <cellStyle name="Comma 4 3 4 5 3 3 2" xfId="38809" xr:uid="{61A6904F-0DF0-4A65-BD59-19480BFBA450}"/>
    <cellStyle name="Comma 4 3 4 5 3 4" xfId="22023" xr:uid="{6816FDCD-46F6-4BF1-9F54-B799FFB13232}"/>
    <cellStyle name="Comma 4 3 4 5 3 4 2" xfId="47161" xr:uid="{852B75B4-24A9-48A5-9B73-671492D6E03B}"/>
    <cellStyle name="Comma 4 3 4 5 3 5" xfId="30457" xr:uid="{34104F00-1C72-46DC-A773-6A13C1103A6B}"/>
    <cellStyle name="Comma 4 3 4 5 4" xfId="3374" xr:uid="{572E2E3D-69FC-40C3-BAD6-A2466D7D74A9}"/>
    <cellStyle name="Comma 4 3 4 5 4 2" xfId="8352" xr:uid="{7F3E6025-A150-44D3-A86B-DFB139D7D330}"/>
    <cellStyle name="Comma 4 3 4 5 4 2 2" xfId="16705" xr:uid="{F5478FC9-8774-42E4-9CD2-1C817CB33FAB}"/>
    <cellStyle name="Comma 4 3 4 5 4 2 2 2" xfId="41847" xr:uid="{BFCD722D-4DE5-4F3D-AAF9-420DEF2BE1B6}"/>
    <cellStyle name="Comma 4 3 4 5 4 2 3" xfId="25061" xr:uid="{342BA64B-2CB5-4CF7-BF5F-57D02FBF006A}"/>
    <cellStyle name="Comma 4 3 4 5 4 2 3 2" xfId="50199" xr:uid="{19886D72-E83E-4851-9383-2B669CE68ACA}"/>
    <cellStyle name="Comma 4 3 4 5 4 2 4" xfId="33495" xr:uid="{3774DA95-D10A-4856-9B04-C6DBBE063FE3}"/>
    <cellStyle name="Comma 4 3 4 5 4 3" xfId="12477" xr:uid="{5DD9DB13-3490-465B-9A8C-3FA5DFFE4363}"/>
    <cellStyle name="Comma 4 3 4 5 4 3 2" xfId="37619" xr:uid="{B0217487-C96D-4AF0-A488-2D6E055C3EBB}"/>
    <cellStyle name="Comma 4 3 4 5 4 4" xfId="20833" xr:uid="{06CE7F99-D647-42D4-92C4-7DF4637D7BD4}"/>
    <cellStyle name="Comma 4 3 4 5 4 4 2" xfId="45971" xr:uid="{21F92619-894E-4C09-AA76-F36687B1C251}"/>
    <cellStyle name="Comma 4 3 4 5 4 5" xfId="29263" xr:uid="{99748606-1F79-4F59-86BE-91DA3F674727}"/>
    <cellStyle name="Comma 4 3 4 5 5" xfId="7574" xr:uid="{AB6A767D-F0CE-456D-8AA4-14DD0CFC6B7C}"/>
    <cellStyle name="Comma 4 3 4 5 5 2" xfId="15927" xr:uid="{B53C634F-BD72-4127-850B-14003050C713}"/>
    <cellStyle name="Comma 4 3 4 5 5 2 2" xfId="41069" xr:uid="{04923CD7-FDB6-4A85-B8F6-1480302DEBBF}"/>
    <cellStyle name="Comma 4 3 4 5 5 3" xfId="24283" xr:uid="{B69F7AC0-BC10-4F46-9FA6-7F8556D2F983}"/>
    <cellStyle name="Comma 4 3 4 5 5 3 2" xfId="49421" xr:uid="{B06371E4-F27B-4B89-8330-5680C8A0A8C7}"/>
    <cellStyle name="Comma 4 3 4 5 5 4" xfId="32717" xr:uid="{ABBA82DF-4186-4150-9CE3-0C0194CF5D88}"/>
    <cellStyle name="Comma 4 3 4 5 6" xfId="11699" xr:uid="{07D948D0-CDA3-459B-A8F0-1C8DC40995E5}"/>
    <cellStyle name="Comma 4 3 4 5 6 2" xfId="36841" xr:uid="{887470A5-22A0-4657-BC3A-70A97B653EE4}"/>
    <cellStyle name="Comma 4 3 4 5 7" xfId="20055" xr:uid="{58FE1D69-961A-4A2B-B598-2E58621C9240}"/>
    <cellStyle name="Comma 4 3 4 5 7 2" xfId="45193" xr:uid="{3F41ABFA-2675-4FD1-A5A4-BE8CC4DFEA4E}"/>
    <cellStyle name="Comma 4 3 4 5 8" xfId="28483" xr:uid="{45533594-E60D-4448-AF2D-9AD46D743698}"/>
    <cellStyle name="Comma 4 3 4 6" xfId="6130" xr:uid="{B6B67883-26A5-4702-871B-8D9619E1B17D}"/>
    <cellStyle name="Comma 4 3 4 6 2" xfId="10629" xr:uid="{6346BBED-A00A-4A2A-92E7-3E07BF22D38A}"/>
    <cellStyle name="Comma 4 3 4 6 2 2" xfId="18982" xr:uid="{FEAB065B-DBA8-4F73-90C2-389E76330D98}"/>
    <cellStyle name="Comma 4 3 4 6 2 2 2" xfId="44124" xr:uid="{FD057619-A469-453F-B0A1-839B580F4109}"/>
    <cellStyle name="Comma 4 3 4 6 2 3" xfId="27338" xr:uid="{122A5177-3B7E-4763-AB8E-E6EE801F46F7}"/>
    <cellStyle name="Comma 4 3 4 6 2 3 2" xfId="52476" xr:uid="{1DED8BD9-408E-4986-9273-296E6CA29189}"/>
    <cellStyle name="Comma 4 3 4 6 2 4" xfId="35772" xr:uid="{B2FE3FB8-A0AB-4C03-AC1C-A184404F3691}"/>
    <cellStyle name="Comma 4 3 4 6 3" xfId="14754" xr:uid="{2C739BDC-A231-4361-877A-131B5C40D38F}"/>
    <cellStyle name="Comma 4 3 4 6 3 2" xfId="39896" xr:uid="{1307440F-ED89-4ECF-914C-ADB9E520861D}"/>
    <cellStyle name="Comma 4 3 4 6 4" xfId="23110" xr:uid="{48C95803-A135-4024-96EA-115EBAFB8D45}"/>
    <cellStyle name="Comma 4 3 4 6 4 2" xfId="48248" xr:uid="{F41486EB-8059-472D-8FCE-1ED764B595C0}"/>
    <cellStyle name="Comma 4 3 4 6 5" xfId="31544" xr:uid="{34D3FFC0-47A8-43EA-A379-C34AD0D07373}"/>
    <cellStyle name="Comma 4 3 4 7" xfId="4749" xr:uid="{2FF867B6-588C-4B60-8359-8E026FAA788D}"/>
    <cellStyle name="Comma 4 3 4 7 2" xfId="9476" xr:uid="{26207DD1-7295-4AAF-869C-C400C131D673}"/>
    <cellStyle name="Comma 4 3 4 7 2 2" xfId="17829" xr:uid="{A2CC6769-C720-4412-889A-1F8157A4E23A}"/>
    <cellStyle name="Comma 4 3 4 7 2 2 2" xfId="42971" xr:uid="{0281A0C7-FD27-4F3F-91EC-1E00DFB0E5B1}"/>
    <cellStyle name="Comma 4 3 4 7 2 3" xfId="26185" xr:uid="{D4DA6D95-132B-484B-8568-A6CC84BE24CB}"/>
    <cellStyle name="Comma 4 3 4 7 2 3 2" xfId="51323" xr:uid="{35A5BFA3-29D2-4DBA-930C-B9A90B7F5E67}"/>
    <cellStyle name="Comma 4 3 4 7 2 4" xfId="34619" xr:uid="{E1992067-14E6-4EF8-BEEA-80E1DAACF0D6}"/>
    <cellStyle name="Comma 4 3 4 7 3" xfId="13601" xr:uid="{4AA3FB3E-AECE-4F7D-A4CB-7C9991814472}"/>
    <cellStyle name="Comma 4 3 4 7 3 2" xfId="38743" xr:uid="{BD574A88-904B-4CF8-969E-BE43A6BA840C}"/>
    <cellStyle name="Comma 4 3 4 7 4" xfId="21957" xr:uid="{D1280241-93B3-4886-B25D-C45572A4CBB6}"/>
    <cellStyle name="Comma 4 3 4 7 4 2" xfId="47095" xr:uid="{6EE475FF-DE25-45EC-B534-9F2304ED99AF}"/>
    <cellStyle name="Comma 4 3 4 7 5" xfId="30391" xr:uid="{08E7839E-D36C-47E5-9779-1D54DE6D8520}"/>
    <cellStyle name="Comma 4 3 4 8" xfId="7040" xr:uid="{12087079-2A51-47F3-A392-5DFF8A6E804D}"/>
    <cellStyle name="Comma 4 3 4 8 2" xfId="15400" xr:uid="{C85E01E2-C683-4B69-84AC-0945D389018C}"/>
    <cellStyle name="Comma 4 3 4 8 2 2" xfId="40542" xr:uid="{463856AE-123E-43B6-BE68-508C2AE76CC1}"/>
    <cellStyle name="Comma 4 3 4 8 3" xfId="23756" xr:uid="{117485A9-AFBC-41A4-9167-D130FAAC5632}"/>
    <cellStyle name="Comma 4 3 4 8 3 2" xfId="48894" xr:uid="{CBA6F8F1-1019-4EAF-9477-396927B7504E}"/>
    <cellStyle name="Comma 4 3 4 8 4" xfId="32190" xr:uid="{0C318B61-062A-4317-A210-2819E7160FE5}"/>
    <cellStyle name="Comma 4 3 4 9" xfId="7126" xr:uid="{83A12720-CE6A-4883-A92D-B51FB36BA64D}"/>
    <cellStyle name="Comma 4 3 4 9 2" xfId="15479" xr:uid="{08BD4D5F-52BA-430D-B9DF-7612FB4BAC42}"/>
    <cellStyle name="Comma 4 3 4 9 2 2" xfId="40621" xr:uid="{44702ABD-8ED0-48FE-A8C9-E3CA9E5698F6}"/>
    <cellStyle name="Comma 4 3 4 9 3" xfId="23835" xr:uid="{6AABBA95-F758-4EB7-B4AE-DA193C6E3A71}"/>
    <cellStyle name="Comma 4 3 4 9 3 2" xfId="48973" xr:uid="{AE4284D9-3993-4670-9E9E-64E3F0B4C511}"/>
    <cellStyle name="Comma 4 3 4 9 4" xfId="32269" xr:uid="{55A408E4-70A3-43F0-B401-60146CD19CDF}"/>
    <cellStyle name="Comma 4 3 5" xfId="1133" xr:uid="{0AF04977-EE6B-4CD1-B999-AE28DDBCE0B5}"/>
    <cellStyle name="Comma 4 3 6" xfId="1275" xr:uid="{21F31D40-5BB0-4E63-8AB9-0905F53A8C5F}"/>
    <cellStyle name="Comma 4 3 7" xfId="1399" xr:uid="{CCE82CE0-F3E2-49BC-AEFC-4C754EB37073}"/>
    <cellStyle name="Comma 4 3 8" xfId="1400" xr:uid="{052353A7-3CDB-4570-928A-CC7452FCF4C5}"/>
    <cellStyle name="Comma 4 3 9" xfId="1543" xr:uid="{992F5387-1579-4576-9880-0D7AE86D6E35}"/>
    <cellStyle name="Comma 4 4" xfId="190" xr:uid="{63C06ED1-632E-471D-A438-40A4990BC2A1}"/>
    <cellStyle name="Comma 4 4 10" xfId="1544" xr:uid="{0F8C111C-D25F-422F-9D58-2E49F4F70D06}"/>
    <cellStyle name="Comma 4 4 11" xfId="1636" xr:uid="{EF969D06-A376-40EE-9FB8-D0D573F25902}"/>
    <cellStyle name="Comma 4 4 12" xfId="1851" xr:uid="{46FB364C-CE0D-49B7-8D07-B6C4D74B1D72}"/>
    <cellStyle name="Comma 4 4 13" xfId="1956" xr:uid="{ACF76D31-E3D6-4E93-9FE7-F97988CFAB03}"/>
    <cellStyle name="Comma 4 4 14" xfId="2062" xr:uid="{C0207654-75CE-404E-8557-70DCA7B85E64}"/>
    <cellStyle name="Comma 4 4 2" xfId="191" xr:uid="{466B8A4F-853F-47CE-8354-B2F1DAD3565E}"/>
    <cellStyle name="Comma 4 4 2 10" xfId="1637" xr:uid="{5DFF8108-97E6-4E54-A280-139079DFB8FB}"/>
    <cellStyle name="Comma 4 4 2 11" xfId="1852" xr:uid="{1C54CBFB-7319-4559-B2B2-6DB472492874}"/>
    <cellStyle name="Comma 4 4 2 12" xfId="1957" xr:uid="{14B7B052-476E-4E0F-AC97-6BCEFC56F8D9}"/>
    <cellStyle name="Comma 4 4 2 13" xfId="2063" xr:uid="{7B602301-6C51-4094-B930-15FFA1FE2168}"/>
    <cellStyle name="Comma 4 4 2 2" xfId="192" xr:uid="{9680DE41-1A63-4F56-A15D-85F315CF9CD9}"/>
    <cellStyle name="Comma 4 4 2 2 10" xfId="1853" xr:uid="{AA2D6A49-43C7-43D6-9E91-50B1B6CBC298}"/>
    <cellStyle name="Comma 4 4 2 2 11" xfId="1958" xr:uid="{FABF401E-31C7-468B-88C4-871E2EF2F11D}"/>
    <cellStyle name="Comma 4 4 2 2 12" xfId="2064" xr:uid="{26DB6335-8FA2-4AA8-9B53-099500FB77CB}"/>
    <cellStyle name="Comma 4 4 2 2 2" xfId="994" xr:uid="{9679DEBE-AB88-40F9-BE6A-ECDF1423FF35}"/>
    <cellStyle name="Comma 4 4 2 2 3" xfId="1134" xr:uid="{EAF22EC0-46E4-4B50-820D-E71DDAE773B5}"/>
    <cellStyle name="Comma 4 4 2 2 4" xfId="1135" xr:uid="{B54F8DD4-7BC6-4B0A-A221-696285E63568}"/>
    <cellStyle name="Comma 4 4 2 2 5" xfId="1276" xr:uid="{9BADA4A9-8B70-4B80-9778-5EDFF7085087}"/>
    <cellStyle name="Comma 4 4 2 2 6" xfId="1401" xr:uid="{1E9A614F-7707-45DE-AD13-304FCD083D65}"/>
    <cellStyle name="Comma 4 4 2 2 7" xfId="1402" xr:uid="{8A5CD65C-D1D8-4CBE-8FCC-C5E2D4915A40}"/>
    <cellStyle name="Comma 4 4 2 2 8" xfId="1545" xr:uid="{9CB9950A-A925-4CE8-A3D0-340B103C9864}"/>
    <cellStyle name="Comma 4 4 2 2 9" xfId="1638" xr:uid="{3AA60A2A-6936-4B8E-B736-4DFD13E39D30}"/>
    <cellStyle name="Comma 4 4 2 3" xfId="995" xr:uid="{7F70F827-0BE7-4097-8076-0DEC2567F283}"/>
    <cellStyle name="Comma 4 4 2 4" xfId="1136" xr:uid="{4A68778B-0549-4301-81C2-89357514FB58}"/>
    <cellStyle name="Comma 4 4 2 5" xfId="1137" xr:uid="{56C17A2C-ADCE-4368-8CEA-EC68A62DEAFF}"/>
    <cellStyle name="Comma 4 4 2 6" xfId="1277" xr:uid="{0503BB10-F2D4-4561-83E1-BBAD14640B2F}"/>
    <cellStyle name="Comma 4 4 2 7" xfId="1403" xr:uid="{3A9D3ACB-1394-49A8-95C5-8063E5F48CB2}"/>
    <cellStyle name="Comma 4 4 2 8" xfId="1404" xr:uid="{C94540BF-FF53-4317-846D-51E3B7DFF835}"/>
    <cellStyle name="Comma 4 4 2 9" xfId="1546" xr:uid="{A901474F-1386-408A-A967-A79138A462E1}"/>
    <cellStyle name="Comma 4 4 3" xfId="193" xr:uid="{5BDF8A28-7A91-40AA-B09A-92685676176E}"/>
    <cellStyle name="Comma 4 4 3 10" xfId="1854" xr:uid="{A4B72830-763B-4611-AAFC-2E520C6A5249}"/>
    <cellStyle name="Comma 4 4 3 11" xfId="1959" xr:uid="{A7D98720-7067-434D-9CC1-11DC0BD533F0}"/>
    <cellStyle name="Comma 4 4 3 12" xfId="2065" xr:uid="{68108BC4-1604-452B-8222-77E35B99F1A0}"/>
    <cellStyle name="Comma 4 4 3 2" xfId="996" xr:uid="{FE8CDAC1-7505-4820-85DE-4EC107E05299}"/>
    <cellStyle name="Comma 4 4 3 3" xfId="1138" xr:uid="{2A1C5C74-0780-4510-80B3-8ED4D88D7BD7}"/>
    <cellStyle name="Comma 4 4 3 4" xfId="1139" xr:uid="{9048A5A5-9626-4AF2-AE4B-611C16C9CCE8}"/>
    <cellStyle name="Comma 4 4 3 5" xfId="1278" xr:uid="{DC8B2685-9868-4765-9FA2-E033C8BF4A4A}"/>
    <cellStyle name="Comma 4 4 3 6" xfId="1405" xr:uid="{1A4F246D-031A-4C42-87F1-16556531FA80}"/>
    <cellStyle name="Comma 4 4 3 7" xfId="1406" xr:uid="{35BE00F9-806D-4AD6-A03A-E0715A14D7D8}"/>
    <cellStyle name="Comma 4 4 3 8" xfId="1547" xr:uid="{FAF6397E-3F0C-4EAF-899A-E4B66DD7D9D0}"/>
    <cellStyle name="Comma 4 4 3 9" xfId="1639" xr:uid="{EAEB5F48-8D32-492B-A339-568A5CF010AD}"/>
    <cellStyle name="Comma 4 4 4" xfId="997" xr:uid="{63ECCAF4-E4F6-46EE-A61E-22CF6E3E2F8C}"/>
    <cellStyle name="Comma 4 4 5" xfId="1140" xr:uid="{21D68D5B-5BBB-425B-BFB1-7CD2D60907C0}"/>
    <cellStyle name="Comma 4 4 6" xfId="1141" xr:uid="{971E805F-AA6D-4ED6-AB1F-3F54AB1182CD}"/>
    <cellStyle name="Comma 4 4 7" xfId="1279" xr:uid="{C0F07768-0784-465C-9A88-5A10BB20E948}"/>
    <cellStyle name="Comma 4 4 8" xfId="1407" xr:uid="{932E3FBB-A3BD-435A-8DE6-C9071831AA53}"/>
    <cellStyle name="Comma 4 4 9" xfId="1408" xr:uid="{821C3A39-C489-49A0-9468-9E215FA6EC09}"/>
    <cellStyle name="Comma 4 5" xfId="194" xr:uid="{E8F65811-E6F5-457E-BD6B-C68FE61A3602}"/>
    <cellStyle name="Comma 4 5 10" xfId="1640" xr:uid="{B884E14D-F363-40D1-A6E8-1D97DF1C7975}"/>
    <cellStyle name="Comma 4 5 11" xfId="1855" xr:uid="{D1D41B8D-1058-485E-A1C2-5B79CEBBE24B}"/>
    <cellStyle name="Comma 4 5 12" xfId="1960" xr:uid="{34397793-6CCA-4ACD-9C21-CD8621B8B000}"/>
    <cellStyle name="Comma 4 5 13" xfId="2066" xr:uid="{2F398C7F-A84A-4A13-98F9-B013FC27681C}"/>
    <cellStyle name="Comma 4 5 2" xfId="195" xr:uid="{CF0621E6-2BC9-446E-8316-E37BE6AB5065}"/>
    <cellStyle name="Comma 4 5 2 10" xfId="1856" xr:uid="{0825EE42-4756-4366-A798-599C08550239}"/>
    <cellStyle name="Comma 4 5 2 11" xfId="1961" xr:uid="{3EDE39B2-9D08-41BC-9C13-F0F8ECDD065A}"/>
    <cellStyle name="Comma 4 5 2 12" xfId="2067" xr:uid="{F6D95F16-4CD9-4D77-B808-C0F51B3FB84B}"/>
    <cellStyle name="Comma 4 5 2 2" xfId="998" xr:uid="{F465AC11-EECB-4CB7-9E8A-16E00C9A21F8}"/>
    <cellStyle name="Comma 4 5 2 3" xfId="1142" xr:uid="{7A9F68DD-A85B-48F7-B20D-EC6CE388B074}"/>
    <cellStyle name="Comma 4 5 2 4" xfId="1143" xr:uid="{D82B31C8-3E4F-4AFC-9E96-F5E5778E1237}"/>
    <cellStyle name="Comma 4 5 2 5" xfId="1280" xr:uid="{ED4A748C-C4B1-4EFD-BDE4-16A2A3714BCF}"/>
    <cellStyle name="Comma 4 5 2 6" xfId="1409" xr:uid="{F7C801C1-5736-4A5D-933F-5FAD97AB32FE}"/>
    <cellStyle name="Comma 4 5 2 7" xfId="1410" xr:uid="{6B1AF998-88D9-4D4B-9FAA-46D65975555D}"/>
    <cellStyle name="Comma 4 5 2 8" xfId="1548" xr:uid="{0D87FB66-8FDD-4DA9-85FF-6D7EF3C72659}"/>
    <cellStyle name="Comma 4 5 2 9" xfId="1641" xr:uid="{7F71121F-D1D1-43D6-A85F-D8654FD37F9F}"/>
    <cellStyle name="Comma 4 5 3" xfId="999" xr:uid="{57AFC487-E6B0-4ED0-A9C8-B5DDAF6CEE1A}"/>
    <cellStyle name="Comma 4 5 4" xfId="1144" xr:uid="{F4F630AC-0EDA-4BC2-A01C-A37B9623A406}"/>
    <cellStyle name="Comma 4 5 5" xfId="1145" xr:uid="{6F1807B5-F544-4692-A617-ECCBBA9B1E10}"/>
    <cellStyle name="Comma 4 5 6" xfId="1281" xr:uid="{3C5DAAF5-EDFA-4F8A-AAB2-CF4F22300259}"/>
    <cellStyle name="Comma 4 5 7" xfId="1411" xr:uid="{2EDE2130-45DD-4842-B01A-CC861BD4518E}"/>
    <cellStyle name="Comma 4 5 8" xfId="1412" xr:uid="{2F258DD8-88CC-4357-BA54-053E5B8EC1C8}"/>
    <cellStyle name="Comma 4 5 9" xfId="1549" xr:uid="{B513495C-2567-4380-A317-DE5C43E71C1F}"/>
    <cellStyle name="Comma 4 6" xfId="196" xr:uid="{D63DAB7B-9C0C-4CA5-8C7B-C7EC86BFFE4A}"/>
    <cellStyle name="Comma 4 6 10" xfId="1642" xr:uid="{666B7C68-7D9F-4A63-BC32-6152BB5EF740}"/>
    <cellStyle name="Comma 4 6 11" xfId="1857" xr:uid="{FB15511F-D0FB-4F29-B294-844C2F2C9B92}"/>
    <cellStyle name="Comma 4 6 12" xfId="1962" xr:uid="{B87515D7-6AEE-4A2E-9343-B67DC719ACDE}"/>
    <cellStyle name="Comma 4 6 13" xfId="2068" xr:uid="{11BC2CF5-49CF-4B29-8818-5AAD3DCECE31}"/>
    <cellStyle name="Comma 4 6 2" xfId="197" xr:uid="{CDC5F98D-4337-4F42-A670-AD54090D92F6}"/>
    <cellStyle name="Comma 4 6 2 10" xfId="1858" xr:uid="{51B19535-A3AE-4963-98F5-88E1E3319E75}"/>
    <cellStyle name="Comma 4 6 2 11" xfId="1963" xr:uid="{B7CD4550-452D-4150-8D73-84106F3A5B9C}"/>
    <cellStyle name="Comma 4 6 2 12" xfId="2069" xr:uid="{A056C438-3BA2-407C-9253-32ADDFF66A8D}"/>
    <cellStyle name="Comma 4 6 2 2" xfId="1000" xr:uid="{A40FE116-1DDF-4C74-8313-CF1FD7F164C9}"/>
    <cellStyle name="Comma 4 6 2 3" xfId="1146" xr:uid="{92967779-468E-4226-801B-7C57A925CF0F}"/>
    <cellStyle name="Comma 4 6 2 4" xfId="1147" xr:uid="{77BE5AAC-12F4-4188-BFE8-BC764AA2CC98}"/>
    <cellStyle name="Comma 4 6 2 5" xfId="1282" xr:uid="{AC425D4D-0AEE-4407-851B-9213AD3F0F64}"/>
    <cellStyle name="Comma 4 6 2 6" xfId="1413" xr:uid="{2A26611E-2757-4552-BCBC-E45CD8C63EE6}"/>
    <cellStyle name="Comma 4 6 2 7" xfId="1414" xr:uid="{DDD2C348-C302-4B0B-8EA8-73FE8BED1657}"/>
    <cellStyle name="Comma 4 6 2 8" xfId="1550" xr:uid="{68624CDA-D02E-40F6-B36C-9382B98204FD}"/>
    <cellStyle name="Comma 4 6 2 9" xfId="1643" xr:uid="{96F5BFED-F837-4A42-94C4-81892C33EB18}"/>
    <cellStyle name="Comma 4 6 3" xfId="1001" xr:uid="{162A0733-530F-4D20-A3BE-CADA5DDB8493}"/>
    <cellStyle name="Comma 4 6 4" xfId="1148" xr:uid="{AEAC0098-6EA8-41F8-A688-DA49BB5E3D0F}"/>
    <cellStyle name="Comma 4 6 5" xfId="1149" xr:uid="{FC59731B-0D7F-402F-BA13-8C8AE1CF5F42}"/>
    <cellStyle name="Comma 4 6 6" xfId="1283" xr:uid="{39DB52AA-E072-4A32-8C6B-D7210097B312}"/>
    <cellStyle name="Comma 4 6 7" xfId="1415" xr:uid="{0E4D781A-6AED-4662-96F5-B85AC7D104E2}"/>
    <cellStyle name="Comma 4 6 8" xfId="1416" xr:uid="{7700C090-2ECE-4EED-8D7B-256BDB96F963}"/>
    <cellStyle name="Comma 4 6 9" xfId="1551" xr:uid="{49318E65-C4DA-4790-B125-280248B71817}"/>
    <cellStyle name="Comma 4 7" xfId="198" xr:uid="{183C0F8C-79D8-40A2-8EFD-2151E05F8307}"/>
    <cellStyle name="Comma 4 7 2" xfId="613" xr:uid="{A77B35AE-CCF6-4613-9FE8-845EA94BAD77}"/>
    <cellStyle name="Comma 4 7 3" xfId="4023" xr:uid="{1B8949C3-61DB-4775-B023-1D42818EBB9D}"/>
    <cellStyle name="Comma 4 8" xfId="199" xr:uid="{A465AF8B-FF4E-4CA9-B70E-D9F507FF7BB4}"/>
    <cellStyle name="Comma 4 8 2" xfId="1002" xr:uid="{A02EC721-3CAF-4ED7-8FB9-85571A1B6B06}"/>
    <cellStyle name="Comma 4 8 2 2" xfId="53208" xr:uid="{0449A6C6-2C60-4B41-BCCC-1077FD183997}"/>
    <cellStyle name="Comma 4 8 2 3" xfId="53142" xr:uid="{7D514EF9-0CFB-4EB9-9231-DD70656F861C}"/>
    <cellStyle name="Comma 4 9" xfId="200" xr:uid="{1CA6CD37-0D7B-4B76-8896-290BEB271BE5}"/>
    <cellStyle name="Comma 4 9 10" xfId="1644" xr:uid="{D145B35C-6D93-4BB7-AF27-87CBE55074CC}"/>
    <cellStyle name="Comma 4 9 11" xfId="1859" xr:uid="{7C0F5C51-7C85-4C5F-BB4C-6B26D2B451FC}"/>
    <cellStyle name="Comma 4 9 12" xfId="1964" xr:uid="{49D6FF67-BE51-4F1D-BB86-87F985284EA9}"/>
    <cellStyle name="Comma 4 9 13" xfId="2070" xr:uid="{CEE41F97-5196-4D90-A6DB-95376DA15C68}"/>
    <cellStyle name="Comma 4 9 2" xfId="614" xr:uid="{95C2EA75-6291-4E02-9F6E-58BA51FA30A1}"/>
    <cellStyle name="Comma 4 9 2 2" xfId="1150" xr:uid="{41417234-84E7-4AE4-ADBD-8CCB04B4878E}"/>
    <cellStyle name="Comma 4 9 2 3" xfId="1284" xr:uid="{70758EFB-3533-4A20-8BDE-695FB586582E}"/>
    <cellStyle name="Comma 4 9 2 4" xfId="1417" xr:uid="{FA43EA52-93DE-45E5-A77A-8A450CB3D567}"/>
    <cellStyle name="Comma 4 9 2 5" xfId="1418" xr:uid="{BECF14C9-FB57-4630-BDA3-ECE422D730EA}"/>
    <cellStyle name="Comma 4 9 2 6" xfId="1552" xr:uid="{DDD6A825-81F8-4B84-9C43-DF6D5FD0FFB3}"/>
    <cellStyle name="Comma 4 9 2 7" xfId="1645" xr:uid="{9C1C4EDE-4F1F-4D07-A76E-4C9B21471434}"/>
    <cellStyle name="Comma 4 9 2 8" xfId="2071" xr:uid="{07892FA9-8622-4B90-A096-3DEECE22E991}"/>
    <cellStyle name="Comma 4 9 3" xfId="1003" xr:uid="{F3CCE9C5-4536-455D-B615-931C33E0DC90}"/>
    <cellStyle name="Comma 4 9 4" xfId="1151" xr:uid="{66224BA0-0C9F-4113-926C-2B41FC976B4F}"/>
    <cellStyle name="Comma 4 9 5" xfId="1152" xr:uid="{9156DDD9-49DA-4E91-906D-44B509666CCE}"/>
    <cellStyle name="Comma 4 9 6" xfId="1285" xr:uid="{F8BBB39A-4B9C-4815-8103-9443D9B19EFE}"/>
    <cellStyle name="Comma 4 9 7" xfId="1419" xr:uid="{B4E18C6E-C43A-4D35-BA03-2CCD5F7BBED7}"/>
    <cellStyle name="Comma 4 9 8" xfId="1420" xr:uid="{AE29B50F-68C0-4F40-B793-58F315ED51EB}"/>
    <cellStyle name="Comma 4 9 9" xfId="1553" xr:uid="{C3EF1B86-59A5-46BD-B007-AD3B56EC5E9F}"/>
    <cellStyle name="Comma 40" xfId="887" xr:uid="{28272DCC-129A-40BB-8555-39AB8915A72A}"/>
    <cellStyle name="Comma 40 2" xfId="1860" xr:uid="{4E133E02-E2DF-4E03-996E-C9F7DFFB0794}"/>
    <cellStyle name="Comma 40 3" xfId="1965" xr:uid="{53F57ADD-9D2B-4CE2-919E-2AD0E0094DF2}"/>
    <cellStyle name="Comma 40 4" xfId="6649" xr:uid="{38511F4E-1B2D-42F8-9FB8-300A1D735D9F}"/>
    <cellStyle name="Comma 41" xfId="582" xr:uid="{ACE955A2-474B-4150-9258-CE6B86A94ACB}"/>
    <cellStyle name="Comma 41 10" xfId="2463" xr:uid="{8F722FBF-4311-4801-BA91-7502FFEDF524}"/>
    <cellStyle name="Comma 41 10 2" xfId="6670" xr:uid="{FB28A610-581A-4B0B-BEB1-49686170B778}"/>
    <cellStyle name="Comma 41 10 2 2" xfId="11083" xr:uid="{339863F4-4F2F-4D00-8655-31C3096D80EF}"/>
    <cellStyle name="Comma 41 10 2 2 2" xfId="19436" xr:uid="{EC729FC6-94E3-4D1A-993B-AD0477AD2F7E}"/>
    <cellStyle name="Comma 41 10 2 2 2 2" xfId="44578" xr:uid="{E966B50F-63E0-4A60-88BC-FF49F2B59B88}"/>
    <cellStyle name="Comma 41 10 2 2 3" xfId="27792" xr:uid="{88486F97-AA39-4898-AF2D-72E07E05A76F}"/>
    <cellStyle name="Comma 41 10 2 2 3 2" xfId="52930" xr:uid="{E35BC943-8EDC-42E9-B106-17CAC6CFC027}"/>
    <cellStyle name="Comma 41 10 2 2 4" xfId="36226" xr:uid="{485CF4D6-9A16-46FA-BAE9-B618D900493E}"/>
    <cellStyle name="Comma 41 10 2 3" xfId="15208" xr:uid="{7DF2DF73-B015-4B50-9ABC-966B3F906AB5}"/>
    <cellStyle name="Comma 41 10 2 3 2" xfId="40350" xr:uid="{FB9FC145-1A88-4C07-BDD5-C431D13F47A3}"/>
    <cellStyle name="Comma 41 10 2 4" xfId="23564" xr:uid="{D35DC0E4-AC10-4B95-8D1C-F5FDBE65754D}"/>
    <cellStyle name="Comma 41 10 2 4 2" xfId="48702" xr:uid="{9750DDC2-30FB-4AD9-A094-A07D31191849}"/>
    <cellStyle name="Comma 41 10 2 5" xfId="31998" xr:uid="{D7DD275B-9472-4D4A-BCD9-7CB74C10FB75}"/>
    <cellStyle name="Comma 41 10 3" xfId="7509" xr:uid="{2860F5F4-CDA8-4D4F-8FDF-1B2C4FF54B97}"/>
    <cellStyle name="Comma 41 10 3 2" xfId="15862" xr:uid="{D23D8F0D-7779-434C-AD52-63399500F739}"/>
    <cellStyle name="Comma 41 10 3 2 2" xfId="41004" xr:uid="{575977A9-368C-45BA-BD59-B2538444CAB5}"/>
    <cellStyle name="Comma 41 10 3 3" xfId="24218" xr:uid="{79DCC293-8375-4478-A1F6-2C684235D22D}"/>
    <cellStyle name="Comma 41 10 3 3 2" xfId="49356" xr:uid="{4FEA071F-98FB-4652-875C-095EAB7ADDFC}"/>
    <cellStyle name="Comma 41 10 3 4" xfId="32652" xr:uid="{600AB96E-D09F-4E65-969C-DD292E012882}"/>
    <cellStyle name="Comma 41 10 4" xfId="11634" xr:uid="{DB531805-47EE-41F4-A847-540918EE740B}"/>
    <cellStyle name="Comma 41 10 4 2" xfId="36776" xr:uid="{E3B2CF68-E0F1-416C-9F52-78193D712936}"/>
    <cellStyle name="Comma 41 10 5" xfId="19990" xr:uid="{1A2B3CC8-F0E9-4B59-8EE0-C22E42105D18}"/>
    <cellStyle name="Comma 41 10 5 2" xfId="45128" xr:uid="{EFE07EC0-C6AA-45D8-BA42-26D45D250F23}"/>
    <cellStyle name="Comma 41 10 6" xfId="28418" xr:uid="{70FBA4D3-4485-4FC1-9CE7-5CED3352045A}"/>
    <cellStyle name="Comma 41 11" xfId="2968" xr:uid="{E9CDAE0A-21C7-4F45-939A-321C7A339996}"/>
    <cellStyle name="Comma 41 11 2" xfId="6731" xr:uid="{A91CA176-61C1-4B53-866F-4E4E87E1951D}"/>
    <cellStyle name="Comma 41 11 2 2" xfId="11102" xr:uid="{396E5E79-EC22-477D-8888-1913D6E6A4B9}"/>
    <cellStyle name="Comma 41 11 2 2 2" xfId="19455" xr:uid="{D42C3136-427A-4835-A727-36309FD764A1}"/>
    <cellStyle name="Comma 41 11 2 2 2 2" xfId="44597" xr:uid="{64139403-23F2-4E75-BE12-6234A4803CBF}"/>
    <cellStyle name="Comma 41 11 2 2 3" xfId="27811" xr:uid="{D2829109-B60D-4A89-B610-0F8103779FBF}"/>
    <cellStyle name="Comma 41 11 2 2 3 2" xfId="52949" xr:uid="{5DC731FE-3612-4D14-887A-14F0B3D0E6D5}"/>
    <cellStyle name="Comma 41 11 2 2 4" xfId="36245" xr:uid="{B6E9ADAA-314A-43C4-995A-FB9C9718822C}"/>
    <cellStyle name="Comma 41 11 2 3" xfId="15227" xr:uid="{6AD47589-1BE2-42C2-87BB-6203AD0FB382}"/>
    <cellStyle name="Comma 41 11 2 3 2" xfId="40369" xr:uid="{C499D05F-7918-422B-AABB-2F78D3E834A7}"/>
    <cellStyle name="Comma 41 11 2 4" xfId="23583" xr:uid="{B43F6680-E75F-4F06-9CDD-CBBA8A670940}"/>
    <cellStyle name="Comma 41 11 2 4 2" xfId="48721" xr:uid="{54C12527-993D-40F7-9B8B-8C3E8CCA06E8}"/>
    <cellStyle name="Comma 41 11 2 5" xfId="32017" xr:uid="{8874D37F-C8F7-4AA1-9FD7-F2F583DAAEBA}"/>
    <cellStyle name="Comma 41 11 3" xfId="7952" xr:uid="{345B717E-92AE-423A-932B-B65599557DAA}"/>
    <cellStyle name="Comma 41 11 3 2" xfId="16305" xr:uid="{313A247F-36AC-42D0-8F8F-F179D1F75B93}"/>
    <cellStyle name="Comma 41 11 3 2 2" xfId="41447" xr:uid="{E1FE1440-3A29-4D32-AFEE-B1A1F0DF17D8}"/>
    <cellStyle name="Comma 41 11 3 3" xfId="24661" xr:uid="{A50E2DA6-30EC-4D16-A1D0-735A57EBD34C}"/>
    <cellStyle name="Comma 41 11 3 3 2" xfId="49799" xr:uid="{9830DE96-AF0F-4D58-B3B5-E608E376B261}"/>
    <cellStyle name="Comma 41 11 3 4" xfId="33095" xr:uid="{714CEA57-5F97-4E28-87A2-B0C8ABA795B5}"/>
    <cellStyle name="Comma 41 11 4" xfId="12077" xr:uid="{3E1B702F-F18C-4EBE-B4AA-66DF22F0046C}"/>
    <cellStyle name="Comma 41 11 4 2" xfId="37219" xr:uid="{6CE4D16B-E586-4BDE-AA5E-5F9B85D889EE}"/>
    <cellStyle name="Comma 41 11 5" xfId="20433" xr:uid="{4134ABA1-9E33-4076-BCE1-5E5EF6EAF01B}"/>
    <cellStyle name="Comma 41 11 5 2" xfId="45571" xr:uid="{DDE9222E-3F6C-44DA-82D4-B7FE5DAC9516}"/>
    <cellStyle name="Comma 41 11 6" xfId="28863" xr:uid="{E3009BBA-0A70-4E48-927B-1B9E23E5B641}"/>
    <cellStyle name="Comma 41 12" xfId="7006" xr:uid="{9FD0C9E1-17B0-4596-8066-4FC448DF8BB3}"/>
    <cellStyle name="Comma 41 12 2" xfId="15367" xr:uid="{7B5CB6D7-AF3B-4880-AA52-66435303BB36}"/>
    <cellStyle name="Comma 41 12 2 2" xfId="40509" xr:uid="{0C5A0F01-F432-4409-9DED-A46972DBC49F}"/>
    <cellStyle name="Comma 41 12 3" xfId="23723" xr:uid="{FE0FDF32-2952-428C-A2E0-01946CAADF25}"/>
    <cellStyle name="Comma 41 12 3 2" xfId="48861" xr:uid="{AF75671C-7F51-46CE-931F-89C70780D268}"/>
    <cellStyle name="Comma 41 12 4" xfId="32157" xr:uid="{410425AE-BAD2-41F9-99A2-70DD0F43C242}"/>
    <cellStyle name="Comma 41 13" xfId="7094" xr:uid="{F4E7DF39-7050-47E7-B821-20A7C48D80DD}"/>
    <cellStyle name="Comma 41 13 2" xfId="15447" xr:uid="{DA24FFA2-D775-4A23-A783-218C2C2850CE}"/>
    <cellStyle name="Comma 41 13 2 2" xfId="40589" xr:uid="{3127369B-4157-459B-9067-5922ED73FA57}"/>
    <cellStyle name="Comma 41 13 3" xfId="23803" xr:uid="{DA3B8465-177D-42AB-A1E3-815E09D314D9}"/>
    <cellStyle name="Comma 41 13 3 2" xfId="48941" xr:uid="{3B7BE5FF-C8A6-4845-83E4-6B049DA0A026}"/>
    <cellStyle name="Comma 41 13 4" xfId="32237" xr:uid="{30CDAF68-F75A-4F90-9203-C36FBED00DFE}"/>
    <cellStyle name="Comma 41 14" xfId="11219" xr:uid="{846ADA5F-7266-4EB9-9730-C300D297271D}"/>
    <cellStyle name="Comma 41 14 2" xfId="36361" xr:uid="{539B3FF2-FEBC-46CF-A3C5-CDABFB6F6D28}"/>
    <cellStyle name="Comma 41 15" xfId="19574" xr:uid="{9C37309F-E327-49F6-B7AC-476AE2174F50}"/>
    <cellStyle name="Comma 41 15 2" xfId="44713" xr:uid="{7DFE2660-5F89-4681-95BB-131AE3983950}"/>
    <cellStyle name="Comma 41 16" xfId="27998" xr:uid="{15EB7D17-5A4B-4E3C-8B6E-F7F483506C0F}"/>
    <cellStyle name="Comma 41 17" xfId="27965" xr:uid="{CF44E29C-8F05-4060-935E-048558BC9650}"/>
    <cellStyle name="Comma 41 2" xfId="655" xr:uid="{DB937051-01EA-4F62-8DD8-F13427AD0A2D}"/>
    <cellStyle name="Comma 41 2 10" xfId="2981" xr:uid="{F5D8DDA2-59EE-4B1B-A18C-DC2F0716786B}"/>
    <cellStyle name="Comma 41 2 10 2" xfId="6744" xr:uid="{005137B2-2304-4F2D-9D8F-1C7D20524705}"/>
    <cellStyle name="Comma 41 2 10 2 2" xfId="11115" xr:uid="{84958E37-65D4-4F09-B24B-6A6B673D8878}"/>
    <cellStyle name="Comma 41 2 10 2 2 2" xfId="19468" xr:uid="{CCF84149-64D2-41DF-9109-761A402143B5}"/>
    <cellStyle name="Comma 41 2 10 2 2 2 2" xfId="44610" xr:uid="{681BEA61-6951-4995-9BC9-F001DFFF7D67}"/>
    <cellStyle name="Comma 41 2 10 2 2 3" xfId="27824" xr:uid="{CDB0543F-A9A3-4DF9-BBE4-A32F6DF16000}"/>
    <cellStyle name="Comma 41 2 10 2 2 3 2" xfId="52962" xr:uid="{FF63AA61-A436-454C-8759-BEEF29611D46}"/>
    <cellStyle name="Comma 41 2 10 2 2 4" xfId="36258" xr:uid="{AA9443C4-C754-4199-A324-A219A7EAD745}"/>
    <cellStyle name="Comma 41 2 10 2 3" xfId="15240" xr:uid="{20E91F7C-66D2-43F7-B971-CDFDB8CC3941}"/>
    <cellStyle name="Comma 41 2 10 2 3 2" xfId="40382" xr:uid="{DE40AA85-6072-4E48-83D3-EBFC1C925363}"/>
    <cellStyle name="Comma 41 2 10 2 4" xfId="23596" xr:uid="{2991897B-6585-420C-9CE7-679F0D4A1C17}"/>
    <cellStyle name="Comma 41 2 10 2 4 2" xfId="48734" xr:uid="{2E07CAB0-FE7A-4911-8FC8-784D260072A5}"/>
    <cellStyle name="Comma 41 2 10 2 5" xfId="32030" xr:uid="{406E301B-FB04-4942-A707-4A3F38FF032D}"/>
    <cellStyle name="Comma 41 2 10 3" xfId="7965" xr:uid="{E8B1285F-4423-49E7-B385-0C953842B1F0}"/>
    <cellStyle name="Comma 41 2 10 3 2" xfId="16318" xr:uid="{00FA12B8-3194-48A1-B97B-E0DAFE1CD7B5}"/>
    <cellStyle name="Comma 41 2 10 3 2 2" xfId="41460" xr:uid="{D8FEFED5-726B-4F64-93B3-1BB3651226BB}"/>
    <cellStyle name="Comma 41 2 10 3 3" xfId="24674" xr:uid="{BA06BBF8-6CE3-49F4-A32D-477DD167A80C}"/>
    <cellStyle name="Comma 41 2 10 3 3 2" xfId="49812" xr:uid="{E0BF57E7-3CB1-4A83-95D9-0CCCDDC7BA4C}"/>
    <cellStyle name="Comma 41 2 10 3 4" xfId="33108" xr:uid="{AD64CFCA-61B9-461B-8852-D8A4EB7F1085}"/>
    <cellStyle name="Comma 41 2 10 4" xfId="12090" xr:uid="{F62918FF-7C5A-45BC-9EF3-0EE520F01047}"/>
    <cellStyle name="Comma 41 2 10 4 2" xfId="37232" xr:uid="{65F68176-8252-4D4D-93B3-1AE45CE5526D}"/>
    <cellStyle name="Comma 41 2 10 5" xfId="20446" xr:uid="{A81C9945-4F35-44B1-AE24-8B0E63967644}"/>
    <cellStyle name="Comma 41 2 10 5 2" xfId="45584" xr:uid="{5DAE4C5A-2DF1-40EF-873F-554D8864C5FE}"/>
    <cellStyle name="Comma 41 2 10 6" xfId="28876" xr:uid="{AB5CEB77-A8C5-4D26-8ED2-B24B1B1C6756}"/>
    <cellStyle name="Comma 41 2 11" xfId="4088" xr:uid="{B60F750A-D0C8-4582-A1AA-45590C3CFD1A}"/>
    <cellStyle name="Comma 41 2 11 2" xfId="8921" xr:uid="{F9E211C8-180F-49DA-A2BE-1305558E2FAF}"/>
    <cellStyle name="Comma 41 2 11 2 2" xfId="17274" xr:uid="{8BF10830-78C1-45F3-B345-79556E6E7B5A}"/>
    <cellStyle name="Comma 41 2 11 2 2 2" xfId="42416" xr:uid="{E2A99B33-79F9-4522-9CDE-4E23E7EB13A7}"/>
    <cellStyle name="Comma 41 2 11 2 3" xfId="25630" xr:uid="{9B9BF7B2-30BE-4A58-9486-EEAC69C02FD3}"/>
    <cellStyle name="Comma 41 2 11 2 3 2" xfId="50768" xr:uid="{E59A40D9-1944-4F82-8379-04148D939A71}"/>
    <cellStyle name="Comma 41 2 11 2 4" xfId="34064" xr:uid="{B8B754DF-4EDB-47D6-8AE4-18880D1893DF}"/>
    <cellStyle name="Comma 41 2 11 3" xfId="13046" xr:uid="{B3C2045F-62C2-409E-9ABA-DA80F24442FE}"/>
    <cellStyle name="Comma 41 2 11 3 2" xfId="38188" xr:uid="{2F527233-360F-498B-BCB6-60E04272DB43}"/>
    <cellStyle name="Comma 41 2 11 4" xfId="21402" xr:uid="{D97943C3-9C61-4F0D-9DAF-D787C4AB824E}"/>
    <cellStyle name="Comma 41 2 11 4 2" xfId="46540" xr:uid="{476190B2-FDB5-4074-9E42-5F1E11640516}"/>
    <cellStyle name="Comma 41 2 11 5" xfId="29836" xr:uid="{964D4A11-0C3D-40E7-A3E4-CBE79442F9F9}"/>
    <cellStyle name="Comma 41 2 12" xfId="3014" xr:uid="{D672E9E3-9E0B-4296-9262-07921FBDAA0C}"/>
    <cellStyle name="Comma 41 2 12 2" xfId="7994" xr:uid="{DF7D062A-2C8E-46CE-A9AE-82AA199F1C77}"/>
    <cellStyle name="Comma 41 2 12 2 2" xfId="16347" xr:uid="{32F729C4-E7AC-4D63-BD4E-33E8BA92CAFD}"/>
    <cellStyle name="Comma 41 2 12 2 2 2" xfId="41489" xr:uid="{F37A5669-9BE3-4B18-AC09-5BA136705069}"/>
    <cellStyle name="Comma 41 2 12 2 3" xfId="24703" xr:uid="{C77078F0-164A-436F-9E57-E4BEE15C1397}"/>
    <cellStyle name="Comma 41 2 12 2 3 2" xfId="49841" xr:uid="{79F5EAC9-0960-49FF-B74D-02B9BD5BD464}"/>
    <cellStyle name="Comma 41 2 12 2 4" xfId="33137" xr:uid="{7C56F164-5279-4A5A-BC63-3D9B3744EB19}"/>
    <cellStyle name="Comma 41 2 12 3" xfId="12119" xr:uid="{9B2C42FB-5CE4-4BCE-96C7-F70921EBE1E1}"/>
    <cellStyle name="Comma 41 2 12 3 2" xfId="37261" xr:uid="{56672F9C-60D5-490D-89FD-6E271EDBC9ED}"/>
    <cellStyle name="Comma 41 2 12 4" xfId="20475" xr:uid="{A0684F49-E4C4-4EAC-A7F7-D7713E580139}"/>
    <cellStyle name="Comma 41 2 12 4 2" xfId="45613" xr:uid="{FC06DDD9-F9FC-4123-B22B-459A93644AAA}"/>
    <cellStyle name="Comma 41 2 12 5" xfId="28905" xr:uid="{9E526D28-5932-4FEE-9979-10B09D162C76}"/>
    <cellStyle name="Comma 41 2 13" xfId="7020" xr:uid="{3A995BB9-562F-4A14-A3FC-0156572B324A}"/>
    <cellStyle name="Comma 41 2 13 2" xfId="15381" xr:uid="{91DD72E1-BA75-4CDC-B675-46D56473BF38}"/>
    <cellStyle name="Comma 41 2 13 2 2" xfId="40523" xr:uid="{A35D480D-7AC0-41EE-AD82-EC389C74FE91}"/>
    <cellStyle name="Comma 41 2 13 3" xfId="23737" xr:uid="{62F40F78-43AD-4C2D-8CA4-3B4E44C68CE8}"/>
    <cellStyle name="Comma 41 2 13 3 2" xfId="48875" xr:uid="{C0885083-29B6-4674-A8BB-F757F40A40C4}"/>
    <cellStyle name="Comma 41 2 13 4" xfId="32171" xr:uid="{0270B7DE-50FB-4C81-B506-0C6CC077A365}"/>
    <cellStyle name="Comma 41 2 14" xfId="7107" xr:uid="{483ABED7-FB17-4A8D-8E08-9233180326BF}"/>
    <cellStyle name="Comma 41 2 14 2" xfId="15460" xr:uid="{BF59AF9F-F83D-4799-9047-E6ADD546ECD6}"/>
    <cellStyle name="Comma 41 2 14 2 2" xfId="40602" xr:uid="{0C957FF0-3CE1-4396-916F-0942CF090222}"/>
    <cellStyle name="Comma 41 2 14 3" xfId="23816" xr:uid="{91189A7B-91C2-4FC0-B3DF-B8734243D921}"/>
    <cellStyle name="Comma 41 2 14 3 2" xfId="48954" xr:uid="{23CC5974-998B-4515-9791-0A2707F256A5}"/>
    <cellStyle name="Comma 41 2 14 4" xfId="32250" xr:uid="{7D80CDF7-1354-4ECB-8E54-8FC67E00A5D6}"/>
    <cellStyle name="Comma 41 2 15" xfId="11232" xr:uid="{3D271F3C-BF94-4B74-B386-59702769655A}"/>
    <cellStyle name="Comma 41 2 15 2" xfId="36374" xr:uid="{D58683F5-A428-4EFB-8988-4591C52A0347}"/>
    <cellStyle name="Comma 41 2 16" xfId="19587" xr:uid="{EECF6698-A0CF-4954-8F3F-C91A496DDD08}"/>
    <cellStyle name="Comma 41 2 16 2" xfId="44726" xr:uid="{E9F8FF67-DDF2-4370-91F7-9187ABC8E9BB}"/>
    <cellStyle name="Comma 41 2 17" xfId="28011" xr:uid="{F6D632A0-3057-47C5-987E-BAEE3B1F9B23}"/>
    <cellStyle name="Comma 41 2 18" xfId="27984" xr:uid="{2611529C-3937-45DA-8087-0509B8A08ACD}"/>
    <cellStyle name="Comma 41 2 19" xfId="53246" xr:uid="{CF78BC16-A124-4BF4-9B1E-7D461BF9F86A}"/>
    <cellStyle name="Comma 41 2 2" xfId="736" xr:uid="{71542D20-B115-409D-8B35-7DCC16F341DA}"/>
    <cellStyle name="Comma 41 2 2 10" xfId="3079" xr:uid="{F9589E3F-05F7-4057-A555-8884747B272F}"/>
    <cellStyle name="Comma 41 2 2 10 2" xfId="8059" xr:uid="{5DB09ACF-5C5C-4C66-AECE-82F241F7A271}"/>
    <cellStyle name="Comma 41 2 2 10 2 2" xfId="16412" xr:uid="{3C5ACBFD-1CFE-4093-AAF2-3005A0747B2D}"/>
    <cellStyle name="Comma 41 2 2 10 2 2 2" xfId="41554" xr:uid="{44570189-BAEF-4822-8257-3813954B3EA0}"/>
    <cellStyle name="Comma 41 2 2 10 2 3" xfId="24768" xr:uid="{912DB75F-898A-47B8-8357-7AE33AD70F43}"/>
    <cellStyle name="Comma 41 2 2 10 2 3 2" xfId="49906" xr:uid="{B5A16961-1904-41F5-ABDC-2AF9D85723B5}"/>
    <cellStyle name="Comma 41 2 2 10 2 4" xfId="33202" xr:uid="{0F1CF2AF-16C5-42F3-B779-0B7A19FBD0E0}"/>
    <cellStyle name="Comma 41 2 2 10 3" xfId="12184" xr:uid="{2A9CEA3A-5143-40D2-AE52-578EBE9581BE}"/>
    <cellStyle name="Comma 41 2 2 10 3 2" xfId="37326" xr:uid="{4AA942ED-2264-470D-B93E-2EDE097C232C}"/>
    <cellStyle name="Comma 41 2 2 10 4" xfId="20540" xr:uid="{99790739-E77F-4846-B1F0-5C6BE2C1B82F}"/>
    <cellStyle name="Comma 41 2 2 10 4 2" xfId="45678" xr:uid="{21492EBF-C097-496E-934A-AC11B7DC8A30}"/>
    <cellStyle name="Comma 41 2 2 10 5" xfId="28970" xr:uid="{346AFA94-C785-4BB4-8FE3-A5B5C871E60E}"/>
    <cellStyle name="Comma 41 2 2 11" xfId="7063" xr:uid="{0762EDA9-D5C9-4337-9ADF-3D717052FE8A}"/>
    <cellStyle name="Comma 41 2 2 11 2" xfId="15422" xr:uid="{089BD7DB-8FA7-43D6-88D0-FF019A605684}"/>
    <cellStyle name="Comma 41 2 2 11 2 2" xfId="40564" xr:uid="{E2C49B12-44F2-4704-B9DB-EAE4D0C40E31}"/>
    <cellStyle name="Comma 41 2 2 11 3" xfId="23778" xr:uid="{7BD385E5-43F7-4F64-A5CB-5767A08D495B}"/>
    <cellStyle name="Comma 41 2 2 11 3 2" xfId="48916" xr:uid="{A78020AD-90BB-42F8-A6CE-E188A5A5C1B9}"/>
    <cellStyle name="Comma 41 2 2 11 4" xfId="32212" xr:uid="{4F2E4742-D558-453F-A9E4-B6E0C05EFD3C}"/>
    <cellStyle name="Comma 41 2 2 12" xfId="7147" xr:uid="{F1FF86DA-9C1A-485F-9E79-9E2AB8AEA780}"/>
    <cellStyle name="Comma 41 2 2 12 2" xfId="15500" xr:uid="{0469F241-AF48-4668-ABB1-DE8A9BCB306D}"/>
    <cellStyle name="Comma 41 2 2 12 2 2" xfId="40642" xr:uid="{FBE788D2-92FD-4EE1-9AEB-5531EEEB03DD}"/>
    <cellStyle name="Comma 41 2 2 12 3" xfId="23856" xr:uid="{178EB489-3E28-4292-8D26-0F02AC1D1C24}"/>
    <cellStyle name="Comma 41 2 2 12 3 2" xfId="48994" xr:uid="{DB3FEA49-C11A-4228-8949-AE1769474445}"/>
    <cellStyle name="Comma 41 2 2 12 4" xfId="32290" xr:uid="{701D8710-E865-4991-8060-453B5385E11A}"/>
    <cellStyle name="Comma 41 2 2 13" xfId="11272" xr:uid="{34F95205-9E10-46E7-BF86-BAF2089067EC}"/>
    <cellStyle name="Comma 41 2 2 13 2" xfId="36414" xr:uid="{67226DFB-043E-4B1C-B588-79C37C6F6913}"/>
    <cellStyle name="Comma 41 2 2 14" xfId="19627" xr:uid="{AFF6337E-9BD9-439D-83F2-CD6E44B972F6}"/>
    <cellStyle name="Comma 41 2 2 14 2" xfId="44766" xr:uid="{87890502-27C6-4E91-8F62-0EBE701CF2C9}"/>
    <cellStyle name="Comma 41 2 2 15" xfId="28054" xr:uid="{AAC3F535-80D7-4855-A52C-BEB1D74E4910}"/>
    <cellStyle name="Comma 41 2 2 16" xfId="53404" xr:uid="{765AA261-0D2B-4B10-8416-6819E045536F}"/>
    <cellStyle name="Comma 41 2 2 2" xfId="2191" xr:uid="{05F93D2C-F6D7-41B5-80F4-BFE2EA4006EA}"/>
    <cellStyle name="Comma 41 2 2 2 10" xfId="28206" xr:uid="{9EE6B588-8F31-4D32-8765-61B3238B30CF}"/>
    <cellStyle name="Comma 41 2 2 2 11" xfId="53597" xr:uid="{63270C18-FBC7-4B77-AA79-1BADC91AF29A}"/>
    <cellStyle name="Comma 41 2 2 2 2" xfId="2735" xr:uid="{C8502BFB-EABB-474B-A380-3602535E4834}"/>
    <cellStyle name="Comma 41 2 2 2 2 2" xfId="6445" xr:uid="{2FD1A179-2CA0-4489-9A3B-63ED0FEECFAD}"/>
    <cellStyle name="Comma 41 2 2 2 2 2 2" xfId="10877" xr:uid="{88ED8EE1-20AD-41A3-8604-43D195E54F54}"/>
    <cellStyle name="Comma 41 2 2 2 2 2 2 2" xfId="19230" xr:uid="{D74E070E-26E4-4C8E-9D91-CD03E91C4DAC}"/>
    <cellStyle name="Comma 41 2 2 2 2 2 2 2 2" xfId="44372" xr:uid="{55B414F7-18AE-4B53-9C08-B245A25FA957}"/>
    <cellStyle name="Comma 41 2 2 2 2 2 2 3" xfId="27586" xr:uid="{FAFAFAAF-5445-452C-B7D2-57ABAFD30B8A}"/>
    <cellStyle name="Comma 41 2 2 2 2 2 2 3 2" xfId="52724" xr:uid="{64598FEC-F9C8-4F62-9E84-FDBBFC2EEBD6}"/>
    <cellStyle name="Comma 41 2 2 2 2 2 2 4" xfId="36020" xr:uid="{AF193DA4-9484-4D7F-9340-ED6F4815350C}"/>
    <cellStyle name="Comma 41 2 2 2 2 2 3" xfId="15002" xr:uid="{663978AE-69A1-4230-B576-08A7FA1909A2}"/>
    <cellStyle name="Comma 41 2 2 2 2 2 3 2" xfId="40144" xr:uid="{D3BFCBBB-15C9-42D5-AE81-9EACB186C824}"/>
    <cellStyle name="Comma 41 2 2 2 2 2 4" xfId="23358" xr:uid="{713FA1A3-0A27-4497-805E-8D27B146D787}"/>
    <cellStyle name="Comma 41 2 2 2 2 2 4 2" xfId="48496" xr:uid="{10EE2FC7-74EE-43E7-931A-C96095AE9C5E}"/>
    <cellStyle name="Comma 41 2 2 2 2 2 5" xfId="31792" xr:uid="{67DBEE3F-4E92-4FBC-A085-8BF10A9363E4}"/>
    <cellStyle name="Comma 41 2 2 2 2 3" xfId="5141" xr:uid="{3163DC28-4207-4635-9147-0189F77A1A22}"/>
    <cellStyle name="Comma 41 2 2 2 2 3 2" xfId="9713" xr:uid="{AEB8C96C-4387-4E2F-9382-115CA9FDFD4C}"/>
    <cellStyle name="Comma 41 2 2 2 2 3 2 2" xfId="18066" xr:uid="{E7FD4517-7748-4054-953D-19422AB3DC45}"/>
    <cellStyle name="Comma 41 2 2 2 2 3 2 2 2" xfId="43208" xr:uid="{46221B67-E55B-4CD5-9F80-3A2A7C6D54A4}"/>
    <cellStyle name="Comma 41 2 2 2 2 3 2 3" xfId="26422" xr:uid="{29C16E18-A5BE-485E-AF27-A6A678AFF2AA}"/>
    <cellStyle name="Comma 41 2 2 2 2 3 2 3 2" xfId="51560" xr:uid="{F5494D0A-2FC4-47E3-81F6-2729B3960FE7}"/>
    <cellStyle name="Comma 41 2 2 2 2 3 2 4" xfId="34856" xr:uid="{D0C3DA9F-2767-4A6D-B352-3D4274054084}"/>
    <cellStyle name="Comma 41 2 2 2 2 3 3" xfId="13838" xr:uid="{EBCACADF-5771-48D3-8C55-A744B08B222E}"/>
    <cellStyle name="Comma 41 2 2 2 2 3 3 2" xfId="38980" xr:uid="{69A2890B-DCB1-46B0-99E2-B6A6E77861E9}"/>
    <cellStyle name="Comma 41 2 2 2 2 3 4" xfId="22194" xr:uid="{0CFA3265-8828-42D6-BC64-1E365DB033F6}"/>
    <cellStyle name="Comma 41 2 2 2 2 3 4 2" xfId="47332" xr:uid="{D3B385C3-C543-43E7-8C1E-0A37F2BA914F}"/>
    <cellStyle name="Comma 41 2 2 2 2 3 5" xfId="30628" xr:uid="{9C9363E0-6A2F-4085-AE11-10F7FCB84B7B}"/>
    <cellStyle name="Comma 41 2 2 2 2 4" xfId="3550" xr:uid="{0C7645F5-116F-43DA-8E17-81CF523D305A}"/>
    <cellStyle name="Comma 41 2 2 2 2 4 2" xfId="8523" xr:uid="{9A2CE3BC-67BA-451E-A6BC-76C20EB2C46F}"/>
    <cellStyle name="Comma 41 2 2 2 2 4 2 2" xfId="16876" xr:uid="{19A6CB9A-4D22-469A-B742-CFD4537C0BDE}"/>
    <cellStyle name="Comma 41 2 2 2 2 4 2 2 2" xfId="42018" xr:uid="{0726909C-5C08-4829-8D90-D57D980D0303}"/>
    <cellStyle name="Comma 41 2 2 2 2 4 2 3" xfId="25232" xr:uid="{313B70F3-C9EC-4A0E-84A7-B6C98C8314BC}"/>
    <cellStyle name="Comma 41 2 2 2 2 4 2 3 2" xfId="50370" xr:uid="{17C1E83C-24B9-42D4-8551-AEC325DF564A}"/>
    <cellStyle name="Comma 41 2 2 2 2 4 2 4" xfId="33666" xr:uid="{4A9484E6-31F5-451C-BA15-642EA11AFF01}"/>
    <cellStyle name="Comma 41 2 2 2 2 4 3" xfId="12648" xr:uid="{02A16E81-E09F-4A7E-B529-55702543B5C4}"/>
    <cellStyle name="Comma 41 2 2 2 2 4 3 2" xfId="37790" xr:uid="{AC3EEEA4-4A39-4310-BC4B-C9B23D5AE6E5}"/>
    <cellStyle name="Comma 41 2 2 2 2 4 4" xfId="21004" xr:uid="{E26BF59A-D496-4ACB-992E-9C211828E6CF}"/>
    <cellStyle name="Comma 41 2 2 2 2 4 4 2" xfId="46142" xr:uid="{C283370F-CC5D-442E-9328-66BF05B7A809}"/>
    <cellStyle name="Comma 41 2 2 2 2 4 5" xfId="29434" xr:uid="{6EE076F7-4634-408D-8901-01A5A805C728}"/>
    <cellStyle name="Comma 41 2 2 2 2 5" xfId="7745" xr:uid="{B4D2F70D-D24A-4DAA-AE13-2BF4E24E0703}"/>
    <cellStyle name="Comma 41 2 2 2 2 5 2" xfId="16098" xr:uid="{CC177898-E384-4176-9A58-A848EABA37E2}"/>
    <cellStyle name="Comma 41 2 2 2 2 5 2 2" xfId="41240" xr:uid="{18C88667-2C37-486A-98DE-AD15B3CC5254}"/>
    <cellStyle name="Comma 41 2 2 2 2 5 3" xfId="24454" xr:uid="{5E00F5B9-1661-487E-BCC0-D581A58C1751}"/>
    <cellStyle name="Comma 41 2 2 2 2 5 3 2" xfId="49592" xr:uid="{38549913-F277-4E9D-9F48-0552123FD228}"/>
    <cellStyle name="Comma 41 2 2 2 2 5 4" xfId="32888" xr:uid="{3D46FA2F-7919-4051-B236-3EE41A1644B4}"/>
    <cellStyle name="Comma 41 2 2 2 2 6" xfId="11870" xr:uid="{D3B4954C-7352-4494-9BE1-6CCDEB52BB4F}"/>
    <cellStyle name="Comma 41 2 2 2 2 6 2" xfId="37012" xr:uid="{B0470FB6-0159-4160-BB44-6BD88307C355}"/>
    <cellStyle name="Comma 41 2 2 2 2 7" xfId="20226" xr:uid="{64912E56-4839-40B8-AEC1-E9FAD124ACEF}"/>
    <cellStyle name="Comma 41 2 2 2 2 7 2" xfId="45364" xr:uid="{47900459-6C80-469B-812A-4DC0749FC772}"/>
    <cellStyle name="Comma 41 2 2 2 2 8" xfId="28654" xr:uid="{383BBB9E-F12D-49EC-8C71-F81A5E285CB2}"/>
    <cellStyle name="Comma 41 2 2 2 2 9" xfId="54068" xr:uid="{21D37276-56BA-41B6-A6C1-C4CD7AA5294E}"/>
    <cellStyle name="Comma 41 2 2 2 3" xfId="6151" xr:uid="{93C6B8F3-6A2A-44EF-914B-0F16F777A634}"/>
    <cellStyle name="Comma 41 2 2 2 3 2" xfId="10650" xr:uid="{162AAE3B-3FE4-41B6-8C28-14A27521139F}"/>
    <cellStyle name="Comma 41 2 2 2 3 2 2" xfId="19003" xr:uid="{250F33CC-F990-4CE6-85C3-AA5DDE253D03}"/>
    <cellStyle name="Comma 41 2 2 2 3 2 2 2" xfId="44145" xr:uid="{469A8862-E908-4DFB-A961-B947D4B10DFB}"/>
    <cellStyle name="Comma 41 2 2 2 3 2 3" xfId="27359" xr:uid="{BA73EDED-FB22-4BD0-AFEB-2C03831B3A8D}"/>
    <cellStyle name="Comma 41 2 2 2 3 2 3 2" xfId="52497" xr:uid="{172EA08D-DBA1-4CA9-A2EA-202AE4191794}"/>
    <cellStyle name="Comma 41 2 2 2 3 2 4" xfId="35793" xr:uid="{1D05AB3B-F161-4735-B772-B1997E6F512D}"/>
    <cellStyle name="Comma 41 2 2 2 3 3" xfId="14775" xr:uid="{74EC7F88-DBE8-480D-A4A6-C68BFE25D5E6}"/>
    <cellStyle name="Comma 41 2 2 2 3 3 2" xfId="39917" xr:uid="{4B158DEC-6648-4033-A91B-7AADB36EC3DF}"/>
    <cellStyle name="Comma 41 2 2 2 3 4" xfId="23131" xr:uid="{E71C4C63-9459-40A1-8CBE-13983B625086}"/>
    <cellStyle name="Comma 41 2 2 2 3 4 2" xfId="48269" xr:uid="{1AD4351A-A271-4C01-A052-BB5BBE4D98B3}"/>
    <cellStyle name="Comma 41 2 2 2 3 5" xfId="31565" xr:uid="{885BF36E-C870-499C-B99B-FAA872AF21CB}"/>
    <cellStyle name="Comma 41 2 2 2 4" xfId="6910" xr:uid="{E1A81472-9A8F-4214-81D0-90514F800288}"/>
    <cellStyle name="Comma 41 2 2 2 4 2" xfId="11200" xr:uid="{5FF604D8-56C7-4A8A-ADBC-A84065003298}"/>
    <cellStyle name="Comma 41 2 2 2 4 2 2" xfId="19553" xr:uid="{F3C46C31-4033-467B-87D8-97FD45618286}"/>
    <cellStyle name="Comma 41 2 2 2 4 2 2 2" xfId="44695" xr:uid="{DD70300E-6CC7-461E-8B4C-28ECEA4BF6EC}"/>
    <cellStyle name="Comma 41 2 2 2 4 2 3" xfId="27909" xr:uid="{1177D353-A049-4C2F-973B-6800BA006AA4}"/>
    <cellStyle name="Comma 41 2 2 2 4 2 3 2" xfId="53047" xr:uid="{75B1817A-927F-4B4D-BD7D-2C5C2BEDF694}"/>
    <cellStyle name="Comma 41 2 2 2 4 2 4" xfId="36343" xr:uid="{5D1C1586-4BFE-4848-8CD8-B574729B5CC3}"/>
    <cellStyle name="Comma 41 2 2 2 4 3" xfId="15325" xr:uid="{27BA104A-0C41-4E7D-A4EC-D6D6DC689C51}"/>
    <cellStyle name="Comma 41 2 2 2 4 3 2" xfId="40467" xr:uid="{57F302FF-4F89-43C4-A345-97226CF3F32C}"/>
    <cellStyle name="Comma 41 2 2 2 4 4" xfId="23681" xr:uid="{ED79B3C0-E427-4681-B1EF-84B638624011}"/>
    <cellStyle name="Comma 41 2 2 2 4 4 2" xfId="48819" xr:uid="{5E6FD47B-FA30-497B-9D0D-E2405BCECB08}"/>
    <cellStyle name="Comma 41 2 2 2 4 5" xfId="32115" xr:uid="{5CE94CA6-9A83-4657-93AD-B7A311F2D995}"/>
    <cellStyle name="Comma 41 2 2 2 5" xfId="4779" xr:uid="{D81BBEAE-7EBA-4E8A-B5CF-CD167A7E1C52}"/>
    <cellStyle name="Comma 41 2 2 2 5 2" xfId="9497" xr:uid="{04EE7D40-43F0-4A85-8C1C-58FAB1D5F85A}"/>
    <cellStyle name="Comma 41 2 2 2 5 2 2" xfId="17850" xr:uid="{218F2FC5-77AA-4A63-B61B-DE7285B0541D}"/>
    <cellStyle name="Comma 41 2 2 2 5 2 2 2" xfId="42992" xr:uid="{EC924D5E-7C9D-40F5-A996-220783758FB0}"/>
    <cellStyle name="Comma 41 2 2 2 5 2 3" xfId="26206" xr:uid="{C31D2C4C-6178-4D2E-9683-B70A6C65004F}"/>
    <cellStyle name="Comma 41 2 2 2 5 2 3 2" xfId="51344" xr:uid="{E93FED24-D87D-43F6-8203-2F98A22AF340}"/>
    <cellStyle name="Comma 41 2 2 2 5 2 4" xfId="34640" xr:uid="{3833F4F6-BBEE-4A67-AD3B-6798DBF19971}"/>
    <cellStyle name="Comma 41 2 2 2 5 3" xfId="13622" xr:uid="{C02F23DB-2431-4067-8473-FE7DD2184746}"/>
    <cellStyle name="Comma 41 2 2 2 5 3 2" xfId="38764" xr:uid="{904A45A3-355F-410A-8F62-459CFEC2269A}"/>
    <cellStyle name="Comma 41 2 2 2 5 4" xfId="21978" xr:uid="{42564B9B-35EB-41AB-B491-FB154D743A2F}"/>
    <cellStyle name="Comma 41 2 2 2 5 4 2" xfId="47116" xr:uid="{03C53A4A-704E-42BB-8B77-5C93BBD16D9E}"/>
    <cellStyle name="Comma 41 2 2 2 5 5" xfId="30412" xr:uid="{AEA274A5-7C48-4B97-8A14-4E44A59224C1}"/>
    <cellStyle name="Comma 41 2 2 2 6" xfId="3133" xr:uid="{0741848C-995D-4853-9600-F6A5C2375115}"/>
    <cellStyle name="Comma 41 2 2 2 6 2" xfId="8113" xr:uid="{ECAE0F1D-761D-4120-8DAD-FDD2E8A5649D}"/>
    <cellStyle name="Comma 41 2 2 2 6 2 2" xfId="16466" xr:uid="{A971A3CC-C9D2-4544-88B6-C5D69EF83ABF}"/>
    <cellStyle name="Comma 41 2 2 2 6 2 2 2" xfId="41608" xr:uid="{6CD2BA34-89B6-4714-A431-1519118002EE}"/>
    <cellStyle name="Comma 41 2 2 2 6 2 3" xfId="24822" xr:uid="{F1EF97C2-AC6A-4F21-A5C2-B32D2738FCB5}"/>
    <cellStyle name="Comma 41 2 2 2 6 2 3 2" xfId="49960" xr:uid="{2BD6EC3F-9532-417A-A848-FDFF5B849E6D}"/>
    <cellStyle name="Comma 41 2 2 2 6 2 4" xfId="33256" xr:uid="{1FD64F55-3CBD-40CD-B8E8-D995424D8AE4}"/>
    <cellStyle name="Comma 41 2 2 2 6 3" xfId="12238" xr:uid="{5178E3E9-50BD-4448-B3F2-E99115F9938D}"/>
    <cellStyle name="Comma 41 2 2 2 6 3 2" xfId="37380" xr:uid="{EC7A120B-96C1-48DF-AB2D-E91EA5557ABE}"/>
    <cellStyle name="Comma 41 2 2 2 6 4" xfId="20594" xr:uid="{E6F80A63-E621-4B24-83E6-DDFCE3DE88E1}"/>
    <cellStyle name="Comma 41 2 2 2 6 4 2" xfId="45732" xr:uid="{87A33161-62EB-4F08-9ABB-2B9BDADE7429}"/>
    <cellStyle name="Comma 41 2 2 2 6 5" xfId="29024" xr:uid="{1B0B6777-6A86-44FE-B6C5-A493ED15594B}"/>
    <cellStyle name="Comma 41 2 2 2 7" xfId="7297" xr:uid="{85BFECCC-D53E-4257-9182-836CD04F94B2}"/>
    <cellStyle name="Comma 41 2 2 2 7 2" xfId="15650" xr:uid="{307CAEA9-F707-449F-95FF-175A6DE46C0B}"/>
    <cellStyle name="Comma 41 2 2 2 7 2 2" xfId="40792" xr:uid="{62469D8F-3019-4D4A-8340-9CE63AC3449B}"/>
    <cellStyle name="Comma 41 2 2 2 7 3" xfId="24006" xr:uid="{58BF9D58-5747-4586-BC1D-2ABDCE336112}"/>
    <cellStyle name="Comma 41 2 2 2 7 3 2" xfId="49144" xr:uid="{E5D8C8E0-28CE-40E9-AB1B-75A8F3319336}"/>
    <cellStyle name="Comma 41 2 2 2 7 4" xfId="32440" xr:uid="{EDEBC69F-F9C3-4C6A-879E-495A630128FB}"/>
    <cellStyle name="Comma 41 2 2 2 8" xfId="11422" xr:uid="{B9CACFF8-A870-46B7-A3C9-7A8539D86198}"/>
    <cellStyle name="Comma 41 2 2 2 8 2" xfId="36564" xr:uid="{BA51D77B-7C8F-427F-9353-6CBB3BA4CD6F}"/>
    <cellStyle name="Comma 41 2 2 2 9" xfId="19778" xr:uid="{8F379200-63C2-4A34-BA4E-2097193400A6}"/>
    <cellStyle name="Comma 41 2 2 2 9 2" xfId="44916" xr:uid="{DDE48FE2-C67C-4C17-849B-E16947FDACA8}"/>
    <cellStyle name="Comma 41 2 2 3" xfId="2240" xr:uid="{76F8A52C-C57F-4245-A1F1-1E8768B1D776}"/>
    <cellStyle name="Comma 41 2 2 3 10" xfId="28254" xr:uid="{A94D57B6-1936-402E-AE32-74316D65C918}"/>
    <cellStyle name="Comma 41 2 2 3 11" xfId="53780" xr:uid="{5F9AEC91-F74D-4A8F-9765-74969CB92006}"/>
    <cellStyle name="Comma 41 2 2 3 2" xfId="2783" xr:uid="{19CB1806-6C05-4CC0-8652-1E8D41611A61}"/>
    <cellStyle name="Comma 41 2 2 3 2 2" xfId="6493" xr:uid="{FC0B5DF1-2FE0-401C-9DE6-D959E819AB82}"/>
    <cellStyle name="Comma 41 2 2 3 2 2 2" xfId="10925" xr:uid="{8E7374BB-41CE-4273-9E02-EDD939106B67}"/>
    <cellStyle name="Comma 41 2 2 3 2 2 2 2" xfId="19278" xr:uid="{6E87AF41-EFAA-4F6D-99DB-9AC3CC748177}"/>
    <cellStyle name="Comma 41 2 2 3 2 2 2 2 2" xfId="44420" xr:uid="{590C2FB1-4EB0-4F2C-A2C7-5685ED0EFFA0}"/>
    <cellStyle name="Comma 41 2 2 3 2 2 2 3" xfId="27634" xr:uid="{2770EFAD-BFED-4F63-B8B2-D61FF256CDCB}"/>
    <cellStyle name="Comma 41 2 2 3 2 2 2 3 2" xfId="52772" xr:uid="{F3174A0B-6222-4A94-BB99-5FAC926D01FE}"/>
    <cellStyle name="Comma 41 2 2 3 2 2 2 4" xfId="36068" xr:uid="{8513F3D3-4B86-4E99-B665-62A797316B8C}"/>
    <cellStyle name="Comma 41 2 2 3 2 2 3" xfId="15050" xr:uid="{024421EA-23F5-4C23-A573-636AB3F14D49}"/>
    <cellStyle name="Comma 41 2 2 3 2 2 3 2" xfId="40192" xr:uid="{44772AA8-7203-48EA-A2D7-92E3D2731249}"/>
    <cellStyle name="Comma 41 2 2 3 2 2 4" xfId="23406" xr:uid="{F04331C2-F169-4EA9-91FF-6DE91F824947}"/>
    <cellStyle name="Comma 41 2 2 3 2 2 4 2" xfId="48544" xr:uid="{A18952E2-4BAE-4271-910F-4D92D4AFA273}"/>
    <cellStyle name="Comma 41 2 2 3 2 2 5" xfId="31840" xr:uid="{F88AE3E4-1319-438B-953B-5CF6732FCEDF}"/>
    <cellStyle name="Comma 41 2 2 3 2 3" xfId="5189" xr:uid="{D014AF57-B155-488E-B556-5F90F14267F4}"/>
    <cellStyle name="Comma 41 2 2 3 2 3 2" xfId="9761" xr:uid="{FA5F7640-2FE4-46E3-B645-2DA00B7E4E12}"/>
    <cellStyle name="Comma 41 2 2 3 2 3 2 2" xfId="18114" xr:uid="{A178B330-9BB6-4480-9108-954A8B7228FF}"/>
    <cellStyle name="Comma 41 2 2 3 2 3 2 2 2" xfId="43256" xr:uid="{6F553686-A721-46F1-8013-97FD071552F6}"/>
    <cellStyle name="Comma 41 2 2 3 2 3 2 3" xfId="26470" xr:uid="{6887B59A-0DA8-414E-9AD3-D03DFC989905}"/>
    <cellStyle name="Comma 41 2 2 3 2 3 2 3 2" xfId="51608" xr:uid="{0A50CF43-5767-4161-B01F-F1A4F8ED0EC2}"/>
    <cellStyle name="Comma 41 2 2 3 2 3 2 4" xfId="34904" xr:uid="{DCEE3852-1060-4059-AC59-37BF20E32E4A}"/>
    <cellStyle name="Comma 41 2 2 3 2 3 3" xfId="13886" xr:uid="{4D3BFC6D-672E-4983-A03B-D77DBB2F66E2}"/>
    <cellStyle name="Comma 41 2 2 3 2 3 3 2" xfId="39028" xr:uid="{EEDF8F20-F493-4A93-B594-772E028D0BD5}"/>
    <cellStyle name="Comma 41 2 2 3 2 3 4" xfId="22242" xr:uid="{85B512B1-FF13-4F0A-BF91-90EE1A537ED4}"/>
    <cellStyle name="Comma 41 2 2 3 2 3 4 2" xfId="47380" xr:uid="{83DDD7D3-934C-49F7-91D9-3895F32FA8BB}"/>
    <cellStyle name="Comma 41 2 2 3 2 3 5" xfId="30676" xr:uid="{19A9ED99-C641-4214-9BD6-DF81975E8F6E}"/>
    <cellStyle name="Comma 41 2 2 3 2 4" xfId="3599" xr:uid="{B63A4913-0A38-4112-ADC7-28745085CE11}"/>
    <cellStyle name="Comma 41 2 2 3 2 4 2" xfId="8571" xr:uid="{61A7C91A-5200-482C-A90D-6DF4D458613D}"/>
    <cellStyle name="Comma 41 2 2 3 2 4 2 2" xfId="16924" xr:uid="{2DB92A28-2379-4F7F-B55A-BC065F01B62A}"/>
    <cellStyle name="Comma 41 2 2 3 2 4 2 2 2" xfId="42066" xr:uid="{CAD72A53-8BFB-4D1E-A0EC-7E524BA53E5A}"/>
    <cellStyle name="Comma 41 2 2 3 2 4 2 3" xfId="25280" xr:uid="{1D2A79F1-1C54-43BB-9609-1A2C502AFB59}"/>
    <cellStyle name="Comma 41 2 2 3 2 4 2 3 2" xfId="50418" xr:uid="{99361E93-2DA7-4505-9318-512FE85DCBEB}"/>
    <cellStyle name="Comma 41 2 2 3 2 4 2 4" xfId="33714" xr:uid="{D5FB64FD-86BB-4295-BB2B-5966B4BDB779}"/>
    <cellStyle name="Comma 41 2 2 3 2 4 3" xfId="12696" xr:uid="{ED76BD14-AC3A-4DF3-B572-3F4F907E0AF2}"/>
    <cellStyle name="Comma 41 2 2 3 2 4 3 2" xfId="37838" xr:uid="{3BF38BE7-4A8D-4256-AE30-E532EB8F7E35}"/>
    <cellStyle name="Comma 41 2 2 3 2 4 4" xfId="21052" xr:uid="{13339E10-17F7-4D91-ADB2-4E2E943D7E4A}"/>
    <cellStyle name="Comma 41 2 2 3 2 4 4 2" xfId="46190" xr:uid="{C28C7781-12B4-401F-B438-4E1293751E87}"/>
    <cellStyle name="Comma 41 2 2 3 2 4 5" xfId="29482" xr:uid="{54D927A4-8E51-4020-84A2-BEE5ED3D0CC9}"/>
    <cellStyle name="Comma 41 2 2 3 2 5" xfId="7793" xr:uid="{CA8505D5-EF31-450E-B7D1-FD61F31AE474}"/>
    <cellStyle name="Comma 41 2 2 3 2 5 2" xfId="16146" xr:uid="{02AD8BFA-DDFA-484E-8001-6BE511534D3C}"/>
    <cellStyle name="Comma 41 2 2 3 2 5 2 2" xfId="41288" xr:uid="{5271AF7D-9333-43C3-81E7-90C5EDB6B8B4}"/>
    <cellStyle name="Comma 41 2 2 3 2 5 3" xfId="24502" xr:uid="{E98EA72A-12D4-4775-8073-A16D57BC1675}"/>
    <cellStyle name="Comma 41 2 2 3 2 5 3 2" xfId="49640" xr:uid="{5767A5E8-6F01-42B1-8CEE-D6559995D007}"/>
    <cellStyle name="Comma 41 2 2 3 2 5 4" xfId="32936" xr:uid="{B1AE17C2-A7F4-4E69-BC52-B8BB07856FFD}"/>
    <cellStyle name="Comma 41 2 2 3 2 6" xfId="11918" xr:uid="{3BBA025A-C785-428A-8F84-07506881D3CE}"/>
    <cellStyle name="Comma 41 2 2 3 2 6 2" xfId="37060" xr:uid="{87DA6317-19BE-4347-B90E-1FB8FE241B32}"/>
    <cellStyle name="Comma 41 2 2 3 2 7" xfId="20274" xr:uid="{613E0844-9778-432C-AAB9-BB28370D539F}"/>
    <cellStyle name="Comma 41 2 2 3 2 7 2" xfId="45412" xr:uid="{723491F8-FE95-477F-A785-99AD1EFACEE2}"/>
    <cellStyle name="Comma 41 2 2 3 2 8" xfId="28702" xr:uid="{93587015-5C14-44FA-9062-70307B1FF0B9}"/>
    <cellStyle name="Comma 41 2 2 3 2 9" xfId="54187" xr:uid="{41D218FB-162B-44E6-AB9D-5E570FA8A65B}"/>
    <cellStyle name="Comma 41 2 2 3 3" xfId="6055" xr:uid="{0077C035-6CBE-4B21-AF98-45E5CEF6F23E}"/>
    <cellStyle name="Comma 41 2 2 3 3 2" xfId="10555" xr:uid="{FD180E00-C996-480E-A10E-9181FC75D41E}"/>
    <cellStyle name="Comma 41 2 2 3 3 2 2" xfId="18908" xr:uid="{F1DABDFA-47ED-4E0B-9F88-A9B6CDA1DE86}"/>
    <cellStyle name="Comma 41 2 2 3 3 2 2 2" xfId="44050" xr:uid="{7FAA9827-FBEC-4562-BEC7-17E805AA0AA4}"/>
    <cellStyle name="Comma 41 2 2 3 3 2 3" xfId="27264" xr:uid="{4E234AE3-77C6-448D-B759-49BDA1865BBC}"/>
    <cellStyle name="Comma 41 2 2 3 3 2 3 2" xfId="52402" xr:uid="{55C6C987-CC01-4D89-BBE6-6CAA0773DA6C}"/>
    <cellStyle name="Comma 41 2 2 3 3 2 4" xfId="35698" xr:uid="{47E9B081-8A9C-48F3-91CC-06164E8210D5}"/>
    <cellStyle name="Comma 41 2 2 3 3 3" xfId="14680" xr:uid="{765B2D62-8A80-44E2-816D-0FB702CFE40D}"/>
    <cellStyle name="Comma 41 2 2 3 3 3 2" xfId="39822" xr:uid="{25442B82-4CEE-4209-9C39-273FD6E4BCA2}"/>
    <cellStyle name="Comma 41 2 2 3 3 4" xfId="23036" xr:uid="{EDC1F693-43C2-4B9F-8143-281506CD9145}"/>
    <cellStyle name="Comma 41 2 2 3 3 4 2" xfId="48174" xr:uid="{6625884A-53E5-48B2-8421-4474E64D8B3A}"/>
    <cellStyle name="Comma 41 2 2 3 3 5" xfId="31470" xr:uid="{029DD8F9-A993-44E7-9C12-FE0ADB676502}"/>
    <cellStyle name="Comma 41 2 2 3 4" xfId="6892" xr:uid="{5E2BDD9A-6242-47D6-8496-EB2CCBC31606}"/>
    <cellStyle name="Comma 41 2 2 3 4 2" xfId="11188" xr:uid="{A0FC4B41-5385-4750-87FB-203B604A41E4}"/>
    <cellStyle name="Comma 41 2 2 3 4 2 2" xfId="19541" xr:uid="{06CA7136-89DC-499D-BCB3-D30331FD2DC4}"/>
    <cellStyle name="Comma 41 2 2 3 4 2 2 2" xfId="44683" xr:uid="{3C8C77C9-7C23-472E-8552-2477484F13DB}"/>
    <cellStyle name="Comma 41 2 2 3 4 2 3" xfId="27897" xr:uid="{CF944096-0CA8-4533-94B9-AB2B8326A3EE}"/>
    <cellStyle name="Comma 41 2 2 3 4 2 3 2" xfId="53035" xr:uid="{6AFC62FA-1DD9-4123-9FC7-1826E311F8AD}"/>
    <cellStyle name="Comma 41 2 2 3 4 2 4" xfId="36331" xr:uid="{630D8275-A765-4BFC-9DE6-486FC589CA8A}"/>
    <cellStyle name="Comma 41 2 2 3 4 3" xfId="15313" xr:uid="{682AE45A-80E7-4D69-A16E-B3DE4DE0D949}"/>
    <cellStyle name="Comma 41 2 2 3 4 3 2" xfId="40455" xr:uid="{BA33DAFF-372B-4785-86F9-980F082CE6C1}"/>
    <cellStyle name="Comma 41 2 2 3 4 4" xfId="23669" xr:uid="{5796053C-B18A-42AF-BFCE-2BB82DEE4526}"/>
    <cellStyle name="Comma 41 2 2 3 4 4 2" xfId="48807" xr:uid="{E1A3E24F-E90B-4DDE-879C-3359D8099AB0}"/>
    <cellStyle name="Comma 41 2 2 3 4 5" xfId="32103" xr:uid="{E1C38F4E-5C50-44CE-A3A9-891C23B11BAB}"/>
    <cellStyle name="Comma 41 2 2 3 5" xfId="4666" xr:uid="{0FC1BFC1-5863-4A75-A556-56457501F2EB}"/>
    <cellStyle name="Comma 41 2 2 3 5 2" xfId="9402" xr:uid="{9B2A5431-8D90-4D90-B83B-470AFFA95191}"/>
    <cellStyle name="Comma 41 2 2 3 5 2 2" xfId="17755" xr:uid="{92DF7FA7-331A-4573-8AC0-B0B51004E698}"/>
    <cellStyle name="Comma 41 2 2 3 5 2 2 2" xfId="42897" xr:uid="{F3DAD270-A2CF-4965-B9DB-5DBCE53354E0}"/>
    <cellStyle name="Comma 41 2 2 3 5 2 3" xfId="26111" xr:uid="{445534B0-AA89-404C-9798-7229EA4CE8A5}"/>
    <cellStyle name="Comma 41 2 2 3 5 2 3 2" xfId="51249" xr:uid="{FDDF32C7-32DD-43DA-9B7B-D0E8B491F17D}"/>
    <cellStyle name="Comma 41 2 2 3 5 2 4" xfId="34545" xr:uid="{F123FEC1-3FB0-4444-8F7E-69AE807FFB44}"/>
    <cellStyle name="Comma 41 2 2 3 5 3" xfId="13527" xr:uid="{4ED58437-4571-438A-93F8-E9C32F9AA978}"/>
    <cellStyle name="Comma 41 2 2 3 5 3 2" xfId="38669" xr:uid="{A9620724-16F0-4CC0-A5F2-F7435834C510}"/>
    <cellStyle name="Comma 41 2 2 3 5 4" xfId="21883" xr:uid="{9C734663-AC95-454F-8551-1B4014E95359}"/>
    <cellStyle name="Comma 41 2 2 3 5 4 2" xfId="47021" xr:uid="{00E117A4-F400-4CE6-A168-727E092F81CF}"/>
    <cellStyle name="Comma 41 2 2 3 5 5" xfId="30317" xr:uid="{9E64F6A8-4A05-455E-8B93-B1DD453E628F}"/>
    <cellStyle name="Comma 41 2 2 3 6" xfId="3181" xr:uid="{062DFF4A-F741-4FB1-A95A-B8A40122D483}"/>
    <cellStyle name="Comma 41 2 2 3 6 2" xfId="8161" xr:uid="{E82A78FD-F27E-4BFC-AB21-66BC36426E1F}"/>
    <cellStyle name="Comma 41 2 2 3 6 2 2" xfId="16514" xr:uid="{CAE29B61-D81B-4006-A22E-552C603F1C6C}"/>
    <cellStyle name="Comma 41 2 2 3 6 2 2 2" xfId="41656" xr:uid="{AE25698B-71E5-4E3D-A763-F04895CC7EEC}"/>
    <cellStyle name="Comma 41 2 2 3 6 2 3" xfId="24870" xr:uid="{E56D84BD-8E36-4550-95DC-B41BD422BD8D}"/>
    <cellStyle name="Comma 41 2 2 3 6 2 3 2" xfId="50008" xr:uid="{3D710D1F-A04C-4250-B8E7-85BA52BAB631}"/>
    <cellStyle name="Comma 41 2 2 3 6 2 4" xfId="33304" xr:uid="{B0AE878F-6006-4F05-B29D-21815D1148E5}"/>
    <cellStyle name="Comma 41 2 2 3 6 3" xfId="12286" xr:uid="{080747B9-B5BA-40CE-8A09-588E98184302}"/>
    <cellStyle name="Comma 41 2 2 3 6 3 2" xfId="37428" xr:uid="{CC98E8AC-1CF6-434D-A930-2799E12B2D81}"/>
    <cellStyle name="Comma 41 2 2 3 6 4" xfId="20642" xr:uid="{56327A22-76F9-42CE-A3B8-8AB8292F756D}"/>
    <cellStyle name="Comma 41 2 2 3 6 4 2" xfId="45780" xr:uid="{0F55D25E-058F-489F-80E0-30F758312ACA}"/>
    <cellStyle name="Comma 41 2 2 3 6 5" xfId="29072" xr:uid="{0DBE28AE-D6F6-4CC8-ABAD-DA5B3FD9B9C8}"/>
    <cellStyle name="Comma 41 2 2 3 7" xfId="7345" xr:uid="{B92EC1D0-C2DA-4541-A3D2-36475D484528}"/>
    <cellStyle name="Comma 41 2 2 3 7 2" xfId="15698" xr:uid="{A748063E-09F4-43E9-9B84-0001B6688792}"/>
    <cellStyle name="Comma 41 2 2 3 7 2 2" xfId="40840" xr:uid="{FC552046-87E7-4344-A811-8756410309BB}"/>
    <cellStyle name="Comma 41 2 2 3 7 3" xfId="24054" xr:uid="{E4F2150D-06E7-4952-9A2D-9C3EC2748DAE}"/>
    <cellStyle name="Comma 41 2 2 3 7 3 2" xfId="49192" xr:uid="{60B02163-379C-40EC-971C-CB06F035CF0B}"/>
    <cellStyle name="Comma 41 2 2 3 7 4" xfId="32488" xr:uid="{EF89394A-B716-4571-8F03-A4B55E8A4B22}"/>
    <cellStyle name="Comma 41 2 2 3 8" xfId="11470" xr:uid="{37F301D2-F941-4812-8AE5-92D55C24D5F5}"/>
    <cellStyle name="Comma 41 2 2 3 8 2" xfId="36612" xr:uid="{AC9EEF55-E44F-411E-B69A-BE0FE7B73102}"/>
    <cellStyle name="Comma 41 2 2 3 9" xfId="19826" xr:uid="{BB11C715-A8CD-4306-A4F1-11297ACD5C08}"/>
    <cellStyle name="Comma 41 2 2 3 9 2" xfId="44964" xr:uid="{DC5F8CE6-C5AE-4A9D-A5D2-91FD4C74F1BE}"/>
    <cellStyle name="Comma 41 2 2 4" xfId="2347" xr:uid="{190B404B-85A3-46AD-9B04-F05F9671A348}"/>
    <cellStyle name="Comma 41 2 2 4 2" xfId="2857" xr:uid="{BAD88F26-B1D8-4FFA-8A29-178B2721E12A}"/>
    <cellStyle name="Comma 41 2 2 4 2 2" xfId="6570" xr:uid="{ECB18A6D-A622-494E-9524-062A2F084A70}"/>
    <cellStyle name="Comma 41 2 2 4 2 2 2" xfId="10999" xr:uid="{20EE6BB0-11A9-4A30-A8F6-566FA9A2BBEF}"/>
    <cellStyle name="Comma 41 2 2 4 2 2 2 2" xfId="19352" xr:uid="{A9716458-C770-4463-A719-BD59C2BE3409}"/>
    <cellStyle name="Comma 41 2 2 4 2 2 2 2 2" xfId="44494" xr:uid="{C24F0C82-F688-4637-A54E-D8DB737A529A}"/>
    <cellStyle name="Comma 41 2 2 4 2 2 2 3" xfId="27708" xr:uid="{C0D1FFC5-1627-4A6D-BBCE-09D0B063486B}"/>
    <cellStyle name="Comma 41 2 2 4 2 2 2 3 2" xfId="52846" xr:uid="{EF297295-B9FC-43F2-85BA-C95D35B7B3CD}"/>
    <cellStyle name="Comma 41 2 2 4 2 2 2 4" xfId="36142" xr:uid="{2FCB666A-1B34-4809-ADB8-50EA5A0C3C34}"/>
    <cellStyle name="Comma 41 2 2 4 2 2 3" xfId="15124" xr:uid="{384FCB6D-8FAB-4E7E-B21E-D7795D4EA87E}"/>
    <cellStyle name="Comma 41 2 2 4 2 2 3 2" xfId="40266" xr:uid="{C056CB87-CBEF-457B-9483-AC117CB0F12D}"/>
    <cellStyle name="Comma 41 2 2 4 2 2 4" xfId="23480" xr:uid="{51CFD686-3215-4FD4-B235-D03302880062}"/>
    <cellStyle name="Comma 41 2 2 4 2 2 4 2" xfId="48618" xr:uid="{D53870E5-A494-4F47-A47B-46B41BCD47B0}"/>
    <cellStyle name="Comma 41 2 2 4 2 2 5" xfId="31914" xr:uid="{E5E09B47-9D9A-40BE-908F-CD5274B7EFF3}"/>
    <cellStyle name="Comma 41 2 2 4 2 3" xfId="3674" xr:uid="{305FD024-BD6A-4A5C-A69C-A3FC6442B47D}"/>
    <cellStyle name="Comma 41 2 2 4 2 3 2" xfId="8645" xr:uid="{557BACD0-ED69-48D3-9D12-F493227D9E02}"/>
    <cellStyle name="Comma 41 2 2 4 2 3 2 2" xfId="16998" xr:uid="{7DFCAF61-D4AA-4177-90FF-D57A4B7FB2E5}"/>
    <cellStyle name="Comma 41 2 2 4 2 3 2 2 2" xfId="42140" xr:uid="{4511C662-1A85-40D4-908E-06B7AA97E2E4}"/>
    <cellStyle name="Comma 41 2 2 4 2 3 2 3" xfId="25354" xr:uid="{E8EEC90E-03E3-4C8B-91DE-27592315605B}"/>
    <cellStyle name="Comma 41 2 2 4 2 3 2 3 2" xfId="50492" xr:uid="{1FF92281-BB27-44A9-A871-CA9044CCD0FA}"/>
    <cellStyle name="Comma 41 2 2 4 2 3 2 4" xfId="33788" xr:uid="{16566FF6-4133-4FAA-97A3-AAA7C71F98E8}"/>
    <cellStyle name="Comma 41 2 2 4 2 3 3" xfId="12770" xr:uid="{7352752A-16D2-48B7-A2E8-15EF8DA8868C}"/>
    <cellStyle name="Comma 41 2 2 4 2 3 3 2" xfId="37912" xr:uid="{1E15D76A-40CB-47A7-877E-426695F65E2A}"/>
    <cellStyle name="Comma 41 2 2 4 2 3 4" xfId="21126" xr:uid="{A3029D33-AD4B-45EF-BAE8-7CEAD73F5358}"/>
    <cellStyle name="Comma 41 2 2 4 2 3 4 2" xfId="46264" xr:uid="{F75817C8-A710-4608-8A93-FCFFEFF8C769}"/>
    <cellStyle name="Comma 41 2 2 4 2 3 5" xfId="29556" xr:uid="{00DDF459-F59F-45AA-BFC0-EBC7ED13AA57}"/>
    <cellStyle name="Comma 41 2 2 4 2 4" xfId="7867" xr:uid="{7D9C6447-4D8A-4A0B-AAFC-F2D98599D6FE}"/>
    <cellStyle name="Comma 41 2 2 4 2 4 2" xfId="16220" xr:uid="{B95CDD99-CB05-4599-A730-A674B2FCD393}"/>
    <cellStyle name="Comma 41 2 2 4 2 4 2 2" xfId="41362" xr:uid="{6874DC88-0579-4569-A4E2-B753AC530544}"/>
    <cellStyle name="Comma 41 2 2 4 2 4 3" xfId="24576" xr:uid="{153796C8-059C-4289-BB07-5104EE4126CD}"/>
    <cellStyle name="Comma 41 2 2 4 2 4 3 2" xfId="49714" xr:uid="{EFCD0612-E172-4C81-9D0D-55B4DE52B56C}"/>
    <cellStyle name="Comma 41 2 2 4 2 4 4" xfId="33010" xr:uid="{4031C111-61EE-4F36-AF8D-B4F818BBF14C}"/>
    <cellStyle name="Comma 41 2 2 4 2 5" xfId="11992" xr:uid="{6BEA8BF4-27CF-4776-AC3F-33AFEEC38914}"/>
    <cellStyle name="Comma 41 2 2 4 2 5 2" xfId="37134" xr:uid="{1FDE8C05-4016-4115-B60F-B1684AF95EFC}"/>
    <cellStyle name="Comma 41 2 2 4 2 6" xfId="20348" xr:uid="{6315AFD4-A6D9-4F77-B351-B809116BAADD}"/>
    <cellStyle name="Comma 41 2 2 4 2 6 2" xfId="45486" xr:uid="{528984C1-DC81-4A17-947D-804DF6EDA091}"/>
    <cellStyle name="Comma 41 2 2 4 2 7" xfId="28776" xr:uid="{13EF71DD-9FF8-4CB2-B1B2-F72E997F3DB1}"/>
    <cellStyle name="Comma 41 2 2 4 3" xfId="5267" xr:uid="{B25CE294-A0CC-4607-8E7E-461259C9063B}"/>
    <cellStyle name="Comma 41 2 2 4 3 2" xfId="9835" xr:uid="{5270674F-956F-455E-AFDF-2C25B25BCFE4}"/>
    <cellStyle name="Comma 41 2 2 4 3 2 2" xfId="18188" xr:uid="{C22235CB-59F0-4512-B748-5B33B042BDB7}"/>
    <cellStyle name="Comma 41 2 2 4 3 2 2 2" xfId="43330" xr:uid="{551101F6-B88B-4223-AF33-252F4AA97B69}"/>
    <cellStyle name="Comma 41 2 2 4 3 2 3" xfId="26544" xr:uid="{842FAED3-1967-4F84-9EAC-797D263AF4B1}"/>
    <cellStyle name="Comma 41 2 2 4 3 2 3 2" xfId="51682" xr:uid="{B54DED68-7979-43B8-AD83-F7F59BE86C45}"/>
    <cellStyle name="Comma 41 2 2 4 3 2 4" xfId="34978" xr:uid="{443E1A74-334E-4508-AB52-0FB11A7506F2}"/>
    <cellStyle name="Comma 41 2 2 4 3 3" xfId="13960" xr:uid="{F5FFC41B-380A-4F6C-A726-BD0182E92ED8}"/>
    <cellStyle name="Comma 41 2 2 4 3 3 2" xfId="39102" xr:uid="{E2738FD4-0965-4D21-91AB-17EAC02868CF}"/>
    <cellStyle name="Comma 41 2 2 4 3 4" xfId="22316" xr:uid="{5315A342-24BE-425E-9C74-9B40CF51D3BC}"/>
    <cellStyle name="Comma 41 2 2 4 3 4 2" xfId="47454" xr:uid="{D1654416-EF9D-43B0-B054-D9CA6693B2A4}"/>
    <cellStyle name="Comma 41 2 2 4 3 5" xfId="30750" xr:uid="{94D9EF07-CB6D-4C36-9577-4016B7565259}"/>
    <cellStyle name="Comma 41 2 2 4 4" xfId="3255" xr:uid="{9C279142-51D7-40E6-99FA-3CF1694AFAF9}"/>
    <cellStyle name="Comma 41 2 2 4 4 2" xfId="8235" xr:uid="{CCA96925-B991-48F9-B8D0-CB624DB08360}"/>
    <cellStyle name="Comma 41 2 2 4 4 2 2" xfId="16588" xr:uid="{A7AAB1AF-ADD8-4019-A337-9DBCFA918D3C}"/>
    <cellStyle name="Comma 41 2 2 4 4 2 2 2" xfId="41730" xr:uid="{F8C6A6B4-98C6-4AF0-8176-CDC25D8FBD4A}"/>
    <cellStyle name="Comma 41 2 2 4 4 2 3" xfId="24944" xr:uid="{4AAE39A1-A391-4EAB-9075-9B2212A0A5B0}"/>
    <cellStyle name="Comma 41 2 2 4 4 2 3 2" xfId="50082" xr:uid="{186BEE29-D5BB-4612-B6DE-A9D231842398}"/>
    <cellStyle name="Comma 41 2 2 4 4 2 4" xfId="33378" xr:uid="{2EA3A992-17B0-442F-B05A-0E3AD47CFB20}"/>
    <cellStyle name="Comma 41 2 2 4 4 3" xfId="12360" xr:uid="{186D6325-D351-4937-A532-A7A30C4BCA66}"/>
    <cellStyle name="Comma 41 2 2 4 4 3 2" xfId="37502" xr:uid="{F87DED55-7A0A-4B89-8F7D-AAC7BA9F43FC}"/>
    <cellStyle name="Comma 41 2 2 4 4 4" xfId="20716" xr:uid="{82657088-4F53-4276-9998-1D477942FDA9}"/>
    <cellStyle name="Comma 41 2 2 4 4 4 2" xfId="45854" xr:uid="{7F627F7C-2A6A-4A9B-814C-4AAA2C8255EB}"/>
    <cellStyle name="Comma 41 2 2 4 4 5" xfId="29146" xr:uid="{AA5715BB-51A5-4AAE-A96A-A256CFC6BC46}"/>
    <cellStyle name="Comma 41 2 2 4 5" xfId="7419" xr:uid="{D970CFC1-8EB2-41F4-B04D-6FEAB8EADD47}"/>
    <cellStyle name="Comma 41 2 2 4 5 2" xfId="15772" xr:uid="{558B85D7-2782-4059-AECF-0DDB40125C9A}"/>
    <cellStyle name="Comma 41 2 2 4 5 2 2" xfId="40914" xr:uid="{1A5DB3F4-ACAB-45EF-AE46-87B97113DE85}"/>
    <cellStyle name="Comma 41 2 2 4 5 3" xfId="24128" xr:uid="{DF4D7E29-F2A0-4FD3-A3F6-C167036E7100}"/>
    <cellStyle name="Comma 41 2 2 4 5 3 2" xfId="49266" xr:uid="{47C2696D-97F7-49B2-97FF-290502B8A92C}"/>
    <cellStyle name="Comma 41 2 2 4 5 4" xfId="32562" xr:uid="{12B6BACE-5CE6-4CBD-AFD0-1887F8C9FEE1}"/>
    <cellStyle name="Comma 41 2 2 4 6" xfId="11544" xr:uid="{0DF613E0-D712-4873-8734-033DC1827AD3}"/>
    <cellStyle name="Comma 41 2 2 4 6 2" xfId="36686" xr:uid="{517DF8EB-E559-41EB-928B-E7440CFA8CDF}"/>
    <cellStyle name="Comma 41 2 2 4 7" xfId="19900" xr:uid="{31FFDCDC-72C7-4611-BCFC-62832748FEB1}"/>
    <cellStyle name="Comma 41 2 2 4 7 2" xfId="45038" xr:uid="{08818535-5D01-4568-9F4A-8EC9EFB9FE10}"/>
    <cellStyle name="Comma 41 2 2 4 8" xfId="28328" xr:uid="{0225C441-DBD0-4CA7-9190-97442F912CBA}"/>
    <cellStyle name="Comma 41 2 2 4 9" xfId="53936" xr:uid="{E14EAE82-FE8B-427B-8618-8D698D6A5BD3}"/>
    <cellStyle name="Comma 41 2 2 5" xfId="2431" xr:uid="{D197D85E-5BA9-42C2-B8F2-3740CC12369C}"/>
    <cellStyle name="Comma 41 2 2 5 2" xfId="2929" xr:uid="{B0513819-56F6-4237-837B-DE0384F367F6}"/>
    <cellStyle name="Comma 41 2 2 5 2 2" xfId="6639" xr:uid="{77DE92C7-0E30-457D-AB43-B72B48AB655A}"/>
    <cellStyle name="Comma 41 2 2 5 2 2 2" xfId="11068" xr:uid="{4F673A9E-C333-4B12-B755-DDF770257B73}"/>
    <cellStyle name="Comma 41 2 2 5 2 2 2 2" xfId="19421" xr:uid="{DFA4F538-7DF6-4C9A-AE01-70DAFAFA3A48}"/>
    <cellStyle name="Comma 41 2 2 5 2 2 2 2 2" xfId="44563" xr:uid="{84DB497A-18CF-45E3-A7C5-3DD3B4AA7E15}"/>
    <cellStyle name="Comma 41 2 2 5 2 2 2 3" xfId="27777" xr:uid="{620FC946-88E3-4353-9535-19BB44552566}"/>
    <cellStyle name="Comma 41 2 2 5 2 2 2 3 2" xfId="52915" xr:uid="{D9A8EDB0-AF34-403F-B5E1-35FAE2921BC7}"/>
    <cellStyle name="Comma 41 2 2 5 2 2 2 4" xfId="36211" xr:uid="{0969EA4D-4536-4164-B492-F85B9D5D4FA7}"/>
    <cellStyle name="Comma 41 2 2 5 2 2 3" xfId="15193" xr:uid="{6EB94FAF-17ED-4BEE-B3C0-2B3C34F9CF17}"/>
    <cellStyle name="Comma 41 2 2 5 2 2 3 2" xfId="40335" xr:uid="{C1C1B24C-44B0-4596-A29B-2BEE5802AA9E}"/>
    <cellStyle name="Comma 41 2 2 5 2 2 4" xfId="23549" xr:uid="{09EC72A5-DCBA-4BAF-8DA1-01F99A02F9AD}"/>
    <cellStyle name="Comma 41 2 2 5 2 2 4 2" xfId="48687" xr:uid="{B44DA95F-9D46-4098-88E4-F879D2501506}"/>
    <cellStyle name="Comma 41 2 2 5 2 2 5" xfId="31983" xr:uid="{798057F2-CAA0-4533-8031-3E2731450BED}"/>
    <cellStyle name="Comma 41 2 2 5 2 3" xfId="3743" xr:uid="{E93EFF73-5E68-4912-BF03-4FB0FC838193}"/>
    <cellStyle name="Comma 41 2 2 5 2 3 2" xfId="8714" xr:uid="{53254BCD-A4EB-4B30-A454-5407AA0DCA77}"/>
    <cellStyle name="Comma 41 2 2 5 2 3 2 2" xfId="17067" xr:uid="{59590190-1965-4C5B-B0A1-A7E9CAB43276}"/>
    <cellStyle name="Comma 41 2 2 5 2 3 2 2 2" xfId="42209" xr:uid="{7D153B3B-BE73-4937-A4DF-CBCDC4C34761}"/>
    <cellStyle name="Comma 41 2 2 5 2 3 2 3" xfId="25423" xr:uid="{78BF870C-2942-4D54-A9AF-8657AE89E925}"/>
    <cellStyle name="Comma 41 2 2 5 2 3 2 3 2" xfId="50561" xr:uid="{5CA0C583-6D22-49E4-AC93-B69846FA69A9}"/>
    <cellStyle name="Comma 41 2 2 5 2 3 2 4" xfId="33857" xr:uid="{6C078927-801E-4198-9BB6-E97E1B675DA4}"/>
    <cellStyle name="Comma 41 2 2 5 2 3 3" xfId="12839" xr:uid="{E0644EAE-DE3D-4CE8-88C2-EB02172A02AA}"/>
    <cellStyle name="Comma 41 2 2 5 2 3 3 2" xfId="37981" xr:uid="{204CDA7A-E91B-43CE-9CCA-40F5BEABD642}"/>
    <cellStyle name="Comma 41 2 2 5 2 3 4" xfId="21195" xr:uid="{05101110-E9C8-4697-9953-5776F461C68B}"/>
    <cellStyle name="Comma 41 2 2 5 2 3 4 2" xfId="46333" xr:uid="{B24CD988-93C7-47ED-9DFB-4558C40059AD}"/>
    <cellStyle name="Comma 41 2 2 5 2 3 5" xfId="29625" xr:uid="{EC7A0582-6313-4FC7-99D4-76C3013413EB}"/>
    <cellStyle name="Comma 41 2 2 5 2 4" xfId="7936" xr:uid="{B9CA2950-B025-4442-B3CE-5DA86BE01BCE}"/>
    <cellStyle name="Comma 41 2 2 5 2 4 2" xfId="16289" xr:uid="{891FF000-28CC-4689-9179-D729FB801047}"/>
    <cellStyle name="Comma 41 2 2 5 2 4 2 2" xfId="41431" xr:uid="{2124D56F-465C-47F1-A0B4-A7CCFFE507BB}"/>
    <cellStyle name="Comma 41 2 2 5 2 4 3" xfId="24645" xr:uid="{FD0A4D13-9170-43BC-B29B-F0D19EC6287D}"/>
    <cellStyle name="Comma 41 2 2 5 2 4 3 2" xfId="49783" xr:uid="{98361DAF-DDC0-40BA-9605-975D165005F7}"/>
    <cellStyle name="Comma 41 2 2 5 2 4 4" xfId="33079" xr:uid="{B3D2EA22-02D5-4322-83C0-4C69C08AC01B}"/>
    <cellStyle name="Comma 41 2 2 5 2 5" xfId="12061" xr:uid="{43E669E4-AF76-4546-B6E3-2AEAAFECFC39}"/>
    <cellStyle name="Comma 41 2 2 5 2 5 2" xfId="37203" xr:uid="{09C50043-B64A-40DC-A862-4A953306D31F}"/>
    <cellStyle name="Comma 41 2 2 5 2 6" xfId="20417" xr:uid="{BFAA21D8-7AC1-4C21-B3EF-EB275E552EF8}"/>
    <cellStyle name="Comma 41 2 2 5 2 6 2" xfId="45555" xr:uid="{3AFDBA07-80C3-48ED-91BA-858DF52A6D7D}"/>
    <cellStyle name="Comma 41 2 2 5 2 7" xfId="28845" xr:uid="{9D566ECA-AA44-49F8-B2F6-69C88D05D8DE}"/>
    <cellStyle name="Comma 41 2 2 5 3" xfId="5339" xr:uid="{30745C6F-D595-4BCD-BF4B-1D2C153CE4EE}"/>
    <cellStyle name="Comma 41 2 2 5 3 2" xfId="9904" xr:uid="{85623BBA-5862-4E8D-9952-1DBC0CD794A2}"/>
    <cellStyle name="Comma 41 2 2 5 3 2 2" xfId="18257" xr:uid="{F5ABA8EC-E771-4F20-9370-12EE789CB63C}"/>
    <cellStyle name="Comma 41 2 2 5 3 2 2 2" xfId="43399" xr:uid="{3B2540F2-E2D6-411A-9C93-10FC2F73836B}"/>
    <cellStyle name="Comma 41 2 2 5 3 2 3" xfId="26613" xr:uid="{D1FC80E0-4B36-46DD-ADC5-252DD882E050}"/>
    <cellStyle name="Comma 41 2 2 5 3 2 3 2" xfId="51751" xr:uid="{FEF0DDB3-A66C-4298-9941-D144F2353A3D}"/>
    <cellStyle name="Comma 41 2 2 5 3 2 4" xfId="35047" xr:uid="{DB0FDD42-11D9-41A8-9933-6407505DFC00}"/>
    <cellStyle name="Comma 41 2 2 5 3 3" xfId="14029" xr:uid="{F7A499E4-AB01-4EBE-9E27-ED9BB86B7209}"/>
    <cellStyle name="Comma 41 2 2 5 3 3 2" xfId="39171" xr:uid="{A76ED31B-6C25-4203-BF76-E6F5C844F24E}"/>
    <cellStyle name="Comma 41 2 2 5 3 4" xfId="22385" xr:uid="{9DC879AD-83F3-4658-B574-5BD2665093C3}"/>
    <cellStyle name="Comma 41 2 2 5 3 4 2" xfId="47523" xr:uid="{D05DF773-6453-42A2-AE7F-2C0326DE7F8D}"/>
    <cellStyle name="Comma 41 2 2 5 3 5" xfId="30819" xr:uid="{9259F614-5CF8-4F36-9ABE-AEF64894ECDB}"/>
    <cellStyle name="Comma 41 2 2 5 4" xfId="3324" xr:uid="{644BDA04-3E8B-43CB-AC4F-7801ECB3B3D0}"/>
    <cellStyle name="Comma 41 2 2 5 4 2" xfId="8304" xr:uid="{57EF3A87-0048-4140-AE8D-80AA043B29B5}"/>
    <cellStyle name="Comma 41 2 2 5 4 2 2" xfId="16657" xr:uid="{399B4474-84AA-49FF-8A20-D4E814114A3C}"/>
    <cellStyle name="Comma 41 2 2 5 4 2 2 2" xfId="41799" xr:uid="{F66C9BEC-A2D2-4492-98DD-817C46F5B0F4}"/>
    <cellStyle name="Comma 41 2 2 5 4 2 3" xfId="25013" xr:uid="{6713C54E-D4F8-4D60-8133-04EA8AD0D0DD}"/>
    <cellStyle name="Comma 41 2 2 5 4 2 3 2" xfId="50151" xr:uid="{ECB2FFBB-635E-4399-A0A5-9AFFE5AF9810}"/>
    <cellStyle name="Comma 41 2 2 5 4 2 4" xfId="33447" xr:uid="{38A01187-ECFB-4473-9C5F-08686EB43257}"/>
    <cellStyle name="Comma 41 2 2 5 4 3" xfId="12429" xr:uid="{A40B1FDC-682D-4B82-B998-68C12451C2AA}"/>
    <cellStyle name="Comma 41 2 2 5 4 3 2" xfId="37571" xr:uid="{30C9CDC3-D3CA-4E56-9AF5-ABA9E7D8EBAB}"/>
    <cellStyle name="Comma 41 2 2 5 4 4" xfId="20785" xr:uid="{7ECF6B3F-BD69-4C02-BEF0-39CA20E1EDF6}"/>
    <cellStyle name="Comma 41 2 2 5 4 4 2" xfId="45923" xr:uid="{33EB377A-69D5-416A-8384-281C0E4CC300}"/>
    <cellStyle name="Comma 41 2 2 5 4 5" xfId="29215" xr:uid="{B4E6089A-D2B6-4AFD-A684-E608DDB5417E}"/>
    <cellStyle name="Comma 41 2 2 5 5" xfId="7488" xr:uid="{45F97875-3807-42E5-BAA6-0754FC8ED631}"/>
    <cellStyle name="Comma 41 2 2 5 5 2" xfId="15841" xr:uid="{2BBED1BA-BDF1-4BDF-B7A4-2F5982684A00}"/>
    <cellStyle name="Comma 41 2 2 5 5 2 2" xfId="40983" xr:uid="{FC877BE5-58F2-424A-9DEC-0985D28BBF3C}"/>
    <cellStyle name="Comma 41 2 2 5 5 3" xfId="24197" xr:uid="{B5ED0A65-3709-4560-917E-7D47BE241C2B}"/>
    <cellStyle name="Comma 41 2 2 5 5 3 2" xfId="49335" xr:uid="{BD3985AC-BBA7-40EB-A67E-949956EC66AE}"/>
    <cellStyle name="Comma 41 2 2 5 5 4" xfId="32631" xr:uid="{D0074312-EEFA-4F09-A752-352680E9620D}"/>
    <cellStyle name="Comma 41 2 2 5 6" xfId="11613" xr:uid="{D10B9539-2496-4CE6-BAAD-0B2289E55A8A}"/>
    <cellStyle name="Comma 41 2 2 5 6 2" xfId="36755" xr:uid="{85763328-0012-46B7-AB4C-77F60632A9C9}"/>
    <cellStyle name="Comma 41 2 2 5 7" xfId="19969" xr:uid="{2D66682C-80AC-4CA8-994A-9C9ACA7A51BC}"/>
    <cellStyle name="Comma 41 2 2 5 7 2" xfId="45107" xr:uid="{B8236CD6-32BE-4CB8-929A-BE690CFF7DBB}"/>
    <cellStyle name="Comma 41 2 2 5 8" xfId="28397" xr:uid="{8C5EF0CA-FA81-4748-A540-B3F04D2D29C3}"/>
    <cellStyle name="Comma 41 2 2 6" xfId="2072" xr:uid="{B03A0CA6-33CA-4ED7-A78D-0EE64101D93C}"/>
    <cellStyle name="Comma 41 2 2 6 2" xfId="2681" xr:uid="{5350FF5A-D3C9-49FD-8DE0-DD0D6C1FFC91}"/>
    <cellStyle name="Comma 41 2 2 6 2 2" xfId="6385" xr:uid="{9A26E6AF-4EC6-49DB-949C-DEA3D2C2475D}"/>
    <cellStyle name="Comma 41 2 2 6 2 2 2" xfId="10822" xr:uid="{D4EFA3B3-2E88-437D-A11C-029C64397657}"/>
    <cellStyle name="Comma 41 2 2 6 2 2 2 2" xfId="19175" xr:uid="{36257873-DE8F-4825-A294-BDB97E5DE5AA}"/>
    <cellStyle name="Comma 41 2 2 6 2 2 2 2 2" xfId="44317" xr:uid="{D0D158C9-678F-4C1E-A94C-FC625D559DD4}"/>
    <cellStyle name="Comma 41 2 2 6 2 2 2 3" xfId="27531" xr:uid="{C0BD8413-245D-4EE6-BBFA-495A00562ECB}"/>
    <cellStyle name="Comma 41 2 2 6 2 2 2 3 2" xfId="52669" xr:uid="{0055DA5B-793C-444F-B727-004813DCFA66}"/>
    <cellStyle name="Comma 41 2 2 6 2 2 2 4" xfId="35965" xr:uid="{9C2D2859-0999-49DC-A90A-87F84E22F587}"/>
    <cellStyle name="Comma 41 2 2 6 2 2 3" xfId="14947" xr:uid="{BDBD43B5-7841-4242-9DB8-9D841A2ADE7C}"/>
    <cellStyle name="Comma 41 2 2 6 2 2 3 2" xfId="40089" xr:uid="{DFEB013D-7916-42A0-A5A8-126E2073A1DB}"/>
    <cellStyle name="Comma 41 2 2 6 2 2 4" xfId="23303" xr:uid="{26550307-CE18-4BEE-998D-68047F010876}"/>
    <cellStyle name="Comma 41 2 2 6 2 2 4 2" xfId="48441" xr:uid="{FEBC1A4B-262F-4424-AC46-744A0C9BA993}"/>
    <cellStyle name="Comma 41 2 2 6 2 2 5" xfId="31737" xr:uid="{785921AB-3B9B-49E4-8A51-614C19CB8142}"/>
    <cellStyle name="Comma 41 2 2 6 2 3" xfId="7691" xr:uid="{A824C128-4B0F-4A65-A591-5B565AE1D9A9}"/>
    <cellStyle name="Comma 41 2 2 6 2 3 2" xfId="16044" xr:uid="{DF83779A-7F55-4F1B-9B54-F36799207238}"/>
    <cellStyle name="Comma 41 2 2 6 2 3 2 2" xfId="41186" xr:uid="{A931B702-1CE0-441F-A8B4-7B6EE80B54DF}"/>
    <cellStyle name="Comma 41 2 2 6 2 3 3" xfId="24400" xr:uid="{AFD55850-C4BA-409A-9239-2D5B19102B9F}"/>
    <cellStyle name="Comma 41 2 2 6 2 3 3 2" xfId="49538" xr:uid="{761E34D3-7664-4774-9E10-E7FD811D254B}"/>
    <cellStyle name="Comma 41 2 2 6 2 3 4" xfId="32834" xr:uid="{2761FDC6-F842-4850-9921-7857D72086E8}"/>
    <cellStyle name="Comma 41 2 2 6 2 4" xfId="11816" xr:uid="{B49A4945-1315-4167-9A00-685CBF00C258}"/>
    <cellStyle name="Comma 41 2 2 6 2 4 2" xfId="36958" xr:uid="{E0A92E35-23A7-4266-9791-3567697AAE44}"/>
    <cellStyle name="Comma 41 2 2 6 2 5" xfId="20172" xr:uid="{B38816F3-B2FE-4C33-A303-1237D8BB2F5D}"/>
    <cellStyle name="Comma 41 2 2 6 2 5 2" xfId="45310" xr:uid="{80CA5E0F-4E4E-4CBD-BF2F-D26175D46EAC}"/>
    <cellStyle name="Comma 41 2 2 6 2 6" xfId="28600" xr:uid="{DDA4C43D-A4ED-4F9B-B8D8-8CB01EF47DB3}"/>
    <cellStyle name="Comma 41 2 2 6 3" xfId="5082" xr:uid="{21DD9391-3775-4D76-BF2D-24D3EB1C9045}"/>
    <cellStyle name="Comma 41 2 2 6 3 2" xfId="9659" xr:uid="{8F3BCBDC-66E3-4231-9967-4AFCD943B7AC}"/>
    <cellStyle name="Comma 41 2 2 6 3 2 2" xfId="18012" xr:uid="{C897A4CE-816F-43B8-9500-D9E9A067EFCE}"/>
    <cellStyle name="Comma 41 2 2 6 3 2 2 2" xfId="43154" xr:uid="{6B7899C4-9476-461D-BD13-C6261DD0E082}"/>
    <cellStyle name="Comma 41 2 2 6 3 2 3" xfId="26368" xr:uid="{77BE3FDC-A9D7-432B-9233-6A0C39D49D59}"/>
    <cellStyle name="Comma 41 2 2 6 3 2 3 2" xfId="51506" xr:uid="{6ADA9219-4CF9-43FC-9DDB-6A50ACE9B1FC}"/>
    <cellStyle name="Comma 41 2 2 6 3 2 4" xfId="34802" xr:uid="{B7641377-2B52-4FFA-A4A3-0A4646025321}"/>
    <cellStyle name="Comma 41 2 2 6 3 3" xfId="13784" xr:uid="{C3DFD4BC-530B-4CF4-81C2-08C815D97D1F}"/>
    <cellStyle name="Comma 41 2 2 6 3 3 2" xfId="38926" xr:uid="{31D32555-0F72-4F81-BCB6-68834014748C}"/>
    <cellStyle name="Comma 41 2 2 6 3 4" xfId="22140" xr:uid="{85CBEDBE-2A6F-4133-BE4F-529C34DBE036}"/>
    <cellStyle name="Comma 41 2 2 6 3 4 2" xfId="47278" xr:uid="{72217835-4BB8-454E-A3A1-30E762540C0F}"/>
    <cellStyle name="Comma 41 2 2 6 3 5" xfId="30574" xr:uid="{AC7BA227-AD68-4CF0-8E97-1258B2DDBF69}"/>
    <cellStyle name="Comma 41 2 2 6 4" xfId="3494" xr:uid="{260D04A6-AC36-49F5-9AB6-DC89CD95644A}"/>
    <cellStyle name="Comma 41 2 2 6 4 2" xfId="8469" xr:uid="{AE20FA33-A8C9-4C49-BCFE-E6C294D08296}"/>
    <cellStyle name="Comma 41 2 2 6 4 2 2" xfId="16822" xr:uid="{208C2D11-CDE9-4C16-92B9-39960B9641A7}"/>
    <cellStyle name="Comma 41 2 2 6 4 2 2 2" xfId="41964" xr:uid="{54276071-3D4E-48B3-9F0A-2798E6EA0DA2}"/>
    <cellStyle name="Comma 41 2 2 6 4 2 3" xfId="25178" xr:uid="{6F70B14F-7C26-4D86-893D-9905271C5403}"/>
    <cellStyle name="Comma 41 2 2 6 4 2 3 2" xfId="50316" xr:uid="{654FD451-BA99-4AE7-BEB5-F7C43DCCCF5B}"/>
    <cellStyle name="Comma 41 2 2 6 4 2 4" xfId="33612" xr:uid="{6C41E323-5A41-4C84-94C5-7DA5F5F28E14}"/>
    <cellStyle name="Comma 41 2 2 6 4 3" xfId="12594" xr:uid="{F20971DE-B2AA-4F57-8B41-D7B1F883A9F3}"/>
    <cellStyle name="Comma 41 2 2 6 4 3 2" xfId="37736" xr:uid="{96153720-7120-4BA0-AEB7-E708D21CE8B5}"/>
    <cellStyle name="Comma 41 2 2 6 4 4" xfId="20950" xr:uid="{62E9EC50-34A4-4105-A7BD-27F5D87EE927}"/>
    <cellStyle name="Comma 41 2 2 6 4 4 2" xfId="46088" xr:uid="{76DED6A8-44EC-457A-BAFB-EB0C314DCF16}"/>
    <cellStyle name="Comma 41 2 2 6 4 5" xfId="29380" xr:uid="{EF9BDECC-C670-49AE-8187-D31FDACFB22B}"/>
    <cellStyle name="Comma 41 2 2 6 5" xfId="7243" xr:uid="{3F66E495-D815-43BD-8820-1FBAA67655EE}"/>
    <cellStyle name="Comma 41 2 2 6 5 2" xfId="15596" xr:uid="{6599AEBD-54D5-4D25-B181-0BB09F017A7F}"/>
    <cellStyle name="Comma 41 2 2 6 5 2 2" xfId="40738" xr:uid="{D22D5F11-04CB-4266-BB83-0271A6E6DCAC}"/>
    <cellStyle name="Comma 41 2 2 6 5 3" xfId="23952" xr:uid="{8DFECFCF-EF0F-4EF8-8BCF-FA50D3DB9C07}"/>
    <cellStyle name="Comma 41 2 2 6 5 3 2" xfId="49090" xr:uid="{60C45367-7BFA-4E6E-8319-BE941B441F3D}"/>
    <cellStyle name="Comma 41 2 2 6 5 4" xfId="32386" xr:uid="{3B251562-6739-4DEB-A7A4-9EEB2531CB37}"/>
    <cellStyle name="Comma 41 2 2 6 6" xfId="11368" xr:uid="{119DE184-2F02-4E5C-B4FF-BF040887DF5B}"/>
    <cellStyle name="Comma 41 2 2 6 6 2" xfId="36510" xr:uid="{55376E04-5B0A-43E6-9223-B8132B0F5E83}"/>
    <cellStyle name="Comma 41 2 2 6 7" xfId="19724" xr:uid="{E57EE871-7BB6-41C5-9B15-E5C5A19EBECA}"/>
    <cellStyle name="Comma 41 2 2 6 7 2" xfId="44862" xr:uid="{5BB9991D-856F-4474-A8CC-AF40BFEA8EB0}"/>
    <cellStyle name="Comma 41 2 2 6 8" xfId="28152" xr:uid="{9E4EECC9-8F5B-43A0-98D8-E8D3AFA8013F}"/>
    <cellStyle name="Comma 41 2 2 7" xfId="2576" xr:uid="{8923FCA2-6891-4115-B49A-144DE992C4C7}"/>
    <cellStyle name="Comma 41 2 2 7 2" xfId="6217" xr:uid="{6F472F6E-3864-45F0-952C-4230ADA05AD2}"/>
    <cellStyle name="Comma 41 2 2 7 2 2" xfId="10716" xr:uid="{7592EE0E-6851-4113-8032-057541128475}"/>
    <cellStyle name="Comma 41 2 2 7 2 2 2" xfId="19069" xr:uid="{404E5595-4F42-433A-8629-74E9C449A303}"/>
    <cellStyle name="Comma 41 2 2 7 2 2 2 2" xfId="44211" xr:uid="{4A3AEEA6-B289-40F3-8736-A93BA8B0757C}"/>
    <cellStyle name="Comma 41 2 2 7 2 2 3" xfId="27425" xr:uid="{69A73B85-F3FD-44DE-A646-8B6E9F7A6856}"/>
    <cellStyle name="Comma 41 2 2 7 2 2 3 2" xfId="52563" xr:uid="{43E88339-84A1-4DCD-8875-F9047F5ECA64}"/>
    <cellStyle name="Comma 41 2 2 7 2 2 4" xfId="35859" xr:uid="{1911C743-EFBE-459D-8815-143D52B955D2}"/>
    <cellStyle name="Comma 41 2 2 7 2 3" xfId="14841" xr:uid="{F0A0DFB7-960C-4A79-B7B5-425B6FD34E40}"/>
    <cellStyle name="Comma 41 2 2 7 2 3 2" xfId="39983" xr:uid="{F39B0760-CDC1-4B47-8940-BFFEFBACA128}"/>
    <cellStyle name="Comma 41 2 2 7 2 4" xfId="23197" xr:uid="{365D5F20-A2FE-47B1-BF77-96BB73C59D03}"/>
    <cellStyle name="Comma 41 2 2 7 2 4 2" xfId="48335" xr:uid="{DB9685A4-997F-4F55-8EA9-72B65A39B375}"/>
    <cellStyle name="Comma 41 2 2 7 2 5" xfId="31631" xr:uid="{C86A4E62-6A97-4BF1-9C35-DF993B191832}"/>
    <cellStyle name="Comma 41 2 2 7 3" xfId="4887" xr:uid="{91F93BCA-2398-4408-B5C8-A3145AE706F4}"/>
    <cellStyle name="Comma 41 2 2 7 3 2" xfId="9563" xr:uid="{48537631-C547-4947-BE4C-D5C2AC330220}"/>
    <cellStyle name="Comma 41 2 2 7 3 2 2" xfId="17916" xr:uid="{4E957A50-7895-46B9-BBDC-90FE56B8FC54}"/>
    <cellStyle name="Comma 41 2 2 7 3 2 2 2" xfId="43058" xr:uid="{057D2994-DD7F-4377-8137-AE646EC8150A}"/>
    <cellStyle name="Comma 41 2 2 7 3 2 3" xfId="26272" xr:uid="{E271AA9A-6EA5-4D5A-B971-1F2EB34F0EC4}"/>
    <cellStyle name="Comma 41 2 2 7 3 2 3 2" xfId="51410" xr:uid="{775D581F-A4B6-4D21-B601-08212B68A300}"/>
    <cellStyle name="Comma 41 2 2 7 3 2 4" xfId="34706" xr:uid="{7CFF1A23-A5A0-4E49-916F-DFDD4A52368F}"/>
    <cellStyle name="Comma 41 2 2 7 3 3" xfId="13688" xr:uid="{1DA17BC0-D771-4D1A-86B9-03B882D67017}"/>
    <cellStyle name="Comma 41 2 2 7 3 3 2" xfId="38830" xr:uid="{59DACBAB-9E9F-4538-8F0A-5F5EAFB25D80}"/>
    <cellStyle name="Comma 41 2 2 7 3 4" xfId="22044" xr:uid="{72581926-15FE-4C71-9D09-E4530847622C}"/>
    <cellStyle name="Comma 41 2 2 7 3 4 2" xfId="47182" xr:uid="{2ADF5176-F1A3-430B-A8C0-355173129D9A}"/>
    <cellStyle name="Comma 41 2 2 7 3 5" xfId="30478" xr:uid="{66B13DAE-5F94-4C1F-B086-4D300E940523}"/>
    <cellStyle name="Comma 41 2 2 7 4" xfId="3395" xr:uid="{98C512C8-C90B-425F-8265-94C9D2F5D400}"/>
    <cellStyle name="Comma 41 2 2 7 4 2" xfId="8373" xr:uid="{8015CBFC-EF97-4EF9-856A-1A1A01D5A304}"/>
    <cellStyle name="Comma 41 2 2 7 4 2 2" xfId="16726" xr:uid="{E8BB478B-02C6-4EEE-9DAB-47B5B97963EB}"/>
    <cellStyle name="Comma 41 2 2 7 4 2 2 2" xfId="41868" xr:uid="{7CF5BB56-1922-4862-8E2C-09E31BC2C97E}"/>
    <cellStyle name="Comma 41 2 2 7 4 2 3" xfId="25082" xr:uid="{A650B480-889E-4D10-8762-368BFCBB72E8}"/>
    <cellStyle name="Comma 41 2 2 7 4 2 3 2" xfId="50220" xr:uid="{895274D2-4DDC-42C6-AEEA-C3AA9B5768EB}"/>
    <cellStyle name="Comma 41 2 2 7 4 2 4" xfId="33516" xr:uid="{380EE9BE-6E56-42C6-9625-99D155DDFF4B}"/>
    <cellStyle name="Comma 41 2 2 7 4 3" xfId="12498" xr:uid="{7E12FF2A-FA82-44B2-8723-045DA27C59BF}"/>
    <cellStyle name="Comma 41 2 2 7 4 3 2" xfId="37640" xr:uid="{7ECC468E-99CD-4961-A0A0-3F1FB46B3AE5}"/>
    <cellStyle name="Comma 41 2 2 7 4 4" xfId="20854" xr:uid="{A3B4F1DA-C8E3-45B2-AD15-05C6A4D385D9}"/>
    <cellStyle name="Comma 41 2 2 7 4 4 2" xfId="45992" xr:uid="{9FCBCFD2-B34F-47E3-8CCD-9BBEACC3C615}"/>
    <cellStyle name="Comma 41 2 2 7 4 5" xfId="29284" xr:uid="{24A982D3-D5CD-4C46-A840-D59C566FEB1B}"/>
    <cellStyle name="Comma 41 2 2 7 5" xfId="7595" xr:uid="{ED99759E-2232-4F98-B432-F96A7E78E034}"/>
    <cellStyle name="Comma 41 2 2 7 5 2" xfId="15948" xr:uid="{94B52468-B916-4EF7-9DF6-8826FB27AD81}"/>
    <cellStyle name="Comma 41 2 2 7 5 2 2" xfId="41090" xr:uid="{45042D86-EB5D-451F-A723-DCC2D4B69CA5}"/>
    <cellStyle name="Comma 41 2 2 7 5 3" xfId="24304" xr:uid="{D7FFBA61-2747-479F-81FA-3A2F9E784E9C}"/>
    <cellStyle name="Comma 41 2 2 7 5 3 2" xfId="49442" xr:uid="{DBAF0A93-84EC-4AC4-800A-67EC9E765CAA}"/>
    <cellStyle name="Comma 41 2 2 7 5 4" xfId="32738" xr:uid="{32FAA8B9-4E29-4C1E-96B2-E83E255C466B}"/>
    <cellStyle name="Comma 41 2 2 7 6" xfId="11720" xr:uid="{E9A54DE7-690F-44F9-8CDF-7B7C6719CD3E}"/>
    <cellStyle name="Comma 41 2 2 7 6 2" xfId="36862" xr:uid="{611D703E-7267-4C57-9711-8513D40BFA9E}"/>
    <cellStyle name="Comma 41 2 2 7 7" xfId="20076" xr:uid="{825D74EF-84DA-496D-B63D-651B0ED63E40}"/>
    <cellStyle name="Comma 41 2 2 7 7 2" xfId="45214" xr:uid="{15EE4E96-1771-4496-A4EC-943491E9AD00}"/>
    <cellStyle name="Comma 41 2 2 7 8" xfId="28504" xr:uid="{7753B913-FE8A-4E50-A176-580C93A75403}"/>
    <cellStyle name="Comma 41 2 2 8" xfId="3785" xr:uid="{15E8AB70-B588-474C-AA2E-E013C2C801C5}"/>
    <cellStyle name="Comma 41 2 2 8 2" xfId="6927" xr:uid="{4806BD50-7CF5-4E22-9BF9-64BAC06C5CEB}"/>
    <cellStyle name="Comma 41 2 2 8 2 2" xfId="11207" xr:uid="{1AF3CD98-91AB-479E-9C26-93908D692CE6}"/>
    <cellStyle name="Comma 41 2 2 8 2 2 2" xfId="19560" xr:uid="{FE28505A-2702-45CC-908E-3D4B06944B44}"/>
    <cellStyle name="Comma 41 2 2 8 2 2 2 2" xfId="44702" xr:uid="{1CCFAE7F-2347-4AE1-B835-19EF4D0C809D}"/>
    <cellStyle name="Comma 41 2 2 8 2 2 3" xfId="27916" xr:uid="{7C1A0D9D-0D0E-41EA-A38D-81EDA909AFF4}"/>
    <cellStyle name="Comma 41 2 2 8 2 2 3 2" xfId="53054" xr:uid="{C1907319-6EDD-4184-A499-9D14DAC2F3B1}"/>
    <cellStyle name="Comma 41 2 2 8 2 2 4" xfId="36350" xr:uid="{51933081-F635-411E-B228-F244A77B2375}"/>
    <cellStyle name="Comma 41 2 2 8 2 3" xfId="15332" xr:uid="{DA878A31-95D2-4DD8-9913-82979C2487F5}"/>
    <cellStyle name="Comma 41 2 2 8 2 3 2" xfId="40474" xr:uid="{8106B139-1E30-4FD1-B57C-A54FE0F950FB}"/>
    <cellStyle name="Comma 41 2 2 8 2 4" xfId="23688" xr:uid="{E89CF0A5-77CC-4B3F-A71F-C250EF9E1F2D}"/>
    <cellStyle name="Comma 41 2 2 8 2 4 2" xfId="48826" xr:uid="{C1488DED-A41E-4D3F-B0B0-C70045C6786B}"/>
    <cellStyle name="Comma 41 2 2 8 2 5" xfId="32122" xr:uid="{8B5FB292-9465-4C0B-8920-2FCFE4F6C1A5}"/>
    <cellStyle name="Comma 41 2 2 8 3" xfId="6688" xr:uid="{66E298A5-03A0-4CBF-BF26-4C0F5C37FC8F}"/>
    <cellStyle name="Comma 41 2 2 8 3 2" xfId="11090" xr:uid="{2B0D4779-BBCF-4A34-8DC4-0A3A76F44B98}"/>
    <cellStyle name="Comma 41 2 2 8 3 2 2" xfId="19443" xr:uid="{BB1A3F77-EB74-413C-B58D-FC633101D036}"/>
    <cellStyle name="Comma 41 2 2 8 3 2 2 2" xfId="44585" xr:uid="{427E01C0-6B29-47A1-9BF4-67105BA75692}"/>
    <cellStyle name="Comma 41 2 2 8 3 2 3" xfId="27799" xr:uid="{8A256B34-D1B0-4543-9155-1217BFB87C31}"/>
    <cellStyle name="Comma 41 2 2 8 3 2 3 2" xfId="52937" xr:uid="{DAC3535B-215C-45DC-9765-42B985449568}"/>
    <cellStyle name="Comma 41 2 2 8 3 2 4" xfId="36233" xr:uid="{74E63F27-9150-4EC7-9A1C-8BFE8E8CEA68}"/>
    <cellStyle name="Comma 41 2 2 8 3 3" xfId="15215" xr:uid="{F8B27584-606B-496A-9678-E811CF4B6BC5}"/>
    <cellStyle name="Comma 41 2 2 8 3 3 2" xfId="40357" xr:uid="{DE7DC6FF-755E-4246-A516-5155DE688E6F}"/>
    <cellStyle name="Comma 41 2 2 8 3 4" xfId="23571" xr:uid="{839AA7D6-3EEC-4BD8-B5AA-D7D388FDA771}"/>
    <cellStyle name="Comma 41 2 2 8 3 4 2" xfId="48709" xr:uid="{A50DBE77-4622-4B88-AD0E-0ED065C98D96}"/>
    <cellStyle name="Comma 41 2 2 8 3 5" xfId="32005" xr:uid="{A4D972DB-6DE7-408B-B9A7-20289F80F73F}"/>
    <cellStyle name="Comma 41 2 2 8 4" xfId="5725" xr:uid="{4845E4F4-CA46-4C0A-B694-B5F198F97FE4}"/>
    <cellStyle name="Comma 41 2 2 8 4 2" xfId="10227" xr:uid="{C9B14748-90D8-4EF6-9281-50170A5633F2}"/>
    <cellStyle name="Comma 41 2 2 8 4 2 2" xfId="18580" xr:uid="{A516042E-AA88-4517-A6E3-CB05CEC3D0E4}"/>
    <cellStyle name="Comma 41 2 2 8 4 2 2 2" xfId="43722" xr:uid="{848D6EAE-E62C-4488-88C6-B7249ED36311}"/>
    <cellStyle name="Comma 41 2 2 8 4 2 3" xfId="26936" xr:uid="{13F8C762-1CDB-44A4-A8FE-89CBC0E16B6E}"/>
    <cellStyle name="Comma 41 2 2 8 4 2 3 2" xfId="52074" xr:uid="{99031A26-9346-4C45-81FB-9FD185E494EF}"/>
    <cellStyle name="Comma 41 2 2 8 4 2 4" xfId="35370" xr:uid="{2747B69E-C0FC-45FC-A58C-3ED4EC874B7E}"/>
    <cellStyle name="Comma 41 2 2 8 4 3" xfId="14352" xr:uid="{10A59964-CACD-47E4-B3E2-D75EE5105C3E}"/>
    <cellStyle name="Comma 41 2 2 8 4 3 2" xfId="39494" xr:uid="{03A690C4-FE48-4322-A46C-711CB8B3F6F1}"/>
    <cellStyle name="Comma 41 2 2 8 4 4" xfId="22708" xr:uid="{EF0C427B-F115-47C2-A421-0D7C8E59C59C}"/>
    <cellStyle name="Comma 41 2 2 8 4 4 2" xfId="47846" xr:uid="{C7A4D66C-E3BF-4801-BF48-570EE869A070}"/>
    <cellStyle name="Comma 41 2 2 8 4 5" xfId="31142" xr:uid="{7AF87BC7-9435-4B77-AC86-C7EFFD53BAF9}"/>
    <cellStyle name="Comma 41 2 2 8 5" xfId="8756" xr:uid="{64465325-C45A-42A6-B55D-0146EE218FD8}"/>
    <cellStyle name="Comma 41 2 2 8 5 2" xfId="17109" xr:uid="{B5BDBB1A-2519-4388-B6B3-D4930250F81D}"/>
    <cellStyle name="Comma 41 2 2 8 5 2 2" xfId="42251" xr:uid="{30B7CDE5-E723-41E5-AFD3-D7C8B4ACEF17}"/>
    <cellStyle name="Comma 41 2 2 8 5 3" xfId="25465" xr:uid="{ECC2D8D1-3294-4A29-B488-186C478D3CD7}"/>
    <cellStyle name="Comma 41 2 2 8 5 3 2" xfId="50603" xr:uid="{8DD7ABB7-C2B0-40BD-A8E5-7813921D5372}"/>
    <cellStyle name="Comma 41 2 2 8 5 4" xfId="33899" xr:uid="{E948D610-4B79-4CBF-BEB6-36AA70A70C8F}"/>
    <cellStyle name="Comma 41 2 2 8 6" xfId="12881" xr:uid="{5EFD430F-EC80-4435-AAEF-F3AFB8ADE423}"/>
    <cellStyle name="Comma 41 2 2 8 6 2" xfId="38023" xr:uid="{1603FC4E-EE90-45F8-BCC8-6009AD34C4CA}"/>
    <cellStyle name="Comma 41 2 2 8 7" xfId="21237" xr:uid="{7772E312-C27A-4AC1-8CAA-2DAC69ADE984}"/>
    <cellStyle name="Comma 41 2 2 8 7 2" xfId="46375" xr:uid="{3B8DBD04-FAF6-4D2C-AA7B-40F1037A20A7}"/>
    <cellStyle name="Comma 41 2 2 8 8" xfId="29667" xr:uid="{E1A0BC5B-9A3D-4649-96FD-D7DC194EE23A}"/>
    <cellStyle name="Comma 41 2 2 9" xfId="4323" xr:uid="{86BBB6B0-C9FC-4D3F-9015-099CF976E65A}"/>
    <cellStyle name="Comma 41 2 2 9 2" xfId="9074" xr:uid="{D82815A9-B7DD-40D5-8986-37659982CC97}"/>
    <cellStyle name="Comma 41 2 2 9 2 2" xfId="17427" xr:uid="{8E5F5EB4-951F-4904-A9CB-42A002B69CCE}"/>
    <cellStyle name="Comma 41 2 2 9 2 2 2" xfId="42569" xr:uid="{0D8C77A4-C387-4388-AF87-917B8FED2BDE}"/>
    <cellStyle name="Comma 41 2 2 9 2 3" xfId="25783" xr:uid="{53A06F1C-4622-4A8A-A9E6-81FA969AD009}"/>
    <cellStyle name="Comma 41 2 2 9 2 3 2" xfId="50921" xr:uid="{716918FD-6618-47B2-9EAC-B2026BC05036}"/>
    <cellStyle name="Comma 41 2 2 9 2 4" xfId="34217" xr:uid="{8554C1E1-11BC-41C3-ADC6-60719F6DD9BF}"/>
    <cellStyle name="Comma 41 2 2 9 3" xfId="13199" xr:uid="{04E0B00C-BC95-40DF-B125-7F55B5BC3306}"/>
    <cellStyle name="Comma 41 2 2 9 3 2" xfId="38341" xr:uid="{B34E87CA-1E1F-4714-9DA9-3BDE58A1E2BF}"/>
    <cellStyle name="Comma 41 2 2 9 4" xfId="21555" xr:uid="{30BDE71C-5BF5-4608-80E8-7C6B2FD1B415}"/>
    <cellStyle name="Comma 41 2 2 9 4 2" xfId="46693" xr:uid="{5FE54DF0-DD23-417B-86D2-75767718D4F9}"/>
    <cellStyle name="Comma 41 2 2 9 5" xfId="29989" xr:uid="{B6B9769A-B4BA-4D3C-957C-9302CC8EE48A}"/>
    <cellStyle name="Comma 41 2 3" xfId="683" xr:uid="{0BBA4734-2B40-44EF-BEAF-1AFFD4246879}"/>
    <cellStyle name="Comma 41 2 3 10" xfId="11248" xr:uid="{9FE95A24-9000-4526-A600-C90845F2F2F4}"/>
    <cellStyle name="Comma 41 2 3 10 2" xfId="36390" xr:uid="{E4389D27-C954-4859-89E8-DA202C282D5D}"/>
    <cellStyle name="Comma 41 2 3 11" xfId="19603" xr:uid="{B338ECA8-FF13-4B71-B0E6-D16FA28C84BA}"/>
    <cellStyle name="Comma 41 2 3 11 2" xfId="44742" xr:uid="{FDC52CE5-064D-4FDA-AF3E-35EFF0E5E390}"/>
    <cellStyle name="Comma 41 2 3 12" xfId="28029" xr:uid="{DCD4C2BD-E43A-4AF4-8876-7E22506B1E53}"/>
    <cellStyle name="Comma 41 2 3 13" xfId="53516" xr:uid="{1366883D-6A0C-4390-8108-975E1BED1384}"/>
    <cellStyle name="Comma 41 2 3 2" xfId="2310" xr:uid="{E6B7E908-5B9C-4494-B35F-1837592F9281}"/>
    <cellStyle name="Comma 41 2 3 2 10" xfId="53755" xr:uid="{94A80F91-9FDB-4301-B400-B1EFC7A5F72B}"/>
    <cellStyle name="Comma 41 2 3 2 2" xfId="2833" xr:uid="{E66DB131-5466-4D85-B15D-1BEBC93A8F79}"/>
    <cellStyle name="Comma 41 2 3 2 2 2" xfId="6546" xr:uid="{85A6934F-CE7B-4543-816F-F049C408A620}"/>
    <cellStyle name="Comma 41 2 3 2 2 2 2" xfId="10975" xr:uid="{EAF155DC-5254-4038-8DCF-C9B614BC87B0}"/>
    <cellStyle name="Comma 41 2 3 2 2 2 2 2" xfId="19328" xr:uid="{47DFBB34-5B3B-458D-8E70-A5964656F3E0}"/>
    <cellStyle name="Comma 41 2 3 2 2 2 2 2 2" xfId="44470" xr:uid="{254467F0-DE2B-47AB-8FCA-59574CB6DC7F}"/>
    <cellStyle name="Comma 41 2 3 2 2 2 2 3" xfId="27684" xr:uid="{154AEB2F-511C-45BB-BA71-375D85B17EF7}"/>
    <cellStyle name="Comma 41 2 3 2 2 2 2 3 2" xfId="52822" xr:uid="{12217601-418E-4EE3-B062-01BA48C1641D}"/>
    <cellStyle name="Comma 41 2 3 2 2 2 2 4" xfId="36118" xr:uid="{4716F416-957F-497A-B182-2FBDDC03F014}"/>
    <cellStyle name="Comma 41 2 3 2 2 2 3" xfId="15100" xr:uid="{77AF0D45-7367-4BE5-8017-87D5E6E96460}"/>
    <cellStyle name="Comma 41 2 3 2 2 2 3 2" xfId="40242" xr:uid="{D9764CF8-42E7-47F0-A752-0E998C2ECE70}"/>
    <cellStyle name="Comma 41 2 3 2 2 2 4" xfId="23456" xr:uid="{87B0A1CC-A9F3-472B-9ED3-9BCAD29D3247}"/>
    <cellStyle name="Comma 41 2 3 2 2 2 4 2" xfId="48594" xr:uid="{2B5D26E2-680A-476A-BA6D-1EB72F526CD8}"/>
    <cellStyle name="Comma 41 2 3 2 2 2 5" xfId="31890" xr:uid="{BD7EEF7A-4E3F-4D7F-A293-12A4E3B7D3EA}"/>
    <cellStyle name="Comma 41 2 3 2 2 3" xfId="5240" xr:uid="{44AF780E-28C3-494F-8C04-84E4C81396F5}"/>
    <cellStyle name="Comma 41 2 3 2 2 3 2" xfId="9811" xr:uid="{6D951CE0-7402-4ACB-9A9B-B057E0D96AB2}"/>
    <cellStyle name="Comma 41 2 3 2 2 3 2 2" xfId="18164" xr:uid="{47F3FA40-64EC-474F-B3D2-7EC8983E6F54}"/>
    <cellStyle name="Comma 41 2 3 2 2 3 2 2 2" xfId="43306" xr:uid="{254CD27B-B4B2-4A1A-89DC-FF576584A680}"/>
    <cellStyle name="Comma 41 2 3 2 2 3 2 3" xfId="26520" xr:uid="{2E17D72F-4514-45EA-AF93-0CCD9CEF7033}"/>
    <cellStyle name="Comma 41 2 3 2 2 3 2 3 2" xfId="51658" xr:uid="{2916F9A5-742D-4627-9360-5A08315F4728}"/>
    <cellStyle name="Comma 41 2 3 2 2 3 2 4" xfId="34954" xr:uid="{C0435DD7-F455-41B0-BC2C-F3E979C122E6}"/>
    <cellStyle name="Comma 41 2 3 2 2 3 3" xfId="13936" xr:uid="{6DC1E016-7829-401C-ACCB-01D76288C09E}"/>
    <cellStyle name="Comma 41 2 3 2 2 3 3 2" xfId="39078" xr:uid="{DC39223B-087A-47B7-95C3-35E2D023C2F3}"/>
    <cellStyle name="Comma 41 2 3 2 2 3 4" xfId="22292" xr:uid="{A1DB7955-3B46-4D46-83A7-4A3427DE7470}"/>
    <cellStyle name="Comma 41 2 3 2 2 3 4 2" xfId="47430" xr:uid="{47019FB5-D987-47DC-83E1-580346DC9E46}"/>
    <cellStyle name="Comma 41 2 3 2 2 3 5" xfId="30726" xr:uid="{2FFF76BF-134B-4CF9-9C84-C35B721A9BAC}"/>
    <cellStyle name="Comma 41 2 3 2 2 4" xfId="3650" xr:uid="{93F84886-2ACF-4C13-B373-14CC77E3F96C}"/>
    <cellStyle name="Comma 41 2 3 2 2 4 2" xfId="8621" xr:uid="{20A10C62-69D7-4341-9F4B-7A28B2A1E6FF}"/>
    <cellStyle name="Comma 41 2 3 2 2 4 2 2" xfId="16974" xr:uid="{FF0B9552-B177-4BE5-AD33-AB7A79A3BF25}"/>
    <cellStyle name="Comma 41 2 3 2 2 4 2 2 2" xfId="42116" xr:uid="{3B43AD20-C02A-4A93-B057-0144DEBEF17B}"/>
    <cellStyle name="Comma 41 2 3 2 2 4 2 3" xfId="25330" xr:uid="{238CF086-4370-40ED-84E8-5A06E502FBC7}"/>
    <cellStyle name="Comma 41 2 3 2 2 4 2 3 2" xfId="50468" xr:uid="{E862FFDE-F833-4883-9A22-2207BB655506}"/>
    <cellStyle name="Comma 41 2 3 2 2 4 2 4" xfId="33764" xr:uid="{19D5D79C-ECAF-4938-AD10-99BE23BCFCF7}"/>
    <cellStyle name="Comma 41 2 3 2 2 4 3" xfId="12746" xr:uid="{544B25A6-BEDC-4D80-9F39-5ACEA8E03C98}"/>
    <cellStyle name="Comma 41 2 3 2 2 4 3 2" xfId="37888" xr:uid="{54C5959F-440F-4F79-9A36-1C5B3B0C5DEF}"/>
    <cellStyle name="Comma 41 2 3 2 2 4 4" xfId="21102" xr:uid="{EEA1256A-1DFE-4F01-9299-73B969AA7EDF}"/>
    <cellStyle name="Comma 41 2 3 2 2 4 4 2" xfId="46240" xr:uid="{542604BF-CB4E-46A8-911D-E01A723B87CB}"/>
    <cellStyle name="Comma 41 2 3 2 2 4 5" xfId="29532" xr:uid="{513634C2-BDBC-4FF3-B084-4BA8541B9931}"/>
    <cellStyle name="Comma 41 2 3 2 2 5" xfId="7843" xr:uid="{EBE1A1BB-8477-4A66-A4B5-357669C31046}"/>
    <cellStyle name="Comma 41 2 3 2 2 5 2" xfId="16196" xr:uid="{BFEDE4B6-EB11-43BD-A08C-696946F697AA}"/>
    <cellStyle name="Comma 41 2 3 2 2 5 2 2" xfId="41338" xr:uid="{09CB477E-6748-4B24-8ACB-44A0D51D24EC}"/>
    <cellStyle name="Comma 41 2 3 2 2 5 3" xfId="24552" xr:uid="{28F06F59-9A3B-42E2-97E5-EE44B9B9B640}"/>
    <cellStyle name="Comma 41 2 3 2 2 5 3 2" xfId="49690" xr:uid="{364ECFCA-1650-4807-A2BC-0D571B7EC00D}"/>
    <cellStyle name="Comma 41 2 3 2 2 5 4" xfId="32986" xr:uid="{5B3A5D3C-CF3A-4E41-826C-1EA73CC56959}"/>
    <cellStyle name="Comma 41 2 3 2 2 6" xfId="11968" xr:uid="{68F4D259-E45F-4EAC-996E-2EDDA2B38A08}"/>
    <cellStyle name="Comma 41 2 3 2 2 6 2" xfId="37110" xr:uid="{F227E248-EC51-4D09-880E-7C95E5347BD8}"/>
    <cellStyle name="Comma 41 2 3 2 2 7" xfId="20324" xr:uid="{70C21AA2-4F89-4226-AAB6-0272C59E16AA}"/>
    <cellStyle name="Comma 41 2 3 2 2 7 2" xfId="45462" xr:uid="{3A527DDA-7DD1-44DF-A89D-2008DEDA5D98}"/>
    <cellStyle name="Comma 41 2 3 2 2 8" xfId="28752" xr:uid="{2ADECF0A-D1F0-4B75-8AD4-74447425E254}"/>
    <cellStyle name="Comma 41 2 3 2 2 9" xfId="54165" xr:uid="{B3DFBEDF-2833-4206-B31E-A71CFF9B36E4}"/>
    <cellStyle name="Comma 41 2 3 2 3" xfId="6127" xr:uid="{B5EF4329-0E69-4773-830F-E3EF3ED145E5}"/>
    <cellStyle name="Comma 41 2 3 2 3 2" xfId="10626" xr:uid="{CD8EC356-618C-491A-A8D3-CD18C2336033}"/>
    <cellStyle name="Comma 41 2 3 2 3 2 2" xfId="18979" xr:uid="{FA99A691-9B5F-4717-950B-A6E2B37B8445}"/>
    <cellStyle name="Comma 41 2 3 2 3 2 2 2" xfId="44121" xr:uid="{FCA5C747-ACBC-4C12-A690-432AEF304779}"/>
    <cellStyle name="Comma 41 2 3 2 3 2 3" xfId="27335" xr:uid="{2EC66884-99FE-4404-BA16-CED5BE8CDAF1}"/>
    <cellStyle name="Comma 41 2 3 2 3 2 3 2" xfId="52473" xr:uid="{E2D7A00E-B87A-4D88-BCB8-20574D9A8CCA}"/>
    <cellStyle name="Comma 41 2 3 2 3 2 4" xfId="35769" xr:uid="{1038D4D4-B988-4036-810C-A2048F29BC60}"/>
    <cellStyle name="Comma 41 2 3 2 3 3" xfId="14751" xr:uid="{A9E324CC-EF08-4C74-A08B-0EE0D9701E13}"/>
    <cellStyle name="Comma 41 2 3 2 3 3 2" xfId="39893" xr:uid="{6C93CA78-4E07-40E6-B651-5F1C34570FCC}"/>
    <cellStyle name="Comma 41 2 3 2 3 4" xfId="23107" xr:uid="{AE88D131-AF27-4D1E-A63A-5B377E8C6F5F}"/>
    <cellStyle name="Comma 41 2 3 2 3 4 2" xfId="48245" xr:uid="{DE197541-0FA5-449D-95A8-B41E505F7A6A}"/>
    <cellStyle name="Comma 41 2 3 2 3 5" xfId="31541" xr:uid="{576E83F5-3CD0-4E01-9A4D-390467DCEFE9}"/>
    <cellStyle name="Comma 41 2 3 2 4" xfId="4745" xr:uid="{105147EA-961F-47C4-B3CF-6E7AC9EC9658}"/>
    <cellStyle name="Comma 41 2 3 2 4 2" xfId="9473" xr:uid="{8E134658-D49D-47F1-8CE1-ECF73CD782D5}"/>
    <cellStyle name="Comma 41 2 3 2 4 2 2" xfId="17826" xr:uid="{88D70C70-D7B6-41EF-9F9C-0A0578720D72}"/>
    <cellStyle name="Comma 41 2 3 2 4 2 2 2" xfId="42968" xr:uid="{1A2A39C3-5D6F-4FF0-8684-8647EEDB1745}"/>
    <cellStyle name="Comma 41 2 3 2 4 2 3" xfId="26182" xr:uid="{387CB694-3AB4-4070-840C-8D08B7CF9B65}"/>
    <cellStyle name="Comma 41 2 3 2 4 2 3 2" xfId="51320" xr:uid="{797EC29A-25C3-49E6-A9BF-851B76FEE448}"/>
    <cellStyle name="Comma 41 2 3 2 4 2 4" xfId="34616" xr:uid="{07F43A1D-C44F-4352-B1C1-F13ED5DC3035}"/>
    <cellStyle name="Comma 41 2 3 2 4 3" xfId="13598" xr:uid="{FAF6C9DF-FA62-4A0D-8BE4-A6BA5A018E0C}"/>
    <cellStyle name="Comma 41 2 3 2 4 3 2" xfId="38740" xr:uid="{73C0D09E-F9C4-46FD-80DF-727E469B8138}"/>
    <cellStyle name="Comma 41 2 3 2 4 4" xfId="21954" xr:uid="{26EB0291-FDFF-4368-9B73-3DC45E463F71}"/>
    <cellStyle name="Comma 41 2 3 2 4 4 2" xfId="47092" xr:uid="{15604825-BC7C-4186-A1DE-A5A9AC60A41D}"/>
    <cellStyle name="Comma 41 2 3 2 4 5" xfId="30388" xr:uid="{65E5DCC4-3D31-4BDA-B593-F6B5FA77E75C}"/>
    <cellStyle name="Comma 41 2 3 2 5" xfId="3231" xr:uid="{DA34091B-AC9B-4D7C-802C-40CEEEEEB81F}"/>
    <cellStyle name="Comma 41 2 3 2 5 2" xfId="8211" xr:uid="{AA15C109-C0EE-4954-AD23-C8B5001D829D}"/>
    <cellStyle name="Comma 41 2 3 2 5 2 2" xfId="16564" xr:uid="{E095E9DD-09EE-4901-BDAA-A0222CFDEF3A}"/>
    <cellStyle name="Comma 41 2 3 2 5 2 2 2" xfId="41706" xr:uid="{C4903E0D-2DC0-48C0-B029-91F8E6A7AD09}"/>
    <cellStyle name="Comma 41 2 3 2 5 2 3" xfId="24920" xr:uid="{6D1569DB-E0E4-440F-B3B9-F8775887AF18}"/>
    <cellStyle name="Comma 41 2 3 2 5 2 3 2" xfId="50058" xr:uid="{E2E2A7F6-AB49-4FBA-9874-7BA3D7A2FC07}"/>
    <cellStyle name="Comma 41 2 3 2 5 2 4" xfId="33354" xr:uid="{0AC6CB37-B80D-4F22-89DF-C80E9F9D179F}"/>
    <cellStyle name="Comma 41 2 3 2 5 3" xfId="12336" xr:uid="{C6450B84-CD87-4CB4-BFEF-6A296483B1ED}"/>
    <cellStyle name="Comma 41 2 3 2 5 3 2" xfId="37478" xr:uid="{6415FF79-FE16-4AA6-A645-D6174F76BD48}"/>
    <cellStyle name="Comma 41 2 3 2 5 4" xfId="20692" xr:uid="{DF0D6632-EA50-413B-A5C3-DAD593128956}"/>
    <cellStyle name="Comma 41 2 3 2 5 4 2" xfId="45830" xr:uid="{D0ED7EC3-1E60-4590-AFEB-4832E9E4661F}"/>
    <cellStyle name="Comma 41 2 3 2 5 5" xfId="29122" xr:uid="{380CE5B3-E786-4F82-991F-676F1299A3F6}"/>
    <cellStyle name="Comma 41 2 3 2 6" xfId="7395" xr:uid="{53724BC5-4872-4B92-AEBA-8543AD4B310C}"/>
    <cellStyle name="Comma 41 2 3 2 6 2" xfId="15748" xr:uid="{43173740-51F9-4F4B-BB81-B43CA156C338}"/>
    <cellStyle name="Comma 41 2 3 2 6 2 2" xfId="40890" xr:uid="{4D0E6C48-764B-45F1-BEE3-590AC5051568}"/>
    <cellStyle name="Comma 41 2 3 2 6 3" xfId="24104" xr:uid="{DFC362E0-FDF8-45B8-9E06-DB5F67340E38}"/>
    <cellStyle name="Comma 41 2 3 2 6 3 2" xfId="49242" xr:uid="{0DCAE1ED-0B54-4234-8DAB-0A77D57137F7}"/>
    <cellStyle name="Comma 41 2 3 2 6 4" xfId="32538" xr:uid="{950C5A60-0882-4833-BC67-4D1F6BC38E6B}"/>
    <cellStyle name="Comma 41 2 3 2 7" xfId="11520" xr:uid="{0C3FB271-AF1F-4402-A798-41672F888B77}"/>
    <cellStyle name="Comma 41 2 3 2 7 2" xfId="36662" xr:uid="{93F0FFD9-33EF-493C-9592-7EE91999151A}"/>
    <cellStyle name="Comma 41 2 3 2 8" xfId="19876" xr:uid="{E3DA1FB1-6DE4-4883-8E36-78F99B61E453}"/>
    <cellStyle name="Comma 41 2 3 2 8 2" xfId="45014" xr:uid="{D870BA9F-CFED-4228-BD19-9A96F14F8281}"/>
    <cellStyle name="Comma 41 2 3 2 9" xfId="28304" xr:uid="{C24EEEB3-A130-45EA-A72F-1A74BAA327DA}"/>
    <cellStyle name="Comma 41 2 3 3" xfId="2407" xr:uid="{81B9A6AE-A26C-4DCD-ADCC-11E636614E6C}"/>
    <cellStyle name="Comma 41 2 3 3 10" xfId="53987" xr:uid="{110EF0F5-1F8C-4FD3-951A-CDD3307920C7}"/>
    <cellStyle name="Comma 41 2 3 3 2" xfId="2905" xr:uid="{5C57603F-197A-4C59-90CD-0B7E03E9CBDC}"/>
    <cellStyle name="Comma 41 2 3 3 2 2" xfId="6615" xr:uid="{64E7FCE9-1E80-491E-BAC3-650DF2FC541F}"/>
    <cellStyle name="Comma 41 2 3 3 2 2 2" xfId="11044" xr:uid="{79EB0C9A-B9F6-4F19-8E32-3C3EBEE13F48}"/>
    <cellStyle name="Comma 41 2 3 3 2 2 2 2" xfId="19397" xr:uid="{68D68D72-6927-4CE5-867F-98DF830E87B0}"/>
    <cellStyle name="Comma 41 2 3 3 2 2 2 2 2" xfId="44539" xr:uid="{62B0376E-D358-481B-AB98-6C85CFC56733}"/>
    <cellStyle name="Comma 41 2 3 3 2 2 2 3" xfId="27753" xr:uid="{68FC76E5-E332-4198-9A9B-7C3E7DA4644B}"/>
    <cellStyle name="Comma 41 2 3 3 2 2 2 3 2" xfId="52891" xr:uid="{19565247-0303-4FFB-A627-421051B61851}"/>
    <cellStyle name="Comma 41 2 3 3 2 2 2 4" xfId="36187" xr:uid="{0D551A7C-B5DB-4A50-B5A8-B53B91EDB2D6}"/>
    <cellStyle name="Comma 41 2 3 3 2 2 3" xfId="15169" xr:uid="{A2872B8C-0AE8-437F-918E-97A0404A23AB}"/>
    <cellStyle name="Comma 41 2 3 3 2 2 3 2" xfId="40311" xr:uid="{F7B0ED32-6B4D-4933-9E3B-5DAA5BA61941}"/>
    <cellStyle name="Comma 41 2 3 3 2 2 4" xfId="23525" xr:uid="{1291235F-EE25-461F-AB23-9EC7FE73D91F}"/>
    <cellStyle name="Comma 41 2 3 3 2 2 4 2" xfId="48663" xr:uid="{3772C94F-FE88-4547-AC7C-B1F840B64F02}"/>
    <cellStyle name="Comma 41 2 3 3 2 2 5" xfId="31959" xr:uid="{B4BF2500-9487-4F05-A71C-947D6FE727AC}"/>
    <cellStyle name="Comma 41 2 3 3 2 3" xfId="5315" xr:uid="{07872656-57F0-4131-9C02-C542F07CD662}"/>
    <cellStyle name="Comma 41 2 3 3 2 3 2" xfId="9880" xr:uid="{2E96EF8C-8622-4B3E-AB70-B1995B08C20A}"/>
    <cellStyle name="Comma 41 2 3 3 2 3 2 2" xfId="18233" xr:uid="{43892E5B-B3BF-4445-A435-042C3DF68F35}"/>
    <cellStyle name="Comma 41 2 3 3 2 3 2 2 2" xfId="43375" xr:uid="{C5A57A04-B0C7-4433-9960-CEE9182F41F2}"/>
    <cellStyle name="Comma 41 2 3 3 2 3 2 3" xfId="26589" xr:uid="{97E85EA8-6ED5-4DC5-897D-8741546DB609}"/>
    <cellStyle name="Comma 41 2 3 3 2 3 2 3 2" xfId="51727" xr:uid="{48E2869F-13D7-4466-966D-DFCC0122CFC6}"/>
    <cellStyle name="Comma 41 2 3 3 2 3 2 4" xfId="35023" xr:uid="{6DBF438D-9D4B-418B-BB9B-2B8DC1F2C18A}"/>
    <cellStyle name="Comma 41 2 3 3 2 3 3" xfId="14005" xr:uid="{77FA2F15-7726-4EC5-82C0-66D6EC77FAD0}"/>
    <cellStyle name="Comma 41 2 3 3 2 3 3 2" xfId="39147" xr:uid="{36410A11-8AC4-468D-9EEB-44F199FC8174}"/>
    <cellStyle name="Comma 41 2 3 3 2 3 4" xfId="22361" xr:uid="{9341F101-C8FB-498A-B637-6B3B0964F899}"/>
    <cellStyle name="Comma 41 2 3 3 2 3 4 2" xfId="47499" xr:uid="{94AAE211-62F4-4D1E-B2A9-33D4B60623CE}"/>
    <cellStyle name="Comma 41 2 3 3 2 3 5" xfId="30795" xr:uid="{55258920-64BA-43A4-8FB3-2632A5A9E6EB}"/>
    <cellStyle name="Comma 41 2 3 3 2 4" xfId="3719" xr:uid="{7696545E-AFCC-462A-BAF5-5E9462C153E7}"/>
    <cellStyle name="Comma 41 2 3 3 2 4 2" xfId="8690" xr:uid="{0673A290-EB2F-4ABD-B5C2-F675484CF00C}"/>
    <cellStyle name="Comma 41 2 3 3 2 4 2 2" xfId="17043" xr:uid="{D2721AF9-31A1-47F2-9E8C-69880B795DA3}"/>
    <cellStyle name="Comma 41 2 3 3 2 4 2 2 2" xfId="42185" xr:uid="{26F9322D-1592-458B-A4F8-C9838FFA0123}"/>
    <cellStyle name="Comma 41 2 3 3 2 4 2 3" xfId="25399" xr:uid="{491717AE-92D3-4DCF-8B7D-05E46AA3D550}"/>
    <cellStyle name="Comma 41 2 3 3 2 4 2 3 2" xfId="50537" xr:uid="{3F5F3ABE-9180-49D7-8EFE-3BB38C585D98}"/>
    <cellStyle name="Comma 41 2 3 3 2 4 2 4" xfId="33833" xr:uid="{E002FFDE-471A-4C77-9F38-15CAE6B56109}"/>
    <cellStyle name="Comma 41 2 3 3 2 4 3" xfId="12815" xr:uid="{7F01604F-ABAE-460B-B26B-791F81A8D46C}"/>
    <cellStyle name="Comma 41 2 3 3 2 4 3 2" xfId="37957" xr:uid="{939C85F3-C32B-40C4-B8A7-97B22FB5B520}"/>
    <cellStyle name="Comma 41 2 3 3 2 4 4" xfId="21171" xr:uid="{D9EEB948-4A48-4175-808D-1F08F86492ED}"/>
    <cellStyle name="Comma 41 2 3 3 2 4 4 2" xfId="46309" xr:uid="{32BF3F7E-AEB8-410B-95EC-C0DC4C284EF5}"/>
    <cellStyle name="Comma 41 2 3 3 2 4 5" xfId="29601" xr:uid="{DE09BF14-02AD-4925-AE21-FCF199A87A0D}"/>
    <cellStyle name="Comma 41 2 3 3 2 5" xfId="7912" xr:uid="{DEF306C5-C00F-4A62-A5C8-3127CAF3F7B8}"/>
    <cellStyle name="Comma 41 2 3 3 2 5 2" xfId="16265" xr:uid="{F4545B33-BC57-4613-A09F-6F1B8EFADE2B}"/>
    <cellStyle name="Comma 41 2 3 3 2 5 2 2" xfId="41407" xr:uid="{B7E39F41-331A-404A-9D6A-B84EC9365D7B}"/>
    <cellStyle name="Comma 41 2 3 3 2 5 3" xfId="24621" xr:uid="{3CA6E6BA-A19B-4776-B025-B96C89287478}"/>
    <cellStyle name="Comma 41 2 3 3 2 5 3 2" xfId="49759" xr:uid="{21D586C8-2D42-400C-9245-3D323662C761}"/>
    <cellStyle name="Comma 41 2 3 3 2 5 4" xfId="33055" xr:uid="{E7C99215-B784-443F-BD84-07A6C252BF88}"/>
    <cellStyle name="Comma 41 2 3 3 2 6" xfId="12037" xr:uid="{ADCDC8D6-642B-44F0-A796-45703181D7CC}"/>
    <cellStyle name="Comma 41 2 3 3 2 6 2" xfId="37179" xr:uid="{BE2B6030-5A2B-4CCC-AAD7-E92B07B59E04}"/>
    <cellStyle name="Comma 41 2 3 3 2 7" xfId="20393" xr:uid="{E011B9EC-B227-4010-AF20-9D77975879D5}"/>
    <cellStyle name="Comma 41 2 3 3 2 7 2" xfId="45531" xr:uid="{3AD1D012-B62D-4BDA-876D-1F8DF5FA23E5}"/>
    <cellStyle name="Comma 41 2 3 3 2 8" xfId="28821" xr:uid="{BB7B09EB-D2A2-4B2F-BF5B-F9E8ECC99530}"/>
    <cellStyle name="Comma 41 2 3 3 3" xfId="6085" xr:uid="{D223D7EF-4718-4CB4-9D96-B725719BB8CE}"/>
    <cellStyle name="Comma 41 2 3 3 3 2" xfId="10584" xr:uid="{6EA7E3B0-9146-4A89-968F-2F09D5B2AC0A}"/>
    <cellStyle name="Comma 41 2 3 3 3 2 2" xfId="18937" xr:uid="{03B9C418-F757-409C-8D1E-6E6280828FBA}"/>
    <cellStyle name="Comma 41 2 3 3 3 2 2 2" xfId="44079" xr:uid="{96CBF751-3C60-4EE1-B355-F844F523872B}"/>
    <cellStyle name="Comma 41 2 3 3 3 2 3" xfId="27293" xr:uid="{9B5EEB84-1CFE-4FB4-BB21-D46F86313DAB}"/>
    <cellStyle name="Comma 41 2 3 3 3 2 3 2" xfId="52431" xr:uid="{702BC325-09D0-4D6B-A17A-43804ECF5907}"/>
    <cellStyle name="Comma 41 2 3 3 3 2 4" xfId="35727" xr:uid="{E4D01A21-F396-4381-B598-A334D965A925}"/>
    <cellStyle name="Comma 41 2 3 3 3 3" xfId="14709" xr:uid="{2B8E0C6C-6BB3-49DB-94F4-698842A5B37C}"/>
    <cellStyle name="Comma 41 2 3 3 3 3 2" xfId="39851" xr:uid="{F28CF959-FFB7-474F-B299-66E1AC538530}"/>
    <cellStyle name="Comma 41 2 3 3 3 4" xfId="23065" xr:uid="{9662D5B8-7A6C-4E32-910D-67B259CC9D58}"/>
    <cellStyle name="Comma 41 2 3 3 3 4 2" xfId="48203" xr:uid="{5B542C4B-FA0A-4D00-8EFA-4DBD6463CA7E}"/>
    <cellStyle name="Comma 41 2 3 3 3 5" xfId="31499" xr:uid="{A0CA9D1C-ABED-4C85-914F-3F1CCD3B9FB6}"/>
    <cellStyle name="Comma 41 2 3 3 4" xfId="4696" xr:uid="{5FAD3E90-0F48-41D7-93A3-57079552206D}"/>
    <cellStyle name="Comma 41 2 3 3 4 2" xfId="9431" xr:uid="{226F80D9-6A36-4A4F-B412-D19839F82E4C}"/>
    <cellStyle name="Comma 41 2 3 3 4 2 2" xfId="17784" xr:uid="{63F88AD9-B7EF-4689-9752-EB67237142AF}"/>
    <cellStyle name="Comma 41 2 3 3 4 2 2 2" xfId="42926" xr:uid="{B770760B-7621-4198-8836-54E3F3150FB0}"/>
    <cellStyle name="Comma 41 2 3 3 4 2 3" xfId="26140" xr:uid="{D3FDA123-6C80-43DE-929B-DFC0FD3EB330}"/>
    <cellStyle name="Comma 41 2 3 3 4 2 3 2" xfId="51278" xr:uid="{A27B15B1-1B88-490D-8722-2D56E9082F74}"/>
    <cellStyle name="Comma 41 2 3 3 4 2 4" xfId="34574" xr:uid="{64909B3E-A8DE-4323-A7FF-D1A8916C7E6B}"/>
    <cellStyle name="Comma 41 2 3 3 4 3" xfId="13556" xr:uid="{FA648D7D-1F6C-4A97-8CB0-A4FD30DCD4C7}"/>
    <cellStyle name="Comma 41 2 3 3 4 3 2" xfId="38698" xr:uid="{D9D15760-30E7-418A-B079-948BB8105EF8}"/>
    <cellStyle name="Comma 41 2 3 3 4 4" xfId="21912" xr:uid="{16341ECC-5D4A-4C81-BD72-CAD9F489FA2D}"/>
    <cellStyle name="Comma 41 2 3 3 4 4 2" xfId="47050" xr:uid="{E4E0B2D5-A343-4580-A627-B030B1B34EFB}"/>
    <cellStyle name="Comma 41 2 3 3 4 5" xfId="30346" xr:uid="{843AB8E2-C66B-4331-972A-48D916E7FC21}"/>
    <cellStyle name="Comma 41 2 3 3 5" xfId="3300" xr:uid="{AD1ED9B8-21D4-41CE-8178-F905CC456535}"/>
    <cellStyle name="Comma 41 2 3 3 5 2" xfId="8280" xr:uid="{2F0B4373-092B-450F-A19A-1EB4F183293D}"/>
    <cellStyle name="Comma 41 2 3 3 5 2 2" xfId="16633" xr:uid="{CC3000EE-6044-4AC5-9312-5217AFB5707D}"/>
    <cellStyle name="Comma 41 2 3 3 5 2 2 2" xfId="41775" xr:uid="{FAA8AA5E-4BCB-412B-81C7-5BDB066CC523}"/>
    <cellStyle name="Comma 41 2 3 3 5 2 3" xfId="24989" xr:uid="{E6231F71-F7EA-4675-8D31-A98A8A11D2E2}"/>
    <cellStyle name="Comma 41 2 3 3 5 2 3 2" xfId="50127" xr:uid="{DA47358B-E17B-452E-9FB0-1C271A182BEE}"/>
    <cellStyle name="Comma 41 2 3 3 5 2 4" xfId="33423" xr:uid="{B53BF6A1-0166-4BB8-A8A5-4F11F2596551}"/>
    <cellStyle name="Comma 41 2 3 3 5 3" xfId="12405" xr:uid="{B3113795-7FA9-4112-BBCA-6B228118B5E6}"/>
    <cellStyle name="Comma 41 2 3 3 5 3 2" xfId="37547" xr:uid="{62EA4C9B-6DF5-42B5-8734-9ABB0566B09E}"/>
    <cellStyle name="Comma 41 2 3 3 5 4" xfId="20761" xr:uid="{08CB2CE9-FE91-42E1-8744-2982D143AA5E}"/>
    <cellStyle name="Comma 41 2 3 3 5 4 2" xfId="45899" xr:uid="{7764DF9E-768E-43BE-9B37-A2F996D14846}"/>
    <cellStyle name="Comma 41 2 3 3 5 5" xfId="29191" xr:uid="{47BD4C4D-A792-451F-93E0-A5E2B6F26D6E}"/>
    <cellStyle name="Comma 41 2 3 3 6" xfId="7464" xr:uid="{FD3044EF-08BF-4D96-BF1B-F28063831D33}"/>
    <cellStyle name="Comma 41 2 3 3 6 2" xfId="15817" xr:uid="{5F0762E7-174C-4CD9-8D4B-EA271CF67CF8}"/>
    <cellStyle name="Comma 41 2 3 3 6 2 2" xfId="40959" xr:uid="{E2D5EE65-F5D1-4E9C-8E78-4BBBBAAA8F52}"/>
    <cellStyle name="Comma 41 2 3 3 6 3" xfId="24173" xr:uid="{45AE9E37-385C-4076-9EAA-E36D6F93B384}"/>
    <cellStyle name="Comma 41 2 3 3 6 3 2" xfId="49311" xr:uid="{2A1E6992-9675-4171-9C96-2921C85D4A3D}"/>
    <cellStyle name="Comma 41 2 3 3 6 4" xfId="32607" xr:uid="{FACDAAE9-8984-4EA7-888B-96CD01C7C318}"/>
    <cellStyle name="Comma 41 2 3 3 7" xfId="11589" xr:uid="{690E1D03-987D-4259-B5D5-ED598053B4A7}"/>
    <cellStyle name="Comma 41 2 3 3 7 2" xfId="36731" xr:uid="{9912D1B3-CD4C-4731-85CB-626A597AF154}"/>
    <cellStyle name="Comma 41 2 3 3 8" xfId="19945" xr:uid="{4848CD68-50F2-4F3E-9987-6DF59B00A89B}"/>
    <cellStyle name="Comma 41 2 3 3 8 2" xfId="45083" xr:uid="{25C19BA8-434B-4194-A49A-41410B188D4B}"/>
    <cellStyle name="Comma 41 2 3 3 9" xfId="28373" xr:uid="{4077A60F-9A8C-4E1D-BF78-33AAF1115D49}"/>
    <cellStyle name="Comma 41 2 3 4" xfId="1861" xr:uid="{0D3BDEA3-0168-4CD2-A8EC-6763E27DA487}"/>
    <cellStyle name="Comma 41 2 3 5" xfId="2546" xr:uid="{DC3A1013-E451-454D-A01A-24EBFF9C76E8}"/>
    <cellStyle name="Comma 41 2 3 5 2" xfId="6193" xr:uid="{BD7233D2-E99E-4ACD-B38F-5BBD5AD27984}"/>
    <cellStyle name="Comma 41 2 3 5 2 2" xfId="10692" xr:uid="{76F9CA3E-4692-4EB2-9AA9-A83A562686BF}"/>
    <cellStyle name="Comma 41 2 3 5 2 2 2" xfId="19045" xr:uid="{7F4C1A8F-80F2-4FA2-AF31-258129ED7A4E}"/>
    <cellStyle name="Comma 41 2 3 5 2 2 2 2" xfId="44187" xr:uid="{B4BA5236-23E0-486A-BC35-4044E05A08A2}"/>
    <cellStyle name="Comma 41 2 3 5 2 2 3" xfId="27401" xr:uid="{B6780EE9-9C9E-4AE5-B58B-350A9E99BA78}"/>
    <cellStyle name="Comma 41 2 3 5 2 2 3 2" xfId="52539" xr:uid="{7C61469A-D3D9-492F-B263-95AE2F035FD7}"/>
    <cellStyle name="Comma 41 2 3 5 2 2 4" xfId="35835" xr:uid="{CC969A35-A280-4D0F-BE41-26AA427FCDE1}"/>
    <cellStyle name="Comma 41 2 3 5 2 3" xfId="14817" xr:uid="{7E977576-7203-4F8C-9C95-2A60A35E0A4B}"/>
    <cellStyle name="Comma 41 2 3 5 2 3 2" xfId="39959" xr:uid="{D161EB78-912F-4685-8D64-2BB34B03182A}"/>
    <cellStyle name="Comma 41 2 3 5 2 4" xfId="23173" xr:uid="{34993CEB-8E47-48B4-B93C-66A81B329362}"/>
    <cellStyle name="Comma 41 2 3 5 2 4 2" xfId="48311" xr:uid="{41EA7C25-2CDA-4415-B745-866ABB07AF8C}"/>
    <cellStyle name="Comma 41 2 3 5 2 5" xfId="31607" xr:uid="{1F3A5BEE-CB8C-44FD-BD6D-1A4F9CEF4ED4}"/>
    <cellStyle name="Comma 41 2 3 5 3" xfId="4863" xr:uid="{C62F6322-0349-4C7A-A993-653A156E1F67}"/>
    <cellStyle name="Comma 41 2 3 5 3 2" xfId="9539" xr:uid="{F57E306E-A25A-4DD5-82ED-06242F530104}"/>
    <cellStyle name="Comma 41 2 3 5 3 2 2" xfId="17892" xr:uid="{45A0AC1F-DD62-4390-AABF-659DC9794336}"/>
    <cellStyle name="Comma 41 2 3 5 3 2 2 2" xfId="43034" xr:uid="{931F9815-C6A1-485C-9832-F0C2D197F828}"/>
    <cellStyle name="Comma 41 2 3 5 3 2 3" xfId="26248" xr:uid="{4F04EF77-8861-4262-8D3E-A28E14F5DCF5}"/>
    <cellStyle name="Comma 41 2 3 5 3 2 3 2" xfId="51386" xr:uid="{9E089352-8740-4A96-B229-4EC4278ACF03}"/>
    <cellStyle name="Comma 41 2 3 5 3 2 4" xfId="34682" xr:uid="{E7060E59-9254-4CD3-9C9C-9F23B159313A}"/>
    <cellStyle name="Comma 41 2 3 5 3 3" xfId="13664" xr:uid="{266D70F4-94E9-4C20-B716-DF098552DE71}"/>
    <cellStyle name="Comma 41 2 3 5 3 3 2" xfId="38806" xr:uid="{38679C5D-B82B-4F1B-9187-529881957646}"/>
    <cellStyle name="Comma 41 2 3 5 3 4" xfId="22020" xr:uid="{E894696D-796B-495D-BC8F-D34A724AC8DF}"/>
    <cellStyle name="Comma 41 2 3 5 3 4 2" xfId="47158" xr:uid="{AB3BAD3A-32A1-4E49-A61A-4DAD354779A9}"/>
    <cellStyle name="Comma 41 2 3 5 3 5" xfId="30454" xr:uid="{C0CBD990-F132-4BFE-92AF-42AF5AAA9980}"/>
    <cellStyle name="Comma 41 2 3 5 4" xfId="3371" xr:uid="{FDC5A0B0-DDEA-4482-88E4-DC90414C72D4}"/>
    <cellStyle name="Comma 41 2 3 5 4 2" xfId="8349" xr:uid="{80B5C86E-A892-4292-8D1A-8F5167B06BF9}"/>
    <cellStyle name="Comma 41 2 3 5 4 2 2" xfId="16702" xr:uid="{73E38FCB-11D4-4AC5-BA80-C4CCA4CA16BB}"/>
    <cellStyle name="Comma 41 2 3 5 4 2 2 2" xfId="41844" xr:uid="{C8995852-6A65-4F7F-A943-CE56F342FA30}"/>
    <cellStyle name="Comma 41 2 3 5 4 2 3" xfId="25058" xr:uid="{55E6883C-BB75-4A58-AC3C-A6D4D9BF2B2F}"/>
    <cellStyle name="Comma 41 2 3 5 4 2 3 2" xfId="50196" xr:uid="{9DBC2F4F-5719-4DE4-80D9-1BA2FCC2D984}"/>
    <cellStyle name="Comma 41 2 3 5 4 2 4" xfId="33492" xr:uid="{0BC020AE-CCC4-4CD8-BA4C-0565559543DB}"/>
    <cellStyle name="Comma 41 2 3 5 4 3" xfId="12474" xr:uid="{3FCE784F-8C46-4BE0-BD3C-F44AD500990D}"/>
    <cellStyle name="Comma 41 2 3 5 4 3 2" xfId="37616" xr:uid="{58AB5899-8C09-4C73-AE95-A3312124BA29}"/>
    <cellStyle name="Comma 41 2 3 5 4 4" xfId="20830" xr:uid="{0AE24FF7-DEEE-4C67-88A0-22A898B3DBA3}"/>
    <cellStyle name="Comma 41 2 3 5 4 4 2" xfId="45968" xr:uid="{E344412C-6F53-4F32-ABEF-8C2F4351E0FE}"/>
    <cellStyle name="Comma 41 2 3 5 4 5" xfId="29260" xr:uid="{191206D8-5D64-4372-A012-66A80B33962F}"/>
    <cellStyle name="Comma 41 2 3 5 5" xfId="7571" xr:uid="{FFEAEA52-05EA-4872-BCEC-AD5D7191DE2A}"/>
    <cellStyle name="Comma 41 2 3 5 5 2" xfId="15924" xr:uid="{C53E1999-DB07-4A89-8BE6-2CD42B76E1CC}"/>
    <cellStyle name="Comma 41 2 3 5 5 2 2" xfId="41066" xr:uid="{9263FD4F-622F-4BD4-97D8-E50C86A4223F}"/>
    <cellStyle name="Comma 41 2 3 5 5 3" xfId="24280" xr:uid="{19A98040-3EC0-428B-9B9C-7105B5784743}"/>
    <cellStyle name="Comma 41 2 3 5 5 3 2" xfId="49418" xr:uid="{BDBAE66B-82BF-46A0-B93F-7D8E58636B42}"/>
    <cellStyle name="Comma 41 2 3 5 5 4" xfId="32714" xr:uid="{244985E6-5DF2-4D23-908E-56920DD3BA2D}"/>
    <cellStyle name="Comma 41 2 3 5 6" xfId="11696" xr:uid="{82E344B0-ACFD-4DA4-929E-2B424B856BEA}"/>
    <cellStyle name="Comma 41 2 3 5 6 2" xfId="36838" xr:uid="{98318050-3004-488A-B1EE-15C2E163FC5D}"/>
    <cellStyle name="Comma 41 2 3 5 7" xfId="20052" xr:uid="{FA9C16E4-0516-4B3D-8C74-228C84C791E8}"/>
    <cellStyle name="Comma 41 2 3 5 7 2" xfId="45190" xr:uid="{64D7CE56-8DFD-4C21-A452-BE74E9CC610D}"/>
    <cellStyle name="Comma 41 2 3 5 8" xfId="28480" xr:uid="{946D3708-3524-4595-BA85-0FD6654FE0C1}"/>
    <cellStyle name="Comma 41 2 3 6" xfId="5755" xr:uid="{5CE77294-BF49-47EF-A67F-5B7D4175B9E7}"/>
    <cellStyle name="Comma 41 2 3 6 2" xfId="10256" xr:uid="{5896297E-1D54-41F4-886F-0936EE285687}"/>
    <cellStyle name="Comma 41 2 3 6 2 2" xfId="18609" xr:uid="{C2FE3F03-9032-443B-B1D8-6405F0009179}"/>
    <cellStyle name="Comma 41 2 3 6 2 2 2" xfId="43751" xr:uid="{D3E8774E-465B-4B83-9CAA-C250B9E01E1D}"/>
    <cellStyle name="Comma 41 2 3 6 2 3" xfId="26965" xr:uid="{D38DB00B-0DC7-4685-A18D-DC099E370BBC}"/>
    <cellStyle name="Comma 41 2 3 6 2 3 2" xfId="52103" xr:uid="{6CB6D831-25FE-4BEA-8925-D63D3C0233AA}"/>
    <cellStyle name="Comma 41 2 3 6 2 4" xfId="35399" xr:uid="{B04AE8F2-09CE-4F60-9AE4-2E203A298864}"/>
    <cellStyle name="Comma 41 2 3 6 3" xfId="14381" xr:uid="{F4E0F423-E1E9-4036-9538-9914F903223C}"/>
    <cellStyle name="Comma 41 2 3 6 3 2" xfId="39523" xr:uid="{8063E96A-0F44-4737-9CCC-1B8E97928891}"/>
    <cellStyle name="Comma 41 2 3 6 4" xfId="22737" xr:uid="{2AD8BBC1-119F-487B-9D86-350091E3E999}"/>
    <cellStyle name="Comma 41 2 3 6 4 2" xfId="47875" xr:uid="{6FB1C5CB-22B6-4369-95AA-CD549028AF22}"/>
    <cellStyle name="Comma 41 2 3 6 5" xfId="31171" xr:uid="{0A0B42F3-1DE6-4E22-AF86-0BE200FCB0AE}"/>
    <cellStyle name="Comma 41 2 3 7" xfId="4356" xr:uid="{70584656-58B6-40A1-9340-EE27C67D3A01}"/>
    <cellStyle name="Comma 41 2 3 7 2" xfId="9103" xr:uid="{E290B2AB-7125-456C-BAAA-6AC2400A7FF7}"/>
    <cellStyle name="Comma 41 2 3 7 2 2" xfId="17456" xr:uid="{B5963BF5-0421-4BCA-A4EA-FC52C77FC66E}"/>
    <cellStyle name="Comma 41 2 3 7 2 2 2" xfId="42598" xr:uid="{E265BEF0-D51C-48E9-9D77-B97A3B251A06}"/>
    <cellStyle name="Comma 41 2 3 7 2 3" xfId="25812" xr:uid="{B2244E43-65A0-4CB1-AFA5-FD82DF419EB6}"/>
    <cellStyle name="Comma 41 2 3 7 2 3 2" xfId="50950" xr:uid="{2985190A-8B2D-48D9-8B8F-75CE211EF175}"/>
    <cellStyle name="Comma 41 2 3 7 2 4" xfId="34246" xr:uid="{2EAE253C-79C9-4ED7-B956-118F55C7DC12}"/>
    <cellStyle name="Comma 41 2 3 7 3" xfId="13228" xr:uid="{7A01A313-CBDB-4B2F-BCBF-08931B0CF6DB}"/>
    <cellStyle name="Comma 41 2 3 7 3 2" xfId="38370" xr:uid="{85DB6A93-7810-4AFA-A2C0-8D232C1DEFF6}"/>
    <cellStyle name="Comma 41 2 3 7 4" xfId="21584" xr:uid="{A4CC9057-7CA3-4B15-B25E-92C336E56FB3}"/>
    <cellStyle name="Comma 41 2 3 7 4 2" xfId="46722" xr:uid="{1447510E-67CA-4D0A-9EA9-DF4A30708488}"/>
    <cellStyle name="Comma 41 2 3 7 5" xfId="30018" xr:uid="{D1CAE31C-0CE9-43F7-AA75-C6A0F6D693A8}"/>
    <cellStyle name="Comma 41 2 3 8" xfId="7036" xr:uid="{27D6B2BC-B2B2-49F7-9F47-EB1D1B1FF51D}"/>
    <cellStyle name="Comma 41 2 3 8 2" xfId="15397" xr:uid="{21C5E5BC-35DC-47E8-BB3B-A830A41D7964}"/>
    <cellStyle name="Comma 41 2 3 8 2 2" xfId="40539" xr:uid="{06D568B5-C4FB-47BD-9709-D574CED554DA}"/>
    <cellStyle name="Comma 41 2 3 8 3" xfId="23753" xr:uid="{E1007104-F728-48CA-B3E1-8BA76E4B9834}"/>
    <cellStyle name="Comma 41 2 3 8 3 2" xfId="48891" xr:uid="{81C486FB-5F20-4988-9642-D8E60548444A}"/>
    <cellStyle name="Comma 41 2 3 8 4" xfId="32187" xr:uid="{6654D80D-8487-4A5E-B980-4708C048E011}"/>
    <cellStyle name="Comma 41 2 3 9" xfId="7123" xr:uid="{40A4D6A3-31BD-41F6-B7C0-FA7842B72EA1}"/>
    <cellStyle name="Comma 41 2 3 9 2" xfId="15476" xr:uid="{118773B7-3C45-4B88-82E1-A8ADA29AEC9B}"/>
    <cellStyle name="Comma 41 2 3 9 2 2" xfId="40618" xr:uid="{3EE95427-BECC-48EA-B6A1-DB8E9C95932E}"/>
    <cellStyle name="Comma 41 2 3 9 3" xfId="23832" xr:uid="{6C9A2427-6A87-41CA-9570-7275D6879A19}"/>
    <cellStyle name="Comma 41 2 3 9 3 2" xfId="48970" xr:uid="{7E4359A9-8494-4883-A143-F71BDB4FF5E0}"/>
    <cellStyle name="Comma 41 2 3 9 4" xfId="32266" xr:uid="{F528B50A-2752-45EB-834E-CF3DC9BDA92B}"/>
    <cellStyle name="Comma 41 2 4" xfId="2145" xr:uid="{E6CBCB09-FE2B-4039-A53A-1AD2022111A1}"/>
    <cellStyle name="Comma 41 2 4 10" xfId="53652" xr:uid="{2DDB002B-0A74-4E4C-96C7-222B8AEDA3AD}"/>
    <cellStyle name="Comma 41 2 4 2" xfId="2700" xr:uid="{301DF280-B938-455A-944F-AEAE48ED9195}"/>
    <cellStyle name="Comma 41 2 4 2 2" xfId="6409" xr:uid="{9775D7FF-B8C4-4196-9447-D7B6015FEC26}"/>
    <cellStyle name="Comma 41 2 4 2 2 2" xfId="10842" xr:uid="{1E5FC6E1-407E-47E9-BBD6-5D83CC542C82}"/>
    <cellStyle name="Comma 41 2 4 2 2 2 2" xfId="19195" xr:uid="{0C4361C5-AC64-4C3E-A680-B890C1733A15}"/>
    <cellStyle name="Comma 41 2 4 2 2 2 2 2" xfId="44337" xr:uid="{0C9A5F9D-22DD-4410-859E-A8058D405105}"/>
    <cellStyle name="Comma 41 2 4 2 2 2 3" xfId="27551" xr:uid="{34BC3E1E-C6D3-40AD-97C5-C6A95B50790E}"/>
    <cellStyle name="Comma 41 2 4 2 2 2 3 2" xfId="52689" xr:uid="{7F6B6D1B-4415-4922-8345-ECF715FDD36E}"/>
    <cellStyle name="Comma 41 2 4 2 2 2 4" xfId="35985" xr:uid="{173C7C2B-4360-4082-BA99-3934BAE4E29E}"/>
    <cellStyle name="Comma 41 2 4 2 2 3" xfId="14967" xr:uid="{B5ED142D-9997-4073-A3FD-18DE4E18EA33}"/>
    <cellStyle name="Comma 41 2 4 2 2 3 2" xfId="40109" xr:uid="{55ED7A70-7194-488C-B7FE-F47938CD509C}"/>
    <cellStyle name="Comma 41 2 4 2 2 4" xfId="23323" xr:uid="{8AC1523C-29C3-4736-B319-315BD95F17B8}"/>
    <cellStyle name="Comma 41 2 4 2 2 4 2" xfId="48461" xr:uid="{1F8EBDC7-3CCB-4BB0-8F19-6EC2E4DA3BCF}"/>
    <cellStyle name="Comma 41 2 4 2 2 5" xfId="31757" xr:uid="{F4ACEACD-585F-4BDC-9456-9E380676E665}"/>
    <cellStyle name="Comma 41 2 4 2 3" xfId="5103" xr:uid="{4DA861AF-185B-420C-A75E-931196CF2274}"/>
    <cellStyle name="Comma 41 2 4 2 3 2" xfId="9678" xr:uid="{CC8CD90E-0FCE-44F4-BB63-9F23C82DE970}"/>
    <cellStyle name="Comma 41 2 4 2 3 2 2" xfId="18031" xr:uid="{42329926-31B9-46FB-BF87-1C0C78BB0936}"/>
    <cellStyle name="Comma 41 2 4 2 3 2 2 2" xfId="43173" xr:uid="{9B2EDCF3-1086-401E-BC4B-07E2F9F0EF1E}"/>
    <cellStyle name="Comma 41 2 4 2 3 2 3" xfId="26387" xr:uid="{49E25706-C2A9-4EBE-9379-0DE9EACAFD7F}"/>
    <cellStyle name="Comma 41 2 4 2 3 2 3 2" xfId="51525" xr:uid="{7697F64E-2EA0-4180-A2D4-A8FB382B0650}"/>
    <cellStyle name="Comma 41 2 4 2 3 2 4" xfId="34821" xr:uid="{E603D595-2D19-4F70-9879-296474543360}"/>
    <cellStyle name="Comma 41 2 4 2 3 3" xfId="13803" xr:uid="{2562091B-E6DA-431A-96AE-1ACB9C50EC55}"/>
    <cellStyle name="Comma 41 2 4 2 3 3 2" xfId="38945" xr:uid="{0B4D6571-BE8A-4CB1-A333-243A59D31D5F}"/>
    <cellStyle name="Comma 41 2 4 2 3 4" xfId="22159" xr:uid="{14E66A76-87D4-4442-8B95-516C2F2CD885}"/>
    <cellStyle name="Comma 41 2 4 2 3 4 2" xfId="47297" xr:uid="{E56E968A-EDC0-44FB-89D2-011229D38763}"/>
    <cellStyle name="Comma 41 2 4 2 3 5" xfId="30593" xr:uid="{B2A75E96-8C6C-4809-B08A-B7B234D4FC24}"/>
    <cellStyle name="Comma 41 2 4 2 4" xfId="3513" xr:uid="{4F01771D-AE4A-457B-B8E0-AFAEA5E0FF06}"/>
    <cellStyle name="Comma 41 2 4 2 4 2" xfId="8488" xr:uid="{74662A75-08A7-4278-85D3-CAD02D321448}"/>
    <cellStyle name="Comma 41 2 4 2 4 2 2" xfId="16841" xr:uid="{D0D0BBC0-56CA-477D-9B6A-1FABD93CF93F}"/>
    <cellStyle name="Comma 41 2 4 2 4 2 2 2" xfId="41983" xr:uid="{95539B02-9006-43B9-95AA-D30B392DB7C2}"/>
    <cellStyle name="Comma 41 2 4 2 4 2 3" xfId="25197" xr:uid="{3164CA42-DA21-4C94-ABDD-E1C9163FFEE1}"/>
    <cellStyle name="Comma 41 2 4 2 4 2 3 2" xfId="50335" xr:uid="{CD6DB419-9507-4A5F-8EBA-F9DE4B930705}"/>
    <cellStyle name="Comma 41 2 4 2 4 2 4" xfId="33631" xr:uid="{B5A7636E-202B-407D-B921-9D3A9AA9B249}"/>
    <cellStyle name="Comma 41 2 4 2 4 3" xfId="12613" xr:uid="{5BD75846-B9EE-47B3-A38B-D935B23544CD}"/>
    <cellStyle name="Comma 41 2 4 2 4 3 2" xfId="37755" xr:uid="{E33AC498-D8BE-460F-B615-C3E150293ED1}"/>
    <cellStyle name="Comma 41 2 4 2 4 4" xfId="20969" xr:uid="{EAB2F4D0-B37A-4D52-9111-8FE425FC3A69}"/>
    <cellStyle name="Comma 41 2 4 2 4 4 2" xfId="46107" xr:uid="{E916631E-26A3-4920-8C89-3E9B5C957F46}"/>
    <cellStyle name="Comma 41 2 4 2 4 5" xfId="29399" xr:uid="{C7379A26-BD81-46B0-ACA5-E8714406586C}"/>
    <cellStyle name="Comma 41 2 4 2 5" xfId="7710" xr:uid="{2AEA8775-DDFC-4116-A612-05058FCF4D87}"/>
    <cellStyle name="Comma 41 2 4 2 5 2" xfId="16063" xr:uid="{9DCECE36-6B03-4373-95F1-D852061E31A5}"/>
    <cellStyle name="Comma 41 2 4 2 5 2 2" xfId="41205" xr:uid="{47ECEE67-D140-47F8-99DC-398660C10A26}"/>
    <cellStyle name="Comma 41 2 4 2 5 3" xfId="24419" xr:uid="{A6A7883F-DBAF-485B-A9A6-C19D0E29F384}"/>
    <cellStyle name="Comma 41 2 4 2 5 3 2" xfId="49557" xr:uid="{95F917BD-4A95-4698-9A14-FB6A352AEA48}"/>
    <cellStyle name="Comma 41 2 4 2 5 4" xfId="32853" xr:uid="{DC183200-FD03-43A4-9F24-5B1B154DA664}"/>
    <cellStyle name="Comma 41 2 4 2 6" xfId="11835" xr:uid="{86D501F4-D6CC-428B-BBC3-54A3448C8F20}"/>
    <cellStyle name="Comma 41 2 4 2 6 2" xfId="36977" xr:uid="{36304CCB-6EC6-4D2B-9F7F-ED22DE3A4CD8}"/>
    <cellStyle name="Comma 41 2 4 2 7" xfId="20191" xr:uid="{5EC8686F-08CA-4008-BF4A-A2E9951398E9}"/>
    <cellStyle name="Comma 41 2 4 2 7 2" xfId="45329" xr:uid="{B9BD39AB-9F4C-488A-97FF-7197801EBC1F}"/>
    <cellStyle name="Comma 41 2 4 2 8" xfId="28619" xr:uid="{D18EB683-2492-4ACE-AA52-D00561834455}"/>
    <cellStyle name="Comma 41 2 4 2 9" xfId="54100" xr:uid="{90D7A122-885C-4F78-AF78-1F52E0084248}"/>
    <cellStyle name="Comma 41 2 4 3" xfId="6111" xr:uid="{75734A97-4858-4118-92F5-5DB2B94CBC4C}"/>
    <cellStyle name="Comma 41 2 4 3 2" xfId="10610" xr:uid="{7025A8D5-BE05-46D7-A559-41E86BCE404F}"/>
    <cellStyle name="Comma 41 2 4 3 2 2" xfId="18963" xr:uid="{99400607-BC6F-4C2E-A0B1-DAE01558271C}"/>
    <cellStyle name="Comma 41 2 4 3 2 2 2" xfId="44105" xr:uid="{B0479A61-2031-41C4-88E2-DBDE225B5B31}"/>
    <cellStyle name="Comma 41 2 4 3 2 3" xfId="27319" xr:uid="{6A8CEAB7-05B2-4F5F-B6A5-178C4B515F0F}"/>
    <cellStyle name="Comma 41 2 4 3 2 3 2" xfId="52457" xr:uid="{D9E386C4-1378-4B2D-B254-C07C4E59C055}"/>
    <cellStyle name="Comma 41 2 4 3 2 4" xfId="35753" xr:uid="{AA81999A-2583-4E59-94D5-438D7709E9F0}"/>
    <cellStyle name="Comma 41 2 4 3 3" xfId="14735" xr:uid="{413D66F0-3CF3-47B1-9A9E-29E8895F79C6}"/>
    <cellStyle name="Comma 41 2 4 3 3 2" xfId="39877" xr:uid="{934554DA-7966-4860-912F-75B35E0279BE}"/>
    <cellStyle name="Comma 41 2 4 3 4" xfId="23091" xr:uid="{2E636B1F-4694-4E75-9E82-ACDB7BC1B7B3}"/>
    <cellStyle name="Comma 41 2 4 3 4 2" xfId="48229" xr:uid="{4657D4EB-EAE2-4580-BA1B-20A82E5B7CB0}"/>
    <cellStyle name="Comma 41 2 4 3 5" xfId="31525" xr:uid="{8C1F5A5B-47B9-4ED8-9CF6-E23F6C6C3FB5}"/>
    <cellStyle name="Comma 41 2 4 4" xfId="4722" xr:uid="{F0587371-C236-4939-AAFE-BACF9938AB1A}"/>
    <cellStyle name="Comma 41 2 4 4 2" xfId="9457" xr:uid="{DA6C7617-BDE2-41DE-A949-D29271197EC8}"/>
    <cellStyle name="Comma 41 2 4 4 2 2" xfId="17810" xr:uid="{996979DF-9359-4DBA-B1FA-092FC459EBA5}"/>
    <cellStyle name="Comma 41 2 4 4 2 2 2" xfId="42952" xr:uid="{BF902DC7-EC43-42A7-B270-77AC126F9C6C}"/>
    <cellStyle name="Comma 41 2 4 4 2 3" xfId="26166" xr:uid="{F28CC120-FEF3-416B-80D5-74F7B780C013}"/>
    <cellStyle name="Comma 41 2 4 4 2 3 2" xfId="51304" xr:uid="{8ACBAF85-20EF-4968-8631-DABDF69E2247}"/>
    <cellStyle name="Comma 41 2 4 4 2 4" xfId="34600" xr:uid="{50240ED2-7C79-4ABB-8B2C-0D4366B3972E}"/>
    <cellStyle name="Comma 41 2 4 4 3" xfId="13582" xr:uid="{42150D89-C476-4D3C-A3D3-FEB0B73F83F7}"/>
    <cellStyle name="Comma 41 2 4 4 3 2" xfId="38724" xr:uid="{5EC38E43-CFAC-447B-A75F-2C13BD1A17CF}"/>
    <cellStyle name="Comma 41 2 4 4 4" xfId="21938" xr:uid="{20BE0680-55E8-4EBA-8538-F70E82E1CAFD}"/>
    <cellStyle name="Comma 41 2 4 4 4 2" xfId="47076" xr:uid="{1A3C48A5-7C37-4F53-9DA3-5605C2196230}"/>
    <cellStyle name="Comma 41 2 4 4 5" xfId="30372" xr:uid="{2F419F87-BFA6-4431-9322-E237721C697C}"/>
    <cellStyle name="Comma 41 2 4 5" xfId="3098" xr:uid="{45886236-FD30-43C4-AA83-23E3BA08832B}"/>
    <cellStyle name="Comma 41 2 4 5 2" xfId="8078" xr:uid="{AFD0C7E7-A7C7-4DA4-BF16-E75DC36D603D}"/>
    <cellStyle name="Comma 41 2 4 5 2 2" xfId="16431" xr:uid="{0A836219-C1A6-4DF7-86B5-88D0CC9E70C2}"/>
    <cellStyle name="Comma 41 2 4 5 2 2 2" xfId="41573" xr:uid="{3FBB1C25-A43C-424A-BBA0-1E1FDA684601}"/>
    <cellStyle name="Comma 41 2 4 5 2 3" xfId="24787" xr:uid="{02CECB28-6358-48BC-91E1-4CB9C228BBC3}"/>
    <cellStyle name="Comma 41 2 4 5 2 3 2" xfId="49925" xr:uid="{CB6CDE82-BBAF-41A9-BD11-DBDD81CC16E8}"/>
    <cellStyle name="Comma 41 2 4 5 2 4" xfId="33221" xr:uid="{1FD2B27C-0053-4FF1-8B6E-9C53550F524C}"/>
    <cellStyle name="Comma 41 2 4 5 3" xfId="12203" xr:uid="{98568F9F-B1D2-4F33-8F2A-69668E346F78}"/>
    <cellStyle name="Comma 41 2 4 5 3 2" xfId="37345" xr:uid="{625E159C-0B0B-4272-BA70-A300BC630F3C}"/>
    <cellStyle name="Comma 41 2 4 5 4" xfId="20559" xr:uid="{47258481-A9B7-45EC-BD56-5A7241E39194}"/>
    <cellStyle name="Comma 41 2 4 5 4 2" xfId="45697" xr:uid="{E1BF343B-6812-47C6-88BE-39C71488A431}"/>
    <cellStyle name="Comma 41 2 4 5 5" xfId="28989" xr:uid="{536A3E3B-C24B-423D-ACCC-B658940C7E30}"/>
    <cellStyle name="Comma 41 2 4 6" xfId="7262" xr:uid="{89A180A2-F39C-46D1-B6EB-ACFACEBE2700}"/>
    <cellStyle name="Comma 41 2 4 6 2" xfId="15615" xr:uid="{D3F6482B-54A7-48A8-8CD1-D7FF29E987A2}"/>
    <cellStyle name="Comma 41 2 4 6 2 2" xfId="40757" xr:uid="{28BE9BEE-12B0-4B71-A5AF-D3835D03311A}"/>
    <cellStyle name="Comma 41 2 4 6 3" xfId="23971" xr:uid="{3FC143F1-FC12-4F60-A946-B21F5A0857D4}"/>
    <cellStyle name="Comma 41 2 4 6 3 2" xfId="49109" xr:uid="{C334281E-5036-4E41-A7A2-A0A229E3C1DA}"/>
    <cellStyle name="Comma 41 2 4 6 4" xfId="32405" xr:uid="{36521E2E-52D8-4253-A45A-391E41770429}"/>
    <cellStyle name="Comma 41 2 4 7" xfId="11387" xr:uid="{8325665A-8DAA-415A-BB09-40D55C1E6BD2}"/>
    <cellStyle name="Comma 41 2 4 7 2" xfId="36529" xr:uid="{7EBCFF09-E026-42E2-91F9-137217C1E41C}"/>
    <cellStyle name="Comma 41 2 4 8" xfId="19743" xr:uid="{757D7538-B006-4109-B0EE-65A86D29ED19}"/>
    <cellStyle name="Comma 41 2 4 8 2" xfId="44881" xr:uid="{F439ABAB-3EC9-45C2-86B4-3DFEEE874B37}"/>
    <cellStyle name="Comma 41 2 4 9" xfId="28171" xr:uid="{27A3EEC3-A810-455D-B3FC-F21A78CA41A3}"/>
    <cellStyle name="Comma 41 2 5" xfId="2290" xr:uid="{5E252B30-77C0-43BD-89AC-D186C548074D}"/>
    <cellStyle name="Comma 41 2 5 10" xfId="53726" xr:uid="{3647DAAB-EC70-4F44-A15A-6832285B2D46}"/>
    <cellStyle name="Comma 41 2 5 2" xfId="2817" xr:uid="{FF9680CF-1925-4E61-9841-DAB33DC8199C}"/>
    <cellStyle name="Comma 41 2 5 2 2" xfId="6530" xr:uid="{5EBEC8A7-0D3B-4055-961C-0C3671749AF4}"/>
    <cellStyle name="Comma 41 2 5 2 2 2" xfId="10959" xr:uid="{F6DDFB12-993D-41B1-8AE5-59FE4953D3E9}"/>
    <cellStyle name="Comma 41 2 5 2 2 2 2" xfId="19312" xr:uid="{B8226F74-269F-4634-A99A-32C7D92791C8}"/>
    <cellStyle name="Comma 41 2 5 2 2 2 2 2" xfId="44454" xr:uid="{FA252FB5-1EC2-47B8-8D12-DBC1D509B2F4}"/>
    <cellStyle name="Comma 41 2 5 2 2 2 3" xfId="27668" xr:uid="{6AE15FF8-3884-458D-8C4E-2905F71A7591}"/>
    <cellStyle name="Comma 41 2 5 2 2 2 3 2" xfId="52806" xr:uid="{96157AD8-B98B-4906-8747-9C1A472A19B1}"/>
    <cellStyle name="Comma 41 2 5 2 2 2 4" xfId="36102" xr:uid="{A89696C1-0D74-4466-AD1A-1B1E36FBB069}"/>
    <cellStyle name="Comma 41 2 5 2 2 3" xfId="15084" xr:uid="{7487C2C3-6A0E-4862-A42C-C55A9D2936C0}"/>
    <cellStyle name="Comma 41 2 5 2 2 3 2" xfId="40226" xr:uid="{F75DD077-49BC-40BB-B409-E25D5272921F}"/>
    <cellStyle name="Comma 41 2 5 2 2 4" xfId="23440" xr:uid="{93F2FE42-FD97-4866-A353-313B69FF1A24}"/>
    <cellStyle name="Comma 41 2 5 2 2 4 2" xfId="48578" xr:uid="{95195951-2A76-4C8D-A5A2-6F804191D0B8}"/>
    <cellStyle name="Comma 41 2 5 2 2 5" xfId="31874" xr:uid="{F8CD485E-381C-4018-A376-5F1EEDCAFAF6}"/>
    <cellStyle name="Comma 41 2 5 2 3" xfId="5224" xr:uid="{D0B2CB93-8CCD-4E82-ABBB-6EC012A5B0DB}"/>
    <cellStyle name="Comma 41 2 5 2 3 2" xfId="9795" xr:uid="{1F28BE73-C31C-4D2E-9242-18C4A8C53183}"/>
    <cellStyle name="Comma 41 2 5 2 3 2 2" xfId="18148" xr:uid="{AABBDE33-89AB-4F0B-922D-6692ABC35AD6}"/>
    <cellStyle name="Comma 41 2 5 2 3 2 2 2" xfId="43290" xr:uid="{CA439CC5-3C10-4913-AAD2-CC9ADEECDE7D}"/>
    <cellStyle name="Comma 41 2 5 2 3 2 3" xfId="26504" xr:uid="{28A6E498-38FB-402D-A485-646F78474869}"/>
    <cellStyle name="Comma 41 2 5 2 3 2 3 2" xfId="51642" xr:uid="{7D416581-FCB3-4D9C-8484-3090CAD01422}"/>
    <cellStyle name="Comma 41 2 5 2 3 2 4" xfId="34938" xr:uid="{7C2DF43E-88C3-4408-B500-DCC7482F5975}"/>
    <cellStyle name="Comma 41 2 5 2 3 3" xfId="13920" xr:uid="{17BB3585-9CA9-482C-B8D1-CC7008B9F452}"/>
    <cellStyle name="Comma 41 2 5 2 3 3 2" xfId="39062" xr:uid="{4F12965D-245C-498D-B57C-688635B7AE32}"/>
    <cellStyle name="Comma 41 2 5 2 3 4" xfId="22276" xr:uid="{D5CBC495-1672-47B2-A972-1ECB72AA35B7}"/>
    <cellStyle name="Comma 41 2 5 2 3 4 2" xfId="47414" xr:uid="{00C18AAE-7F3F-4893-8A6A-752D33624701}"/>
    <cellStyle name="Comma 41 2 5 2 3 5" xfId="30710" xr:uid="{EDDC6492-040E-459D-A3E2-6EEE22CC1453}"/>
    <cellStyle name="Comma 41 2 5 2 4" xfId="3634" xr:uid="{D670F18E-FF04-4C3D-B3D8-074A3E6FCF89}"/>
    <cellStyle name="Comma 41 2 5 2 4 2" xfId="8605" xr:uid="{E418F731-32E5-4D58-876C-3A37B3660959}"/>
    <cellStyle name="Comma 41 2 5 2 4 2 2" xfId="16958" xr:uid="{2B6D07B4-8ED3-4C75-924F-5D7B7C3C8056}"/>
    <cellStyle name="Comma 41 2 5 2 4 2 2 2" xfId="42100" xr:uid="{FC5A18C4-CC14-444E-9102-33FF07EC9012}"/>
    <cellStyle name="Comma 41 2 5 2 4 2 3" xfId="25314" xr:uid="{07CDB7C7-FB9E-4B7C-8FFC-2891B3BA4AC2}"/>
    <cellStyle name="Comma 41 2 5 2 4 2 3 2" xfId="50452" xr:uid="{25A98707-690E-4666-B544-F4FDB9CBD8F4}"/>
    <cellStyle name="Comma 41 2 5 2 4 2 4" xfId="33748" xr:uid="{3A1EB283-A119-4A58-827D-946384A5E49F}"/>
    <cellStyle name="Comma 41 2 5 2 4 3" xfId="12730" xr:uid="{2BF2D032-9B62-488B-A950-9BC4B7C5360F}"/>
    <cellStyle name="Comma 41 2 5 2 4 3 2" xfId="37872" xr:uid="{81678F1C-F039-4C01-BA7E-18B1ED2CD58E}"/>
    <cellStyle name="Comma 41 2 5 2 4 4" xfId="21086" xr:uid="{681A3A5C-52FD-4111-B632-40FC8B033999}"/>
    <cellStyle name="Comma 41 2 5 2 4 4 2" xfId="46224" xr:uid="{A1F939C6-C143-47F7-BCFD-3DF4D50CCEA7}"/>
    <cellStyle name="Comma 41 2 5 2 4 5" xfId="29516" xr:uid="{DD9BCA9A-31B5-4926-9A5F-D6C925A2AE84}"/>
    <cellStyle name="Comma 41 2 5 2 5" xfId="7827" xr:uid="{5065E36E-6A4A-4151-83AB-4C38570E7A2D}"/>
    <cellStyle name="Comma 41 2 5 2 5 2" xfId="16180" xr:uid="{AF5CB5FA-40CA-4FAF-80A3-23C7E6FA7DA1}"/>
    <cellStyle name="Comma 41 2 5 2 5 2 2" xfId="41322" xr:uid="{FCBCF784-4DAC-41FE-8ED0-EC49ADE27FBA}"/>
    <cellStyle name="Comma 41 2 5 2 5 3" xfId="24536" xr:uid="{191D0AC9-D77E-4EE6-B692-1198BE3B72B4}"/>
    <cellStyle name="Comma 41 2 5 2 5 3 2" xfId="49674" xr:uid="{39FDCC88-16A4-4324-BC70-0507DE9F3312}"/>
    <cellStyle name="Comma 41 2 5 2 5 4" xfId="32970" xr:uid="{55697871-7011-4DD3-B933-185F47F2494B}"/>
    <cellStyle name="Comma 41 2 5 2 6" xfId="11952" xr:uid="{5FAAACB7-C416-441E-806F-580294C04338}"/>
    <cellStyle name="Comma 41 2 5 2 6 2" xfId="37094" xr:uid="{E6E2951E-AC77-4934-AC6A-ACCA2CB8B548}"/>
    <cellStyle name="Comma 41 2 5 2 7" xfId="20308" xr:uid="{4D415FC1-FC84-4102-891A-8ADDD53FDCA4}"/>
    <cellStyle name="Comma 41 2 5 2 7 2" xfId="45446" xr:uid="{1574A875-7845-4288-9317-6389A6EBFF22}"/>
    <cellStyle name="Comma 41 2 5 2 8" xfId="28736" xr:uid="{A3B63548-03EE-4204-B3E8-12563A7B551B}"/>
    <cellStyle name="Comma 41 2 5 2 9" xfId="54143" xr:uid="{5E4FD7F6-AD2F-421E-9C54-509BE41500EC}"/>
    <cellStyle name="Comma 41 2 5 3" xfId="5902" xr:uid="{C42CAB93-5393-4CCD-B392-A33D0ECD5265}"/>
    <cellStyle name="Comma 41 2 5 3 2" xfId="10402" xr:uid="{BD7949ED-5AE5-4B80-BA5C-3A34EA2D0992}"/>
    <cellStyle name="Comma 41 2 5 3 2 2" xfId="18755" xr:uid="{DE719BEC-79B7-409B-9B73-C11278CD1BC3}"/>
    <cellStyle name="Comma 41 2 5 3 2 2 2" xfId="43897" xr:uid="{6EEE4A9A-4D65-41A8-94CC-48F1242AB0AA}"/>
    <cellStyle name="Comma 41 2 5 3 2 3" xfId="27111" xr:uid="{E4882FF8-3971-4160-994B-050EA19B9679}"/>
    <cellStyle name="Comma 41 2 5 3 2 3 2" xfId="52249" xr:uid="{99DDD91F-AFBA-4C4E-AB9E-7DEDCB8ED624}"/>
    <cellStyle name="Comma 41 2 5 3 2 4" xfId="35545" xr:uid="{3029790B-A89F-47EF-8ED7-E07C81B9A5FD}"/>
    <cellStyle name="Comma 41 2 5 3 3" xfId="14527" xr:uid="{863FD2C6-A5AF-4B63-8BF3-01A6C37E0645}"/>
    <cellStyle name="Comma 41 2 5 3 3 2" xfId="39669" xr:uid="{16D03B04-4481-4699-8F15-1CDDAAF7BD13}"/>
    <cellStyle name="Comma 41 2 5 3 4" xfId="22883" xr:uid="{13F4DD22-3A48-468C-839F-BB193A9541BE}"/>
    <cellStyle name="Comma 41 2 5 3 4 2" xfId="48021" xr:uid="{96F0883B-01F3-47E0-89B1-AAFC202FEC04}"/>
    <cellStyle name="Comma 41 2 5 3 5" xfId="31317" xr:uid="{F83D3C1C-4F79-4FF0-B020-34EC9C907B9E}"/>
    <cellStyle name="Comma 41 2 5 4" xfId="4505" xr:uid="{1855B8BA-B06C-4301-BA98-9FE2827FE122}"/>
    <cellStyle name="Comma 41 2 5 4 2" xfId="9249" xr:uid="{9A592BD7-C76A-4809-AFF3-7421BFA59A8C}"/>
    <cellStyle name="Comma 41 2 5 4 2 2" xfId="17602" xr:uid="{6C70C55B-AC3B-47AC-B790-8DB7980F7C4E}"/>
    <cellStyle name="Comma 41 2 5 4 2 2 2" xfId="42744" xr:uid="{CE30170E-74CA-4751-9411-FF68376F7B2C}"/>
    <cellStyle name="Comma 41 2 5 4 2 3" xfId="25958" xr:uid="{CCCEEBE3-E071-4532-9105-53D9E034C2EF}"/>
    <cellStyle name="Comma 41 2 5 4 2 3 2" xfId="51096" xr:uid="{8CB4CE3B-8360-47E5-A7C8-06C461D384B2}"/>
    <cellStyle name="Comma 41 2 5 4 2 4" xfId="34392" xr:uid="{10BFAF86-B2E5-4889-B7F2-7C53FB21990D}"/>
    <cellStyle name="Comma 41 2 5 4 3" xfId="13374" xr:uid="{8592F949-8E91-468E-983B-7A70E1233C02}"/>
    <cellStyle name="Comma 41 2 5 4 3 2" xfId="38516" xr:uid="{625B945F-230D-40E7-9A51-6B4CAD3C7C95}"/>
    <cellStyle name="Comma 41 2 5 4 4" xfId="21730" xr:uid="{91DAF726-63E7-4FDE-8F8B-1F04A8B1B922}"/>
    <cellStyle name="Comma 41 2 5 4 4 2" xfId="46868" xr:uid="{90A0D3E9-2395-4697-AED5-CEB2682EF70E}"/>
    <cellStyle name="Comma 41 2 5 4 5" xfId="30164" xr:uid="{C74707A9-6388-46C1-B4F2-1A0963620627}"/>
    <cellStyle name="Comma 41 2 5 5" xfId="3215" xr:uid="{DD53140F-CDA5-4335-9855-5BA79B6C3E84}"/>
    <cellStyle name="Comma 41 2 5 5 2" xfId="8195" xr:uid="{1DC4304C-93E4-48F1-83A8-7F7262641A84}"/>
    <cellStyle name="Comma 41 2 5 5 2 2" xfId="16548" xr:uid="{7E195739-7E2E-40EC-87FA-A01956448ED9}"/>
    <cellStyle name="Comma 41 2 5 5 2 2 2" xfId="41690" xr:uid="{786416C5-376F-4E8D-9660-9BC5C2718C22}"/>
    <cellStyle name="Comma 41 2 5 5 2 3" xfId="24904" xr:uid="{2477871A-A38A-46B8-991A-DB589A5A302C}"/>
    <cellStyle name="Comma 41 2 5 5 2 3 2" xfId="50042" xr:uid="{18FA05E0-8F6C-4676-A179-3F0A325CBB6B}"/>
    <cellStyle name="Comma 41 2 5 5 2 4" xfId="33338" xr:uid="{402052D6-E005-4989-A34F-37F801AD5802}"/>
    <cellStyle name="Comma 41 2 5 5 3" xfId="12320" xr:uid="{E1B87A79-3A92-46E2-B7FB-A631CDEBC853}"/>
    <cellStyle name="Comma 41 2 5 5 3 2" xfId="37462" xr:uid="{E1063CE2-2026-4D5A-AA4C-0DE866348DF5}"/>
    <cellStyle name="Comma 41 2 5 5 4" xfId="20676" xr:uid="{084E2B4C-AE15-4FE2-A2C4-BFC5889DB9A9}"/>
    <cellStyle name="Comma 41 2 5 5 4 2" xfId="45814" xr:uid="{584DEF27-6B26-4A96-B663-68B2F1619500}"/>
    <cellStyle name="Comma 41 2 5 5 5" xfId="29106" xr:uid="{F74C83A3-0AFD-430F-80A4-D8628C6F8090}"/>
    <cellStyle name="Comma 41 2 5 6" xfId="7379" xr:uid="{74735A5D-C432-43D7-BBD9-9273E333BE2A}"/>
    <cellStyle name="Comma 41 2 5 6 2" xfId="15732" xr:uid="{972859D0-B3DB-4E8D-8D78-187DBC30FD2D}"/>
    <cellStyle name="Comma 41 2 5 6 2 2" xfId="40874" xr:uid="{9A88565B-751A-43FF-950D-7864E57EBB3D}"/>
    <cellStyle name="Comma 41 2 5 6 3" xfId="24088" xr:uid="{DA11C4BA-54E5-4026-BD74-10D43F68D613}"/>
    <cellStyle name="Comma 41 2 5 6 3 2" xfId="49226" xr:uid="{6AB073B8-BE6A-4010-B862-30496B23BB8D}"/>
    <cellStyle name="Comma 41 2 5 6 4" xfId="32522" xr:uid="{09657A9E-A5BA-4B3F-B4A8-6920AF9B6226}"/>
    <cellStyle name="Comma 41 2 5 7" xfId="11504" xr:uid="{C13F46B5-5409-4089-9C8D-26604185371E}"/>
    <cellStyle name="Comma 41 2 5 7 2" xfId="36646" xr:uid="{C068F51E-116A-4947-96BF-F851C2D8A403}"/>
    <cellStyle name="Comma 41 2 5 8" xfId="19860" xr:uid="{01E5BDC8-E0E4-47B4-BE50-168150A9483B}"/>
    <cellStyle name="Comma 41 2 5 8 2" xfId="44998" xr:uid="{F2676A96-FC5B-4C47-9D39-CC5EEED3346C}"/>
    <cellStyle name="Comma 41 2 5 9" xfId="28288" xr:uid="{36A7D109-7021-4158-9323-E61E555065EA}"/>
    <cellStyle name="Comma 41 2 6" xfId="2391" xr:uid="{FB4D4C8D-7FED-425B-B7D4-D1BA12B80E0F}"/>
    <cellStyle name="Comma 41 2 6 2" xfId="2889" xr:uid="{988B0E81-1A3E-4806-94F3-942EEC39E1DB}"/>
    <cellStyle name="Comma 41 2 6 2 2" xfId="6599" xr:uid="{8437E43F-2353-4C8B-9D6D-DEF0DAC71E2E}"/>
    <cellStyle name="Comma 41 2 6 2 2 2" xfId="11028" xr:uid="{490F2D0B-B80E-4269-8A09-4DB9EBAD55C1}"/>
    <cellStyle name="Comma 41 2 6 2 2 2 2" xfId="19381" xr:uid="{A2487198-44DD-41CF-84D4-A36F18489F76}"/>
    <cellStyle name="Comma 41 2 6 2 2 2 2 2" xfId="44523" xr:uid="{7154847E-0F1F-46D0-8170-45EC15A2C07C}"/>
    <cellStyle name="Comma 41 2 6 2 2 2 3" xfId="27737" xr:uid="{DD08833B-C5DC-4271-947A-0E7847F4E940}"/>
    <cellStyle name="Comma 41 2 6 2 2 2 3 2" xfId="52875" xr:uid="{55B26E7E-53F9-4805-AE3E-1FF67C96F3F9}"/>
    <cellStyle name="Comma 41 2 6 2 2 2 4" xfId="36171" xr:uid="{B2D4623D-013F-4EFB-881B-CC8D3A52D403}"/>
    <cellStyle name="Comma 41 2 6 2 2 3" xfId="15153" xr:uid="{DC2A4973-03B4-492E-B540-49C1B33CA16C}"/>
    <cellStyle name="Comma 41 2 6 2 2 3 2" xfId="40295" xr:uid="{710E5F75-03D3-42C6-BAF8-E70AA633A91D}"/>
    <cellStyle name="Comma 41 2 6 2 2 4" xfId="23509" xr:uid="{24662BE2-3721-4128-8752-0ACECA5BBC03}"/>
    <cellStyle name="Comma 41 2 6 2 2 4 2" xfId="48647" xr:uid="{4887FA45-FCB1-4A98-8484-9746515ACAC6}"/>
    <cellStyle name="Comma 41 2 6 2 2 5" xfId="31943" xr:uid="{076FF61C-0BAD-4F50-86E1-B0FB9B2469E5}"/>
    <cellStyle name="Comma 41 2 6 2 3" xfId="3703" xr:uid="{60322982-AC99-4C8A-87AB-9F2C08819985}"/>
    <cellStyle name="Comma 41 2 6 2 3 2" xfId="8674" xr:uid="{DEBAC510-A10C-40D1-8982-4316269D64B9}"/>
    <cellStyle name="Comma 41 2 6 2 3 2 2" xfId="17027" xr:uid="{7A2873C7-8B30-4505-9529-9E85899D83B0}"/>
    <cellStyle name="Comma 41 2 6 2 3 2 2 2" xfId="42169" xr:uid="{D5F978BE-33BC-4203-92E3-1D9AC5E37526}"/>
    <cellStyle name="Comma 41 2 6 2 3 2 3" xfId="25383" xr:uid="{6905ECE6-FE8A-42EC-93DA-E8B3B94390AA}"/>
    <cellStyle name="Comma 41 2 6 2 3 2 3 2" xfId="50521" xr:uid="{13268A31-9E8E-4832-A8C3-4E489DB00ED4}"/>
    <cellStyle name="Comma 41 2 6 2 3 2 4" xfId="33817" xr:uid="{1A2CA046-3AB3-4547-857F-93B17E95CD29}"/>
    <cellStyle name="Comma 41 2 6 2 3 3" xfId="12799" xr:uid="{82120613-9A73-4C3F-9ABF-D9F9A14B24AE}"/>
    <cellStyle name="Comma 41 2 6 2 3 3 2" xfId="37941" xr:uid="{515CD528-CE86-47D9-8043-19EE2CEF8DB5}"/>
    <cellStyle name="Comma 41 2 6 2 3 4" xfId="21155" xr:uid="{8024DF8D-A0AF-4763-B734-62BFA0CF7329}"/>
    <cellStyle name="Comma 41 2 6 2 3 4 2" xfId="46293" xr:uid="{6BDB6BBF-846D-45F5-A2F6-750C79F07C92}"/>
    <cellStyle name="Comma 41 2 6 2 3 5" xfId="29585" xr:uid="{01AF7A23-FB03-48C5-92FD-49C345656CB0}"/>
    <cellStyle name="Comma 41 2 6 2 4" xfId="7896" xr:uid="{0A95A725-8E1C-4785-86EA-6E3BA9F3C7A3}"/>
    <cellStyle name="Comma 41 2 6 2 4 2" xfId="16249" xr:uid="{7260894F-ED01-4260-AA49-4BF6BB229224}"/>
    <cellStyle name="Comma 41 2 6 2 4 2 2" xfId="41391" xr:uid="{FB85C8C6-3F68-42A3-97C9-0661767ED9E6}"/>
    <cellStyle name="Comma 41 2 6 2 4 3" xfId="24605" xr:uid="{29C2C5DE-93C6-4B35-AB3B-07F375B3CC54}"/>
    <cellStyle name="Comma 41 2 6 2 4 3 2" xfId="49743" xr:uid="{7DDB286B-D5A2-4578-A566-60D75C1E4795}"/>
    <cellStyle name="Comma 41 2 6 2 4 4" xfId="33039" xr:uid="{C5BA4C16-240D-4CBC-9C35-037F866D7822}"/>
    <cellStyle name="Comma 41 2 6 2 5" xfId="12021" xr:uid="{C4682EA6-8020-427A-9927-124D4E75EBD7}"/>
    <cellStyle name="Comma 41 2 6 2 5 2" xfId="37163" xr:uid="{9DBC21CF-150A-42E1-98A4-A6FC7241D548}"/>
    <cellStyle name="Comma 41 2 6 2 6" xfId="20377" xr:uid="{E991F7D7-46EB-42F2-ABFD-FFFCD5A17F72}"/>
    <cellStyle name="Comma 41 2 6 2 6 2" xfId="45515" xr:uid="{22D85C26-23AD-4B3C-80A1-65C51BAED467}"/>
    <cellStyle name="Comma 41 2 6 2 7" xfId="28805" xr:uid="{C076DD22-21BF-4F16-B807-DF72FC3A29CA}"/>
    <cellStyle name="Comma 41 2 6 3" xfId="5299" xr:uid="{4C5F183C-0D42-468E-B6DF-FE9DF49D2318}"/>
    <cellStyle name="Comma 41 2 6 3 2" xfId="9864" xr:uid="{2292BC3B-B491-4144-AC08-50DCB69831A1}"/>
    <cellStyle name="Comma 41 2 6 3 2 2" xfId="18217" xr:uid="{02B6FB6B-D6BA-44B2-B0F0-9A7DA64780B1}"/>
    <cellStyle name="Comma 41 2 6 3 2 2 2" xfId="43359" xr:uid="{F63F8A5A-3F47-41FC-8989-D321816C68EC}"/>
    <cellStyle name="Comma 41 2 6 3 2 3" xfId="26573" xr:uid="{243F5D6E-A24D-4E00-A9BF-7581919C41DA}"/>
    <cellStyle name="Comma 41 2 6 3 2 3 2" xfId="51711" xr:uid="{1A288AB5-D2B7-4F34-BEF6-D0EC8636C3BC}"/>
    <cellStyle name="Comma 41 2 6 3 2 4" xfId="35007" xr:uid="{356F3D0C-0B2A-49F5-875F-8E2D38341981}"/>
    <cellStyle name="Comma 41 2 6 3 3" xfId="13989" xr:uid="{C6B1459E-16DE-4107-85B5-21CA0FCBBBD0}"/>
    <cellStyle name="Comma 41 2 6 3 3 2" xfId="39131" xr:uid="{EEA99429-F84F-4B86-BBDB-7FFF277AC43E}"/>
    <cellStyle name="Comma 41 2 6 3 4" xfId="22345" xr:uid="{3862BE77-B148-465E-9A61-D790931617B6}"/>
    <cellStyle name="Comma 41 2 6 3 4 2" xfId="47483" xr:uid="{6364C520-C94A-446D-8DCD-B2D509CBE1BA}"/>
    <cellStyle name="Comma 41 2 6 3 5" xfId="30779" xr:uid="{5CA26DF9-0AE9-491D-8441-18E4A69C4DDB}"/>
    <cellStyle name="Comma 41 2 6 4" xfId="3284" xr:uid="{A014C794-2E8A-455F-9E96-BD90C9561402}"/>
    <cellStyle name="Comma 41 2 6 4 2" xfId="8264" xr:uid="{7D72B5F0-FDBF-4421-81CE-CBF5CF86AF76}"/>
    <cellStyle name="Comma 41 2 6 4 2 2" xfId="16617" xr:uid="{4D61EB79-72D2-4698-97BD-81097499E17D}"/>
    <cellStyle name="Comma 41 2 6 4 2 2 2" xfId="41759" xr:uid="{998CB63F-0285-4F6D-8635-9F9765F094EB}"/>
    <cellStyle name="Comma 41 2 6 4 2 3" xfId="24973" xr:uid="{5595B2AD-141E-4B4E-B7E3-21C199C4A0F0}"/>
    <cellStyle name="Comma 41 2 6 4 2 3 2" xfId="50111" xr:uid="{5DB3D617-AC6E-432D-AA61-F075D4C05C82}"/>
    <cellStyle name="Comma 41 2 6 4 2 4" xfId="33407" xr:uid="{375FFCFE-0F30-4059-B809-AAFF24AF866B}"/>
    <cellStyle name="Comma 41 2 6 4 3" xfId="12389" xr:uid="{9CFA15F2-3423-4CC5-98AD-B8F071362D50}"/>
    <cellStyle name="Comma 41 2 6 4 3 2" xfId="37531" xr:uid="{AEA762CF-5CC1-42AB-A846-EC692D3AF47A}"/>
    <cellStyle name="Comma 41 2 6 4 4" xfId="20745" xr:uid="{B1919D31-9108-4D96-A60F-81E2D1C2DBA4}"/>
    <cellStyle name="Comma 41 2 6 4 4 2" xfId="45883" xr:uid="{00D05BE0-C971-4BEE-8619-8A17EE83D296}"/>
    <cellStyle name="Comma 41 2 6 4 5" xfId="29175" xr:uid="{EC898C30-20D5-49CE-91A4-EF4C3C3E40C9}"/>
    <cellStyle name="Comma 41 2 6 5" xfId="7448" xr:uid="{E3004F80-4B6D-4973-AA3F-43F4D501D782}"/>
    <cellStyle name="Comma 41 2 6 5 2" xfId="15801" xr:uid="{8B4EA5CD-D1D2-410E-9AF7-1A64988D61A0}"/>
    <cellStyle name="Comma 41 2 6 5 2 2" xfId="40943" xr:uid="{A0A0FA15-5738-4E0F-8113-B8A11838ED4D}"/>
    <cellStyle name="Comma 41 2 6 5 3" xfId="24157" xr:uid="{08D4D4F5-CA0B-478E-A9B5-BC724CCF4CF2}"/>
    <cellStyle name="Comma 41 2 6 5 3 2" xfId="49295" xr:uid="{7E4DDB4C-B943-4E2E-9638-4BD9973D54B8}"/>
    <cellStyle name="Comma 41 2 6 5 4" xfId="32591" xr:uid="{7805E43F-F8E6-4FC8-AB96-6FE4005EEEA7}"/>
    <cellStyle name="Comma 41 2 6 6" xfId="11573" xr:uid="{F5CFB789-3372-4DC9-B39C-95F37BF8A725}"/>
    <cellStyle name="Comma 41 2 6 6 2" xfId="36715" xr:uid="{75280308-04C0-4E5C-B243-26B5BF6FA0EE}"/>
    <cellStyle name="Comma 41 2 6 7" xfId="19929" xr:uid="{503B00A4-611B-4176-8396-C3CB9DBBD78B}"/>
    <cellStyle name="Comma 41 2 6 7 2" xfId="45067" xr:uid="{17E5AD13-B37C-4B7D-8DCA-DC9C5862AAB2}"/>
    <cellStyle name="Comma 41 2 6 8" xfId="28357" xr:uid="{E7D8AFBE-861F-4421-A654-AFCFB902A608}"/>
    <cellStyle name="Comma 41 2 6 9" xfId="53855" xr:uid="{A3DBC40A-30AE-4196-B096-800B3A6C52F8}"/>
    <cellStyle name="Comma 41 2 7" xfId="1720" xr:uid="{D9FE3902-0E85-456A-B292-EB53444B33EB}"/>
    <cellStyle name="Comma 41 2 7 2" xfId="2614" xr:uid="{319F42E2-482C-4511-BE55-857C4FF0F310}"/>
    <cellStyle name="Comma 41 2 7 2 2" xfId="6302" xr:uid="{846107DB-70EB-42D3-ACB1-6DC0C5605C96}"/>
    <cellStyle name="Comma 41 2 7 2 2 2" xfId="10755" xr:uid="{3C4A53F7-C308-425C-9B28-D70EFFB18856}"/>
    <cellStyle name="Comma 41 2 7 2 2 2 2" xfId="19108" xr:uid="{AD397579-979F-4FAD-A43A-0A8F2D31F5AE}"/>
    <cellStyle name="Comma 41 2 7 2 2 2 2 2" xfId="44250" xr:uid="{F0143A1E-3D58-4078-B5FE-DC0E74CCDDBE}"/>
    <cellStyle name="Comma 41 2 7 2 2 2 3" xfId="27464" xr:uid="{839DCFE5-BB90-4200-A423-3EC0E0BDBB49}"/>
    <cellStyle name="Comma 41 2 7 2 2 2 3 2" xfId="52602" xr:uid="{C4A7BA03-5093-40E6-9B25-55C3F79F5BBB}"/>
    <cellStyle name="Comma 41 2 7 2 2 2 4" xfId="35898" xr:uid="{8D6A8F6F-57D9-4FCE-A5F7-D46E832A21D6}"/>
    <cellStyle name="Comma 41 2 7 2 2 3" xfId="14880" xr:uid="{4098C52F-01EF-4467-BD71-838F83BE7444}"/>
    <cellStyle name="Comma 41 2 7 2 2 3 2" xfId="40022" xr:uid="{4FEF2D88-C640-4DF4-ABA2-D067F9BCB303}"/>
    <cellStyle name="Comma 41 2 7 2 2 4" xfId="23236" xr:uid="{4141A5EC-13DB-4A0F-B522-01F2001BBE77}"/>
    <cellStyle name="Comma 41 2 7 2 2 4 2" xfId="48374" xr:uid="{CE8A7844-4748-42BC-A52A-7BECC24BCE5A}"/>
    <cellStyle name="Comma 41 2 7 2 2 5" xfId="31670" xr:uid="{DC862DB4-DF49-4F1C-8C51-CD394747CD3E}"/>
    <cellStyle name="Comma 41 2 7 2 3" xfId="7626" xr:uid="{34024049-E767-4A43-92C1-5FACB09B70A0}"/>
    <cellStyle name="Comma 41 2 7 2 3 2" xfId="15979" xr:uid="{F9C6FF0F-8888-4581-924B-7C00B69BCA5F}"/>
    <cellStyle name="Comma 41 2 7 2 3 2 2" xfId="41121" xr:uid="{E2B0D1C9-EAE2-4430-A987-F6342DE512D2}"/>
    <cellStyle name="Comma 41 2 7 2 3 3" xfId="24335" xr:uid="{DEB51503-62EA-4E9B-9241-FC9EA479AFAB}"/>
    <cellStyle name="Comma 41 2 7 2 3 3 2" xfId="49473" xr:uid="{964A7E04-C923-41A0-B585-4B09E6383AF5}"/>
    <cellStyle name="Comma 41 2 7 2 3 4" xfId="32769" xr:uid="{5BD6463F-C066-436A-A13F-8EF73F350AA0}"/>
    <cellStyle name="Comma 41 2 7 2 4" xfId="11751" xr:uid="{4AD5468E-707A-4037-8413-365CE2BBF002}"/>
    <cellStyle name="Comma 41 2 7 2 4 2" xfId="36893" xr:uid="{41EEB8AB-7B40-4E44-9088-6AC7B8238FC5}"/>
    <cellStyle name="Comma 41 2 7 2 5" xfId="20107" xr:uid="{098604CB-A2FD-48AE-811C-46606F1F1EC1}"/>
    <cellStyle name="Comma 41 2 7 2 5 2" xfId="45245" xr:uid="{D6EEB4D1-0E45-4DFC-99A5-C22E97C4B353}"/>
    <cellStyle name="Comma 41 2 7 2 6" xfId="28535" xr:uid="{BBBCFF93-7D49-41A6-ACD1-62CE3D64543A}"/>
    <cellStyle name="Comma 41 2 7 3" xfId="4994" xr:uid="{F89F39AE-3CDA-4B2B-BDAF-72F0B20931B1}"/>
    <cellStyle name="Comma 41 2 7 3 2" xfId="9594" xr:uid="{E1BA6FE5-10B3-48F7-AA98-C47E50D537EA}"/>
    <cellStyle name="Comma 41 2 7 3 2 2" xfId="17947" xr:uid="{F4066DEE-6032-48D0-9575-208E62231C24}"/>
    <cellStyle name="Comma 41 2 7 3 2 2 2" xfId="43089" xr:uid="{6B160426-34D4-4C57-B02D-F16DC852A101}"/>
    <cellStyle name="Comma 41 2 7 3 2 3" xfId="26303" xr:uid="{2CDB33C8-474A-4BA5-9ACA-96D3FDD9E8D6}"/>
    <cellStyle name="Comma 41 2 7 3 2 3 2" xfId="51441" xr:uid="{ED148FF2-4317-4DD4-8A6A-904CFEE36487}"/>
    <cellStyle name="Comma 41 2 7 3 2 4" xfId="34737" xr:uid="{A8A28711-5DE2-4B8E-8AE0-16EC339CB4AD}"/>
    <cellStyle name="Comma 41 2 7 3 3" xfId="13719" xr:uid="{4877B21E-BC13-4DE0-950F-254406167F18}"/>
    <cellStyle name="Comma 41 2 7 3 3 2" xfId="38861" xr:uid="{FCC87566-C24B-4FCA-B18E-AE8FC1CBBCEC}"/>
    <cellStyle name="Comma 41 2 7 3 4" xfId="22075" xr:uid="{C8CB2938-20DE-4AC6-851E-B8394B40979D}"/>
    <cellStyle name="Comma 41 2 7 3 4 2" xfId="47213" xr:uid="{E6914E90-C46B-4138-B372-C1D9CD6C1C73}"/>
    <cellStyle name="Comma 41 2 7 3 5" xfId="30509" xr:uid="{0D4CEDDA-2957-4695-9AAE-F26B6D56A387}"/>
    <cellStyle name="Comma 41 2 7 4" xfId="3426" xr:uid="{99C3ACC5-5A34-4A65-BAB5-A7DF933A12F7}"/>
    <cellStyle name="Comma 41 2 7 4 2" xfId="8404" xr:uid="{4CD844AA-98AF-4019-9471-30CD28F5010E}"/>
    <cellStyle name="Comma 41 2 7 4 2 2" xfId="16757" xr:uid="{53F94A09-3C28-46BB-951D-44FCE0A4E0BF}"/>
    <cellStyle name="Comma 41 2 7 4 2 2 2" xfId="41899" xr:uid="{51906BC4-C831-41D4-9121-7BC2961180A4}"/>
    <cellStyle name="Comma 41 2 7 4 2 3" xfId="25113" xr:uid="{6267A42F-C7A2-4098-8CED-EDF634CFFEE9}"/>
    <cellStyle name="Comma 41 2 7 4 2 3 2" xfId="50251" xr:uid="{046075B4-2614-4F8B-B2BE-86F4D0C8C298}"/>
    <cellStyle name="Comma 41 2 7 4 2 4" xfId="33547" xr:uid="{1D688832-5657-4A5E-B3D8-6B8B1A8EF653}"/>
    <cellStyle name="Comma 41 2 7 4 3" xfId="12529" xr:uid="{633293C9-3011-4CBF-99D4-EC7A2B841F2D}"/>
    <cellStyle name="Comma 41 2 7 4 3 2" xfId="37671" xr:uid="{7F7D4E2C-A3DB-4907-BDEC-E05D68B9CA1E}"/>
    <cellStyle name="Comma 41 2 7 4 4" xfId="20885" xr:uid="{EE944148-AD15-496E-AEF9-607FA7A3C70D}"/>
    <cellStyle name="Comma 41 2 7 4 4 2" xfId="46023" xr:uid="{2D0980A4-DDDF-4B0C-9679-09F03BA7A3B5}"/>
    <cellStyle name="Comma 41 2 7 4 5" xfId="29315" xr:uid="{4E76B77F-6A16-40A7-B6F4-80296BAD441A}"/>
    <cellStyle name="Comma 41 2 7 5" xfId="7178" xr:uid="{32C6521D-F88D-4B55-8553-001DF4256778}"/>
    <cellStyle name="Comma 41 2 7 5 2" xfId="15531" xr:uid="{4B084850-0834-4318-AE33-4F66D64B9BA2}"/>
    <cellStyle name="Comma 41 2 7 5 2 2" xfId="40673" xr:uid="{849A1CE3-13E6-4D1E-B033-3C7099F5322F}"/>
    <cellStyle name="Comma 41 2 7 5 3" xfId="23887" xr:uid="{16712CA4-D002-495B-AD2F-1D4B083A2073}"/>
    <cellStyle name="Comma 41 2 7 5 3 2" xfId="49025" xr:uid="{6C743B1F-0D35-466B-80F8-0E8EEE7DEE33}"/>
    <cellStyle name="Comma 41 2 7 5 4" xfId="32321" xr:uid="{0E1E1412-53D3-4C2F-AB7B-85A3C79E3C93}"/>
    <cellStyle name="Comma 41 2 7 6" xfId="11303" xr:uid="{8DA9492F-56FC-4A07-975A-2E1111E17304}"/>
    <cellStyle name="Comma 41 2 7 6 2" xfId="36445" xr:uid="{28B4033B-8541-4433-97A6-3404450646F9}"/>
    <cellStyle name="Comma 41 2 7 7" xfId="19659" xr:uid="{457085A4-3C84-4023-AA39-2287C4D591E6}"/>
    <cellStyle name="Comma 41 2 7 7 2" xfId="44797" xr:uid="{036B7DB3-D278-43FC-B34E-DD143EF5E88B}"/>
    <cellStyle name="Comma 41 2 7 8" xfId="28087" xr:uid="{ED7A7A76-5638-4574-928B-6CDDA80AE922}"/>
    <cellStyle name="Comma 41 2 8" xfId="2528" xr:uid="{5F435D4B-48CA-4348-87DC-1C9AD0EDD46D}"/>
    <cellStyle name="Comma 41 2 8 2" xfId="6177" xr:uid="{DCA76421-2892-468A-8468-B26F70D8BC13}"/>
    <cellStyle name="Comma 41 2 8 2 2" xfId="10676" xr:uid="{B1821463-0FDB-4B16-A678-C22F9A43A1A2}"/>
    <cellStyle name="Comma 41 2 8 2 2 2" xfId="19029" xr:uid="{660E021B-26A0-4F30-B2CA-423690027ADB}"/>
    <cellStyle name="Comma 41 2 8 2 2 2 2" xfId="44171" xr:uid="{61EB029F-E755-40E5-9E50-FB8288E739FD}"/>
    <cellStyle name="Comma 41 2 8 2 2 3" xfId="27385" xr:uid="{CEED98B0-3933-4FE6-A92F-AA53B05167C9}"/>
    <cellStyle name="Comma 41 2 8 2 2 3 2" xfId="52523" xr:uid="{BF80D244-2195-46BB-AD4E-552EA43BEC34}"/>
    <cellStyle name="Comma 41 2 8 2 2 4" xfId="35819" xr:uid="{41B4C302-D0F7-4D1B-A9FE-BFE6484217BF}"/>
    <cellStyle name="Comma 41 2 8 2 3" xfId="14801" xr:uid="{4EB1A083-1651-497D-8AC9-234FF433FE38}"/>
    <cellStyle name="Comma 41 2 8 2 3 2" xfId="39943" xr:uid="{0480AAF7-B8BA-4C8F-95F9-FD7DDE9B4A36}"/>
    <cellStyle name="Comma 41 2 8 2 4" xfId="23157" xr:uid="{ED8F81F3-84DC-471F-BF14-0D6B2844A77F}"/>
    <cellStyle name="Comma 41 2 8 2 4 2" xfId="48295" xr:uid="{CCF3CEE0-6835-44C5-A90A-B5CE8D6CE779}"/>
    <cellStyle name="Comma 41 2 8 2 5" xfId="31591" xr:uid="{3FAF17A3-ED55-4B47-B0BC-BD6F684FA544}"/>
    <cellStyle name="Comma 41 2 8 3" xfId="4847" xr:uid="{290FEE4C-E9FD-4398-B6E3-3F2FFC6E019B}"/>
    <cellStyle name="Comma 41 2 8 3 2" xfId="9523" xr:uid="{D5CAF675-0CE0-473F-AA71-C4BD7D95FD72}"/>
    <cellStyle name="Comma 41 2 8 3 2 2" xfId="17876" xr:uid="{81CC443B-8F13-4FEF-AB65-5E05B682D4F3}"/>
    <cellStyle name="Comma 41 2 8 3 2 2 2" xfId="43018" xr:uid="{74F67E0B-CDA1-439F-B1CA-B3A220602950}"/>
    <cellStyle name="Comma 41 2 8 3 2 3" xfId="26232" xr:uid="{3A32FD1A-E724-4AAA-8546-65913E6D7732}"/>
    <cellStyle name="Comma 41 2 8 3 2 3 2" xfId="51370" xr:uid="{6411583F-67A5-48B0-A93E-0CAEB8B0BA50}"/>
    <cellStyle name="Comma 41 2 8 3 2 4" xfId="34666" xr:uid="{1250CB29-3749-4E58-B4D7-634309785580}"/>
    <cellStyle name="Comma 41 2 8 3 3" xfId="13648" xr:uid="{DB9EC11A-9B21-4140-83F5-53669EB3C37D}"/>
    <cellStyle name="Comma 41 2 8 3 3 2" xfId="38790" xr:uid="{18CF0DA6-8C7B-4137-93C6-6D7BD0065BE8}"/>
    <cellStyle name="Comma 41 2 8 3 4" xfId="22004" xr:uid="{6ECF9703-1A82-407F-9F45-78FB7F7E9EC0}"/>
    <cellStyle name="Comma 41 2 8 3 4 2" xfId="47142" xr:uid="{26E8C103-B8ED-46F6-B9AD-F5FB6CEBBDEB}"/>
    <cellStyle name="Comma 41 2 8 3 5" xfId="30438" xr:uid="{49DD0944-B084-4DAD-AA50-B4F92BDD4DFC}"/>
    <cellStyle name="Comma 41 2 8 4" xfId="3355" xr:uid="{D7F5346B-766E-4A8C-9336-40A720F61D37}"/>
    <cellStyle name="Comma 41 2 8 4 2" xfId="8333" xr:uid="{2A5FD758-8DC7-4461-A7D4-A900A2EC4B68}"/>
    <cellStyle name="Comma 41 2 8 4 2 2" xfId="16686" xr:uid="{CB6B6F1E-03A3-47E5-AC0F-6989173474B5}"/>
    <cellStyle name="Comma 41 2 8 4 2 2 2" xfId="41828" xr:uid="{0F925F87-74D2-4C11-807E-0F5BDA7B4A9F}"/>
    <cellStyle name="Comma 41 2 8 4 2 3" xfId="25042" xr:uid="{D617FBC1-F204-4939-A80E-F270F3D57C25}"/>
    <cellStyle name="Comma 41 2 8 4 2 3 2" xfId="50180" xr:uid="{5986DEF3-1312-424D-AE15-66520DFEB55E}"/>
    <cellStyle name="Comma 41 2 8 4 2 4" xfId="33476" xr:uid="{F314241C-2F43-46BC-AD71-6A9E4E4BEF82}"/>
    <cellStyle name="Comma 41 2 8 4 3" xfId="12458" xr:uid="{1EBD552D-78B2-42FE-A6B5-8D2FF1FB24C9}"/>
    <cellStyle name="Comma 41 2 8 4 3 2" xfId="37600" xr:uid="{18AF82BA-A061-469C-AEFE-49B0B1C2970E}"/>
    <cellStyle name="Comma 41 2 8 4 4" xfId="20814" xr:uid="{87DF5656-9E6D-4DB9-9EB8-5836BAE3C40C}"/>
    <cellStyle name="Comma 41 2 8 4 4 2" xfId="45952" xr:uid="{12EA2634-1C4B-48B3-A942-D168306E572E}"/>
    <cellStyle name="Comma 41 2 8 4 5" xfId="29244" xr:uid="{3C9D6EA4-F98B-4DE4-80C2-AEE7123434F4}"/>
    <cellStyle name="Comma 41 2 8 5" xfId="7555" xr:uid="{DC8BE733-F07A-49FB-B147-4959F0BA7E57}"/>
    <cellStyle name="Comma 41 2 8 5 2" xfId="15908" xr:uid="{6A5AD390-65CD-4D05-9B95-E8BBAE7B69C1}"/>
    <cellStyle name="Comma 41 2 8 5 2 2" xfId="41050" xr:uid="{4CF4FBD7-705D-4B64-8003-78ED9174130A}"/>
    <cellStyle name="Comma 41 2 8 5 3" xfId="24264" xr:uid="{D823571D-8C1D-457F-8582-4EC1E7A5F59D}"/>
    <cellStyle name="Comma 41 2 8 5 3 2" xfId="49402" xr:uid="{8DDA12A5-2CDC-40CB-9551-19834D2421F3}"/>
    <cellStyle name="Comma 41 2 8 5 4" xfId="32698" xr:uid="{B22F7A6C-CDF2-4B61-AC29-0C12A6B5C2E6}"/>
    <cellStyle name="Comma 41 2 8 6" xfId="11680" xr:uid="{58783747-8067-45D8-8938-7F171B278F51}"/>
    <cellStyle name="Comma 41 2 8 6 2" xfId="36822" xr:uid="{C627B510-7C72-47D3-9ED1-5F40F5508E05}"/>
    <cellStyle name="Comma 41 2 8 7" xfId="20036" xr:uid="{08DD3452-6A9E-4ACB-A094-CB41A3498C33}"/>
    <cellStyle name="Comma 41 2 8 7 2" xfId="45174" xr:uid="{E81E49C7-F6CF-45F4-9AC2-D4A6962F09B8}"/>
    <cellStyle name="Comma 41 2 8 8" xfId="28464" xr:uid="{6C19FC6E-BE6A-4B11-96A1-A4A3D35DE7BE}"/>
    <cellStyle name="Comma 41 2 9" xfId="2477" xr:uid="{E94DC0FB-38CD-4D25-BA4E-D4C86849C62F}"/>
    <cellStyle name="Comma 41 2 9 2" xfId="5528" xr:uid="{5CFE97DB-8F99-4AB9-97D0-A509031C8EF9}"/>
    <cellStyle name="Comma 41 2 9 2 2" xfId="10073" xr:uid="{3CBC9127-F228-447C-A387-1640CAA8E5A5}"/>
    <cellStyle name="Comma 41 2 9 2 2 2" xfId="18426" xr:uid="{697B039B-3A30-44F9-BDDA-F0E305303D96}"/>
    <cellStyle name="Comma 41 2 9 2 2 2 2" xfId="43568" xr:uid="{D3BA9C4B-2E52-4B98-AC73-DB38F881539F}"/>
    <cellStyle name="Comma 41 2 9 2 2 3" xfId="26782" xr:uid="{33F82454-DEDB-49D6-AE58-3E05F8D42F3A}"/>
    <cellStyle name="Comma 41 2 9 2 2 3 2" xfId="51920" xr:uid="{04F88FE1-B3DF-41C3-B094-8970512DB9BD}"/>
    <cellStyle name="Comma 41 2 9 2 2 4" xfId="35216" xr:uid="{1B20294A-FDFA-4503-ADFD-153578312168}"/>
    <cellStyle name="Comma 41 2 9 2 3" xfId="14198" xr:uid="{2D3BB7B7-47A1-44B1-B96C-63E826E1A57E}"/>
    <cellStyle name="Comma 41 2 9 2 3 2" xfId="39340" xr:uid="{B3FDA4CD-6E70-4CCF-81EA-FC3A39B1BAE1}"/>
    <cellStyle name="Comma 41 2 9 2 4" xfId="22554" xr:uid="{67578FF2-CFDE-43B0-A1EC-3834F18A7361}"/>
    <cellStyle name="Comma 41 2 9 2 4 2" xfId="47692" xr:uid="{F8661050-970C-4A29-90E1-40D7063BEA9F}"/>
    <cellStyle name="Comma 41 2 9 2 5" xfId="30988" xr:uid="{5646A4E2-2216-41A6-A29F-C92CB80225ED}"/>
    <cellStyle name="Comma 41 2 9 3" xfId="7522" xr:uid="{503A7D58-5C18-4633-9EFA-3851FCD84BF4}"/>
    <cellStyle name="Comma 41 2 9 3 2" xfId="15875" xr:uid="{A14FF029-7109-4919-8134-365B2A946DBC}"/>
    <cellStyle name="Comma 41 2 9 3 2 2" xfId="41017" xr:uid="{45FCA71C-0ECB-49A6-9CB4-11834A7E60A7}"/>
    <cellStyle name="Comma 41 2 9 3 3" xfId="24231" xr:uid="{94147038-DA47-4881-B99A-A40DD8129B62}"/>
    <cellStyle name="Comma 41 2 9 3 3 2" xfId="49369" xr:uid="{6B89B83B-31E6-4041-A681-CFB6AB455D66}"/>
    <cellStyle name="Comma 41 2 9 3 4" xfId="32665" xr:uid="{7ED89F43-43F0-4032-9482-C8A1F606EF63}"/>
    <cellStyle name="Comma 41 2 9 4" xfId="11647" xr:uid="{300932E3-D1D0-44B8-BA47-20A9DB5319A3}"/>
    <cellStyle name="Comma 41 2 9 4 2" xfId="36789" xr:uid="{92F64911-7059-4A8C-8A07-520F4C325B7F}"/>
    <cellStyle name="Comma 41 2 9 5" xfId="20003" xr:uid="{D3FE7060-0CE3-42D7-B58B-D86C0371D5CB}"/>
    <cellStyle name="Comma 41 2 9 5 2" xfId="45141" xr:uid="{46CA314C-DA30-414A-B426-208B62016F1F}"/>
    <cellStyle name="Comma 41 2 9 6" xfId="28431" xr:uid="{1B47E4FC-5B07-4CB5-BF9F-8D6BB1F11649}"/>
    <cellStyle name="Comma 41 3" xfId="723" xr:uid="{455EDAB2-6FF5-43EF-9DC8-96E761B8FF1A}"/>
    <cellStyle name="Comma 41 3 10" xfId="7050" xr:uid="{A6280921-BBBF-4504-B080-9E6A167996C6}"/>
    <cellStyle name="Comma 41 3 10 2" xfId="15409" xr:uid="{C005EC25-DF05-496A-97A6-8F85C5114352}"/>
    <cellStyle name="Comma 41 3 10 2 2" xfId="40551" xr:uid="{A1787559-527A-4A06-B132-0796A1A369EA}"/>
    <cellStyle name="Comma 41 3 10 3" xfId="23765" xr:uid="{5D0352FA-CA89-4DEE-95D7-B2A0231315F0}"/>
    <cellStyle name="Comma 41 3 10 3 2" xfId="48903" xr:uid="{F4E413A0-C993-4C9E-8C79-960B44862E67}"/>
    <cellStyle name="Comma 41 3 10 4" xfId="32199" xr:uid="{B4F03DEC-DCF0-48FF-87DC-A36418A46D6F}"/>
    <cellStyle name="Comma 41 3 11" xfId="7134" xr:uid="{D508D38A-0B0B-42EE-95F3-B26DA316E164}"/>
    <cellStyle name="Comma 41 3 11 2" xfId="15487" xr:uid="{5C9762D5-0E38-4032-8CE3-499DB2C66C6C}"/>
    <cellStyle name="Comma 41 3 11 2 2" xfId="40629" xr:uid="{98BB255A-CCA0-41E5-A919-0F5444CE7E04}"/>
    <cellStyle name="Comma 41 3 11 3" xfId="23843" xr:uid="{7FB83635-59A0-4735-8A2A-8810CEF252DC}"/>
    <cellStyle name="Comma 41 3 11 3 2" xfId="48981" xr:uid="{A4DA15D5-6E52-4FD5-97D4-48B6E7E32DDA}"/>
    <cellStyle name="Comma 41 3 11 4" xfId="32277" xr:uid="{77B560E0-7C6F-4669-BB1C-60C20A9CE4B7}"/>
    <cellStyle name="Comma 41 3 12" xfId="11259" xr:uid="{DDC5297B-187D-4E49-BF00-795D10EC7874}"/>
    <cellStyle name="Comma 41 3 12 2" xfId="36401" xr:uid="{281D5C44-07E6-4166-B78B-20E682DB1AD6}"/>
    <cellStyle name="Comma 41 3 13" xfId="19614" xr:uid="{694EFBDD-1431-4CF3-B53B-C2924D7CC15B}"/>
    <cellStyle name="Comma 41 3 13 2" xfId="44753" xr:uid="{DA61AA73-012D-43DE-9163-AE387C045F93}"/>
    <cellStyle name="Comma 41 3 14" xfId="28041" xr:uid="{A0830AEF-CBB3-48A4-BA0E-598351A266C3}"/>
    <cellStyle name="Comma 41 3 15" xfId="53259" xr:uid="{743C7BD7-E9E0-4F47-86F8-2DE784A6F39C}"/>
    <cellStyle name="Comma 41 3 2" xfId="1966" xr:uid="{F9BD235E-6C50-4543-A0D4-DD75E2CE563E}"/>
    <cellStyle name="Comma 41 3 2 2" xfId="5071" xr:uid="{BED6808E-DBFC-464D-9E62-5B56B276C61C}"/>
    <cellStyle name="Comma 41 3 2 2 2" xfId="54000" xr:uid="{CA1DA12F-1329-434D-9F3A-0744B6E57695}"/>
    <cellStyle name="Comma 41 3 2 3" xfId="6138" xr:uid="{6518BFB7-6BA0-4F24-9A0C-B5C5C2B366F9}"/>
    <cellStyle name="Comma 41 3 2 3 2" xfId="10637" xr:uid="{0EBEFBBE-F9E2-473F-80F8-2F5804097314}"/>
    <cellStyle name="Comma 41 3 2 3 2 2" xfId="18990" xr:uid="{F0286036-4426-46FA-B757-450AE9978808}"/>
    <cellStyle name="Comma 41 3 2 3 2 2 2" xfId="44132" xr:uid="{BEC981FA-5B49-4A0D-9F3B-959838E6665C}"/>
    <cellStyle name="Comma 41 3 2 3 2 3" xfId="27346" xr:uid="{6B908C01-99B3-447E-9BB6-1EE56B0BE28A}"/>
    <cellStyle name="Comma 41 3 2 3 2 3 2" xfId="52484" xr:uid="{C103D954-CBA5-4763-B956-5AE4607F7818}"/>
    <cellStyle name="Comma 41 3 2 3 2 4" xfId="35780" xr:uid="{7CE22833-B16E-4174-ACBF-256DC374C78D}"/>
    <cellStyle name="Comma 41 3 2 3 3" xfId="14762" xr:uid="{35E303C8-1A5F-45C4-BBAC-E30DFF038EA2}"/>
    <cellStyle name="Comma 41 3 2 3 3 2" xfId="39904" xr:uid="{67937AD8-E4FF-4D9A-95A1-812656E45E03}"/>
    <cellStyle name="Comma 41 3 2 3 4" xfId="23118" xr:uid="{9875232F-FF82-48B5-9951-0195B875896F}"/>
    <cellStyle name="Comma 41 3 2 3 4 2" xfId="48256" xr:uid="{C054F6BE-FE5B-4889-9228-DBA64240C962}"/>
    <cellStyle name="Comma 41 3 2 3 5" xfId="31552" xr:uid="{4C1849B9-9E8F-4BCB-B556-C894D07CAC35}"/>
    <cellStyle name="Comma 41 3 2 4" xfId="6907" xr:uid="{08D63BED-95D0-4A69-A875-A7B6E59B9865}"/>
    <cellStyle name="Comma 41 3 2 4 2" xfId="11197" xr:uid="{F19A1B33-87C9-4A64-AAF9-64B75AEFB941}"/>
    <cellStyle name="Comma 41 3 2 4 2 2" xfId="19550" xr:uid="{F399A297-5F70-4F68-8A1F-B8073099444C}"/>
    <cellStyle name="Comma 41 3 2 4 2 2 2" xfId="44692" xr:uid="{3B93E0CA-2476-4155-8EA9-C5AA62E86674}"/>
    <cellStyle name="Comma 41 3 2 4 2 3" xfId="27906" xr:uid="{EDA29A5F-264C-46B0-A367-602FABF18AA1}"/>
    <cellStyle name="Comma 41 3 2 4 2 3 2" xfId="53044" xr:uid="{F9ECBF96-243E-494A-8C15-F862FD9A7DBF}"/>
    <cellStyle name="Comma 41 3 2 4 2 4" xfId="36340" xr:uid="{65FEEC30-5C7A-4161-B60F-EE3CC8A96315}"/>
    <cellStyle name="Comma 41 3 2 4 3" xfId="15322" xr:uid="{A58349BB-43F9-4125-A0A0-0D5571E3CDBF}"/>
    <cellStyle name="Comma 41 3 2 4 3 2" xfId="40464" xr:uid="{541DA963-B225-47D1-A4F6-0804761940D6}"/>
    <cellStyle name="Comma 41 3 2 4 4" xfId="23678" xr:uid="{E339E653-304A-46DA-AD90-31343C45AD5A}"/>
    <cellStyle name="Comma 41 3 2 4 4 2" xfId="48816" xr:uid="{4FDD7B11-92EF-43D5-93F3-9E7838BF2077}"/>
    <cellStyle name="Comma 41 3 2 4 5" xfId="32112" xr:uid="{34AFF822-7C62-492E-A787-9957E39D7D59}"/>
    <cellStyle name="Comma 41 3 2 5" xfId="4766" xr:uid="{2CBD7F7E-57CE-43D4-9B73-86DE7E50EF22}"/>
    <cellStyle name="Comma 41 3 2 5 2" xfId="9484" xr:uid="{0007BED9-093F-4103-B350-25EBC9D8C8E2}"/>
    <cellStyle name="Comma 41 3 2 5 2 2" xfId="17837" xr:uid="{CC059812-FC0C-42F1-BFC3-52348D9FD68F}"/>
    <cellStyle name="Comma 41 3 2 5 2 2 2" xfId="42979" xr:uid="{EF8E1263-6ABC-4AA6-801F-C3B0A6173B19}"/>
    <cellStyle name="Comma 41 3 2 5 2 3" xfId="26193" xr:uid="{D3B905CE-5C70-45C1-84CF-47648BA224EC}"/>
    <cellStyle name="Comma 41 3 2 5 2 3 2" xfId="51331" xr:uid="{0712D3ED-E315-4F38-93A5-F6D88335B4B5}"/>
    <cellStyle name="Comma 41 3 2 5 2 4" xfId="34627" xr:uid="{E5053E05-7FD9-40C5-8A0A-A853837738F0}"/>
    <cellStyle name="Comma 41 3 2 5 3" xfId="13609" xr:uid="{5CBBDB52-E659-4C16-8DB1-C6DB3FB03C84}"/>
    <cellStyle name="Comma 41 3 2 5 3 2" xfId="38751" xr:uid="{D5E4B311-981A-4F4E-802A-F8DC8A16D613}"/>
    <cellStyle name="Comma 41 3 2 5 4" xfId="21965" xr:uid="{C6441BA4-C23A-4281-8140-5DB26A9066C1}"/>
    <cellStyle name="Comma 41 3 2 5 4 2" xfId="47103" xr:uid="{B774B3D3-29C5-4F2D-BD7F-32AEEC2C267D}"/>
    <cellStyle name="Comma 41 3 2 5 5" xfId="30399" xr:uid="{0AD54970-9434-48DB-B5B5-D39B9D6B3640}"/>
    <cellStyle name="Comma 41 3 2 6" xfId="53529" xr:uid="{14B4A3DE-BCAD-48EC-9AD7-D9226BACD28A}"/>
    <cellStyle name="Comma 41 3 3" xfId="2334" xr:uid="{B381A3E1-9ABA-41F9-AEC1-ADB7565629B4}"/>
    <cellStyle name="Comma 41 3 3 10" xfId="53768" xr:uid="{7552D84B-6510-4242-96F5-3AE02A2EE11A}"/>
    <cellStyle name="Comma 41 3 3 2" xfId="2844" xr:uid="{0171C03E-0FD6-412C-86C1-561E73DE301D}"/>
    <cellStyle name="Comma 41 3 3 2 2" xfId="6557" xr:uid="{7A6FF937-4EA4-4F2D-8DDA-7121878B2F83}"/>
    <cellStyle name="Comma 41 3 3 2 2 2" xfId="10986" xr:uid="{566CF02B-0B37-4525-989C-C1C642AA9383}"/>
    <cellStyle name="Comma 41 3 3 2 2 2 2" xfId="19339" xr:uid="{335D0090-AA09-449D-AB52-570E7554A1B5}"/>
    <cellStyle name="Comma 41 3 3 2 2 2 2 2" xfId="44481" xr:uid="{DDB2BE3E-DB91-4EEF-B5CC-9BD190E3E71E}"/>
    <cellStyle name="Comma 41 3 3 2 2 2 3" xfId="27695" xr:uid="{7131D3EE-D3C4-4DA4-8275-26F14087F700}"/>
    <cellStyle name="Comma 41 3 3 2 2 2 3 2" xfId="52833" xr:uid="{47CB18FB-E531-449C-833B-B9DAB70CE585}"/>
    <cellStyle name="Comma 41 3 3 2 2 2 4" xfId="36129" xr:uid="{2D93F895-C627-4B68-93FB-90FF275DA46A}"/>
    <cellStyle name="Comma 41 3 3 2 2 3" xfId="15111" xr:uid="{16B09F0B-3455-4D90-B76C-656BFC036529}"/>
    <cellStyle name="Comma 41 3 3 2 2 3 2" xfId="40253" xr:uid="{2AA4252D-321F-45CE-9982-9DB1040269A0}"/>
    <cellStyle name="Comma 41 3 3 2 2 4" xfId="23467" xr:uid="{90B12A50-84FA-4AB8-B478-3006EAE4FAB4}"/>
    <cellStyle name="Comma 41 3 3 2 2 4 2" xfId="48605" xr:uid="{E09002E8-2EF3-4B2A-8AD0-E8FD80FA953F}"/>
    <cellStyle name="Comma 41 3 3 2 2 5" xfId="31901" xr:uid="{CD8EB83F-20B4-4245-BF42-C141096787C0}"/>
    <cellStyle name="Comma 41 3 3 2 3" xfId="5254" xr:uid="{E08AF062-E5E8-4BCA-806A-D1D01F0AA73D}"/>
    <cellStyle name="Comma 41 3 3 2 3 2" xfId="9822" xr:uid="{47176C87-7143-4657-9FD3-301471B976BD}"/>
    <cellStyle name="Comma 41 3 3 2 3 2 2" xfId="18175" xr:uid="{17DA338E-12BB-4FF5-A7BA-8E761AFE3607}"/>
    <cellStyle name="Comma 41 3 3 2 3 2 2 2" xfId="43317" xr:uid="{CCCB2A95-EBDF-4999-B342-F94EBBE2B0F1}"/>
    <cellStyle name="Comma 41 3 3 2 3 2 3" xfId="26531" xr:uid="{FB60BF5B-2F0C-40E2-8744-1432F1535BA6}"/>
    <cellStyle name="Comma 41 3 3 2 3 2 3 2" xfId="51669" xr:uid="{DB8C9DF8-3950-4C12-92A3-2FB9D6980EB0}"/>
    <cellStyle name="Comma 41 3 3 2 3 2 4" xfId="34965" xr:uid="{B0A6D491-9E7C-442B-9BB7-5F75CE8B3D6F}"/>
    <cellStyle name="Comma 41 3 3 2 3 3" xfId="13947" xr:uid="{D89C042A-DE74-4874-863F-65CD933AA63F}"/>
    <cellStyle name="Comma 41 3 3 2 3 3 2" xfId="39089" xr:uid="{72B6DB87-579C-47D1-A2EC-B49865C21E60}"/>
    <cellStyle name="Comma 41 3 3 2 3 4" xfId="22303" xr:uid="{C8AE14DE-CA4D-425C-BA8F-0AC05637C25B}"/>
    <cellStyle name="Comma 41 3 3 2 3 4 2" xfId="47441" xr:uid="{70214033-496D-4193-986E-786642F6F9C8}"/>
    <cellStyle name="Comma 41 3 3 2 3 5" xfId="30737" xr:uid="{A6CC0413-469A-4C80-9099-8EC558E1474F}"/>
    <cellStyle name="Comma 41 3 3 2 4" xfId="3661" xr:uid="{337B635C-5C19-4C06-B960-A96AC99DF149}"/>
    <cellStyle name="Comma 41 3 3 2 4 2" xfId="8632" xr:uid="{31D0E3DB-3C55-43A0-8B21-3A02C0CDFBCA}"/>
    <cellStyle name="Comma 41 3 3 2 4 2 2" xfId="16985" xr:uid="{C77C8AB9-1FC7-4BFC-AA20-3A6AC6B4A650}"/>
    <cellStyle name="Comma 41 3 3 2 4 2 2 2" xfId="42127" xr:uid="{75AE9934-440B-437A-9410-637E77313D82}"/>
    <cellStyle name="Comma 41 3 3 2 4 2 3" xfId="25341" xr:uid="{17D153D0-D994-462B-8BCB-8A89A531009F}"/>
    <cellStyle name="Comma 41 3 3 2 4 2 3 2" xfId="50479" xr:uid="{5AE269F5-9D3C-4650-B390-47A9A35A8251}"/>
    <cellStyle name="Comma 41 3 3 2 4 2 4" xfId="33775" xr:uid="{658A7EFE-3327-4344-977B-B8AD6F9E3E33}"/>
    <cellStyle name="Comma 41 3 3 2 4 3" xfId="12757" xr:uid="{36DFF9EC-199E-4582-B488-6D94AD33B0B2}"/>
    <cellStyle name="Comma 41 3 3 2 4 3 2" xfId="37899" xr:uid="{F02B4613-1D23-4422-B059-65FBFFB2AEA3}"/>
    <cellStyle name="Comma 41 3 3 2 4 4" xfId="21113" xr:uid="{A6CE39BF-B56A-4B20-A680-10F065CA6ACB}"/>
    <cellStyle name="Comma 41 3 3 2 4 4 2" xfId="46251" xr:uid="{CB2DBCD2-D07D-4E2C-AB1B-417C768B0E49}"/>
    <cellStyle name="Comma 41 3 3 2 4 5" xfId="29543" xr:uid="{10819279-7731-41D3-BD57-4479E7BE0210}"/>
    <cellStyle name="Comma 41 3 3 2 5" xfId="7854" xr:uid="{EBCCCC9A-659B-47C8-8D1D-D5033A977104}"/>
    <cellStyle name="Comma 41 3 3 2 5 2" xfId="16207" xr:uid="{B8B1578D-28B6-41AD-90B3-67597A98BD39}"/>
    <cellStyle name="Comma 41 3 3 2 5 2 2" xfId="41349" xr:uid="{93C0ADB6-3188-4F82-9474-8ACF164AB0AB}"/>
    <cellStyle name="Comma 41 3 3 2 5 3" xfId="24563" xr:uid="{E898C2B5-C0AE-4B77-84DE-439E0C4CD32E}"/>
    <cellStyle name="Comma 41 3 3 2 5 3 2" xfId="49701" xr:uid="{5E60E6E0-7B35-40AA-B036-EEFF5012EDBF}"/>
    <cellStyle name="Comma 41 3 3 2 5 4" xfId="32997" xr:uid="{D50DCE8D-2B13-4AF2-9F1F-6F7198110E65}"/>
    <cellStyle name="Comma 41 3 3 2 6" xfId="11979" xr:uid="{86FC726B-5F32-4B6B-A7AF-8CCD415CBFE4}"/>
    <cellStyle name="Comma 41 3 3 2 6 2" xfId="37121" xr:uid="{DC74E46F-95BC-4279-9A22-CE251FB44B5C}"/>
    <cellStyle name="Comma 41 3 3 2 7" xfId="20335" xr:uid="{D5C51BCE-3412-4BD3-8D6C-0B44754C47F8}"/>
    <cellStyle name="Comma 41 3 3 2 7 2" xfId="45473" xr:uid="{16C2AE77-AA40-4B26-8085-AFE75323FAD9}"/>
    <cellStyle name="Comma 41 3 3 2 8" xfId="28763" xr:uid="{7A72D34A-B6C1-46D6-8FB1-B479738FF788}"/>
    <cellStyle name="Comma 41 3 3 2 9" xfId="54175" xr:uid="{A352CAA9-AEA8-4E20-8071-5DA5D428091C}"/>
    <cellStyle name="Comma 41 3 3 3" xfId="6042" xr:uid="{185F8614-8006-42C7-945F-D91EA9023102}"/>
    <cellStyle name="Comma 41 3 3 3 2" xfId="10542" xr:uid="{9519E3C8-4388-42E0-BC46-E2A5AC71C354}"/>
    <cellStyle name="Comma 41 3 3 3 2 2" xfId="18895" xr:uid="{BD38D95C-D633-461E-A46E-BDA5AEEF34BD}"/>
    <cellStyle name="Comma 41 3 3 3 2 2 2" xfId="44037" xr:uid="{A9384CB5-5E05-461F-AE88-42F93412CA03}"/>
    <cellStyle name="Comma 41 3 3 3 2 3" xfId="27251" xr:uid="{8B16D1F0-61BA-4F6A-9747-530383DC616C}"/>
    <cellStyle name="Comma 41 3 3 3 2 3 2" xfId="52389" xr:uid="{C9BA83D3-ACC6-4FD8-807C-FF46776564DE}"/>
    <cellStyle name="Comma 41 3 3 3 2 4" xfId="35685" xr:uid="{5BCE9A5B-F0C2-42E2-BA87-00C109945557}"/>
    <cellStyle name="Comma 41 3 3 3 3" xfId="14667" xr:uid="{9AED0D20-8E38-4A12-A2D6-87052EE54742}"/>
    <cellStyle name="Comma 41 3 3 3 3 2" xfId="39809" xr:uid="{517109AE-9C87-47FC-BA2D-6D70D4802FC6}"/>
    <cellStyle name="Comma 41 3 3 3 4" xfId="23023" xr:uid="{4FB8A9A0-4BFC-4A32-A0BB-37B3F91FC2B0}"/>
    <cellStyle name="Comma 41 3 3 3 4 2" xfId="48161" xr:uid="{044B0CCD-8671-405A-ABEC-FD7994997149}"/>
    <cellStyle name="Comma 41 3 3 3 5" xfId="31457" xr:uid="{3D34AC90-7422-4ACB-A399-8BD515EF124A}"/>
    <cellStyle name="Comma 41 3 3 4" xfId="4653" xr:uid="{B9071DBE-DBF0-43DF-A4B8-F09E934F47F9}"/>
    <cellStyle name="Comma 41 3 3 4 2" xfId="9389" xr:uid="{B75C6E34-2095-49BB-B0D7-A69B6CB0602F}"/>
    <cellStyle name="Comma 41 3 3 4 2 2" xfId="17742" xr:uid="{065311BE-03F6-44CA-9D78-97465F20C392}"/>
    <cellStyle name="Comma 41 3 3 4 2 2 2" xfId="42884" xr:uid="{B7B106EA-F235-4BD4-BBD9-39437D1EBF73}"/>
    <cellStyle name="Comma 41 3 3 4 2 3" xfId="26098" xr:uid="{C2B6D95D-D8A4-449F-8E23-A4F9D4E880AC}"/>
    <cellStyle name="Comma 41 3 3 4 2 3 2" xfId="51236" xr:uid="{5CDB30D8-FB60-4A52-B4E4-9D7744CEF566}"/>
    <cellStyle name="Comma 41 3 3 4 2 4" xfId="34532" xr:uid="{104F380E-3DA6-4C54-B36D-938947BDAE3A}"/>
    <cellStyle name="Comma 41 3 3 4 3" xfId="13514" xr:uid="{16090680-8956-4C66-886A-BF8A3E6C3426}"/>
    <cellStyle name="Comma 41 3 3 4 3 2" xfId="38656" xr:uid="{FD849628-25DC-4933-B29F-11779A93FE1F}"/>
    <cellStyle name="Comma 41 3 3 4 4" xfId="21870" xr:uid="{2CDC1289-E413-415D-A482-133B9DABAA4F}"/>
    <cellStyle name="Comma 41 3 3 4 4 2" xfId="47008" xr:uid="{27981FF8-5D6D-4EB5-A674-9F2841D7BC0F}"/>
    <cellStyle name="Comma 41 3 3 4 5" xfId="30304" xr:uid="{61AB2BA8-BC2A-4E26-AE48-26C110E19B3F}"/>
    <cellStyle name="Comma 41 3 3 5" xfId="3242" xr:uid="{A7354A1B-40B1-410F-9DD2-CF5287C78564}"/>
    <cellStyle name="Comma 41 3 3 5 2" xfId="8222" xr:uid="{058D6DAB-3246-41F9-9106-FA33787151F6}"/>
    <cellStyle name="Comma 41 3 3 5 2 2" xfId="16575" xr:uid="{C6359466-5D29-4B55-9336-B0020343BBCB}"/>
    <cellStyle name="Comma 41 3 3 5 2 2 2" xfId="41717" xr:uid="{B1D77FA5-7056-4074-A8BD-77C6D9D63335}"/>
    <cellStyle name="Comma 41 3 3 5 2 3" xfId="24931" xr:uid="{3E27EF12-FD75-4939-A02B-B4BFACD401BE}"/>
    <cellStyle name="Comma 41 3 3 5 2 3 2" xfId="50069" xr:uid="{283A90F5-6A51-4A20-87B4-4A5AEE36D549}"/>
    <cellStyle name="Comma 41 3 3 5 2 4" xfId="33365" xr:uid="{BC327F3A-C760-4407-85E1-91EF83036F9D}"/>
    <cellStyle name="Comma 41 3 3 5 3" xfId="12347" xr:uid="{549B5C4A-0B85-42B5-AB88-032D80F4828F}"/>
    <cellStyle name="Comma 41 3 3 5 3 2" xfId="37489" xr:uid="{2B2308FF-1C5E-4D85-A59C-B3329425CD1E}"/>
    <cellStyle name="Comma 41 3 3 5 4" xfId="20703" xr:uid="{01221E96-431B-4815-8EB0-8006F58A4B90}"/>
    <cellStyle name="Comma 41 3 3 5 4 2" xfId="45841" xr:uid="{5967A919-FCDB-4051-A30D-E54DB2DFCE2E}"/>
    <cellStyle name="Comma 41 3 3 5 5" xfId="29133" xr:uid="{E39D2775-CF7B-4E71-8F47-E58085E908AC}"/>
    <cellStyle name="Comma 41 3 3 6" xfId="7406" xr:uid="{63CCE75A-545D-4A23-895F-553EBD098A7A}"/>
    <cellStyle name="Comma 41 3 3 6 2" xfId="15759" xr:uid="{62D6216E-1F4A-4CDE-AB68-5C1DEF7B51EF}"/>
    <cellStyle name="Comma 41 3 3 6 2 2" xfId="40901" xr:uid="{41D6F4C2-9275-4879-8BAC-EBD7954FACA0}"/>
    <cellStyle name="Comma 41 3 3 6 3" xfId="24115" xr:uid="{D5B78BE0-ED2E-4B30-911A-E80CB81D78FF}"/>
    <cellStyle name="Comma 41 3 3 6 3 2" xfId="49253" xr:uid="{B55D281F-A02F-4594-8C6A-A454464DA6A4}"/>
    <cellStyle name="Comma 41 3 3 6 4" xfId="32549" xr:uid="{4F960DB9-2958-4C5B-AE53-3B6A8D3C9458}"/>
    <cellStyle name="Comma 41 3 3 7" xfId="11531" xr:uid="{EEA39750-FEB9-4EA7-A3DF-9700833ABC9A}"/>
    <cellStyle name="Comma 41 3 3 7 2" xfId="36673" xr:uid="{956BDCDD-5A5F-4994-99BC-51FC02758780}"/>
    <cellStyle name="Comma 41 3 3 8" xfId="19887" xr:uid="{9E4CE867-70D1-4CA7-9DA2-31B59A2457DC}"/>
    <cellStyle name="Comma 41 3 3 8 2" xfId="45025" xr:uid="{B487540F-EDF7-401C-B331-5C79E9703A52}"/>
    <cellStyle name="Comma 41 3 3 9" xfId="28315" xr:uid="{56192C5A-1879-41A0-98F6-B607CD75CF83}"/>
    <cellStyle name="Comma 41 3 4" xfId="2418" xr:uid="{CF41F3D9-3E27-4968-B809-958999B90EC7}"/>
    <cellStyle name="Comma 41 3 4 2" xfId="2916" xr:uid="{4E28002E-B6AB-4572-AC92-9DC0EB2E05DD}"/>
    <cellStyle name="Comma 41 3 4 2 2" xfId="6626" xr:uid="{12B7E951-0E59-4908-9D1A-3E39E732176C}"/>
    <cellStyle name="Comma 41 3 4 2 2 2" xfId="11055" xr:uid="{A800F6FD-9197-4B99-AE51-0840CA9F0793}"/>
    <cellStyle name="Comma 41 3 4 2 2 2 2" xfId="19408" xr:uid="{9DAC123A-D2A3-4179-8381-27310E99131C}"/>
    <cellStyle name="Comma 41 3 4 2 2 2 2 2" xfId="44550" xr:uid="{6EAEA2CB-00F8-407B-9CCE-F9B0C9FBAC8A}"/>
    <cellStyle name="Comma 41 3 4 2 2 2 3" xfId="27764" xr:uid="{2F5B088E-9117-4B03-B81D-A7BA10E94A9B}"/>
    <cellStyle name="Comma 41 3 4 2 2 2 3 2" xfId="52902" xr:uid="{E8E71555-F31B-4D64-83FA-D197286BAFC7}"/>
    <cellStyle name="Comma 41 3 4 2 2 2 4" xfId="36198" xr:uid="{61FDAB36-A34A-4E1A-9E8F-B2FA01007F65}"/>
    <cellStyle name="Comma 41 3 4 2 2 3" xfId="15180" xr:uid="{EFEF5373-9A68-464D-9283-1BA0A716C74A}"/>
    <cellStyle name="Comma 41 3 4 2 2 3 2" xfId="40322" xr:uid="{964B44D1-D1D4-4233-AA14-D4E55B15F367}"/>
    <cellStyle name="Comma 41 3 4 2 2 4" xfId="23536" xr:uid="{88D4E287-2F7D-4590-B24F-F2C09506C922}"/>
    <cellStyle name="Comma 41 3 4 2 2 4 2" xfId="48674" xr:uid="{C24328AD-9093-40CA-BC34-D3684B54A73F}"/>
    <cellStyle name="Comma 41 3 4 2 2 5" xfId="31970" xr:uid="{C5B9B3BF-600B-46C0-BED7-F845ABAEFEDC}"/>
    <cellStyle name="Comma 41 3 4 2 3" xfId="3730" xr:uid="{CB3F8727-83DB-4048-9342-E2E3DC939992}"/>
    <cellStyle name="Comma 41 3 4 2 3 2" xfId="8701" xr:uid="{AA231F19-7A39-400A-83B1-6E90F62554C6}"/>
    <cellStyle name="Comma 41 3 4 2 3 2 2" xfId="17054" xr:uid="{891F6079-0F08-496D-BB74-8A92814366F4}"/>
    <cellStyle name="Comma 41 3 4 2 3 2 2 2" xfId="42196" xr:uid="{BEF068C0-5E6E-4A7B-9F48-FEDA49BF5199}"/>
    <cellStyle name="Comma 41 3 4 2 3 2 3" xfId="25410" xr:uid="{D5A8EA91-0110-4F0E-8C23-76828AB04753}"/>
    <cellStyle name="Comma 41 3 4 2 3 2 3 2" xfId="50548" xr:uid="{093CFD53-DDA1-4687-8521-5B784AAA82D7}"/>
    <cellStyle name="Comma 41 3 4 2 3 2 4" xfId="33844" xr:uid="{9F81A203-D9DF-49E9-AD6D-8CE263052FFB}"/>
    <cellStyle name="Comma 41 3 4 2 3 3" xfId="12826" xr:uid="{5DDDA092-A2B6-473E-B2F2-482C2A68D01D}"/>
    <cellStyle name="Comma 41 3 4 2 3 3 2" xfId="37968" xr:uid="{4A0A2FFD-7349-4F71-A667-4C2F5DBCD7E9}"/>
    <cellStyle name="Comma 41 3 4 2 3 4" xfId="21182" xr:uid="{D42C9288-7A00-4C02-9D7E-B2BEBA1655B5}"/>
    <cellStyle name="Comma 41 3 4 2 3 4 2" xfId="46320" xr:uid="{B559EC63-453B-4933-ACFF-DA6E9D872EE7}"/>
    <cellStyle name="Comma 41 3 4 2 3 5" xfId="29612" xr:uid="{6607A12D-3CAD-48B0-9F06-DA1BC8FC77CF}"/>
    <cellStyle name="Comma 41 3 4 2 4" xfId="7923" xr:uid="{4E37E21C-1B16-44EC-861D-2BBFF4163C8D}"/>
    <cellStyle name="Comma 41 3 4 2 4 2" xfId="16276" xr:uid="{4DB40F7D-D081-4713-B935-400B561AAB60}"/>
    <cellStyle name="Comma 41 3 4 2 4 2 2" xfId="41418" xr:uid="{E600FC02-31C6-422D-85E5-275C4CCE195E}"/>
    <cellStyle name="Comma 41 3 4 2 4 3" xfId="24632" xr:uid="{FEC28ABE-01F9-4B4B-89EA-99E58CAFD264}"/>
    <cellStyle name="Comma 41 3 4 2 4 3 2" xfId="49770" xr:uid="{EBA1E0E0-8717-4A88-9070-25A884E9A132}"/>
    <cellStyle name="Comma 41 3 4 2 4 4" xfId="33066" xr:uid="{5B4F15CF-E752-4FC2-9D7F-E6019353A8ED}"/>
    <cellStyle name="Comma 41 3 4 2 5" xfId="12048" xr:uid="{9294207A-E107-4634-B67E-CEF0933117FA}"/>
    <cellStyle name="Comma 41 3 4 2 5 2" xfId="37190" xr:uid="{FBA8AC4C-6015-47B5-B655-01CBC748351E}"/>
    <cellStyle name="Comma 41 3 4 2 6" xfId="20404" xr:uid="{BE39A673-76FC-41E4-8935-2F50F3C34519}"/>
    <cellStyle name="Comma 41 3 4 2 6 2" xfId="45542" xr:uid="{762D454D-A3DA-4826-8811-47D6E0F67558}"/>
    <cellStyle name="Comma 41 3 4 2 7" xfId="28832" xr:uid="{373A4256-9623-492D-991E-C3A42CF0E97D}"/>
    <cellStyle name="Comma 41 3 4 3" xfId="5326" xr:uid="{5B3990AD-5938-42C6-A1FA-26EAEE6A28FE}"/>
    <cellStyle name="Comma 41 3 4 3 2" xfId="9891" xr:uid="{A6BBD2B5-2996-4A41-B0C3-7FAB624E9C03}"/>
    <cellStyle name="Comma 41 3 4 3 2 2" xfId="18244" xr:uid="{EC50814C-6D5B-43A1-87D4-3AFBE7292718}"/>
    <cellStyle name="Comma 41 3 4 3 2 2 2" xfId="43386" xr:uid="{B9AE8B59-9D29-4556-9168-85A71F386E5F}"/>
    <cellStyle name="Comma 41 3 4 3 2 3" xfId="26600" xr:uid="{8DD27D9B-E921-4C74-8178-8C4741EDE23D}"/>
    <cellStyle name="Comma 41 3 4 3 2 3 2" xfId="51738" xr:uid="{173AF2BD-32EE-4A66-B92F-3818D0330E6D}"/>
    <cellStyle name="Comma 41 3 4 3 2 4" xfId="35034" xr:uid="{21FBC085-A162-4403-820D-4D4E035B9996}"/>
    <cellStyle name="Comma 41 3 4 3 3" xfId="14016" xr:uid="{A93DED72-D3B3-4628-9593-9C0712C2478F}"/>
    <cellStyle name="Comma 41 3 4 3 3 2" xfId="39158" xr:uid="{4C9CA422-D88C-406E-85EB-68FD270B4106}"/>
    <cellStyle name="Comma 41 3 4 3 4" xfId="22372" xr:uid="{6A795DEB-C627-41A3-97FE-73DA867EA1BE}"/>
    <cellStyle name="Comma 41 3 4 3 4 2" xfId="47510" xr:uid="{CA1A0F01-936D-48F9-A543-D5E7CCF55400}"/>
    <cellStyle name="Comma 41 3 4 3 5" xfId="30806" xr:uid="{2F178E22-CA25-4FA8-9479-315BD33CCA61}"/>
    <cellStyle name="Comma 41 3 4 4" xfId="3311" xr:uid="{E7AD89B2-62AE-44B0-A8AA-DF1D52B3928B}"/>
    <cellStyle name="Comma 41 3 4 4 2" xfId="8291" xr:uid="{BAE0538D-2B47-4B0E-B3E4-3837A5FE7FBC}"/>
    <cellStyle name="Comma 41 3 4 4 2 2" xfId="16644" xr:uid="{8B717188-79F0-43D8-A572-04B7B895A216}"/>
    <cellStyle name="Comma 41 3 4 4 2 2 2" xfId="41786" xr:uid="{E3B512EA-41C9-41DD-98C6-481765156ADC}"/>
    <cellStyle name="Comma 41 3 4 4 2 3" xfId="25000" xr:uid="{9C75E0FF-2F07-4528-8362-D4813D95307E}"/>
    <cellStyle name="Comma 41 3 4 4 2 3 2" xfId="50138" xr:uid="{AF794FE0-91C5-4AF7-A996-91500026F940}"/>
    <cellStyle name="Comma 41 3 4 4 2 4" xfId="33434" xr:uid="{040244AF-9A70-4004-8258-4353BC8CECE5}"/>
    <cellStyle name="Comma 41 3 4 4 3" xfId="12416" xr:uid="{E0CB2B5E-9334-4FE3-8786-D8B49FB52B75}"/>
    <cellStyle name="Comma 41 3 4 4 3 2" xfId="37558" xr:uid="{B72CF4F3-72C6-4816-8A5F-D47EB686C058}"/>
    <cellStyle name="Comma 41 3 4 4 4" xfId="20772" xr:uid="{6514E23D-CE7A-4BC2-B182-0062D4ABE7FC}"/>
    <cellStyle name="Comma 41 3 4 4 4 2" xfId="45910" xr:uid="{197582F3-E29E-438A-8A17-A6C779FC26BB}"/>
    <cellStyle name="Comma 41 3 4 4 5" xfId="29202" xr:uid="{0E903B60-3E21-4276-9230-B3E605977984}"/>
    <cellStyle name="Comma 41 3 4 5" xfId="7475" xr:uid="{66CD25DF-75E6-4847-A6DF-282EA1B77098}"/>
    <cellStyle name="Comma 41 3 4 5 2" xfId="15828" xr:uid="{0DEC5CA0-35FB-403D-A2BF-450BBDA8E362}"/>
    <cellStyle name="Comma 41 3 4 5 2 2" xfId="40970" xr:uid="{BFBB0528-684F-4148-9925-43EA56762991}"/>
    <cellStyle name="Comma 41 3 4 5 3" xfId="24184" xr:uid="{3A7FFFAD-A9F0-4751-BA8A-66EBD440E847}"/>
    <cellStyle name="Comma 41 3 4 5 3 2" xfId="49322" xr:uid="{6F345FDE-F1C9-4AD9-92C0-1866E71ECF63}"/>
    <cellStyle name="Comma 41 3 4 5 4" xfId="32618" xr:uid="{C764B9CD-F966-4EB8-B71D-6EDBAC6272D7}"/>
    <cellStyle name="Comma 41 3 4 6" xfId="11600" xr:uid="{07456D5C-4EA6-479A-8544-15724C78DDD1}"/>
    <cellStyle name="Comma 41 3 4 6 2" xfId="36742" xr:uid="{2D2CF4CD-5093-470F-897C-0B6DC6AE5DDA}"/>
    <cellStyle name="Comma 41 3 4 7" xfId="19956" xr:uid="{809C98AD-04C5-4425-8EF7-CEFC18CE8652}"/>
    <cellStyle name="Comma 41 3 4 7 2" xfId="45094" xr:uid="{99A5BB98-830D-4B60-AB63-785307B1345F}"/>
    <cellStyle name="Comma 41 3 4 8" xfId="28384" xr:uid="{65F6C483-E126-4874-8680-AA635FFB1375}"/>
    <cellStyle name="Comma 41 3 4 9" xfId="53868" xr:uid="{7A3D5BBB-65EF-4B86-A5CE-F69FA6990E4C}"/>
    <cellStyle name="Comma 41 3 5" xfId="1728" xr:uid="{19B1A351-08D9-4286-A649-79924639D595}"/>
    <cellStyle name="Comma 41 3 5 2" xfId="2621" xr:uid="{4BB663A3-A13D-4012-9857-5ED660A54615}"/>
    <cellStyle name="Comma 41 3 5 2 2" xfId="6309" xr:uid="{894DEAA0-7170-4E69-8FCA-AAD9256C36A5}"/>
    <cellStyle name="Comma 41 3 5 2 2 2" xfId="10762" xr:uid="{E057DD9A-5170-4A95-B0F8-BA61E009EDCE}"/>
    <cellStyle name="Comma 41 3 5 2 2 2 2" xfId="19115" xr:uid="{924DC386-1D89-427C-BBCE-4071BA3A5F8F}"/>
    <cellStyle name="Comma 41 3 5 2 2 2 2 2" xfId="44257" xr:uid="{FC5B0576-0A77-4270-82AE-BEF6D96B7D0A}"/>
    <cellStyle name="Comma 41 3 5 2 2 2 3" xfId="27471" xr:uid="{2C4B306C-F8EA-4145-8157-660F9D5A80ED}"/>
    <cellStyle name="Comma 41 3 5 2 2 2 3 2" xfId="52609" xr:uid="{D4817DBB-6F44-45E7-A4BC-0F501CD878EA}"/>
    <cellStyle name="Comma 41 3 5 2 2 2 4" xfId="35905" xr:uid="{0484FDCA-A44E-4F8F-A312-019E7937DCB3}"/>
    <cellStyle name="Comma 41 3 5 2 2 3" xfId="14887" xr:uid="{0DFA4876-1512-4B9D-9B4E-82B9BFC318D8}"/>
    <cellStyle name="Comma 41 3 5 2 2 3 2" xfId="40029" xr:uid="{9CE1834B-E059-410C-AD34-120E3E0EE605}"/>
    <cellStyle name="Comma 41 3 5 2 2 4" xfId="23243" xr:uid="{D4EE54E1-CE4C-4E91-AE90-ACB663C829D4}"/>
    <cellStyle name="Comma 41 3 5 2 2 4 2" xfId="48381" xr:uid="{FBB8817A-CBF2-4C45-AF13-FFB9A79D085A}"/>
    <cellStyle name="Comma 41 3 5 2 2 5" xfId="31677" xr:uid="{7E5D575C-C048-4EDC-9A74-D12446DDCDDD}"/>
    <cellStyle name="Comma 41 3 5 2 3" xfId="7633" xr:uid="{BD9850E5-213F-46D5-89F2-0FBA47BC0261}"/>
    <cellStyle name="Comma 41 3 5 2 3 2" xfId="15986" xr:uid="{0DD66E57-2A6B-46A5-9691-A80BDA979AB2}"/>
    <cellStyle name="Comma 41 3 5 2 3 2 2" xfId="41128" xr:uid="{73057D76-6A73-4C6F-9729-37ED3533A362}"/>
    <cellStyle name="Comma 41 3 5 2 3 3" xfId="24342" xr:uid="{3CB603DF-9BE0-44B2-98CD-E6BF9ED37D98}"/>
    <cellStyle name="Comma 41 3 5 2 3 3 2" xfId="49480" xr:uid="{3D54ABD7-3CC0-49B9-B094-460CBF00C5FA}"/>
    <cellStyle name="Comma 41 3 5 2 3 4" xfId="32776" xr:uid="{C20CDCF3-5D1B-4241-AB05-A64543F7EBD6}"/>
    <cellStyle name="Comma 41 3 5 2 4" xfId="11758" xr:uid="{C510AFBE-8132-43EC-A632-51BF11C9FB8D}"/>
    <cellStyle name="Comma 41 3 5 2 4 2" xfId="36900" xr:uid="{F57F4329-1FEC-4826-8D9A-C5C95A0A77CB}"/>
    <cellStyle name="Comma 41 3 5 2 5" xfId="20114" xr:uid="{DDD38104-0F6F-4A2E-95AF-2D39C7A73ED8}"/>
    <cellStyle name="Comma 41 3 5 2 5 2" xfId="45252" xr:uid="{943DD5A4-D68B-4E77-A9D2-D5A53918406C}"/>
    <cellStyle name="Comma 41 3 5 2 6" xfId="28542" xr:uid="{BD41F55B-1689-4C06-B434-2BBF511F6034}"/>
    <cellStyle name="Comma 41 3 5 3" xfId="5001" xr:uid="{11D265E0-4A1A-4739-98EB-D62854F26B4F}"/>
    <cellStyle name="Comma 41 3 5 3 2" xfId="9601" xr:uid="{738C40FA-7893-48DC-8C31-820EAEC44EC3}"/>
    <cellStyle name="Comma 41 3 5 3 2 2" xfId="17954" xr:uid="{9591E1B2-7D2C-492E-9AA3-3C8E2C31632D}"/>
    <cellStyle name="Comma 41 3 5 3 2 2 2" xfId="43096" xr:uid="{411679F5-01CC-4DF9-B40B-1473DFD2264A}"/>
    <cellStyle name="Comma 41 3 5 3 2 3" xfId="26310" xr:uid="{BCFF6437-5CDA-49FD-8586-2B0567846B36}"/>
    <cellStyle name="Comma 41 3 5 3 2 3 2" xfId="51448" xr:uid="{EE3B4D52-B0C9-4AD1-ACDC-C09EB8FEBCBA}"/>
    <cellStyle name="Comma 41 3 5 3 2 4" xfId="34744" xr:uid="{854E5B7A-453C-4857-836E-30A92FF83926}"/>
    <cellStyle name="Comma 41 3 5 3 3" xfId="13726" xr:uid="{1CE5DA30-0636-4E5A-AEF1-738BCAB4C063}"/>
    <cellStyle name="Comma 41 3 5 3 3 2" xfId="38868" xr:uid="{60D87A4A-4074-4387-A3D6-4CE1A601307B}"/>
    <cellStyle name="Comma 41 3 5 3 4" xfId="22082" xr:uid="{66B31E25-7478-4C38-9F5A-0A55E74DE08F}"/>
    <cellStyle name="Comma 41 3 5 3 4 2" xfId="47220" xr:uid="{EB45E554-AB22-49B7-95E2-CE646FAA2C8A}"/>
    <cellStyle name="Comma 41 3 5 3 5" xfId="30516" xr:uid="{7D624E3D-ED70-4F30-A9FA-AB20BFB389D6}"/>
    <cellStyle name="Comma 41 3 5 4" xfId="3433" xr:uid="{8CA2FC40-2D32-4FDA-8A23-210E9CF7FACB}"/>
    <cellStyle name="Comma 41 3 5 4 2" xfId="8411" xr:uid="{901B05E6-136F-424E-A31F-CEBBBB9C2CDA}"/>
    <cellStyle name="Comma 41 3 5 4 2 2" xfId="16764" xr:uid="{E6F2412F-4078-4B47-9203-92C317617BC1}"/>
    <cellStyle name="Comma 41 3 5 4 2 2 2" xfId="41906" xr:uid="{825E58D9-6EB4-493C-A6B5-4B3A75AD0EEC}"/>
    <cellStyle name="Comma 41 3 5 4 2 3" xfId="25120" xr:uid="{AFAFBCDC-0E1F-4829-AF11-7EBA06F70880}"/>
    <cellStyle name="Comma 41 3 5 4 2 3 2" xfId="50258" xr:uid="{E5611EA4-A60B-4F5F-A615-61C41BC3D963}"/>
    <cellStyle name="Comma 41 3 5 4 2 4" xfId="33554" xr:uid="{A3A8A3B8-8300-4D29-984C-D1CD6386585E}"/>
    <cellStyle name="Comma 41 3 5 4 3" xfId="12536" xr:uid="{8BB6172C-60D3-4D7E-8952-7377BC7CBD0E}"/>
    <cellStyle name="Comma 41 3 5 4 3 2" xfId="37678" xr:uid="{030F4E1B-2294-4B1A-9DB1-00AF6C17CE75}"/>
    <cellStyle name="Comma 41 3 5 4 4" xfId="20892" xr:uid="{3826D86B-B145-431B-BC6E-D92B350839C8}"/>
    <cellStyle name="Comma 41 3 5 4 4 2" xfId="46030" xr:uid="{405FB1BE-B7F2-4BCD-8339-31F96B99818D}"/>
    <cellStyle name="Comma 41 3 5 4 5" xfId="29322" xr:uid="{610AE74E-1409-4AD7-A616-D519B6D27DA0}"/>
    <cellStyle name="Comma 41 3 5 5" xfId="7185" xr:uid="{75234DA4-AEE5-41A9-90DD-047F287D49F5}"/>
    <cellStyle name="Comma 41 3 5 5 2" xfId="15538" xr:uid="{F916CA01-B0D6-4E80-B607-FA324149A6AC}"/>
    <cellStyle name="Comma 41 3 5 5 2 2" xfId="40680" xr:uid="{88C3A955-65DE-4F68-B666-9B2775C56E36}"/>
    <cellStyle name="Comma 41 3 5 5 3" xfId="23894" xr:uid="{1C04A3A9-1357-498C-A8F2-3A82D015DAE4}"/>
    <cellStyle name="Comma 41 3 5 5 3 2" xfId="49032" xr:uid="{528423D4-A18D-4BBE-B216-6DA78E6C53E4}"/>
    <cellStyle name="Comma 41 3 5 5 4" xfId="32328" xr:uid="{7D3E3328-4026-48A1-9726-2BC2C7CCCC93}"/>
    <cellStyle name="Comma 41 3 5 6" xfId="11310" xr:uid="{7C6ED8A2-8997-4C36-A80C-CFBF2BF5D464}"/>
    <cellStyle name="Comma 41 3 5 6 2" xfId="36452" xr:uid="{30386F20-9A17-476A-9B60-8C9ACA863E8B}"/>
    <cellStyle name="Comma 41 3 5 7" xfId="19666" xr:uid="{399299CC-A2AF-44E0-97B3-2F0133078BD1}"/>
    <cellStyle name="Comma 41 3 5 7 2" xfId="44804" xr:uid="{34CF6CB9-5264-4050-A425-07199CC314A7}"/>
    <cellStyle name="Comma 41 3 5 8" xfId="28094" xr:uid="{5C33EA56-EB54-42AB-82CA-D640A4ACB93A}"/>
    <cellStyle name="Comma 41 3 6" xfId="2563" xr:uid="{D09E0DED-7DE7-4C53-B008-CEA07EC79B29}"/>
    <cellStyle name="Comma 41 3 6 2" xfId="6204" xr:uid="{E5B3A8FD-30DA-4350-979E-9E88D1F34782}"/>
    <cellStyle name="Comma 41 3 6 2 2" xfId="10703" xr:uid="{E149AC46-7F20-44BE-ADC7-FAF520B32F92}"/>
    <cellStyle name="Comma 41 3 6 2 2 2" xfId="19056" xr:uid="{34813949-3AD9-417D-A7FF-334E4A01F697}"/>
    <cellStyle name="Comma 41 3 6 2 2 2 2" xfId="44198" xr:uid="{06113282-FB17-43FD-8170-0106B2B50B37}"/>
    <cellStyle name="Comma 41 3 6 2 2 3" xfId="27412" xr:uid="{5895FFB3-072E-406F-B13C-F64DC8FFA0AC}"/>
    <cellStyle name="Comma 41 3 6 2 2 3 2" xfId="52550" xr:uid="{F5449772-0E4B-480B-9057-38B9178995F5}"/>
    <cellStyle name="Comma 41 3 6 2 2 4" xfId="35846" xr:uid="{F25F89BF-AAD2-4CBB-862E-E72B91EB8F92}"/>
    <cellStyle name="Comma 41 3 6 2 3" xfId="14828" xr:uid="{0A091B77-2865-4274-B5F4-B077E0DE9E45}"/>
    <cellStyle name="Comma 41 3 6 2 3 2" xfId="39970" xr:uid="{F72883E8-12A9-421B-89F9-7F0832C7DA00}"/>
    <cellStyle name="Comma 41 3 6 2 4" xfId="23184" xr:uid="{22343CA8-CDD0-4F84-8FC4-3004BAEE83FE}"/>
    <cellStyle name="Comma 41 3 6 2 4 2" xfId="48322" xr:uid="{DC0F0841-32B6-46F3-9671-5C89285B3A22}"/>
    <cellStyle name="Comma 41 3 6 2 5" xfId="31618" xr:uid="{748F5855-1FED-4645-84CE-9CD93606E9E6}"/>
    <cellStyle name="Comma 41 3 6 3" xfId="4874" xr:uid="{86AFB30C-F796-49F5-A7CB-EF3F26BAA35E}"/>
    <cellStyle name="Comma 41 3 6 3 2" xfId="9550" xr:uid="{F64DBBE2-D26B-4499-98B3-FE56DFB08724}"/>
    <cellStyle name="Comma 41 3 6 3 2 2" xfId="17903" xr:uid="{EAAC46D7-0CF6-4226-A188-B046476030BA}"/>
    <cellStyle name="Comma 41 3 6 3 2 2 2" xfId="43045" xr:uid="{57ACDF7E-5301-4C32-B04A-91C34224B220}"/>
    <cellStyle name="Comma 41 3 6 3 2 3" xfId="26259" xr:uid="{96BB4C36-6E33-4CDB-9A4C-4CABE79CE6BE}"/>
    <cellStyle name="Comma 41 3 6 3 2 3 2" xfId="51397" xr:uid="{6155C1A0-76AE-4BA8-B3FB-6EF2F1E761CE}"/>
    <cellStyle name="Comma 41 3 6 3 2 4" xfId="34693" xr:uid="{E58D1EC3-A07D-41D2-8C8E-B10BC5BCF132}"/>
    <cellStyle name="Comma 41 3 6 3 3" xfId="13675" xr:uid="{07F868E9-D01A-4096-BD68-210291FF629A}"/>
    <cellStyle name="Comma 41 3 6 3 3 2" xfId="38817" xr:uid="{F384BB5D-664D-4765-9088-E2B7CBCCA9A5}"/>
    <cellStyle name="Comma 41 3 6 3 4" xfId="22031" xr:uid="{6BB6B640-85ED-4A89-8A4B-D8EB4A41C5FE}"/>
    <cellStyle name="Comma 41 3 6 3 4 2" xfId="47169" xr:uid="{AA405E78-3323-4773-AF06-773749EAD641}"/>
    <cellStyle name="Comma 41 3 6 3 5" xfId="30465" xr:uid="{4299E779-D7D6-4B53-B756-04F475E457D5}"/>
    <cellStyle name="Comma 41 3 6 4" xfId="3382" xr:uid="{1E71CAD6-F5AD-4806-A367-FB4129D0098B}"/>
    <cellStyle name="Comma 41 3 6 4 2" xfId="8360" xr:uid="{9440B72C-E8B2-4D45-A95B-2C3B68801980}"/>
    <cellStyle name="Comma 41 3 6 4 2 2" xfId="16713" xr:uid="{DE7D81F4-EE33-4612-A047-B57B66EA729D}"/>
    <cellStyle name="Comma 41 3 6 4 2 2 2" xfId="41855" xr:uid="{6C222F8C-566C-4901-A6A0-34CCE4B02343}"/>
    <cellStyle name="Comma 41 3 6 4 2 3" xfId="25069" xr:uid="{E5D6E04D-5330-454F-9FC1-905BF5EE810E}"/>
    <cellStyle name="Comma 41 3 6 4 2 3 2" xfId="50207" xr:uid="{CCD2C26C-0BAD-4F2B-88D9-B8C5A53373AD}"/>
    <cellStyle name="Comma 41 3 6 4 2 4" xfId="33503" xr:uid="{68E4F0B1-7934-40D1-AD27-0691B7990A86}"/>
    <cellStyle name="Comma 41 3 6 4 3" xfId="12485" xr:uid="{AB5AB677-6D68-48F0-8A24-2C578A1051AF}"/>
    <cellStyle name="Comma 41 3 6 4 3 2" xfId="37627" xr:uid="{F4620EB8-C52B-4552-B858-BA1F578BA137}"/>
    <cellStyle name="Comma 41 3 6 4 4" xfId="20841" xr:uid="{1A96672E-0339-43A3-A13D-0D3900097AC3}"/>
    <cellStyle name="Comma 41 3 6 4 4 2" xfId="45979" xr:uid="{709AB0CC-C385-42BF-8839-625DBA7A8822}"/>
    <cellStyle name="Comma 41 3 6 4 5" xfId="29271" xr:uid="{68D522F9-D408-4798-B5AB-095F819101D3}"/>
    <cellStyle name="Comma 41 3 6 5" xfId="7582" xr:uid="{C8695443-141E-49D8-92B9-6EAC890D3C06}"/>
    <cellStyle name="Comma 41 3 6 5 2" xfId="15935" xr:uid="{22A1DB13-737D-4C8E-B828-9BA1AC3925AE}"/>
    <cellStyle name="Comma 41 3 6 5 2 2" xfId="41077" xr:uid="{86709DB4-3AA6-446F-9DA3-45D4B947FA30}"/>
    <cellStyle name="Comma 41 3 6 5 3" xfId="24291" xr:uid="{2E53A33B-3EFA-459C-A4B1-F7341A52AE1A}"/>
    <cellStyle name="Comma 41 3 6 5 3 2" xfId="49429" xr:uid="{3C521C4B-B03C-4468-B4DD-559E9CDC2BBC}"/>
    <cellStyle name="Comma 41 3 6 5 4" xfId="32725" xr:uid="{7904075B-DC5D-4216-8298-9472A9231818}"/>
    <cellStyle name="Comma 41 3 6 6" xfId="11707" xr:uid="{8B11E9AE-A62C-4D6F-85B3-743B2B698605}"/>
    <cellStyle name="Comma 41 3 6 6 2" xfId="36849" xr:uid="{448C99CF-0EBF-44C8-B75C-AD0FB455B7CA}"/>
    <cellStyle name="Comma 41 3 6 7" xfId="20063" xr:uid="{229B48DA-BE9A-450C-94B8-718BC6566CD5}"/>
    <cellStyle name="Comma 41 3 6 7 2" xfId="45201" xr:uid="{65D9BA62-92E1-461B-AB46-6C9A3BAFF288}"/>
    <cellStyle name="Comma 41 3 6 8" xfId="28491" xr:uid="{BBA44B45-C13F-4916-BDD6-A61D78B50590}"/>
    <cellStyle name="Comma 41 3 7" xfId="5712" xr:uid="{32FB842C-A682-4933-9FB5-B6D5B1ABD1EF}"/>
    <cellStyle name="Comma 41 3 7 2" xfId="10214" xr:uid="{4020E9FC-E85B-4722-AA75-9E7EC25F9B5F}"/>
    <cellStyle name="Comma 41 3 7 2 2" xfId="18567" xr:uid="{9E03561C-4A5C-4DB5-B654-5ADC7C4495E4}"/>
    <cellStyle name="Comma 41 3 7 2 2 2" xfId="43709" xr:uid="{0C5379D2-F64F-46AE-9FA1-800E44F4FABC}"/>
    <cellStyle name="Comma 41 3 7 2 3" xfId="26923" xr:uid="{C9DD2452-B3B0-4363-BA1D-5425806158E8}"/>
    <cellStyle name="Comma 41 3 7 2 3 2" xfId="52061" xr:uid="{D6E6463F-DBC1-4C9B-99B7-861009B14076}"/>
    <cellStyle name="Comma 41 3 7 2 4" xfId="35357" xr:uid="{CAAC89B8-272B-4B47-9D11-AB8095A8805C}"/>
    <cellStyle name="Comma 41 3 7 3" xfId="14339" xr:uid="{C0ABE973-5F30-4F28-8936-C46D4DA2FF2D}"/>
    <cellStyle name="Comma 41 3 7 3 2" xfId="39481" xr:uid="{E721EF46-C000-4E1F-87CC-2018A0EBF154}"/>
    <cellStyle name="Comma 41 3 7 4" xfId="22695" xr:uid="{62F0B957-94AE-4CB3-A310-9F83D449BF7A}"/>
    <cellStyle name="Comma 41 3 7 4 2" xfId="47833" xr:uid="{CBCA6383-69AD-4E2D-8B57-C99264567811}"/>
    <cellStyle name="Comma 41 3 7 5" xfId="31129" xr:uid="{E8F587F4-D672-4EB5-B533-3C00DA24EEFB}"/>
    <cellStyle name="Comma 41 3 8" xfId="4310" xr:uid="{82726B3A-99F8-408D-99A6-37E8C962E8DB}"/>
    <cellStyle name="Comma 41 3 8 2" xfId="9061" xr:uid="{ECE608F1-14BD-4E4B-90B3-CCDC50A9F83E}"/>
    <cellStyle name="Comma 41 3 8 2 2" xfId="17414" xr:uid="{FD615627-5B3A-4230-88E7-484269854EB7}"/>
    <cellStyle name="Comma 41 3 8 2 2 2" xfId="42556" xr:uid="{AD6F2465-7789-4B84-891B-D6988AA5D995}"/>
    <cellStyle name="Comma 41 3 8 2 3" xfId="25770" xr:uid="{496FCBFE-0690-4333-99E9-60F7AC2A6431}"/>
    <cellStyle name="Comma 41 3 8 2 3 2" xfId="50908" xr:uid="{D2872679-9670-4C39-B233-A8DCF1F103F0}"/>
    <cellStyle name="Comma 41 3 8 2 4" xfId="34204" xr:uid="{333F19E5-974F-486E-A2CC-037596FCE31B}"/>
    <cellStyle name="Comma 41 3 8 3" xfId="13186" xr:uid="{2B64FFDC-FC85-42B2-AD11-353094412DEC}"/>
    <cellStyle name="Comma 41 3 8 3 2" xfId="38328" xr:uid="{40264FAB-6276-4F8F-9E69-4E581B5A6160}"/>
    <cellStyle name="Comma 41 3 8 4" xfId="21542" xr:uid="{4C863B25-454C-4B36-A44C-C92D558BB8FE}"/>
    <cellStyle name="Comma 41 3 8 4 2" xfId="46680" xr:uid="{5E0E094D-ECB7-4E27-B4B8-8A816894C7E2}"/>
    <cellStyle name="Comma 41 3 8 5" xfId="29976" xr:uid="{1B77A77A-B032-48CD-9B5A-33351F13891C}"/>
    <cellStyle name="Comma 41 3 9" xfId="3021" xr:uid="{2C8C8A30-E18D-4925-86B5-E384AF2FE556}"/>
    <cellStyle name="Comma 41 3 9 2" xfId="8001" xr:uid="{BF122B60-842B-44B8-B7DC-1A7B6DF2A260}"/>
    <cellStyle name="Comma 41 3 9 2 2" xfId="16354" xr:uid="{B6828BBE-CB93-4CB7-A51A-BFFB264E6238}"/>
    <cellStyle name="Comma 41 3 9 2 2 2" xfId="41496" xr:uid="{6B60660E-E26F-4915-B279-43CE842036EA}"/>
    <cellStyle name="Comma 41 3 9 2 3" xfId="24710" xr:uid="{0CD45220-31A6-4D00-93F3-68AC233E409F}"/>
    <cellStyle name="Comma 41 3 9 2 3 2" xfId="49848" xr:uid="{3E9EE353-36B4-46C6-BFB7-DFDF09F7C5CE}"/>
    <cellStyle name="Comma 41 3 9 2 4" xfId="33144" xr:uid="{BCF34596-8BBA-405A-9294-B138DB416FF3}"/>
    <cellStyle name="Comma 41 3 9 3" xfId="12126" xr:uid="{751D7C07-D766-4FB4-8505-275EB4CDCDB6}"/>
    <cellStyle name="Comma 41 3 9 3 2" xfId="37268" xr:uid="{39A62ADA-3194-4951-8943-6A0737AC9AAA}"/>
    <cellStyle name="Comma 41 3 9 4" xfId="20482" xr:uid="{48C96FF4-2DF9-4698-879B-81DF2E89817F}"/>
    <cellStyle name="Comma 41 3 9 4 2" xfId="45620" xr:uid="{2874A747-0283-49D7-855E-7523C2ED5F6D}"/>
    <cellStyle name="Comma 41 3 9 5" xfId="28912" xr:uid="{4FB9FB34-469A-4D8B-BFD6-CAB1011AC416}"/>
    <cellStyle name="Comma 41 4" xfId="674" xr:uid="{5C8F8101-9666-47AB-B12F-976331B6C472}"/>
    <cellStyle name="Comma 41 4 10" xfId="3080" xr:uid="{EB257431-F54C-4ACA-96DF-0CB6C39FB319}"/>
    <cellStyle name="Comma 41 4 10 2" xfId="8060" xr:uid="{9891CD97-E9F3-4293-ADC3-16E2D3DEAED5}"/>
    <cellStyle name="Comma 41 4 10 2 2" xfId="16413" xr:uid="{6A24D4E3-E1C2-42E3-A991-2C366CCE9F27}"/>
    <cellStyle name="Comma 41 4 10 2 2 2" xfId="41555" xr:uid="{36E8403D-5A4E-4FEB-9E4C-A3D75D233859}"/>
    <cellStyle name="Comma 41 4 10 2 3" xfId="24769" xr:uid="{D438DAE6-06ED-4C43-838A-81D9F965197E}"/>
    <cellStyle name="Comma 41 4 10 2 3 2" xfId="49907" xr:uid="{89AF32FE-F36C-4BC7-8E4F-1ECA45F2A888}"/>
    <cellStyle name="Comma 41 4 10 2 4" xfId="33203" xr:uid="{8D342747-7CCD-4002-A837-08C6D10751FA}"/>
    <cellStyle name="Comma 41 4 10 3" xfId="12185" xr:uid="{5821D85E-485F-4F7B-9259-592BA0A9A2EF}"/>
    <cellStyle name="Comma 41 4 10 3 2" xfId="37327" xr:uid="{6BDF92B1-9ADF-4380-BD80-518F83749A29}"/>
    <cellStyle name="Comma 41 4 10 4" xfId="20541" xr:uid="{42EDF3F0-9E87-4E16-A81C-6FE9FD7BF5F5}"/>
    <cellStyle name="Comma 41 4 10 4 2" xfId="45679" xr:uid="{6FF03CAD-BB50-48D3-8560-11DFF821E89D}"/>
    <cellStyle name="Comma 41 4 10 5" xfId="28971" xr:uid="{7F43FBDC-2B84-4004-A12E-619CD0A2B167}"/>
    <cellStyle name="Comma 41 4 11" xfId="7032" xr:uid="{C52A6929-7BFD-46CF-BA35-DFD539FE862D}"/>
    <cellStyle name="Comma 41 4 11 2" xfId="15393" xr:uid="{982A61BD-9A2E-4594-B2C4-4EEF935532BA}"/>
    <cellStyle name="Comma 41 4 11 2 2" xfId="40535" xr:uid="{FE6FCCD1-5201-4C22-8F43-06E0659A29EB}"/>
    <cellStyle name="Comma 41 4 11 3" xfId="23749" xr:uid="{212E0C70-EC44-4665-83D2-4EC420C1AA26}"/>
    <cellStyle name="Comma 41 4 11 3 2" xfId="48887" xr:uid="{F1AA1E07-71AC-4F9D-89C3-29A5702E36F7}"/>
    <cellStyle name="Comma 41 4 11 4" xfId="32183" xr:uid="{CDAA1443-B38B-4C08-8EB5-369AA61E4E76}"/>
    <cellStyle name="Comma 41 4 12" xfId="7119" xr:uid="{6D455537-B205-47B2-9A88-E05DF6B00599}"/>
    <cellStyle name="Comma 41 4 12 2" xfId="15472" xr:uid="{ABD66232-E7E3-493B-A7FC-C7E6F288BE90}"/>
    <cellStyle name="Comma 41 4 12 2 2" xfId="40614" xr:uid="{FCDCB898-4F3F-4FEB-9FEE-8D8BC9137B48}"/>
    <cellStyle name="Comma 41 4 12 3" xfId="23828" xr:uid="{58BC2C83-C123-4A12-8AFE-0F34A2779286}"/>
    <cellStyle name="Comma 41 4 12 3 2" xfId="48966" xr:uid="{308DD076-40FA-44DA-BB14-97D2351F8944}"/>
    <cellStyle name="Comma 41 4 12 4" xfId="32262" xr:uid="{F12556F8-FFA6-45E2-94DC-5B16D3674E97}"/>
    <cellStyle name="Comma 41 4 13" xfId="11244" xr:uid="{B949574D-5468-46D2-A20C-4B221EDD648E}"/>
    <cellStyle name="Comma 41 4 13 2" xfId="36386" xr:uid="{24D7B5D3-DCD2-4066-A1A4-2C3E67C26B54}"/>
    <cellStyle name="Comma 41 4 14" xfId="19599" xr:uid="{8768B61B-869C-40D1-AACC-31C4B82AF231}"/>
    <cellStyle name="Comma 41 4 14 2" xfId="44738" xr:uid="{F4C9C892-19D7-4ED9-A3D0-1BB6855F77DC}"/>
    <cellStyle name="Comma 41 4 15" xfId="28024" xr:uid="{45A54EFE-7653-4776-895F-69CA967093C3}"/>
    <cellStyle name="Comma 41 4 16" xfId="53313" xr:uid="{53CBBADC-A5B5-43C3-A9CF-0A9436F7AD85}"/>
    <cellStyle name="Comma 41 4 2" xfId="2192" xr:uid="{6754167A-EE84-4CF4-9B29-90AFEA9C6A1D}"/>
    <cellStyle name="Comma 41 4 2 10" xfId="28207" xr:uid="{CF55C860-BCF7-49F7-A5F3-6F373FAFC558}"/>
    <cellStyle name="Comma 41 4 2 11" xfId="53572" xr:uid="{A0C4A757-653C-493C-8556-241CF5569515}"/>
    <cellStyle name="Comma 41 4 2 2" xfId="2736" xr:uid="{789AD409-B840-44D2-BC4A-84825CDF49CC}"/>
    <cellStyle name="Comma 41 4 2 2 2" xfId="6446" xr:uid="{C3215DD8-98F1-4405-86F6-C27F7091AD33}"/>
    <cellStyle name="Comma 41 4 2 2 2 2" xfId="10878" xr:uid="{D69A8165-848C-41A9-9926-8C6569CF2B31}"/>
    <cellStyle name="Comma 41 4 2 2 2 2 2" xfId="19231" xr:uid="{1580B74F-D312-4A84-81A6-47220FA2ED09}"/>
    <cellStyle name="Comma 41 4 2 2 2 2 2 2" xfId="44373" xr:uid="{7CC83EE7-0B0F-461D-98EE-48559CBD94FB}"/>
    <cellStyle name="Comma 41 4 2 2 2 2 3" xfId="27587" xr:uid="{C6D43F48-5096-4162-83C7-17CFF07A8F3D}"/>
    <cellStyle name="Comma 41 4 2 2 2 2 3 2" xfId="52725" xr:uid="{995680A9-E046-4AD5-BD4F-4CB7CB8131DC}"/>
    <cellStyle name="Comma 41 4 2 2 2 2 4" xfId="36021" xr:uid="{7792E000-9BA1-427F-8879-9D1E0A297371}"/>
    <cellStyle name="Comma 41 4 2 2 2 3" xfId="15003" xr:uid="{D583D44D-D7AB-4854-85DF-AB128BBB3185}"/>
    <cellStyle name="Comma 41 4 2 2 2 3 2" xfId="40145" xr:uid="{A3875778-8753-4D9C-ADE5-3687BA28183D}"/>
    <cellStyle name="Comma 41 4 2 2 2 4" xfId="23359" xr:uid="{A03D6742-2515-42EC-BD0E-F4FD5E6A5E05}"/>
    <cellStyle name="Comma 41 4 2 2 2 4 2" xfId="48497" xr:uid="{3EC09618-21B9-4A7A-82E0-C2A8DC6D055A}"/>
    <cellStyle name="Comma 41 4 2 2 2 5" xfId="31793" xr:uid="{394081D1-0BC8-4116-A252-44A05951EDD4}"/>
    <cellStyle name="Comma 41 4 2 2 3" xfId="5142" xr:uid="{D1E63BEF-1E23-4975-A4EC-D95D03A17B2B}"/>
    <cellStyle name="Comma 41 4 2 2 3 2" xfId="9714" xr:uid="{656448F7-9502-40F7-98E7-9B95886516A9}"/>
    <cellStyle name="Comma 41 4 2 2 3 2 2" xfId="18067" xr:uid="{E473E997-4B12-48BF-A369-03E1F5A15A12}"/>
    <cellStyle name="Comma 41 4 2 2 3 2 2 2" xfId="43209" xr:uid="{470EEE54-3381-405C-97BB-53C1A6C945D7}"/>
    <cellStyle name="Comma 41 4 2 2 3 2 3" xfId="26423" xr:uid="{93B6C3BE-E60F-4E55-8375-4C29E3DB58EE}"/>
    <cellStyle name="Comma 41 4 2 2 3 2 3 2" xfId="51561" xr:uid="{735DD0BF-402C-43F4-984A-9FD6C0E159D1}"/>
    <cellStyle name="Comma 41 4 2 2 3 2 4" xfId="34857" xr:uid="{3B3008A4-928C-4795-8E1F-9E72210F8913}"/>
    <cellStyle name="Comma 41 4 2 2 3 3" xfId="13839" xr:uid="{0DB565D6-A33C-444B-B21C-200B2E117428}"/>
    <cellStyle name="Comma 41 4 2 2 3 3 2" xfId="38981" xr:uid="{79391911-1BE1-43C8-AF08-4ABD14437FF6}"/>
    <cellStyle name="Comma 41 4 2 2 3 4" xfId="22195" xr:uid="{F9C1B777-7223-4E22-92E9-99B954980AA2}"/>
    <cellStyle name="Comma 41 4 2 2 3 4 2" xfId="47333" xr:uid="{75C8A18B-1F6E-4922-BD2D-C70DFAB2AFF9}"/>
    <cellStyle name="Comma 41 4 2 2 3 5" xfId="30629" xr:uid="{D9B11FFA-F1CF-46A1-B329-1DB98C2C9F40}"/>
    <cellStyle name="Comma 41 4 2 2 4" xfId="3551" xr:uid="{E8ADF36F-1EE5-431B-879F-4EE3C2027028}"/>
    <cellStyle name="Comma 41 4 2 2 4 2" xfId="8524" xr:uid="{ABDC4A7F-7943-47DB-975C-B6816B2D4643}"/>
    <cellStyle name="Comma 41 4 2 2 4 2 2" xfId="16877" xr:uid="{EC1C54A8-3F88-4248-AD21-98D878B03B24}"/>
    <cellStyle name="Comma 41 4 2 2 4 2 2 2" xfId="42019" xr:uid="{C07B42A7-DA29-43DD-8E6D-281C4665FA3C}"/>
    <cellStyle name="Comma 41 4 2 2 4 2 3" xfId="25233" xr:uid="{2E30BC1D-4835-4F16-B504-7CE16696942F}"/>
    <cellStyle name="Comma 41 4 2 2 4 2 3 2" xfId="50371" xr:uid="{A5160CD6-AD1D-4F59-9435-AE7E4D776871}"/>
    <cellStyle name="Comma 41 4 2 2 4 2 4" xfId="33667" xr:uid="{DB140C06-031C-4F75-9B08-EC468A5720D2}"/>
    <cellStyle name="Comma 41 4 2 2 4 3" xfId="12649" xr:uid="{49E70626-7C91-421D-9CEB-5E2E1974E3E6}"/>
    <cellStyle name="Comma 41 4 2 2 4 3 2" xfId="37791" xr:uid="{4B78FB9A-8989-4082-8E6D-2C3283D45ADC}"/>
    <cellStyle name="Comma 41 4 2 2 4 4" xfId="21005" xr:uid="{9CF8449F-DEC8-441B-A6AA-9CF227BC201C}"/>
    <cellStyle name="Comma 41 4 2 2 4 4 2" xfId="46143" xr:uid="{427F3752-91D5-4ACC-946E-D8C5EC9D3CBE}"/>
    <cellStyle name="Comma 41 4 2 2 4 5" xfId="29435" xr:uid="{750601C8-8B33-4389-BC00-534E65F7A7DF}"/>
    <cellStyle name="Comma 41 4 2 2 5" xfId="7746" xr:uid="{7D607FE8-6748-47BA-B052-43ABA8F4CB70}"/>
    <cellStyle name="Comma 41 4 2 2 5 2" xfId="16099" xr:uid="{B237F1B4-E5C5-4490-9CF8-C2731E03222A}"/>
    <cellStyle name="Comma 41 4 2 2 5 2 2" xfId="41241" xr:uid="{629CABB1-5001-4FDA-A19D-46BF95261C65}"/>
    <cellStyle name="Comma 41 4 2 2 5 3" xfId="24455" xr:uid="{5AE53364-E0A5-428B-BA01-DFACC4F57DE7}"/>
    <cellStyle name="Comma 41 4 2 2 5 3 2" xfId="49593" xr:uid="{9BAB3177-132A-409C-99E0-A17545D2D90E}"/>
    <cellStyle name="Comma 41 4 2 2 5 4" xfId="32889" xr:uid="{890B817C-3796-4DFF-A8BA-526970F9F54C}"/>
    <cellStyle name="Comma 41 4 2 2 6" xfId="11871" xr:uid="{859F7266-74E5-4025-99FB-F8732AAAE367}"/>
    <cellStyle name="Comma 41 4 2 2 6 2" xfId="37013" xr:uid="{12451BD2-2046-4BFF-AC87-B0801F8814AF}"/>
    <cellStyle name="Comma 41 4 2 2 7" xfId="20227" xr:uid="{895D04CA-7DD7-4455-9A05-8FA2285F03CC}"/>
    <cellStyle name="Comma 41 4 2 2 7 2" xfId="45365" xr:uid="{23B12EF4-E38B-43F5-8603-968977585FDC}"/>
    <cellStyle name="Comma 41 4 2 2 8" xfId="28655" xr:uid="{5C2002EB-5D3C-4399-B47F-50664046FE87}"/>
    <cellStyle name="Comma 41 4 2 2 9" xfId="54043" xr:uid="{C23F1857-1AAB-4049-8BA9-ACFB0651FFC4}"/>
    <cellStyle name="Comma 41 4 2 3" xfId="6123" xr:uid="{6D304865-51F0-456D-80CA-308AA001B75C}"/>
    <cellStyle name="Comma 41 4 2 3 2" xfId="10622" xr:uid="{7D4B98F5-1B22-4D95-BCFD-EDCE56AE7A8F}"/>
    <cellStyle name="Comma 41 4 2 3 2 2" xfId="18975" xr:uid="{1271B53B-5A46-4F48-A9D7-8C5B42BB81DF}"/>
    <cellStyle name="Comma 41 4 2 3 2 2 2" xfId="44117" xr:uid="{46916B5F-B084-4D1B-8D5B-09397C9C26BA}"/>
    <cellStyle name="Comma 41 4 2 3 2 3" xfId="27331" xr:uid="{A817B413-5D35-491A-8044-72763C9A398C}"/>
    <cellStyle name="Comma 41 4 2 3 2 3 2" xfId="52469" xr:uid="{FED05889-4D88-43F6-B6FC-763A2590C6BC}"/>
    <cellStyle name="Comma 41 4 2 3 2 4" xfId="35765" xr:uid="{EE3D0C1E-EEB3-4905-BB41-D229653507CA}"/>
    <cellStyle name="Comma 41 4 2 3 3" xfId="14747" xr:uid="{E9054383-2B00-4FBC-B7FD-E7A64C96D118}"/>
    <cellStyle name="Comma 41 4 2 3 3 2" xfId="39889" xr:uid="{34B00BED-B1E0-46A4-AA14-DC5AC91DF84A}"/>
    <cellStyle name="Comma 41 4 2 3 4" xfId="23103" xr:uid="{62059D1A-AA07-4643-978D-2AEA16C3E417}"/>
    <cellStyle name="Comma 41 4 2 3 4 2" xfId="48241" xr:uid="{51C6AC56-77A7-4643-B342-605A38B9B305}"/>
    <cellStyle name="Comma 41 4 2 3 5" xfId="31537" xr:uid="{087B94C2-6872-4A49-9353-E5353CD8E741}"/>
    <cellStyle name="Comma 41 4 2 4" xfId="6900" xr:uid="{98AD645C-5391-4A20-9B79-EFD394616B20}"/>
    <cellStyle name="Comma 41 4 2 4 2" xfId="11195" xr:uid="{8F60043D-1B69-484C-9875-7E3918FDAB61}"/>
    <cellStyle name="Comma 41 4 2 4 2 2" xfId="19548" xr:uid="{45D9720F-D5F3-4161-9A1E-81D0B737AAA1}"/>
    <cellStyle name="Comma 41 4 2 4 2 2 2" xfId="44690" xr:uid="{DABF1B1C-E77F-44EE-9411-790381706103}"/>
    <cellStyle name="Comma 41 4 2 4 2 3" xfId="27904" xr:uid="{B27D82AB-9964-4573-8D70-0ED076745D92}"/>
    <cellStyle name="Comma 41 4 2 4 2 3 2" xfId="53042" xr:uid="{85429F24-BD39-4B2B-87B0-7074FF5079E0}"/>
    <cellStyle name="Comma 41 4 2 4 2 4" xfId="36338" xr:uid="{DA2D1CAF-11D2-4469-94EB-087725643314}"/>
    <cellStyle name="Comma 41 4 2 4 3" xfId="15320" xr:uid="{6DB28440-7553-4F2C-9C60-01BB94517EDF}"/>
    <cellStyle name="Comma 41 4 2 4 3 2" xfId="40462" xr:uid="{EAD6B14C-7A08-434D-AF7E-26B77B55ED41}"/>
    <cellStyle name="Comma 41 4 2 4 4" xfId="23676" xr:uid="{D018F211-B34E-4B7B-9F15-A6A20AD23EC6}"/>
    <cellStyle name="Comma 41 4 2 4 4 2" xfId="48814" xr:uid="{915EA916-ACCF-494C-BED7-D229FC264A4D}"/>
    <cellStyle name="Comma 41 4 2 4 5" xfId="32110" xr:uid="{B71EAC9F-19D7-44FB-8467-77175AC73ED0}"/>
    <cellStyle name="Comma 41 4 2 5" xfId="4737" xr:uid="{C5141F9B-72D5-4EDF-A581-7AB7CDF4B711}"/>
    <cellStyle name="Comma 41 4 2 5 2" xfId="9469" xr:uid="{0F888814-54A6-46E7-93D1-5C6E3C13B126}"/>
    <cellStyle name="Comma 41 4 2 5 2 2" xfId="17822" xr:uid="{91D88143-C53F-4215-BB37-A0BD397D490C}"/>
    <cellStyle name="Comma 41 4 2 5 2 2 2" xfId="42964" xr:uid="{B6FD026A-1373-47C4-89D6-58CEB71E1877}"/>
    <cellStyle name="Comma 41 4 2 5 2 3" xfId="26178" xr:uid="{F4DD5933-4D7B-43A7-81CD-DFAA33917AAB}"/>
    <cellStyle name="Comma 41 4 2 5 2 3 2" xfId="51316" xr:uid="{BF8D5029-0489-4D84-94E3-EFCCB79CA420}"/>
    <cellStyle name="Comma 41 4 2 5 2 4" xfId="34612" xr:uid="{BBE103BC-AB27-4438-97EE-044A4217DF56}"/>
    <cellStyle name="Comma 41 4 2 5 3" xfId="13594" xr:uid="{8B1B8B6C-EDF9-40D8-A275-D80266E1605A}"/>
    <cellStyle name="Comma 41 4 2 5 3 2" xfId="38736" xr:uid="{8A9D507B-2EA9-4EA4-882F-5A780C4DE1DF}"/>
    <cellStyle name="Comma 41 4 2 5 4" xfId="21950" xr:uid="{A3F86C20-7D50-482B-A89F-E1A46828C631}"/>
    <cellStyle name="Comma 41 4 2 5 4 2" xfId="47088" xr:uid="{53E681DE-85DB-401D-8C99-3E76C3C0AC10}"/>
    <cellStyle name="Comma 41 4 2 5 5" xfId="30384" xr:uid="{7387C784-31C9-499A-A39B-E2B90C75E49D}"/>
    <cellStyle name="Comma 41 4 2 6" xfId="3134" xr:uid="{3DA35C12-C35C-4F60-B36B-19B9FAB705A2}"/>
    <cellStyle name="Comma 41 4 2 6 2" xfId="8114" xr:uid="{0371A1E5-E98C-481D-BDB4-0869DDF5D598}"/>
    <cellStyle name="Comma 41 4 2 6 2 2" xfId="16467" xr:uid="{B49E46A7-0E68-4C6D-8BBE-5F0DBE8269C1}"/>
    <cellStyle name="Comma 41 4 2 6 2 2 2" xfId="41609" xr:uid="{EF40B12A-EEA9-459A-A91E-827D44906B56}"/>
    <cellStyle name="Comma 41 4 2 6 2 3" xfId="24823" xr:uid="{656E8D57-9690-4CDA-9E5F-86F5866DD39D}"/>
    <cellStyle name="Comma 41 4 2 6 2 3 2" xfId="49961" xr:uid="{C323758D-B613-4AFE-8933-EFCF0DBE2072}"/>
    <cellStyle name="Comma 41 4 2 6 2 4" xfId="33257" xr:uid="{794A400C-7678-4AF8-B942-045C73E60C30}"/>
    <cellStyle name="Comma 41 4 2 6 3" xfId="12239" xr:uid="{C76D2E70-B811-4716-BA64-4BADAFB227C3}"/>
    <cellStyle name="Comma 41 4 2 6 3 2" xfId="37381" xr:uid="{B5C2CB8E-1960-4422-A62F-32E5027E97AF}"/>
    <cellStyle name="Comma 41 4 2 6 4" xfId="20595" xr:uid="{B92D711B-0AD0-4819-B67F-E221D74D6D15}"/>
    <cellStyle name="Comma 41 4 2 6 4 2" xfId="45733" xr:uid="{06132BF5-8944-4CB8-9C43-433C6147FE73}"/>
    <cellStyle name="Comma 41 4 2 6 5" xfId="29025" xr:uid="{C19A3F6C-7CB5-474C-A8CB-76ACA261CE1B}"/>
    <cellStyle name="Comma 41 4 2 7" xfId="7298" xr:uid="{CFDC86D4-D69C-4C64-93D7-B57D5EF16C93}"/>
    <cellStyle name="Comma 41 4 2 7 2" xfId="15651" xr:uid="{559666FE-919C-4804-A5C2-00A285467B07}"/>
    <cellStyle name="Comma 41 4 2 7 2 2" xfId="40793" xr:uid="{098F34D6-A416-4F0F-9DF2-9E2338D28FEC}"/>
    <cellStyle name="Comma 41 4 2 7 3" xfId="24007" xr:uid="{3826DB02-5B7E-44A3-92D6-FF49E2754D32}"/>
    <cellStyle name="Comma 41 4 2 7 3 2" xfId="49145" xr:uid="{6295E43B-9BE2-412E-AC3B-CAD0E6EC527E}"/>
    <cellStyle name="Comma 41 4 2 7 4" xfId="32441" xr:uid="{A649E4A0-9648-474B-84A0-1577EE1FD417}"/>
    <cellStyle name="Comma 41 4 2 8" xfId="11423" xr:uid="{462B223B-A758-4388-8A88-472294BC256F}"/>
    <cellStyle name="Comma 41 4 2 8 2" xfId="36565" xr:uid="{35E95F82-4DDE-4FB6-A9E6-F4338147D68B}"/>
    <cellStyle name="Comma 41 4 2 9" xfId="19779" xr:uid="{9874370D-80C2-42A5-A276-88549D8739BD}"/>
    <cellStyle name="Comma 41 4 2 9 2" xfId="44917" xr:uid="{FE8B2478-CAA6-4B47-B5D9-5FAC60E7C63D}"/>
    <cellStyle name="Comma 41 4 3" xfId="2241" xr:uid="{C594B0F0-3308-49A3-82D5-6302C9B66C24}"/>
    <cellStyle name="Comma 41 4 3 10" xfId="28255" xr:uid="{E158365A-3D2A-40B6-88EA-E573DB6BAA50}"/>
    <cellStyle name="Comma 41 4 3 11" xfId="53748" xr:uid="{5FAA6569-4E2D-459F-B27F-4F7307B21716}"/>
    <cellStyle name="Comma 41 4 3 2" xfId="2784" xr:uid="{DCD2D54D-F156-4FA9-82C7-5B2704F4606D}"/>
    <cellStyle name="Comma 41 4 3 2 2" xfId="6494" xr:uid="{3125EFF5-5620-4DFE-91C7-B9DA3C09D6D6}"/>
    <cellStyle name="Comma 41 4 3 2 2 2" xfId="10926" xr:uid="{4AB4C7C9-7CB0-4A96-97FF-76AB12D0392B}"/>
    <cellStyle name="Comma 41 4 3 2 2 2 2" xfId="19279" xr:uid="{023DB868-F0AD-4198-9430-04A2A274D651}"/>
    <cellStyle name="Comma 41 4 3 2 2 2 2 2" xfId="44421" xr:uid="{B83D063E-D9FD-45E9-BA9B-438FE57793CC}"/>
    <cellStyle name="Comma 41 4 3 2 2 2 3" xfId="27635" xr:uid="{BA725C53-7517-46B1-AA65-12C2DA09DB45}"/>
    <cellStyle name="Comma 41 4 3 2 2 2 3 2" xfId="52773" xr:uid="{6082F1EB-2BB5-4255-98AB-774AA1F70D06}"/>
    <cellStyle name="Comma 41 4 3 2 2 2 4" xfId="36069" xr:uid="{5222CBD6-4126-4C7D-BA7A-48A8385E5E49}"/>
    <cellStyle name="Comma 41 4 3 2 2 3" xfId="15051" xr:uid="{1ADC4EF8-4460-4C91-B4BB-FB73866FC544}"/>
    <cellStyle name="Comma 41 4 3 2 2 3 2" xfId="40193" xr:uid="{16636B3D-28F5-49BD-A7DD-E0ADF7610A15}"/>
    <cellStyle name="Comma 41 4 3 2 2 4" xfId="23407" xr:uid="{588BA682-1BD5-4508-8905-A7D92F16565A}"/>
    <cellStyle name="Comma 41 4 3 2 2 4 2" xfId="48545" xr:uid="{96D19ADF-72A7-4158-B1D2-B0D182BA4F52}"/>
    <cellStyle name="Comma 41 4 3 2 2 5" xfId="31841" xr:uid="{9DDEA1DB-AA54-4304-AF5E-EF01277DD2F0}"/>
    <cellStyle name="Comma 41 4 3 2 3" xfId="5190" xr:uid="{42014550-0FCA-4C8C-8048-775E3CE5E485}"/>
    <cellStyle name="Comma 41 4 3 2 3 2" xfId="9762" xr:uid="{36378340-4BF9-4A18-9E0C-5DD810755371}"/>
    <cellStyle name="Comma 41 4 3 2 3 2 2" xfId="18115" xr:uid="{47D679F7-282C-4B60-B45C-6FD8DC231241}"/>
    <cellStyle name="Comma 41 4 3 2 3 2 2 2" xfId="43257" xr:uid="{1A694A91-4703-463A-9490-CD4449A19BD3}"/>
    <cellStyle name="Comma 41 4 3 2 3 2 3" xfId="26471" xr:uid="{F2B0DE30-FA21-4BB8-97B1-5A8D47F55F3A}"/>
    <cellStyle name="Comma 41 4 3 2 3 2 3 2" xfId="51609" xr:uid="{4EB75DC9-D471-43C0-B67B-2E522B3D9E4F}"/>
    <cellStyle name="Comma 41 4 3 2 3 2 4" xfId="34905" xr:uid="{C9252777-9305-44A8-8197-2264CD1D68A3}"/>
    <cellStyle name="Comma 41 4 3 2 3 3" xfId="13887" xr:uid="{EEE3CDDC-A298-412F-9356-505099387F4A}"/>
    <cellStyle name="Comma 41 4 3 2 3 3 2" xfId="39029" xr:uid="{3A21A26E-2551-4CCB-8983-C54FBA5E66C0}"/>
    <cellStyle name="Comma 41 4 3 2 3 4" xfId="22243" xr:uid="{E00DA457-9EEE-4DC3-8A53-7AB9B3E54106}"/>
    <cellStyle name="Comma 41 4 3 2 3 4 2" xfId="47381" xr:uid="{E4279300-FA74-4C06-A17A-41EFAEE1D9EF}"/>
    <cellStyle name="Comma 41 4 3 2 3 5" xfId="30677" xr:uid="{755BE3ED-E895-4BF6-B04A-815402657BC7}"/>
    <cellStyle name="Comma 41 4 3 2 4" xfId="3600" xr:uid="{7979B6EB-2786-45C5-9644-00973789CC1C}"/>
    <cellStyle name="Comma 41 4 3 2 4 2" xfId="8572" xr:uid="{901562E4-F894-499D-A175-6190E616B8C5}"/>
    <cellStyle name="Comma 41 4 3 2 4 2 2" xfId="16925" xr:uid="{BCA5B051-0A23-4EB8-BF26-AEB5C412386A}"/>
    <cellStyle name="Comma 41 4 3 2 4 2 2 2" xfId="42067" xr:uid="{C17C6C86-C8C9-492D-9C49-59477AD65A9F}"/>
    <cellStyle name="Comma 41 4 3 2 4 2 3" xfId="25281" xr:uid="{0AA7160E-64FC-4D87-87C7-194E09D5B914}"/>
    <cellStyle name="Comma 41 4 3 2 4 2 3 2" xfId="50419" xr:uid="{30AF30BB-EAC0-4963-B21A-5A9370FD3177}"/>
    <cellStyle name="Comma 41 4 3 2 4 2 4" xfId="33715" xr:uid="{10492EFC-4224-443E-87C9-3285DA75AB52}"/>
    <cellStyle name="Comma 41 4 3 2 4 3" xfId="12697" xr:uid="{E8B72C64-60C2-4B72-B7F0-D69ABD69C3B2}"/>
    <cellStyle name="Comma 41 4 3 2 4 3 2" xfId="37839" xr:uid="{6A71FB56-952F-4274-A371-5859EF8BEE15}"/>
    <cellStyle name="Comma 41 4 3 2 4 4" xfId="21053" xr:uid="{7E657E4E-CA9C-4C68-87F2-1FC9CBF408F1}"/>
    <cellStyle name="Comma 41 4 3 2 4 4 2" xfId="46191" xr:uid="{49D61B9F-08D8-4C5B-B0B5-7CF571625DC8}"/>
    <cellStyle name="Comma 41 4 3 2 4 5" xfId="29483" xr:uid="{7C626236-BE42-43E6-A904-DA8BF99329CF}"/>
    <cellStyle name="Comma 41 4 3 2 5" xfId="7794" xr:uid="{8CE5EB96-D430-4894-8A4D-1BB14F1050E6}"/>
    <cellStyle name="Comma 41 4 3 2 5 2" xfId="16147" xr:uid="{0F6B7FA6-2630-48D7-A419-BEF293980520}"/>
    <cellStyle name="Comma 41 4 3 2 5 2 2" xfId="41289" xr:uid="{4FDCF9F4-717B-4325-BE1C-47A7FC0584FE}"/>
    <cellStyle name="Comma 41 4 3 2 5 3" xfId="24503" xr:uid="{118BF008-C811-4D9B-82DC-117ECC9DD9CD}"/>
    <cellStyle name="Comma 41 4 3 2 5 3 2" xfId="49641" xr:uid="{DB87362E-296A-44AC-B51B-2B4052701BD6}"/>
    <cellStyle name="Comma 41 4 3 2 5 4" xfId="32937" xr:uid="{FF712B53-1426-4B39-91C3-35C2603E5F1D}"/>
    <cellStyle name="Comma 41 4 3 2 6" xfId="11919" xr:uid="{EA83AED8-8FD7-46EA-9FAB-5EF409BE260E}"/>
    <cellStyle name="Comma 41 4 3 2 6 2" xfId="37061" xr:uid="{A8C3D309-979B-46A6-BFAA-A4447ABE37CC}"/>
    <cellStyle name="Comma 41 4 3 2 7" xfId="20275" xr:uid="{4264B606-D9C5-4410-96E7-D2E2E8C46C83}"/>
    <cellStyle name="Comma 41 4 3 2 7 2" xfId="45413" xr:uid="{B54989FA-CF79-413E-981C-02D4E6EF4368}"/>
    <cellStyle name="Comma 41 4 3 2 8" xfId="28703" xr:uid="{CB1C597C-37F5-464E-BD96-6A07DBA1162D}"/>
    <cellStyle name="Comma 41 4 3 2 9" xfId="54161" xr:uid="{615AC956-D62A-4415-9D55-5849095DED2D}"/>
    <cellStyle name="Comma 41 4 3 3" xfId="6072" xr:uid="{8B45C425-7AEC-4DA6-827A-F76DE9937E8D}"/>
    <cellStyle name="Comma 41 4 3 3 2" xfId="10571" xr:uid="{ACFD47D8-B76C-43A7-ACC5-F7D74B2AA0EE}"/>
    <cellStyle name="Comma 41 4 3 3 2 2" xfId="18924" xr:uid="{C1F422C3-865C-48A5-8572-DC698255E3EE}"/>
    <cellStyle name="Comma 41 4 3 3 2 2 2" xfId="44066" xr:uid="{784028A5-8731-4118-A426-F42E531C67CC}"/>
    <cellStyle name="Comma 41 4 3 3 2 3" xfId="27280" xr:uid="{7680770A-7BE8-4959-B9CE-35E325D50EA0}"/>
    <cellStyle name="Comma 41 4 3 3 2 3 2" xfId="52418" xr:uid="{0CB7BEC5-9696-49D9-B1A6-CEB24E2FC6F1}"/>
    <cellStyle name="Comma 41 4 3 3 2 4" xfId="35714" xr:uid="{3E0EE1D0-B426-4699-A19D-179228E5F5E0}"/>
    <cellStyle name="Comma 41 4 3 3 3" xfId="14696" xr:uid="{AFB20F40-98D7-48C5-A6FD-ACA160A965DE}"/>
    <cellStyle name="Comma 41 4 3 3 3 2" xfId="39838" xr:uid="{B8352A55-2AC8-411B-80D3-CE2D9904F61A}"/>
    <cellStyle name="Comma 41 4 3 3 4" xfId="23052" xr:uid="{19E378E1-9134-4F2F-95BB-C745E127E4A1}"/>
    <cellStyle name="Comma 41 4 3 3 4 2" xfId="48190" xr:uid="{4A0A0DA5-38AD-47A3-B38C-A29A7A683FDD}"/>
    <cellStyle name="Comma 41 4 3 3 5" xfId="31486" xr:uid="{C986135C-EDD5-43AC-90AB-239E098D364D}"/>
    <cellStyle name="Comma 41 4 3 4" xfId="6898" xr:uid="{C53E199E-4C5D-43DD-B179-5F5E268D1061}"/>
    <cellStyle name="Comma 41 4 3 4 2" xfId="11193" xr:uid="{1EDEDCA3-D37B-49C9-A1D6-F13131064E2E}"/>
    <cellStyle name="Comma 41 4 3 4 2 2" xfId="19546" xr:uid="{404AF73E-09F5-4904-ABF1-3816EEAF8361}"/>
    <cellStyle name="Comma 41 4 3 4 2 2 2" xfId="44688" xr:uid="{C91CEC59-FFC3-4A1D-8013-998BD9674D2C}"/>
    <cellStyle name="Comma 41 4 3 4 2 3" xfId="27902" xr:uid="{1CAB7188-8174-4BD5-9279-2E1B3E54BDC8}"/>
    <cellStyle name="Comma 41 4 3 4 2 3 2" xfId="53040" xr:uid="{3785597E-9043-46B9-A74E-FB395CDE3B6B}"/>
    <cellStyle name="Comma 41 4 3 4 2 4" xfId="36336" xr:uid="{B52E4373-D824-4898-B9D9-1CBEF2272B7C}"/>
    <cellStyle name="Comma 41 4 3 4 3" xfId="15318" xr:uid="{71238D25-DB27-452E-9D04-B695E9A5A39F}"/>
    <cellStyle name="Comma 41 4 3 4 3 2" xfId="40460" xr:uid="{3AC3C09D-7825-4362-A462-D799C130FBD8}"/>
    <cellStyle name="Comma 41 4 3 4 4" xfId="23674" xr:uid="{DC09CD47-6565-44F7-9177-255A3DAF89C5}"/>
    <cellStyle name="Comma 41 4 3 4 4 2" xfId="48812" xr:uid="{298D3515-7668-469A-8A59-E4C80E7CF06D}"/>
    <cellStyle name="Comma 41 4 3 4 5" xfId="32108" xr:uid="{E2E8B361-D9E3-4D6E-9DC3-00BF362BF9E3}"/>
    <cellStyle name="Comma 41 4 3 5" xfId="4683" xr:uid="{93394672-9CBE-4CB3-B1D3-38618F5287B8}"/>
    <cellStyle name="Comma 41 4 3 5 2" xfId="9418" xr:uid="{2ACE8F4A-ABFB-4CE5-A643-6B76E77D71E8}"/>
    <cellStyle name="Comma 41 4 3 5 2 2" xfId="17771" xr:uid="{ABC9C9D5-4153-4419-B588-CF8FFDBC070D}"/>
    <cellStyle name="Comma 41 4 3 5 2 2 2" xfId="42913" xr:uid="{7BE46841-EB37-444B-B3CA-84F58523D6A2}"/>
    <cellStyle name="Comma 41 4 3 5 2 3" xfId="26127" xr:uid="{10A20C5D-A710-42F1-A870-9D4FE9B59404}"/>
    <cellStyle name="Comma 41 4 3 5 2 3 2" xfId="51265" xr:uid="{0F70E796-E299-486C-BD91-4486B5AA0232}"/>
    <cellStyle name="Comma 41 4 3 5 2 4" xfId="34561" xr:uid="{357A9689-F42C-433B-8D6A-906437C7EFBD}"/>
    <cellStyle name="Comma 41 4 3 5 3" xfId="13543" xr:uid="{EA2B312C-3837-4DC9-8155-74F42352070A}"/>
    <cellStyle name="Comma 41 4 3 5 3 2" xfId="38685" xr:uid="{4D949A4A-3A72-4487-B7B4-40E8C33DAFA3}"/>
    <cellStyle name="Comma 41 4 3 5 4" xfId="21899" xr:uid="{48489CD1-467E-45BB-B225-57DAB7ACDDEE}"/>
    <cellStyle name="Comma 41 4 3 5 4 2" xfId="47037" xr:uid="{27A1B385-F024-4F2E-9FB1-363805932454}"/>
    <cellStyle name="Comma 41 4 3 5 5" xfId="30333" xr:uid="{1A368040-875F-4B7E-9215-98EBE3E4FE29}"/>
    <cellStyle name="Comma 41 4 3 6" xfId="3182" xr:uid="{686A0811-739D-4485-8346-41EE3843B7AF}"/>
    <cellStyle name="Comma 41 4 3 6 2" xfId="8162" xr:uid="{623784A1-53A7-46E6-BDBF-E3CD65A286CB}"/>
    <cellStyle name="Comma 41 4 3 6 2 2" xfId="16515" xr:uid="{60FD4142-CCC6-468D-8505-EB715DE88D09}"/>
    <cellStyle name="Comma 41 4 3 6 2 2 2" xfId="41657" xr:uid="{9AEE3D34-A9FE-438C-8422-82735B0F156F}"/>
    <cellStyle name="Comma 41 4 3 6 2 3" xfId="24871" xr:uid="{C48B9A9E-6503-4893-A669-0F74B2515276}"/>
    <cellStyle name="Comma 41 4 3 6 2 3 2" xfId="50009" xr:uid="{AA4289EE-5818-4A12-B8B4-FAA697411D78}"/>
    <cellStyle name="Comma 41 4 3 6 2 4" xfId="33305" xr:uid="{2F5B82E6-6BDD-4AD2-9D89-D0D8E065912D}"/>
    <cellStyle name="Comma 41 4 3 6 3" xfId="12287" xr:uid="{09E2CE45-A0CB-4822-A4E1-E7BF683DE95B}"/>
    <cellStyle name="Comma 41 4 3 6 3 2" xfId="37429" xr:uid="{9ED5D118-B8E7-4C17-A401-647499EC16B5}"/>
    <cellStyle name="Comma 41 4 3 6 4" xfId="20643" xr:uid="{ABBD5C8A-2572-4A98-B0F8-7035F8C68E9B}"/>
    <cellStyle name="Comma 41 4 3 6 4 2" xfId="45781" xr:uid="{F455BB1D-9744-4DB9-9349-BC7C8E96FF2C}"/>
    <cellStyle name="Comma 41 4 3 6 5" xfId="29073" xr:uid="{4E531733-8DC7-46D1-A096-3E74680DB0A3}"/>
    <cellStyle name="Comma 41 4 3 7" xfId="7346" xr:uid="{E737037B-B197-4862-8B64-54F200AC3B3B}"/>
    <cellStyle name="Comma 41 4 3 7 2" xfId="15699" xr:uid="{444F49DC-90F9-4606-AF2F-FAA521DDDDAE}"/>
    <cellStyle name="Comma 41 4 3 7 2 2" xfId="40841" xr:uid="{27AA699C-7E34-455D-8C0E-A67D5919B0FF}"/>
    <cellStyle name="Comma 41 4 3 7 3" xfId="24055" xr:uid="{642AEFEC-C2F5-4EA0-BB29-650AA76B6F23}"/>
    <cellStyle name="Comma 41 4 3 7 3 2" xfId="49193" xr:uid="{4023848B-42A9-4BAB-B6FF-805D7D7308B8}"/>
    <cellStyle name="Comma 41 4 3 7 4" xfId="32489" xr:uid="{63F90789-B119-4952-8760-2B152E0B3C1D}"/>
    <cellStyle name="Comma 41 4 3 8" xfId="11471" xr:uid="{1CDF1F64-3FF8-4078-A4DE-575096F6DEEB}"/>
    <cellStyle name="Comma 41 4 3 8 2" xfId="36613" xr:uid="{E8EF2F8D-B3D7-4505-834A-327691108233}"/>
    <cellStyle name="Comma 41 4 3 9" xfId="19827" xr:uid="{B24625C7-933D-4C33-8EF3-F906C7D996A1}"/>
    <cellStyle name="Comma 41 4 3 9 2" xfId="44965" xr:uid="{7A753A32-E96D-4C5B-B310-B0079F8B56DB}"/>
    <cellStyle name="Comma 41 4 4" xfId="2304" xr:uid="{D5E60314-A27D-4F17-B473-AB84E242FE7C}"/>
    <cellStyle name="Comma 41 4 4 2" xfId="2829" xr:uid="{E77C2DED-E8E4-46AC-AE87-AADBD180317C}"/>
    <cellStyle name="Comma 41 4 4 2 2" xfId="6542" xr:uid="{1F310F8A-21CA-4156-8455-564DC8FC5BE9}"/>
    <cellStyle name="Comma 41 4 4 2 2 2" xfId="10971" xr:uid="{DBF9C94E-53FE-4C29-8BF4-826CCE546587}"/>
    <cellStyle name="Comma 41 4 4 2 2 2 2" xfId="19324" xr:uid="{8C277CCD-47A6-4FCE-915F-B9337A9C9E2D}"/>
    <cellStyle name="Comma 41 4 4 2 2 2 2 2" xfId="44466" xr:uid="{8F567DCE-B5DC-4DDC-929D-2222A9F49DAD}"/>
    <cellStyle name="Comma 41 4 4 2 2 2 3" xfId="27680" xr:uid="{CC09ABAC-D4C2-49D5-A15D-C55F47369B80}"/>
    <cellStyle name="Comma 41 4 4 2 2 2 3 2" xfId="52818" xr:uid="{0703347B-3F6D-4A4D-9960-B52E39B60B22}"/>
    <cellStyle name="Comma 41 4 4 2 2 2 4" xfId="36114" xr:uid="{8D32707F-45FA-4720-AB2A-2D1B7D1530F5}"/>
    <cellStyle name="Comma 41 4 4 2 2 3" xfId="15096" xr:uid="{E72C9348-DDB6-4D39-A4DB-6019A880F6A0}"/>
    <cellStyle name="Comma 41 4 4 2 2 3 2" xfId="40238" xr:uid="{9DD9CF09-97CE-4B58-9F6D-009565A02106}"/>
    <cellStyle name="Comma 41 4 4 2 2 4" xfId="23452" xr:uid="{EBA5D1AF-A03E-4E90-B73F-B9546C286EF3}"/>
    <cellStyle name="Comma 41 4 4 2 2 4 2" xfId="48590" xr:uid="{87EFE0CA-6154-4930-9DBC-43988836FE63}"/>
    <cellStyle name="Comma 41 4 4 2 2 5" xfId="31886" xr:uid="{661436D1-BB82-459C-A2F4-40129577B74F}"/>
    <cellStyle name="Comma 41 4 4 2 3" xfId="3646" xr:uid="{A222A8C9-8C6F-4B2A-8C6C-84B9E6ECCAD3}"/>
    <cellStyle name="Comma 41 4 4 2 3 2" xfId="8617" xr:uid="{E5F8F49F-253C-4796-AE12-AD512C262431}"/>
    <cellStyle name="Comma 41 4 4 2 3 2 2" xfId="16970" xr:uid="{A1BFE15C-DBDC-4160-B7D8-C1951BA5076B}"/>
    <cellStyle name="Comma 41 4 4 2 3 2 2 2" xfId="42112" xr:uid="{DF9B8A67-5D45-48EA-851B-34876085668E}"/>
    <cellStyle name="Comma 41 4 4 2 3 2 3" xfId="25326" xr:uid="{D293C365-17B4-48DD-BDCA-83F83FE684BB}"/>
    <cellStyle name="Comma 41 4 4 2 3 2 3 2" xfId="50464" xr:uid="{38970B0B-EFF6-4F1A-B035-B80C778B824C}"/>
    <cellStyle name="Comma 41 4 4 2 3 2 4" xfId="33760" xr:uid="{F147DDDE-4358-4F41-9350-A909682DF5DE}"/>
    <cellStyle name="Comma 41 4 4 2 3 3" xfId="12742" xr:uid="{0C64ABA9-D4E4-4805-85E6-47ADF93AE6B3}"/>
    <cellStyle name="Comma 41 4 4 2 3 3 2" xfId="37884" xr:uid="{CA9F8DBF-DC62-416B-B45B-C970C883AE51}"/>
    <cellStyle name="Comma 41 4 4 2 3 4" xfId="21098" xr:uid="{851C975F-0C3E-4192-A217-64D2CDE94649}"/>
    <cellStyle name="Comma 41 4 4 2 3 4 2" xfId="46236" xr:uid="{C1108621-01FD-48AD-B545-58C912BE9DD8}"/>
    <cellStyle name="Comma 41 4 4 2 3 5" xfId="29528" xr:uid="{DB6D6260-2171-4F56-9A1E-A7CDAD828EC6}"/>
    <cellStyle name="Comma 41 4 4 2 4" xfId="7839" xr:uid="{97AA3AB5-E9F5-40AC-AFD1-98244C2C0434}"/>
    <cellStyle name="Comma 41 4 4 2 4 2" xfId="16192" xr:uid="{33722C2B-BF49-45A4-993E-C777BE843E52}"/>
    <cellStyle name="Comma 41 4 4 2 4 2 2" xfId="41334" xr:uid="{9531630B-DB56-4BA7-8E20-8A25E18B3E74}"/>
    <cellStyle name="Comma 41 4 4 2 4 3" xfId="24548" xr:uid="{0B13F7A0-C4A7-486D-A183-E90EAC574A6F}"/>
    <cellStyle name="Comma 41 4 4 2 4 3 2" xfId="49686" xr:uid="{F8090A0E-BFCA-41F3-ABB3-D3BD8F803ADF}"/>
    <cellStyle name="Comma 41 4 4 2 4 4" xfId="32982" xr:uid="{55A48013-FB55-4739-86F3-8B0F12FDBEE5}"/>
    <cellStyle name="Comma 41 4 4 2 5" xfId="11964" xr:uid="{83977E74-08D3-4050-801D-65DEA624311C}"/>
    <cellStyle name="Comma 41 4 4 2 5 2" xfId="37106" xr:uid="{E5097C94-07FF-4C71-B7A0-35C2A7D5F984}"/>
    <cellStyle name="Comma 41 4 4 2 6" xfId="20320" xr:uid="{75F540EA-E281-43F0-A460-761B61DFA56F}"/>
    <cellStyle name="Comma 41 4 4 2 6 2" xfId="45458" xr:uid="{01645F5B-501B-4573-B7B2-44B90ECE9E8C}"/>
    <cellStyle name="Comma 41 4 4 2 7" xfId="28748" xr:uid="{D6E4E239-C2FA-410C-B2C8-690973D66399}"/>
    <cellStyle name="Comma 41 4 4 3" xfId="5236" xr:uid="{24C2C46E-B683-4E2B-AF96-22D576DE9C5A}"/>
    <cellStyle name="Comma 41 4 4 3 2" xfId="9807" xr:uid="{DC63EAFB-F01F-415C-B84A-1F30D0A8E59B}"/>
    <cellStyle name="Comma 41 4 4 3 2 2" xfId="18160" xr:uid="{080EAAA1-B621-4AB1-9954-8B77CE67BA8D}"/>
    <cellStyle name="Comma 41 4 4 3 2 2 2" xfId="43302" xr:uid="{44FFAF8C-4DC5-484C-9135-112D9CAD618F}"/>
    <cellStyle name="Comma 41 4 4 3 2 3" xfId="26516" xr:uid="{C1D99846-A105-4C08-9D83-AAA2C6C850F2}"/>
    <cellStyle name="Comma 41 4 4 3 2 3 2" xfId="51654" xr:uid="{ABDA1BDE-8615-4959-B93C-8D4B57D13A17}"/>
    <cellStyle name="Comma 41 4 4 3 2 4" xfId="34950" xr:uid="{E22CDB79-F03E-40F7-B575-6FF9B33D83B5}"/>
    <cellStyle name="Comma 41 4 4 3 3" xfId="13932" xr:uid="{86045933-A361-4994-9DC6-302577E112A0}"/>
    <cellStyle name="Comma 41 4 4 3 3 2" xfId="39074" xr:uid="{70AE1387-BBCF-47B3-A433-12A358C46A38}"/>
    <cellStyle name="Comma 41 4 4 3 4" xfId="22288" xr:uid="{ED55ECDF-DC82-4B12-8833-A0925DC270EF}"/>
    <cellStyle name="Comma 41 4 4 3 4 2" xfId="47426" xr:uid="{BBD34D7C-92B0-4E9A-B35D-CAE11AC0D5CF}"/>
    <cellStyle name="Comma 41 4 4 3 5" xfId="30722" xr:uid="{858F4582-E85F-4E11-998F-31BA07BE461F}"/>
    <cellStyle name="Comma 41 4 4 4" xfId="3227" xr:uid="{826692FB-A894-4BA9-A7B9-88F5E3AC5FE5}"/>
    <cellStyle name="Comma 41 4 4 4 2" xfId="8207" xr:uid="{805D7470-EBE6-42A0-B91F-3900FD79904D}"/>
    <cellStyle name="Comma 41 4 4 4 2 2" xfId="16560" xr:uid="{43BBE1B7-7909-45A4-A6D0-FA30B8DC90D5}"/>
    <cellStyle name="Comma 41 4 4 4 2 2 2" xfId="41702" xr:uid="{A0328FC0-D17B-474B-9F90-DABEFA6C2F02}"/>
    <cellStyle name="Comma 41 4 4 4 2 3" xfId="24916" xr:uid="{3E6E7941-64CB-4C66-A377-8A2A09B355E1}"/>
    <cellStyle name="Comma 41 4 4 4 2 3 2" xfId="50054" xr:uid="{064EC0BD-3A3C-4F76-9E84-DD2C3DE48291}"/>
    <cellStyle name="Comma 41 4 4 4 2 4" xfId="33350" xr:uid="{6F190807-01CF-4C24-98DB-D92D07F2C778}"/>
    <cellStyle name="Comma 41 4 4 4 3" xfId="12332" xr:uid="{CDE37437-8BDB-4EA4-92B2-7510FB111474}"/>
    <cellStyle name="Comma 41 4 4 4 3 2" xfId="37474" xr:uid="{A2B3C786-F11E-4BB9-9EFE-A983E50E1BC5}"/>
    <cellStyle name="Comma 41 4 4 4 4" xfId="20688" xr:uid="{63BC6E9E-3837-427B-9B2D-4B76FBFCCAB7}"/>
    <cellStyle name="Comma 41 4 4 4 4 2" xfId="45826" xr:uid="{FEB1ABB8-C817-4B80-9D8C-3979194AB384}"/>
    <cellStyle name="Comma 41 4 4 4 5" xfId="29118" xr:uid="{251C643D-239F-403D-AA97-F947337FEB89}"/>
    <cellStyle name="Comma 41 4 4 5" xfId="7391" xr:uid="{AB52B9B7-4163-4779-8BF5-4EB14D7A9BA5}"/>
    <cellStyle name="Comma 41 4 4 5 2" xfId="15744" xr:uid="{1696C0FF-5D56-4527-9BBF-4B76940DB95B}"/>
    <cellStyle name="Comma 41 4 4 5 2 2" xfId="40886" xr:uid="{10EC8692-997A-4DA0-8072-8931BBD3ED36}"/>
    <cellStyle name="Comma 41 4 4 5 3" xfId="24100" xr:uid="{BF1AC229-CEA5-4890-8EB0-F9BFA4D9C6DD}"/>
    <cellStyle name="Comma 41 4 4 5 3 2" xfId="49238" xr:uid="{57EA9501-3EB2-440F-89A3-0DE2B3CB3F3D}"/>
    <cellStyle name="Comma 41 4 4 5 4" xfId="32534" xr:uid="{631BF27A-8B53-4790-8691-D8A0DBA05CB1}"/>
    <cellStyle name="Comma 41 4 4 6" xfId="11516" xr:uid="{EB33F776-4B6F-4D16-973C-C1036CACDC62}"/>
    <cellStyle name="Comma 41 4 4 6 2" xfId="36658" xr:uid="{4B109B82-91AD-4FDA-8879-DC453B2EE0B5}"/>
    <cellStyle name="Comma 41 4 4 7" xfId="19872" xr:uid="{6191FD18-8D41-4D0B-AC94-757528D4149C}"/>
    <cellStyle name="Comma 41 4 4 7 2" xfId="45010" xr:uid="{0611368F-EB43-41CE-8ADB-9147B4ABCC18}"/>
    <cellStyle name="Comma 41 4 4 8" xfId="28300" xr:uid="{E476E162-7766-45BC-B186-486164614D27}"/>
    <cellStyle name="Comma 41 4 4 9" xfId="53911" xr:uid="{8B32A89B-03B7-4AC0-96A3-77A8C13EEBED}"/>
    <cellStyle name="Comma 41 4 5" xfId="2403" xr:uid="{9D678812-9CFA-4782-A536-9AC3C2D793B6}"/>
    <cellStyle name="Comma 41 4 5 2" xfId="2901" xr:uid="{23B82D5D-767C-43E2-A84B-2DACB55F9D8A}"/>
    <cellStyle name="Comma 41 4 5 2 2" xfId="6611" xr:uid="{4D9898CE-C72A-44F0-A623-5A5B41069B39}"/>
    <cellStyle name="Comma 41 4 5 2 2 2" xfId="11040" xr:uid="{65EEB075-2E63-42F7-BAA7-C7FBD2D51EC0}"/>
    <cellStyle name="Comma 41 4 5 2 2 2 2" xfId="19393" xr:uid="{36AE6B3E-B7C4-4827-AE23-E34F36952B73}"/>
    <cellStyle name="Comma 41 4 5 2 2 2 2 2" xfId="44535" xr:uid="{1038BA9C-5A13-4A15-B232-978749F66A76}"/>
    <cellStyle name="Comma 41 4 5 2 2 2 3" xfId="27749" xr:uid="{F1C07D8C-BA61-49E3-8852-2BD066EBD6EB}"/>
    <cellStyle name="Comma 41 4 5 2 2 2 3 2" xfId="52887" xr:uid="{3FEFC195-3BAE-41B8-8BF0-909E49A02DB1}"/>
    <cellStyle name="Comma 41 4 5 2 2 2 4" xfId="36183" xr:uid="{DF6A9261-9B8C-45D1-96F3-2826D6D7811E}"/>
    <cellStyle name="Comma 41 4 5 2 2 3" xfId="15165" xr:uid="{3ACC409D-B032-4876-8099-08816E33F9B6}"/>
    <cellStyle name="Comma 41 4 5 2 2 3 2" xfId="40307" xr:uid="{EBC93894-507D-4796-A9C3-1F3C3404716C}"/>
    <cellStyle name="Comma 41 4 5 2 2 4" xfId="23521" xr:uid="{F1DA7A42-3A0D-49B8-B025-D15F03FAFE49}"/>
    <cellStyle name="Comma 41 4 5 2 2 4 2" xfId="48659" xr:uid="{3E8650BB-8277-4353-B8FC-3352F121DEB1}"/>
    <cellStyle name="Comma 41 4 5 2 2 5" xfId="31955" xr:uid="{73D3483C-DDC2-4264-9A70-2D4E6A6C98AF}"/>
    <cellStyle name="Comma 41 4 5 2 3" xfId="3715" xr:uid="{709382BC-8B45-4506-8A07-B1D781B6C8EF}"/>
    <cellStyle name="Comma 41 4 5 2 3 2" xfId="8686" xr:uid="{D6493C77-C0EE-40E6-A96A-2263F939FB2E}"/>
    <cellStyle name="Comma 41 4 5 2 3 2 2" xfId="17039" xr:uid="{25FAB6B7-93FE-4BB4-A3EC-8E4230FE276B}"/>
    <cellStyle name="Comma 41 4 5 2 3 2 2 2" xfId="42181" xr:uid="{823AB635-8EED-4EBB-8013-69A016E87DCB}"/>
    <cellStyle name="Comma 41 4 5 2 3 2 3" xfId="25395" xr:uid="{7FE099AD-C9E6-4A4B-93C1-DB0324CB2B90}"/>
    <cellStyle name="Comma 41 4 5 2 3 2 3 2" xfId="50533" xr:uid="{62E051EE-AC71-4637-AF69-64CB0ED6FF48}"/>
    <cellStyle name="Comma 41 4 5 2 3 2 4" xfId="33829" xr:uid="{4F586FC7-BE1E-4368-B0B6-A42DDB6614BA}"/>
    <cellStyle name="Comma 41 4 5 2 3 3" xfId="12811" xr:uid="{05849E2C-A7E9-42BF-9022-BBD50758BAF4}"/>
    <cellStyle name="Comma 41 4 5 2 3 3 2" xfId="37953" xr:uid="{4FFD050A-58F3-4761-A6A3-239FAC3ADFF7}"/>
    <cellStyle name="Comma 41 4 5 2 3 4" xfId="21167" xr:uid="{9FC4A18E-92F5-4DEA-A300-19D7B598F93F}"/>
    <cellStyle name="Comma 41 4 5 2 3 4 2" xfId="46305" xr:uid="{1D9CB3FD-0EEA-4B97-A53A-4481621DED5A}"/>
    <cellStyle name="Comma 41 4 5 2 3 5" xfId="29597" xr:uid="{0CECE5D2-788A-44D4-B436-553808A5CC1B}"/>
    <cellStyle name="Comma 41 4 5 2 4" xfId="7908" xr:uid="{CE8ED57D-D54F-4FE4-BD7D-E064BA4FE74E}"/>
    <cellStyle name="Comma 41 4 5 2 4 2" xfId="16261" xr:uid="{79EB816B-C064-4575-B32E-0D652C5C7D5D}"/>
    <cellStyle name="Comma 41 4 5 2 4 2 2" xfId="41403" xr:uid="{FA2453DC-0BB6-429A-9B22-6888C661409C}"/>
    <cellStyle name="Comma 41 4 5 2 4 3" xfId="24617" xr:uid="{C718802A-FA48-4B8F-ACA9-7EE0A00F6A88}"/>
    <cellStyle name="Comma 41 4 5 2 4 3 2" xfId="49755" xr:uid="{BB4045DB-F70B-47FF-97FA-42EDF4BD797B}"/>
    <cellStyle name="Comma 41 4 5 2 4 4" xfId="33051" xr:uid="{27911C23-AAA7-40DE-B4EF-3A5EBC224993}"/>
    <cellStyle name="Comma 41 4 5 2 5" xfId="12033" xr:uid="{E54517D3-BC20-4329-982C-1F94A07F8618}"/>
    <cellStyle name="Comma 41 4 5 2 5 2" xfId="37175" xr:uid="{AC5705AF-8926-4F7E-99D6-5FBC61F098E0}"/>
    <cellStyle name="Comma 41 4 5 2 6" xfId="20389" xr:uid="{FC099023-3C25-4A80-B306-E60044A42B2F}"/>
    <cellStyle name="Comma 41 4 5 2 6 2" xfId="45527" xr:uid="{CE86640B-AF5A-457C-A72A-96FEE2583FBC}"/>
    <cellStyle name="Comma 41 4 5 2 7" xfId="28817" xr:uid="{277AC9A3-74DD-4664-8A6E-B8CB40DF2B8A}"/>
    <cellStyle name="Comma 41 4 5 3" xfId="5311" xr:uid="{4CFB99A3-5002-4A32-AC1F-90A037200ABB}"/>
    <cellStyle name="Comma 41 4 5 3 2" xfId="9876" xr:uid="{4630BA9B-3087-472F-9352-88E094637F73}"/>
    <cellStyle name="Comma 41 4 5 3 2 2" xfId="18229" xr:uid="{3EB8226B-1522-487F-8585-69FDDA10A60D}"/>
    <cellStyle name="Comma 41 4 5 3 2 2 2" xfId="43371" xr:uid="{F44D402E-BFA5-41CE-B60B-E9A41877DDF4}"/>
    <cellStyle name="Comma 41 4 5 3 2 3" xfId="26585" xr:uid="{99DDA1F4-8E91-42B4-B27F-A81C73CCAC88}"/>
    <cellStyle name="Comma 41 4 5 3 2 3 2" xfId="51723" xr:uid="{E81685CD-58E0-4543-B073-3CA66E3C88BD}"/>
    <cellStyle name="Comma 41 4 5 3 2 4" xfId="35019" xr:uid="{664C174D-1B1B-4433-9542-8E215286E881}"/>
    <cellStyle name="Comma 41 4 5 3 3" xfId="14001" xr:uid="{3ECF48D3-00EC-4201-A8B3-01F343901A57}"/>
    <cellStyle name="Comma 41 4 5 3 3 2" xfId="39143" xr:uid="{9F48A6CB-06EB-4E4F-B633-498216FD9FE7}"/>
    <cellStyle name="Comma 41 4 5 3 4" xfId="22357" xr:uid="{19576A9F-18A7-4158-BDEF-199201B7C8FD}"/>
    <cellStyle name="Comma 41 4 5 3 4 2" xfId="47495" xr:uid="{25113E92-834A-425D-9038-37FCA506AE43}"/>
    <cellStyle name="Comma 41 4 5 3 5" xfId="30791" xr:uid="{B3DA22BD-9220-405F-9584-F567E312B1F1}"/>
    <cellStyle name="Comma 41 4 5 4" xfId="3296" xr:uid="{B83789AD-A777-4186-B301-ACAD8C7ADF04}"/>
    <cellStyle name="Comma 41 4 5 4 2" xfId="8276" xr:uid="{A1E2321E-5ADE-4BBB-BDB8-E75A68A2D7DD}"/>
    <cellStyle name="Comma 41 4 5 4 2 2" xfId="16629" xr:uid="{493B3E4C-EC64-42D5-B9CA-F19BBBAA2EC7}"/>
    <cellStyle name="Comma 41 4 5 4 2 2 2" xfId="41771" xr:uid="{AA576562-BB93-439D-B860-7EB976F15956}"/>
    <cellStyle name="Comma 41 4 5 4 2 3" xfId="24985" xr:uid="{4EF51C3A-9BC8-42BE-BFB1-AA92C96CF4C6}"/>
    <cellStyle name="Comma 41 4 5 4 2 3 2" xfId="50123" xr:uid="{B17A7224-C89A-46B4-BFA0-F52EA8F06C12}"/>
    <cellStyle name="Comma 41 4 5 4 2 4" xfId="33419" xr:uid="{CE12E8A1-C39E-4DA6-99EB-3EEDF400BBC2}"/>
    <cellStyle name="Comma 41 4 5 4 3" xfId="12401" xr:uid="{708C46C1-DC3A-4012-8AD6-E0B2EDF54460}"/>
    <cellStyle name="Comma 41 4 5 4 3 2" xfId="37543" xr:uid="{3B1B74A5-4A78-4888-A19A-B8EBD101F7E2}"/>
    <cellStyle name="Comma 41 4 5 4 4" xfId="20757" xr:uid="{83098A57-4AE9-428F-8BFA-741F3D2798CF}"/>
    <cellStyle name="Comma 41 4 5 4 4 2" xfId="45895" xr:uid="{5A2B438D-9F68-4330-9FE7-0DA0A79582BB}"/>
    <cellStyle name="Comma 41 4 5 4 5" xfId="29187" xr:uid="{AE390145-3D7F-414C-ABB8-BB0056B19440}"/>
    <cellStyle name="Comma 41 4 5 5" xfId="7460" xr:uid="{04C63180-A85B-4C24-8D73-3FE33CD6A9EB}"/>
    <cellStyle name="Comma 41 4 5 5 2" xfId="15813" xr:uid="{51082901-AB84-429C-8F43-B761B6B2E150}"/>
    <cellStyle name="Comma 41 4 5 5 2 2" xfId="40955" xr:uid="{709EB39A-3126-4336-9292-0DAE59C789B3}"/>
    <cellStyle name="Comma 41 4 5 5 3" xfId="24169" xr:uid="{ADE744B0-2CBC-41DD-B437-BC282F2A37CF}"/>
    <cellStyle name="Comma 41 4 5 5 3 2" xfId="49307" xr:uid="{AD9CB8DB-52B0-443F-9A75-704623658757}"/>
    <cellStyle name="Comma 41 4 5 5 4" xfId="32603" xr:uid="{AF761FEE-4028-407F-9975-3387230C3375}"/>
    <cellStyle name="Comma 41 4 5 6" xfId="11585" xr:uid="{0BD30875-AC03-470F-AABB-D01051859CDD}"/>
    <cellStyle name="Comma 41 4 5 6 2" xfId="36727" xr:uid="{F1064422-0FC3-43FD-818A-683B5CAF7E8D}"/>
    <cellStyle name="Comma 41 4 5 7" xfId="19941" xr:uid="{0C684AC5-20BD-4C54-B3F4-470596142F09}"/>
    <cellStyle name="Comma 41 4 5 7 2" xfId="45079" xr:uid="{F7226065-4C75-49AA-818B-B5F5704B7545}"/>
    <cellStyle name="Comma 41 4 5 8" xfId="28369" xr:uid="{95171EDD-4D00-4B00-AEBF-43CBC0265132}"/>
    <cellStyle name="Comma 41 4 6" xfId="2073" xr:uid="{16EC8D10-7B67-4322-95BF-0E287111456C}"/>
    <cellStyle name="Comma 41 4 6 2" xfId="2682" xr:uid="{36C033BE-26E7-4C97-A018-0EDA33DEA0EF}"/>
    <cellStyle name="Comma 41 4 6 2 2" xfId="6386" xr:uid="{26335551-B4B9-453D-B004-3C7FE8B996F1}"/>
    <cellStyle name="Comma 41 4 6 2 2 2" xfId="10823" xr:uid="{27486FFE-95F4-49E5-9990-4C191E16206C}"/>
    <cellStyle name="Comma 41 4 6 2 2 2 2" xfId="19176" xr:uid="{E0F0A6E5-E7BA-4A7A-BB58-6FF6FD4CEB11}"/>
    <cellStyle name="Comma 41 4 6 2 2 2 2 2" xfId="44318" xr:uid="{7EA488D7-7408-4EA9-8102-32929BB752C7}"/>
    <cellStyle name="Comma 41 4 6 2 2 2 3" xfId="27532" xr:uid="{CA952A50-2636-4E75-BC7F-2F6783753C3A}"/>
    <cellStyle name="Comma 41 4 6 2 2 2 3 2" xfId="52670" xr:uid="{1F0CC077-6B3F-434B-878D-B1968966467E}"/>
    <cellStyle name="Comma 41 4 6 2 2 2 4" xfId="35966" xr:uid="{17894DA9-CA37-4315-B5E2-8CD50D605413}"/>
    <cellStyle name="Comma 41 4 6 2 2 3" xfId="14948" xr:uid="{A53C876D-CB33-44C8-96F2-E4D9E1E5E23D}"/>
    <cellStyle name="Comma 41 4 6 2 2 3 2" xfId="40090" xr:uid="{E8F0897A-05D2-4E12-8DB1-93817EE71696}"/>
    <cellStyle name="Comma 41 4 6 2 2 4" xfId="23304" xr:uid="{B3ECCF99-B04E-4D3D-AAAC-5B20A38C40EB}"/>
    <cellStyle name="Comma 41 4 6 2 2 4 2" xfId="48442" xr:uid="{E3A6A98F-0356-4E72-8311-4007DF650FD5}"/>
    <cellStyle name="Comma 41 4 6 2 2 5" xfId="31738" xr:uid="{5DF41F30-E2B1-40A4-819C-38B8208D9151}"/>
    <cellStyle name="Comma 41 4 6 2 3" xfId="7692" xr:uid="{44897733-D218-41C0-8414-3ADE24317DCE}"/>
    <cellStyle name="Comma 41 4 6 2 3 2" xfId="16045" xr:uid="{088E324B-1422-43CA-8511-BAE64E095A2E}"/>
    <cellStyle name="Comma 41 4 6 2 3 2 2" xfId="41187" xr:uid="{F1F36091-9FD0-4A71-82D2-9A9AFDA606DF}"/>
    <cellStyle name="Comma 41 4 6 2 3 3" xfId="24401" xr:uid="{4B550F2F-EECC-4351-9940-A3FC7A7331D7}"/>
    <cellStyle name="Comma 41 4 6 2 3 3 2" xfId="49539" xr:uid="{AF9737B8-BD21-4D84-8DC2-6E7B621F28B3}"/>
    <cellStyle name="Comma 41 4 6 2 3 4" xfId="32835" xr:uid="{7B18FEBD-6C1E-4656-96F8-033E75964C4D}"/>
    <cellStyle name="Comma 41 4 6 2 4" xfId="11817" xr:uid="{6117DD31-84BF-40A4-A83A-E76FC2A4CFDE}"/>
    <cellStyle name="Comma 41 4 6 2 4 2" xfId="36959" xr:uid="{06BD5C83-9992-40E9-8801-0B667301EC30}"/>
    <cellStyle name="Comma 41 4 6 2 5" xfId="20173" xr:uid="{10BC7526-553B-49F3-8DB4-356A24A07823}"/>
    <cellStyle name="Comma 41 4 6 2 5 2" xfId="45311" xr:uid="{9BCA839E-A028-4B93-80B3-A0BBADDA7477}"/>
    <cellStyle name="Comma 41 4 6 2 6" xfId="28601" xr:uid="{6A320714-F2CE-44AC-8B22-AE8CC8B2DC64}"/>
    <cellStyle name="Comma 41 4 6 3" xfId="5083" xr:uid="{C56D74CA-DA32-4C89-A4A9-8D00115544A7}"/>
    <cellStyle name="Comma 41 4 6 3 2" xfId="9660" xr:uid="{5F159825-4F3B-49E0-8DCD-8C298A886DED}"/>
    <cellStyle name="Comma 41 4 6 3 2 2" xfId="18013" xr:uid="{C0887FE0-836B-44F7-9058-F401238D949C}"/>
    <cellStyle name="Comma 41 4 6 3 2 2 2" xfId="43155" xr:uid="{51B4F1B7-67A8-4BF8-B2A6-25B21D3038A3}"/>
    <cellStyle name="Comma 41 4 6 3 2 3" xfId="26369" xr:uid="{41416E2C-BBFB-49D0-B153-BED30F2D2419}"/>
    <cellStyle name="Comma 41 4 6 3 2 3 2" xfId="51507" xr:uid="{1E27C3AF-58DD-465E-BB8F-7BC85EA7091A}"/>
    <cellStyle name="Comma 41 4 6 3 2 4" xfId="34803" xr:uid="{8CDA7CC4-A386-4557-8EBC-6BBF8C591793}"/>
    <cellStyle name="Comma 41 4 6 3 3" xfId="13785" xr:uid="{5777FC1C-AA57-4D75-945F-91DA633EDA56}"/>
    <cellStyle name="Comma 41 4 6 3 3 2" xfId="38927" xr:uid="{BE550648-EA4D-4AA9-8A56-4DCC3038B550}"/>
    <cellStyle name="Comma 41 4 6 3 4" xfId="22141" xr:uid="{52BD79DA-2F54-415F-933D-58A7B9E3C347}"/>
    <cellStyle name="Comma 41 4 6 3 4 2" xfId="47279" xr:uid="{72D9EBB8-5B1F-4487-B4A1-72025C363A92}"/>
    <cellStyle name="Comma 41 4 6 3 5" xfId="30575" xr:uid="{4734A7AE-C051-46A1-B59E-0B9944B31432}"/>
    <cellStyle name="Comma 41 4 6 4" xfId="3495" xr:uid="{CBB66E8F-B0FC-4DC5-B833-79BF81F80FAB}"/>
    <cellStyle name="Comma 41 4 6 4 2" xfId="8470" xr:uid="{5444CD31-A65B-48CB-985F-843EC12B4E1E}"/>
    <cellStyle name="Comma 41 4 6 4 2 2" xfId="16823" xr:uid="{7C6B8291-EDFD-4454-A56B-2630D1A6E9A9}"/>
    <cellStyle name="Comma 41 4 6 4 2 2 2" xfId="41965" xr:uid="{E7A2A349-83AA-4551-8227-992FBD7ACA9E}"/>
    <cellStyle name="Comma 41 4 6 4 2 3" xfId="25179" xr:uid="{690EC2B6-9608-4B71-9B47-917ABE548BF6}"/>
    <cellStyle name="Comma 41 4 6 4 2 3 2" xfId="50317" xr:uid="{897E9E09-3EA3-4773-84EE-775332C96676}"/>
    <cellStyle name="Comma 41 4 6 4 2 4" xfId="33613" xr:uid="{981BD8D1-574B-4645-AC0D-C5F09E7AC7A9}"/>
    <cellStyle name="Comma 41 4 6 4 3" xfId="12595" xr:uid="{BCD44626-E543-40AA-B2BE-B980F265BA0C}"/>
    <cellStyle name="Comma 41 4 6 4 3 2" xfId="37737" xr:uid="{F447234B-D0A1-4513-80B2-6DB99022E3E7}"/>
    <cellStyle name="Comma 41 4 6 4 4" xfId="20951" xr:uid="{9447E77E-5DDD-49F8-BB19-E03E6AFD888F}"/>
    <cellStyle name="Comma 41 4 6 4 4 2" xfId="46089" xr:uid="{2E851C93-3113-423C-BA49-5EB6822B98B3}"/>
    <cellStyle name="Comma 41 4 6 4 5" xfId="29381" xr:uid="{F3FAEB6A-3A36-434E-98E8-E537BF9530B1}"/>
    <cellStyle name="Comma 41 4 6 5" xfId="7244" xr:uid="{DCDDB22F-1809-4C77-912E-5AA2E84A758E}"/>
    <cellStyle name="Comma 41 4 6 5 2" xfId="15597" xr:uid="{1A3B6927-9B48-4612-A43A-AA2BE4A1197D}"/>
    <cellStyle name="Comma 41 4 6 5 2 2" xfId="40739" xr:uid="{D9458B9C-8F15-4AA9-9AAD-3FEA2C6A8E68}"/>
    <cellStyle name="Comma 41 4 6 5 3" xfId="23953" xr:uid="{6934F94A-BE00-4441-A084-F8B9767079CC}"/>
    <cellStyle name="Comma 41 4 6 5 3 2" xfId="49091" xr:uid="{5F3C4FE5-B57A-4418-A097-F83ADA072529}"/>
    <cellStyle name="Comma 41 4 6 5 4" xfId="32387" xr:uid="{8C8E766B-A6EC-4899-8177-F4B21BA065E2}"/>
    <cellStyle name="Comma 41 4 6 6" xfId="11369" xr:uid="{3732DBC5-F9A8-476B-96AA-CEA1A5EEDBC3}"/>
    <cellStyle name="Comma 41 4 6 6 2" xfId="36511" xr:uid="{E8C76C12-02CC-4BD5-BF64-6121CB532349}"/>
    <cellStyle name="Comma 41 4 6 7" xfId="19725" xr:uid="{E96AA70A-25AE-4BA8-BFDE-A2147247392A}"/>
    <cellStyle name="Comma 41 4 6 7 2" xfId="44863" xr:uid="{65CE88C4-DFD5-49A9-BBDA-7D8062382C52}"/>
    <cellStyle name="Comma 41 4 6 8" xfId="28153" xr:uid="{B4B3B727-0356-46F4-8DC1-060FEF69E466}"/>
    <cellStyle name="Comma 41 4 7" xfId="2542" xr:uid="{A4A6892C-16F3-4A1E-BF94-8C4D1767A62D}"/>
    <cellStyle name="Comma 41 4 7 2" xfId="6189" xr:uid="{7F7279D0-2092-4B37-9992-EDAF5835A1AC}"/>
    <cellStyle name="Comma 41 4 7 2 2" xfId="10688" xr:uid="{DA0ABE36-47DB-4A75-8FDE-7716E1960145}"/>
    <cellStyle name="Comma 41 4 7 2 2 2" xfId="19041" xr:uid="{C651EC51-BEB4-4DE0-AEFA-D55302E6098D}"/>
    <cellStyle name="Comma 41 4 7 2 2 2 2" xfId="44183" xr:uid="{E8CA2A14-B1AC-40E7-BD18-1DC2A26AC8DC}"/>
    <cellStyle name="Comma 41 4 7 2 2 3" xfId="27397" xr:uid="{170094AB-681D-436F-ADC8-EDC1F4EBDED8}"/>
    <cellStyle name="Comma 41 4 7 2 2 3 2" xfId="52535" xr:uid="{B7025B30-D5EF-4C2F-95EB-DB9741325BB1}"/>
    <cellStyle name="Comma 41 4 7 2 2 4" xfId="35831" xr:uid="{7C03511E-0A9D-428E-8C26-C58AE8F073A3}"/>
    <cellStyle name="Comma 41 4 7 2 3" xfId="14813" xr:uid="{8C3ABB5D-E762-4F4B-B350-15B0DEC0CBCA}"/>
    <cellStyle name="Comma 41 4 7 2 3 2" xfId="39955" xr:uid="{58364181-5C1D-44A5-8174-0D94AD5EC180}"/>
    <cellStyle name="Comma 41 4 7 2 4" xfId="23169" xr:uid="{271B0C3B-A666-462A-A023-F5AD09292806}"/>
    <cellStyle name="Comma 41 4 7 2 4 2" xfId="48307" xr:uid="{E6B677C2-1421-442E-B7A1-06DA29926EF5}"/>
    <cellStyle name="Comma 41 4 7 2 5" xfId="31603" xr:uid="{CD26505C-C19A-41C3-AA80-8B1B5FFCF897}"/>
    <cellStyle name="Comma 41 4 7 3" xfId="4859" xr:uid="{35800748-5D9A-4F1F-9BB7-1C9AD2F682F8}"/>
    <cellStyle name="Comma 41 4 7 3 2" xfId="9535" xr:uid="{92680A58-08B9-4B9A-AFFF-1B01A69673C5}"/>
    <cellStyle name="Comma 41 4 7 3 2 2" xfId="17888" xr:uid="{D189C191-B306-4FC2-A409-187B0E9467F6}"/>
    <cellStyle name="Comma 41 4 7 3 2 2 2" xfId="43030" xr:uid="{C32AF532-8A22-4651-91BA-19BEBDE631A7}"/>
    <cellStyle name="Comma 41 4 7 3 2 3" xfId="26244" xr:uid="{AC5323ED-864B-4BE7-80E7-3ADB08B3CCA9}"/>
    <cellStyle name="Comma 41 4 7 3 2 3 2" xfId="51382" xr:uid="{69E60340-1C8D-4F7D-9251-354AE70B5BA4}"/>
    <cellStyle name="Comma 41 4 7 3 2 4" xfId="34678" xr:uid="{B2A090BB-7F14-4D76-BFC4-B65E1D16DA03}"/>
    <cellStyle name="Comma 41 4 7 3 3" xfId="13660" xr:uid="{4AC8DBB5-B25F-481D-AED2-F73BDBA4BF14}"/>
    <cellStyle name="Comma 41 4 7 3 3 2" xfId="38802" xr:uid="{8EB165A9-9027-48AF-9536-057AC2D8DFFE}"/>
    <cellStyle name="Comma 41 4 7 3 4" xfId="22016" xr:uid="{282ED7DE-3CBF-4842-938E-106306C0193D}"/>
    <cellStyle name="Comma 41 4 7 3 4 2" xfId="47154" xr:uid="{263ADBAC-D94C-4447-92EF-FDDF580A941F}"/>
    <cellStyle name="Comma 41 4 7 3 5" xfId="30450" xr:uid="{D8E3226E-B1E4-4C4F-9577-11127F986DC8}"/>
    <cellStyle name="Comma 41 4 7 4" xfId="3367" xr:uid="{200082C2-CCCA-4E2B-BC83-855DFCBA628F}"/>
    <cellStyle name="Comma 41 4 7 4 2" xfId="8345" xr:uid="{66ABD5AA-D5FF-44F4-B2F4-254375C65FB0}"/>
    <cellStyle name="Comma 41 4 7 4 2 2" xfId="16698" xr:uid="{8240F2D1-E21E-4A14-8D14-6B38DDDD5C7D}"/>
    <cellStyle name="Comma 41 4 7 4 2 2 2" xfId="41840" xr:uid="{DC55D37B-8C26-4EF5-A634-7D7342E1B673}"/>
    <cellStyle name="Comma 41 4 7 4 2 3" xfId="25054" xr:uid="{28210862-5BF0-438D-814E-B7688BFA13B4}"/>
    <cellStyle name="Comma 41 4 7 4 2 3 2" xfId="50192" xr:uid="{D7FF266C-EB97-424E-8761-985F4653BA95}"/>
    <cellStyle name="Comma 41 4 7 4 2 4" xfId="33488" xr:uid="{31A7ECD5-9344-46F1-8018-6A0E8FD832B7}"/>
    <cellStyle name="Comma 41 4 7 4 3" xfId="12470" xr:uid="{EDB65A0E-FE58-4997-ACBF-783F5D96BFA9}"/>
    <cellStyle name="Comma 41 4 7 4 3 2" xfId="37612" xr:uid="{63035D15-E776-4B0E-8A81-604DB596EB55}"/>
    <cellStyle name="Comma 41 4 7 4 4" xfId="20826" xr:uid="{0E482D44-E2D7-4B6C-ACE9-1596CCA9E8A2}"/>
    <cellStyle name="Comma 41 4 7 4 4 2" xfId="45964" xr:uid="{3B196D96-F0FE-4B90-886B-70B27B33ADEC}"/>
    <cellStyle name="Comma 41 4 7 4 5" xfId="29256" xr:uid="{EA0FBC3F-BFC3-4BA2-9C65-074288BBF423}"/>
    <cellStyle name="Comma 41 4 7 5" xfId="7567" xr:uid="{3B029345-BF5E-4B56-9752-44D778574D9F}"/>
    <cellStyle name="Comma 41 4 7 5 2" xfId="15920" xr:uid="{5537EE73-2CF1-4DAE-B38E-551A00D46D7C}"/>
    <cellStyle name="Comma 41 4 7 5 2 2" xfId="41062" xr:uid="{9E74445F-9BBA-42A9-9E74-A5C7CC85D5EE}"/>
    <cellStyle name="Comma 41 4 7 5 3" xfId="24276" xr:uid="{759750AD-DB62-4262-A9C1-D86C01883FB2}"/>
    <cellStyle name="Comma 41 4 7 5 3 2" xfId="49414" xr:uid="{ACC6E2C6-42A7-405A-B72D-2D4EA6681D24}"/>
    <cellStyle name="Comma 41 4 7 5 4" xfId="32710" xr:uid="{06F4F114-930C-4C46-A626-F49F15DDE74D}"/>
    <cellStyle name="Comma 41 4 7 6" xfId="11692" xr:uid="{24E141B3-E9FA-43FE-8C07-5981459CE6E2}"/>
    <cellStyle name="Comma 41 4 7 6 2" xfId="36834" xr:uid="{984F81B7-CAC0-400D-95E7-53E23CFF0022}"/>
    <cellStyle name="Comma 41 4 7 7" xfId="20048" xr:uid="{AEC33D09-1F22-4F65-B1C2-49EA6E2F2271}"/>
    <cellStyle name="Comma 41 4 7 7 2" xfId="45186" xr:uid="{BE3E0D7D-827A-4E0E-99DA-7F970E7FD708}"/>
    <cellStyle name="Comma 41 4 7 8" xfId="28476" xr:uid="{188EBA36-2CA5-4D40-9895-CF0C493FC996}"/>
    <cellStyle name="Comma 41 4 8" xfId="3786" xr:uid="{275E8FC6-B957-4E79-A2BE-56C75B3C57F9}"/>
    <cellStyle name="Comma 41 4 8 2" xfId="6930" xr:uid="{E7091B32-4E97-44F6-90EB-064FAAB2BB6B}"/>
    <cellStyle name="Comma 41 4 8 2 2" xfId="11210" xr:uid="{C3CDB074-FF0B-409D-8C04-08BFE668955C}"/>
    <cellStyle name="Comma 41 4 8 2 2 2" xfId="19563" xr:uid="{6DBE6FE2-E342-4528-AB69-BFDD7421FB3D}"/>
    <cellStyle name="Comma 41 4 8 2 2 2 2" xfId="44705" xr:uid="{4D73B628-F82E-46C8-B090-15C0872E9987}"/>
    <cellStyle name="Comma 41 4 8 2 2 3" xfId="27919" xr:uid="{DA12EC9E-34AC-425C-89F8-66684C3B44DA}"/>
    <cellStyle name="Comma 41 4 8 2 2 3 2" xfId="53057" xr:uid="{935473C9-68B8-40EA-850F-5BDD0C02CDA0}"/>
    <cellStyle name="Comma 41 4 8 2 2 4" xfId="36353" xr:uid="{1C40572C-5261-4879-91E3-B969E2D45B83}"/>
    <cellStyle name="Comma 41 4 8 2 3" xfId="15335" xr:uid="{9005E64D-C351-4765-916A-2D05B1E21FBF}"/>
    <cellStyle name="Comma 41 4 8 2 3 2" xfId="40477" xr:uid="{706CD729-ACB3-4960-830D-133832C7741E}"/>
    <cellStyle name="Comma 41 4 8 2 4" xfId="23691" xr:uid="{5A54B38D-2A43-450C-8962-5ED7D97799BB}"/>
    <cellStyle name="Comma 41 4 8 2 4 2" xfId="48829" xr:uid="{41DE2B37-9E2A-4EEE-AA8E-0A66D2E3C873}"/>
    <cellStyle name="Comma 41 4 8 2 5" xfId="32125" xr:uid="{80616738-714E-40BF-86C3-3D41105A45BB}"/>
    <cellStyle name="Comma 41 4 8 3" xfId="6282" xr:uid="{ECFC6028-188B-4D0C-8B9E-8436AEA9175C}"/>
    <cellStyle name="Comma 41 4 8 3 2" xfId="10748" xr:uid="{84A2FB09-84D6-44C1-8E36-6BE8F323E4D9}"/>
    <cellStyle name="Comma 41 4 8 3 2 2" xfId="19101" xr:uid="{9DFAC9E5-CA2B-4109-AD0D-54627ADA92E5}"/>
    <cellStyle name="Comma 41 4 8 3 2 2 2" xfId="44243" xr:uid="{3F090AAE-7047-46FD-89FE-624B1CA143A0}"/>
    <cellStyle name="Comma 41 4 8 3 2 3" xfId="27457" xr:uid="{9887E558-8E0B-42CA-AB05-B220AE2456D0}"/>
    <cellStyle name="Comma 41 4 8 3 2 3 2" xfId="52595" xr:uid="{BD8BAED6-515C-4BCC-B6B3-C85AC424CAB7}"/>
    <cellStyle name="Comma 41 4 8 3 2 4" xfId="35891" xr:uid="{3DA86C98-0CEE-40C3-9886-9F91880565EB}"/>
    <cellStyle name="Comma 41 4 8 3 3" xfId="14873" xr:uid="{8832F2D0-1341-4645-8838-D96E2897F4D9}"/>
    <cellStyle name="Comma 41 4 8 3 3 2" xfId="40015" xr:uid="{F339C200-0321-4313-9C13-E39E5E88EA2F}"/>
    <cellStyle name="Comma 41 4 8 3 4" xfId="23229" xr:uid="{648BBC5B-03E0-4951-A972-D523116A44CA}"/>
    <cellStyle name="Comma 41 4 8 3 4 2" xfId="48367" xr:uid="{48FC2E1C-263B-4799-B96F-C55F90670449}"/>
    <cellStyle name="Comma 41 4 8 3 5" xfId="31663" xr:uid="{B9743E92-43BC-4A8A-8DDB-92DF30A9ABD9}"/>
    <cellStyle name="Comma 41 4 8 4" xfId="5742" xr:uid="{36C40343-79C5-4CFC-903A-AE1FA5227C77}"/>
    <cellStyle name="Comma 41 4 8 4 2" xfId="10243" xr:uid="{20668AAA-09E2-4A6B-9E41-C8BF8B61622A}"/>
    <cellStyle name="Comma 41 4 8 4 2 2" xfId="18596" xr:uid="{4E84BEAC-7423-470A-BACB-ECE13EEECF44}"/>
    <cellStyle name="Comma 41 4 8 4 2 2 2" xfId="43738" xr:uid="{76BC8740-A5B7-4142-8E19-CA0FDD7DD0FF}"/>
    <cellStyle name="Comma 41 4 8 4 2 3" xfId="26952" xr:uid="{F61CB2E1-F1C0-4E65-836F-F7756D29F77A}"/>
    <cellStyle name="Comma 41 4 8 4 2 3 2" xfId="52090" xr:uid="{06B0C77B-C464-4817-8048-76564C022B59}"/>
    <cellStyle name="Comma 41 4 8 4 2 4" xfId="35386" xr:uid="{BFA8FF20-C98E-4792-8352-15F698E64116}"/>
    <cellStyle name="Comma 41 4 8 4 3" xfId="14368" xr:uid="{3D6A28BA-24C3-4433-B5E6-51798CD9DAC1}"/>
    <cellStyle name="Comma 41 4 8 4 3 2" xfId="39510" xr:uid="{622E2139-BDD0-4CB4-99C4-8E55D78268A2}"/>
    <cellStyle name="Comma 41 4 8 4 4" xfId="22724" xr:uid="{1C597791-9A5D-4C23-AA2D-E33F3A795594}"/>
    <cellStyle name="Comma 41 4 8 4 4 2" xfId="47862" xr:uid="{6AB6F876-8E1E-42F7-9C75-EC6B876F86F0}"/>
    <cellStyle name="Comma 41 4 8 4 5" xfId="31158" xr:uid="{27C2319A-03EB-47CA-BE07-200CBAA59747}"/>
    <cellStyle name="Comma 41 4 8 5" xfId="8757" xr:uid="{EED52D58-71A0-49F6-ABD5-92DE7FC2AE50}"/>
    <cellStyle name="Comma 41 4 8 5 2" xfId="17110" xr:uid="{021791FF-DD13-4C8F-A1E6-7322D6089B2A}"/>
    <cellStyle name="Comma 41 4 8 5 2 2" xfId="42252" xr:uid="{6727A9F7-32F7-4765-8E64-B1E6A7BCFFAD}"/>
    <cellStyle name="Comma 41 4 8 5 3" xfId="25466" xr:uid="{8546F69F-AB26-47B3-ACB1-C3E42FF41CA6}"/>
    <cellStyle name="Comma 41 4 8 5 3 2" xfId="50604" xr:uid="{D2F5046C-1B9C-45D4-9D0F-5A8EC75D5B6D}"/>
    <cellStyle name="Comma 41 4 8 5 4" xfId="33900" xr:uid="{919B1982-B947-4E5F-A455-9EE5E9FCCE83}"/>
    <cellStyle name="Comma 41 4 8 6" xfId="12882" xr:uid="{E85429B0-DF11-4AD3-A2E2-20B4F7241688}"/>
    <cellStyle name="Comma 41 4 8 6 2" xfId="38024" xr:uid="{5222FB76-B0A0-49F3-983C-A2A1AFE97BAC}"/>
    <cellStyle name="Comma 41 4 8 7" xfId="21238" xr:uid="{6E157D07-7A0E-4483-890D-DF121D3025CC}"/>
    <cellStyle name="Comma 41 4 8 7 2" xfId="46376" xr:uid="{2E0D3EA1-BE40-44BA-943D-EFA4E5244C03}"/>
    <cellStyle name="Comma 41 4 8 8" xfId="29668" xr:uid="{ABA65B63-DA04-4261-9BD2-05D5D34A7480}"/>
    <cellStyle name="Comma 41 4 9" xfId="4343" xr:uid="{5A69BC4F-7244-4856-BB87-65006833E96A}"/>
    <cellStyle name="Comma 41 4 9 2" xfId="9090" xr:uid="{5F630D82-5076-4F4D-AC8E-FB71F94716A2}"/>
    <cellStyle name="Comma 41 4 9 2 2" xfId="17443" xr:uid="{E09E9DDA-A925-465F-BB87-E6013102C7AE}"/>
    <cellStyle name="Comma 41 4 9 2 2 2" xfId="42585" xr:uid="{D9EF665B-E9F6-42C6-A591-4D01AEB70A6C}"/>
    <cellStyle name="Comma 41 4 9 2 3" xfId="25799" xr:uid="{37E52C14-3756-47AB-A0F6-B93721034507}"/>
    <cellStyle name="Comma 41 4 9 2 3 2" xfId="50937" xr:uid="{740BDB86-E0D3-4A1C-B41F-D86C0D12EA0A}"/>
    <cellStyle name="Comma 41 4 9 2 4" xfId="34233" xr:uid="{ADED6580-EC39-43E6-9601-E9A2D83F505C}"/>
    <cellStyle name="Comma 41 4 9 3" xfId="13215" xr:uid="{908E13FB-5B50-411A-A9D9-71B9CEB8EE75}"/>
    <cellStyle name="Comma 41 4 9 3 2" xfId="38357" xr:uid="{5E318512-176F-4831-9777-97A306F29C25}"/>
    <cellStyle name="Comma 41 4 9 4" xfId="21571" xr:uid="{513B5D37-A9EF-41A0-8390-390D7A82813B}"/>
    <cellStyle name="Comma 41 4 9 4 2" xfId="46709" xr:uid="{7EBC99D9-034D-406D-B073-BD541EB43814}"/>
    <cellStyle name="Comma 41 4 9 5" xfId="30005" xr:uid="{BAD99F90-EF57-4B06-934F-2B132DD605E6}"/>
    <cellStyle name="Comma 41 5" xfId="2170" xr:uid="{DCF3FAFC-C118-426F-8E57-01DFE8E04614}"/>
    <cellStyle name="Comma 41 5 10" xfId="28189" xr:uid="{F3873526-85F2-453E-81F3-D406B86145A3}"/>
    <cellStyle name="Comma 41 5 11" xfId="53387" xr:uid="{A49E8D63-6FED-44C4-A155-B9DD59491C65}"/>
    <cellStyle name="Comma 41 5 2" xfId="2718" xr:uid="{69D6ECDF-9E07-482E-B419-E89C41152CDC}"/>
    <cellStyle name="Comma 41 5 2 2" xfId="6098" xr:uid="{682A4D7E-5EC4-4D2A-AAA4-6E3ED0F53ED3}"/>
    <cellStyle name="Comma 41 5 2 2 2" xfId="10597" xr:uid="{CCCA7F6C-C3EE-4330-87BA-3CEDA79E66AB}"/>
    <cellStyle name="Comma 41 5 2 2 2 2" xfId="18950" xr:uid="{0CD7C300-F100-4986-8788-887C52E9616F}"/>
    <cellStyle name="Comma 41 5 2 2 2 2 2" xfId="44092" xr:uid="{F1478107-7564-4248-8455-580D9D6F836C}"/>
    <cellStyle name="Comma 41 5 2 2 2 3" xfId="27306" xr:uid="{8CF9D1A8-AF81-47D0-A0A0-F0A8DDF0EC94}"/>
    <cellStyle name="Comma 41 5 2 2 2 3 2" xfId="52444" xr:uid="{37E00720-3262-4185-BD59-4AD2DE66F152}"/>
    <cellStyle name="Comma 41 5 2 2 2 4" xfId="35740" xr:uid="{73F74026-493F-45C3-BA11-BAB88952752A}"/>
    <cellStyle name="Comma 41 5 2 2 3" xfId="14722" xr:uid="{E69A151A-3517-4FB9-9D9A-F3635D8782F9}"/>
    <cellStyle name="Comma 41 5 2 2 3 2" xfId="39864" xr:uid="{6CCE09C5-7215-48F4-8869-AB95DF9F9C0F}"/>
    <cellStyle name="Comma 41 5 2 2 4" xfId="23078" xr:uid="{20F9579C-CDF1-43BE-B92F-1619E15C45E9}"/>
    <cellStyle name="Comma 41 5 2 2 4 2" xfId="48216" xr:uid="{670A31FC-3ECF-4FD8-A629-0E3B2BE39EBF}"/>
    <cellStyle name="Comma 41 5 2 2 5" xfId="31512" xr:uid="{CA398F02-0F6A-42CC-B924-E74D67AC7E8B}"/>
    <cellStyle name="Comma 41 5 2 2 6" xfId="54055" xr:uid="{0E11FB92-99DA-4102-A6FA-3A960329B8EA}"/>
    <cellStyle name="Comma 41 5 2 3" xfId="4709" xr:uid="{29ACA059-0013-4EC0-A0AB-92C66432161E}"/>
    <cellStyle name="Comma 41 5 2 3 2" xfId="9444" xr:uid="{1B1AB8B8-3798-4B3E-B992-65020708E396}"/>
    <cellStyle name="Comma 41 5 2 3 2 2" xfId="17797" xr:uid="{0DF8FDA4-F655-4824-98B5-6F8275D3929A}"/>
    <cellStyle name="Comma 41 5 2 3 2 2 2" xfId="42939" xr:uid="{B79CC81D-455C-44F4-A68C-0266D079590F}"/>
    <cellStyle name="Comma 41 5 2 3 2 3" xfId="26153" xr:uid="{BE11C484-F541-43C0-AC49-186E4159C1EC}"/>
    <cellStyle name="Comma 41 5 2 3 2 3 2" xfId="51291" xr:uid="{FD04FE0D-AB6C-4254-B35C-9100976FCC76}"/>
    <cellStyle name="Comma 41 5 2 3 2 4" xfId="34587" xr:uid="{19B3E492-35D3-4A9B-9C63-026AF45DF925}"/>
    <cellStyle name="Comma 41 5 2 3 3" xfId="13569" xr:uid="{6D240578-1E54-4944-B238-5282AE8C5FD9}"/>
    <cellStyle name="Comma 41 5 2 3 3 2" xfId="38711" xr:uid="{B5075993-0C3B-477F-9EE3-C91559D02207}"/>
    <cellStyle name="Comma 41 5 2 3 4" xfId="21925" xr:uid="{F85C31BC-2E9D-433E-BE4A-D89898F136F4}"/>
    <cellStyle name="Comma 41 5 2 3 4 2" xfId="47063" xr:uid="{4187A1B9-A901-46D4-8938-5D24D01105FE}"/>
    <cellStyle name="Comma 41 5 2 3 5" xfId="30359" xr:uid="{3B5BBF8A-CAF4-456B-9039-3D5574228E1C}"/>
    <cellStyle name="Comma 41 5 2 4" xfId="3532" xr:uid="{FF26B8E1-B0B6-4090-A4DD-4D502197AC01}"/>
    <cellStyle name="Comma 41 5 2 4 2" xfId="8506" xr:uid="{207BA4E7-DA0D-4B45-8BF7-12C340DDADB2}"/>
    <cellStyle name="Comma 41 5 2 4 2 2" xfId="16859" xr:uid="{2E7FC8E4-B68C-4CBD-8251-6C427020C0A8}"/>
    <cellStyle name="Comma 41 5 2 4 2 2 2" xfId="42001" xr:uid="{6DF28C8F-11E2-43C4-99C9-4F4310D3F7AF}"/>
    <cellStyle name="Comma 41 5 2 4 2 3" xfId="25215" xr:uid="{A51B67DB-990A-41A9-AB36-87085CCE7037}"/>
    <cellStyle name="Comma 41 5 2 4 2 3 2" xfId="50353" xr:uid="{413FF3A5-96DE-459C-9E8B-027ED4EB60C2}"/>
    <cellStyle name="Comma 41 5 2 4 2 4" xfId="33649" xr:uid="{004505D6-64C8-43EC-B433-E3E3CDC1087E}"/>
    <cellStyle name="Comma 41 5 2 4 3" xfId="12631" xr:uid="{3331EEB5-14EA-4ED9-956C-9C1EBD6EC0AB}"/>
    <cellStyle name="Comma 41 5 2 4 3 2" xfId="37773" xr:uid="{14895BB6-E9F6-4470-8E38-FFB125C4BD2A}"/>
    <cellStyle name="Comma 41 5 2 4 4" xfId="20987" xr:uid="{F6701B7F-1A8F-4192-AF22-DB6130540DCE}"/>
    <cellStyle name="Comma 41 5 2 4 4 2" xfId="46125" xr:uid="{9E0B4F80-4D60-47A9-8F5F-006CB08B0CA5}"/>
    <cellStyle name="Comma 41 5 2 4 5" xfId="29417" xr:uid="{4D245605-F301-4CCC-970D-87A3903D63CC}"/>
    <cellStyle name="Comma 41 5 2 5" xfId="7728" xr:uid="{4A0E15D4-3A87-40CB-96DB-460619BD7392}"/>
    <cellStyle name="Comma 41 5 2 5 2" xfId="16081" xr:uid="{A75DC97D-E697-4DC4-B36D-3DFFECE13B98}"/>
    <cellStyle name="Comma 41 5 2 5 2 2" xfId="41223" xr:uid="{D955F111-DF10-4908-9E5C-5F7B7BB8F025}"/>
    <cellStyle name="Comma 41 5 2 5 3" xfId="24437" xr:uid="{EB00B364-698D-4BA7-A199-8BF063BDAAD4}"/>
    <cellStyle name="Comma 41 5 2 5 3 2" xfId="49575" xr:uid="{384C4BD0-24F7-439E-9F4B-999A5B3727D1}"/>
    <cellStyle name="Comma 41 5 2 5 4" xfId="32871" xr:uid="{F82E6B48-C27F-493A-8483-7AA45F9A2E3A}"/>
    <cellStyle name="Comma 41 5 2 6" xfId="11853" xr:uid="{7A7A3FF8-B70D-4CB1-8022-D6E36E8A0B32}"/>
    <cellStyle name="Comma 41 5 2 6 2" xfId="36995" xr:uid="{63409473-B12A-4304-8A2A-2CE8F7D11447}"/>
    <cellStyle name="Comma 41 5 2 7" xfId="20209" xr:uid="{DA5B9771-38AD-4CDC-B79C-36E8CD8C3157}"/>
    <cellStyle name="Comma 41 5 2 7 2" xfId="45347" xr:uid="{61F00AF8-2141-4203-A4F8-37E19FA03CD1}"/>
    <cellStyle name="Comma 41 5 2 8" xfId="28637" xr:uid="{3B909081-1172-4A3F-ADED-0EDF7105848C}"/>
    <cellStyle name="Comma 41 5 2 9" xfId="53584" xr:uid="{8431C07F-FB4D-44B0-B3E8-0C69DB7B60EB}"/>
    <cellStyle name="Comma 41 5 3" xfId="5123" xr:uid="{7D2CE33F-15F4-40EC-B979-AEB82E95FD9C}"/>
    <cellStyle name="Comma 41 5 3 2" xfId="6427" xr:uid="{8460210B-7A19-4FFA-8017-06C68E5E6B49}"/>
    <cellStyle name="Comma 41 5 3 2 2" xfId="10860" xr:uid="{8D72FB92-2C05-4059-B418-0F521FFA0E0B}"/>
    <cellStyle name="Comma 41 5 3 2 2 2" xfId="19213" xr:uid="{F2E68338-B59E-4E03-A3D9-624F33044422}"/>
    <cellStyle name="Comma 41 5 3 2 2 2 2" xfId="44355" xr:uid="{0B9BDEAB-8440-4724-927B-4B674F1E7ED8}"/>
    <cellStyle name="Comma 41 5 3 2 2 3" xfId="27569" xr:uid="{68AF5D7F-1DE3-45F6-B4CB-D10D91D3FFEF}"/>
    <cellStyle name="Comma 41 5 3 2 2 3 2" xfId="52707" xr:uid="{9FEC78CA-AC24-4463-9159-5938AD49A950}"/>
    <cellStyle name="Comma 41 5 3 2 2 4" xfId="36003" xr:uid="{E25C2281-2F68-4704-9503-2D531AB446C8}"/>
    <cellStyle name="Comma 41 5 3 2 3" xfId="14985" xr:uid="{77FA3DA4-0868-418F-813C-5EE0BDA5BBB7}"/>
    <cellStyle name="Comma 41 5 3 2 3 2" xfId="40127" xr:uid="{B50E21AC-8058-4B08-A46C-411623331432}"/>
    <cellStyle name="Comma 41 5 3 2 4" xfId="23341" xr:uid="{63680742-58BD-416C-8316-6A619B03CE93}"/>
    <cellStyle name="Comma 41 5 3 2 4 2" xfId="48479" xr:uid="{97654CA4-966F-4DB7-BC7C-31FC4D7E445F}"/>
    <cellStyle name="Comma 41 5 3 2 5" xfId="31775" xr:uid="{C9895801-3DFD-4302-8069-FA8D4E251127}"/>
    <cellStyle name="Comma 41 5 3 3" xfId="9696" xr:uid="{8726227C-064C-466F-968E-412408B977EE}"/>
    <cellStyle name="Comma 41 5 3 3 2" xfId="18049" xr:uid="{D807858E-75C6-4F69-B10A-88F6B5AF94AF}"/>
    <cellStyle name="Comma 41 5 3 3 2 2" xfId="43191" xr:uid="{7AE87CA7-531A-4A15-95E6-106EF0E55191}"/>
    <cellStyle name="Comma 41 5 3 3 3" xfId="26405" xr:uid="{FAC93286-5572-4E68-8782-A6E4F7DFA270}"/>
    <cellStyle name="Comma 41 5 3 3 3 2" xfId="51543" xr:uid="{52182D9D-9F49-4D84-9D02-8296A2489D8D}"/>
    <cellStyle name="Comma 41 5 3 3 4" xfId="34839" xr:uid="{ABD35A65-DBA1-4AA6-9881-D5589D856E8F}"/>
    <cellStyle name="Comma 41 5 3 4" xfId="13821" xr:uid="{CEC55C01-1549-4948-ACC6-2A86AB939922}"/>
    <cellStyle name="Comma 41 5 3 4 2" xfId="38963" xr:uid="{73DEF598-25A6-41FE-BA6E-906F2C0CE93E}"/>
    <cellStyle name="Comma 41 5 3 5" xfId="22177" xr:uid="{5D6C390B-81C2-4978-8145-904D26EA98D8}"/>
    <cellStyle name="Comma 41 5 3 5 2" xfId="47315" xr:uid="{C58401BF-0C8B-499A-9B96-0E4E32408029}"/>
    <cellStyle name="Comma 41 5 3 6" xfId="30611" xr:uid="{FC0E7CD5-4D5E-4176-8533-AE5F5E57A4B0}"/>
    <cellStyle name="Comma 41 5 3 7" xfId="53923" xr:uid="{AB1C5E3C-45A1-43CD-B62B-E8E8CEBBC8E3}"/>
    <cellStyle name="Comma 41 5 4" xfId="5515" xr:uid="{C35E4C5A-5AEC-4B2E-9359-9F1B4D89B83C}"/>
    <cellStyle name="Comma 41 5 4 2" xfId="10060" xr:uid="{F82A3610-345F-4732-B568-5D2996E8DD95}"/>
    <cellStyle name="Comma 41 5 4 2 2" xfId="18413" xr:uid="{A923675C-D39D-4686-BD1F-2E0D0956FA73}"/>
    <cellStyle name="Comma 41 5 4 2 2 2" xfId="43555" xr:uid="{C8582EF9-912E-4F9E-9B25-DB6855DFDA35}"/>
    <cellStyle name="Comma 41 5 4 2 3" xfId="26769" xr:uid="{4AE8C7A0-AED5-421A-95A3-E073C7C16B41}"/>
    <cellStyle name="Comma 41 5 4 2 3 2" xfId="51907" xr:uid="{79F511B8-6DEB-44B7-A7EB-798D0A5A9526}"/>
    <cellStyle name="Comma 41 5 4 2 4" xfId="35203" xr:uid="{8189E87F-26C6-46FB-8D8F-4ACC647B93CC}"/>
    <cellStyle name="Comma 41 5 4 3" xfId="14185" xr:uid="{B6BD9BF8-E0B9-423A-8408-F30ABCA847B2}"/>
    <cellStyle name="Comma 41 5 4 3 2" xfId="39327" xr:uid="{D0F0B49E-7D6B-4A07-A1E1-545DCED77F81}"/>
    <cellStyle name="Comma 41 5 4 4" xfId="22541" xr:uid="{FC967F0D-719C-4F58-B74F-8743D6D532E4}"/>
    <cellStyle name="Comma 41 5 4 4 2" xfId="47679" xr:uid="{E2D87223-2CE3-4B52-B935-A23FAF20D086}"/>
    <cellStyle name="Comma 41 5 4 5" xfId="30975" xr:uid="{17C852F2-F9B7-42C7-994E-7D891EA57240}"/>
    <cellStyle name="Comma 41 5 5" xfId="4069" xr:uid="{CB2AFD44-EFFD-460B-918B-6A2AAA031171}"/>
    <cellStyle name="Comma 41 5 5 2" xfId="8908" xr:uid="{55354698-847C-4DEB-B8CC-6C36D1404A07}"/>
    <cellStyle name="Comma 41 5 5 2 2" xfId="17261" xr:uid="{0DBAA3FA-EAE6-4D35-8A28-6861A0ED4416}"/>
    <cellStyle name="Comma 41 5 5 2 2 2" xfId="42403" xr:uid="{700639A3-60CB-41F7-AC03-AC4EF2C98B09}"/>
    <cellStyle name="Comma 41 5 5 2 3" xfId="25617" xr:uid="{0DFDBD57-C513-40BC-9420-DEBEEF8AA54B}"/>
    <cellStyle name="Comma 41 5 5 2 3 2" xfId="50755" xr:uid="{4D111200-EFF0-4F30-A83E-B6244886BB1D}"/>
    <cellStyle name="Comma 41 5 5 2 4" xfId="34051" xr:uid="{2C63219C-88D2-495B-928B-85180C8DE8BB}"/>
    <cellStyle name="Comma 41 5 5 3" xfId="13033" xr:uid="{0B9707EF-2795-436D-8DAC-5E634EE4AF38}"/>
    <cellStyle name="Comma 41 5 5 3 2" xfId="38175" xr:uid="{B7769CD1-21F0-4647-941C-CBE02DAEC747}"/>
    <cellStyle name="Comma 41 5 5 4" xfId="21389" xr:uid="{7315F57C-EEDC-41A9-A7E8-3040CD0D0299}"/>
    <cellStyle name="Comma 41 5 5 4 2" xfId="46527" xr:uid="{DFE1389E-3494-4E3D-8C12-4F24847E3779}"/>
    <cellStyle name="Comma 41 5 5 5" xfId="29823" xr:uid="{783018BD-045B-4F44-862E-A9B6E495B0B7}"/>
    <cellStyle name="Comma 41 5 6" xfId="3116" xr:uid="{3B5F76D6-55FC-4C6D-820C-BE2FA5972979}"/>
    <cellStyle name="Comma 41 5 6 2" xfId="8096" xr:uid="{F04D77E5-62E5-4BA0-B1FB-8BF2A3D2EA72}"/>
    <cellStyle name="Comma 41 5 6 2 2" xfId="16449" xr:uid="{BAFF1166-533F-47B7-B53F-2A6F42487194}"/>
    <cellStyle name="Comma 41 5 6 2 2 2" xfId="41591" xr:uid="{C77A49FF-5D00-479E-93A5-590BE92F4A63}"/>
    <cellStyle name="Comma 41 5 6 2 3" xfId="24805" xr:uid="{98387637-FA34-4C76-A53A-A17A08266630}"/>
    <cellStyle name="Comma 41 5 6 2 3 2" xfId="49943" xr:uid="{7F8F85B9-6C78-4611-A978-C5F4EF935ABD}"/>
    <cellStyle name="Comma 41 5 6 2 4" xfId="33239" xr:uid="{A0035C71-FF71-4EC9-9B34-CEE555B6261F}"/>
    <cellStyle name="Comma 41 5 6 3" xfId="12221" xr:uid="{60B3E42F-184D-4352-8A11-5A8AD5836498}"/>
    <cellStyle name="Comma 41 5 6 3 2" xfId="37363" xr:uid="{FBF3178A-BB76-43F3-82A9-21B8A7C369C3}"/>
    <cellStyle name="Comma 41 5 6 4" xfId="20577" xr:uid="{8D769EDF-17D4-421C-87AE-5E011ECE3788}"/>
    <cellStyle name="Comma 41 5 6 4 2" xfId="45715" xr:uid="{690807CE-E8F8-4710-A946-EAAB211BF00C}"/>
    <cellStyle name="Comma 41 5 6 5" xfId="29007" xr:uid="{DD362373-D7C5-4662-A3E1-D57308D3365E}"/>
    <cellStyle name="Comma 41 5 7" xfId="7280" xr:uid="{668272C5-61F9-4055-9253-7C233F16450C}"/>
    <cellStyle name="Comma 41 5 7 2" xfId="15633" xr:uid="{A074B827-355E-44AA-9E76-62692E79B5F1}"/>
    <cellStyle name="Comma 41 5 7 2 2" xfId="40775" xr:uid="{36EFF870-49F5-4C9D-93F8-BD389CB8B234}"/>
    <cellStyle name="Comma 41 5 7 3" xfId="23989" xr:uid="{073C7026-C9F6-49D7-86E3-27CFAD7D9FA9}"/>
    <cellStyle name="Comma 41 5 7 3 2" xfId="49127" xr:uid="{784ABFD3-036F-4E62-8828-C7936EB77DF0}"/>
    <cellStyle name="Comma 41 5 7 4" xfId="32423" xr:uid="{1A2FECC2-6ED0-411C-AC9D-4F41A413568E}"/>
    <cellStyle name="Comma 41 5 8" xfId="11405" xr:uid="{E69A867F-E29B-4A5D-BB3D-28067CA7572C}"/>
    <cellStyle name="Comma 41 5 8 2" xfId="36547" xr:uid="{D94A1561-4924-4D40-8C1D-4628469FD152}"/>
    <cellStyle name="Comma 41 5 9" xfId="19761" xr:uid="{3FE5B741-A630-4C15-BE8B-A7ACB8C27C1D}"/>
    <cellStyle name="Comma 41 5 9 2" xfId="44899" xr:uid="{1DB47379-BB75-4833-9293-5DC675F4573C}"/>
    <cellStyle name="Comma 41 6" xfId="2277" xr:uid="{0905DD03-0201-4292-9963-E7A87ED98B76}"/>
    <cellStyle name="Comma 41 6 10" xfId="28275" xr:uid="{AA05ADD7-E186-4F08-96FB-C2E1F1666EE6}"/>
    <cellStyle name="Comma 41 6 11" xfId="53638" xr:uid="{71C0DA42-6509-4540-8D28-83406CB9CCB6}"/>
    <cellStyle name="Comma 41 6 2" xfId="2804" xr:uid="{B15268B7-C5CB-475D-BAF0-E05A53BC3F12}"/>
    <cellStyle name="Comma 41 6 2 2" xfId="6517" xr:uid="{1A7B2963-2B3D-4672-8244-14858802DBA9}"/>
    <cellStyle name="Comma 41 6 2 2 2" xfId="10946" xr:uid="{4C58E75D-D5BB-497A-922D-EB5D42715124}"/>
    <cellStyle name="Comma 41 6 2 2 2 2" xfId="19299" xr:uid="{A2ED946D-EE0D-42FC-9A76-AA4359B44E09}"/>
    <cellStyle name="Comma 41 6 2 2 2 2 2" xfId="44441" xr:uid="{13D65D4D-0A53-44E1-8B49-6CF0C5AC1793}"/>
    <cellStyle name="Comma 41 6 2 2 2 3" xfId="27655" xr:uid="{573A6930-D33D-498A-BB06-B730E5DD1675}"/>
    <cellStyle name="Comma 41 6 2 2 2 3 2" xfId="52793" xr:uid="{6FFF2971-97B1-4750-A450-A397F2929728}"/>
    <cellStyle name="Comma 41 6 2 2 2 4" xfId="36089" xr:uid="{81B59643-3CBB-454D-B2B1-D4E6EE9768BC}"/>
    <cellStyle name="Comma 41 6 2 2 3" xfId="15071" xr:uid="{BADA01FC-5AD8-42C1-AC2E-78AE35556516}"/>
    <cellStyle name="Comma 41 6 2 2 3 2" xfId="40213" xr:uid="{B218A29E-3694-4FCA-8C70-699C7D7B6941}"/>
    <cellStyle name="Comma 41 6 2 2 4" xfId="23427" xr:uid="{0230F6DD-7BF5-40E7-A26B-D8F7C24BBA68}"/>
    <cellStyle name="Comma 41 6 2 2 4 2" xfId="48565" xr:uid="{876E0F72-38BA-4CDE-90E2-6F9F3F760BDE}"/>
    <cellStyle name="Comma 41 6 2 2 5" xfId="31861" xr:uid="{6B271B87-EBAB-413A-B864-7CAC367712FC}"/>
    <cellStyle name="Comma 41 6 2 3" xfId="5211" xr:uid="{CCC68D94-FC84-4FBC-9806-CAE5863CADCC}"/>
    <cellStyle name="Comma 41 6 2 3 2" xfId="9782" xr:uid="{AB54131C-F6B5-4F9B-8AF0-E8A1A7466814}"/>
    <cellStyle name="Comma 41 6 2 3 2 2" xfId="18135" xr:uid="{7D6D110F-F5B2-418D-8F35-E4D1A97753CE}"/>
    <cellStyle name="Comma 41 6 2 3 2 2 2" xfId="43277" xr:uid="{84FA7074-9818-48F1-8653-7CBAE50A6ABA}"/>
    <cellStyle name="Comma 41 6 2 3 2 3" xfId="26491" xr:uid="{F7EABBC9-FE3E-417B-85A1-EFA1BE56EE20}"/>
    <cellStyle name="Comma 41 6 2 3 2 3 2" xfId="51629" xr:uid="{4A2819AA-B35B-40F1-97AD-1837DE6797D6}"/>
    <cellStyle name="Comma 41 6 2 3 2 4" xfId="34925" xr:uid="{B5CDC403-1492-46C1-8F28-2A64542ECB24}"/>
    <cellStyle name="Comma 41 6 2 3 3" xfId="13907" xr:uid="{29C18993-5B8B-45FF-A482-0D58ABDC5CD4}"/>
    <cellStyle name="Comma 41 6 2 3 3 2" xfId="39049" xr:uid="{AF23E5BA-7E29-4862-88FA-F9563F57B1E9}"/>
    <cellStyle name="Comma 41 6 2 3 4" xfId="22263" xr:uid="{3F526745-32A8-43A5-AA32-18FE3C49F903}"/>
    <cellStyle name="Comma 41 6 2 3 4 2" xfId="47401" xr:uid="{077F6731-E1B2-4D63-BF47-50308AE83D3A}"/>
    <cellStyle name="Comma 41 6 2 3 5" xfId="30697" xr:uid="{A451920B-9B70-49F2-B6BE-7F7E43A9D888}"/>
    <cellStyle name="Comma 41 6 2 4" xfId="3621" xr:uid="{F902CAB7-AAA8-4076-AE03-42E5102B1EDE}"/>
    <cellStyle name="Comma 41 6 2 4 2" xfId="8592" xr:uid="{5F4938F6-A2A0-45F8-8BB4-781035FEAFC6}"/>
    <cellStyle name="Comma 41 6 2 4 2 2" xfId="16945" xr:uid="{C17CA85B-40F7-4DDB-AE4F-29B998EC5EDF}"/>
    <cellStyle name="Comma 41 6 2 4 2 2 2" xfId="42087" xr:uid="{CEF322C1-7A48-40B5-AFD9-E01BBA5D12DE}"/>
    <cellStyle name="Comma 41 6 2 4 2 3" xfId="25301" xr:uid="{60EA44DF-F16D-49E8-8B29-4024693EEA97}"/>
    <cellStyle name="Comma 41 6 2 4 2 3 2" xfId="50439" xr:uid="{775EDE69-121A-41C7-A285-0705003372B7}"/>
    <cellStyle name="Comma 41 6 2 4 2 4" xfId="33735" xr:uid="{B954AFCA-61E0-47D5-A296-3F5EDF25508A}"/>
    <cellStyle name="Comma 41 6 2 4 3" xfId="12717" xr:uid="{320A85B7-D3EE-4F63-BD1E-9BCC95449137}"/>
    <cellStyle name="Comma 41 6 2 4 3 2" xfId="37859" xr:uid="{403E4F53-137B-4FCA-B703-9B4E7AF07A76}"/>
    <cellStyle name="Comma 41 6 2 4 4" xfId="21073" xr:uid="{452D08A0-5A6A-49CA-9F53-6FFEF961237F}"/>
    <cellStyle name="Comma 41 6 2 4 4 2" xfId="46211" xr:uid="{E3B432B5-DC54-4661-A620-E21330F124CB}"/>
    <cellStyle name="Comma 41 6 2 4 5" xfId="29503" xr:uid="{CF0A55C6-1877-4256-A6E6-84D017D6DADB}"/>
    <cellStyle name="Comma 41 6 2 5" xfId="7814" xr:uid="{14093F11-E19D-4DD6-9626-BD7681C660DE}"/>
    <cellStyle name="Comma 41 6 2 5 2" xfId="16167" xr:uid="{034137E5-5A0A-4BD5-94C8-D610ECE7F1CC}"/>
    <cellStyle name="Comma 41 6 2 5 2 2" xfId="41309" xr:uid="{EC87EE74-9D6E-4C63-B644-10C9A97512A2}"/>
    <cellStyle name="Comma 41 6 2 5 3" xfId="24523" xr:uid="{BC477607-7219-484F-B2F0-2B227D7C84D9}"/>
    <cellStyle name="Comma 41 6 2 5 3 2" xfId="49661" xr:uid="{ED97E088-2D9D-4186-B353-1086EA1F09FC}"/>
    <cellStyle name="Comma 41 6 2 5 4" xfId="32957" xr:uid="{9CB85A7C-BFE0-46F0-8AB7-0CA853EB4219}"/>
    <cellStyle name="Comma 41 6 2 6" xfId="11939" xr:uid="{34743C24-195C-4090-A7EC-B8125B2E69BC}"/>
    <cellStyle name="Comma 41 6 2 6 2" xfId="37081" xr:uid="{546710F7-1EF2-4FF2-8FD4-E9E9BA382DFE}"/>
    <cellStyle name="Comma 41 6 2 7" xfId="20295" xr:uid="{9188BC01-1ED6-44D7-9344-30A7EE24C009}"/>
    <cellStyle name="Comma 41 6 2 7 2" xfId="45433" xr:uid="{1D49D672-1C95-49D5-94DC-226026AEFACE}"/>
    <cellStyle name="Comma 41 6 2 8" xfId="28723" xr:uid="{A64C3E71-A467-4644-AC46-DA1BB025E254}"/>
    <cellStyle name="Comma 41 6 2 9" xfId="54087" xr:uid="{0F321D78-361F-4C62-8D5C-D271AE49BB4A}"/>
    <cellStyle name="Comma 41 6 3" xfId="5888" xr:uid="{9F1B3C38-BE23-4C76-A670-5548733653E3}"/>
    <cellStyle name="Comma 41 6 3 2" xfId="10389" xr:uid="{6EA3B5A1-FF96-424D-A2DC-333FBCCDAC84}"/>
    <cellStyle name="Comma 41 6 3 2 2" xfId="18742" xr:uid="{7FF709FD-A969-4074-A4C4-1C82005D5C25}"/>
    <cellStyle name="Comma 41 6 3 2 2 2" xfId="43884" xr:uid="{465044A3-5FA1-412F-975B-99DE85DEB70A}"/>
    <cellStyle name="Comma 41 6 3 2 3" xfId="27098" xr:uid="{DC756987-4FCB-4009-A54E-976FA4AB42B5}"/>
    <cellStyle name="Comma 41 6 3 2 3 2" xfId="52236" xr:uid="{CC774702-6F9F-400B-8C95-793843FD66DA}"/>
    <cellStyle name="Comma 41 6 3 2 4" xfId="35532" xr:uid="{CD51E49B-508F-4952-BDC1-8F9BF7F514EA}"/>
    <cellStyle name="Comma 41 6 3 3" xfId="14514" xr:uid="{96E589D5-BF5D-4D35-A110-69753ED740CD}"/>
    <cellStyle name="Comma 41 6 3 3 2" xfId="39656" xr:uid="{56CCF5A2-557F-4799-8DE7-11379189AB76}"/>
    <cellStyle name="Comma 41 6 3 4" xfId="22870" xr:uid="{784A7112-2326-4AB0-AD9A-88179425049B}"/>
    <cellStyle name="Comma 41 6 3 4 2" xfId="48008" xr:uid="{A1D06176-F233-4F24-AD56-F626B14685D1}"/>
    <cellStyle name="Comma 41 6 3 5" xfId="31304" xr:uid="{D807562A-0F4F-4337-8F52-D47C78D3E9A5}"/>
    <cellStyle name="Comma 41 6 4" xfId="6656" xr:uid="{C28F61F2-B588-4965-97D9-FF63542DF710}"/>
    <cellStyle name="Comma 41 6 5" xfId="4491" xr:uid="{4C1E07CE-B8C9-4273-B595-019D95A3ACE9}"/>
    <cellStyle name="Comma 41 6 5 2" xfId="9236" xr:uid="{E5D73734-B832-4122-A485-6E7D3D26C960}"/>
    <cellStyle name="Comma 41 6 5 2 2" xfId="17589" xr:uid="{100D2A29-DC4C-44B5-A5A3-72CD302B0CB2}"/>
    <cellStyle name="Comma 41 6 5 2 2 2" xfId="42731" xr:uid="{300E735A-4DF5-430B-BE74-CC3EF69D5817}"/>
    <cellStyle name="Comma 41 6 5 2 3" xfId="25945" xr:uid="{80E257A6-4FAE-4C3F-8068-FE5404705107}"/>
    <cellStyle name="Comma 41 6 5 2 3 2" xfId="51083" xr:uid="{DCF673C1-76DE-45E2-B4EC-7E4E02A32C99}"/>
    <cellStyle name="Comma 41 6 5 2 4" xfId="34379" xr:uid="{ED50830B-A171-4FDD-9642-406189F56CB2}"/>
    <cellStyle name="Comma 41 6 5 3" xfId="13361" xr:uid="{79A23675-901A-4C33-B212-3ED6C5703E8C}"/>
    <cellStyle name="Comma 41 6 5 3 2" xfId="38503" xr:uid="{FC0737B4-433B-4A0C-8DA9-35D074E8D33C}"/>
    <cellStyle name="Comma 41 6 5 4" xfId="21717" xr:uid="{6B7A2371-74ED-4C5E-ADE8-0B64096D4442}"/>
    <cellStyle name="Comma 41 6 5 4 2" xfId="46855" xr:uid="{CD54E337-5BA7-4A43-8CEB-4CA8C81C9F8F}"/>
    <cellStyle name="Comma 41 6 5 5" xfId="30151" xr:uid="{B6A60375-9BA5-4015-BE29-7C0E67165921}"/>
    <cellStyle name="Comma 41 6 6" xfId="3202" xr:uid="{9774F08D-0F1A-4A42-B0ED-CF74A57D0784}"/>
    <cellStyle name="Comma 41 6 6 2" xfId="8182" xr:uid="{F668D8CE-26FA-4FFF-81EB-6235394F75AB}"/>
    <cellStyle name="Comma 41 6 6 2 2" xfId="16535" xr:uid="{C4455280-063E-4931-A369-9A91822004C7}"/>
    <cellStyle name="Comma 41 6 6 2 2 2" xfId="41677" xr:uid="{59966574-7725-459B-B7E0-FC91AC47BFFD}"/>
    <cellStyle name="Comma 41 6 6 2 3" xfId="24891" xr:uid="{1A1385C1-8177-440F-840A-60AAF6C0569E}"/>
    <cellStyle name="Comma 41 6 6 2 3 2" xfId="50029" xr:uid="{77259803-E7B3-49CE-B4AD-54D453716D05}"/>
    <cellStyle name="Comma 41 6 6 2 4" xfId="33325" xr:uid="{90DD337E-4FD3-4F84-9BC7-DAF2A9340007}"/>
    <cellStyle name="Comma 41 6 6 3" xfId="12307" xr:uid="{DC30B0E0-A13F-4E63-BADD-B5BB9BCF442F}"/>
    <cellStyle name="Comma 41 6 6 3 2" xfId="37449" xr:uid="{0523F22F-5083-4E7F-8DDF-47FA6DC13B74}"/>
    <cellStyle name="Comma 41 6 6 4" xfId="20663" xr:uid="{277BCD28-0CA9-4F8E-8562-B20360292393}"/>
    <cellStyle name="Comma 41 6 6 4 2" xfId="45801" xr:uid="{C4CF54BA-1463-4BD6-8754-C482F43C588E}"/>
    <cellStyle name="Comma 41 6 6 5" xfId="29093" xr:uid="{DF2EADD8-6200-43AE-A19B-081087D559ED}"/>
    <cellStyle name="Comma 41 6 7" xfId="7366" xr:uid="{2814BF8E-8536-4396-9329-E3DCE7DA00DD}"/>
    <cellStyle name="Comma 41 6 7 2" xfId="15719" xr:uid="{A799D55A-6682-4289-AFC7-69D6ED0C0973}"/>
    <cellStyle name="Comma 41 6 7 2 2" xfId="40861" xr:uid="{17DA9BC8-69A7-4980-85FA-808BA5D2289F}"/>
    <cellStyle name="Comma 41 6 7 3" xfId="24075" xr:uid="{1598500C-4141-4E26-925A-8A19DEC0BB7A}"/>
    <cellStyle name="Comma 41 6 7 3 2" xfId="49213" xr:uid="{55DE62C3-C0DE-4BB6-8BD1-2B2C2B71D81F}"/>
    <cellStyle name="Comma 41 6 7 4" xfId="32509" xr:uid="{8971878D-3243-4B79-AFFC-6FAD8806F49A}"/>
    <cellStyle name="Comma 41 6 8" xfId="11491" xr:uid="{642DCEAF-DA40-4DE6-94E7-8F0487B948BF}"/>
    <cellStyle name="Comma 41 6 8 2" xfId="36633" xr:uid="{97E49EBB-479E-4644-B037-BF0CB1DDF6B3}"/>
    <cellStyle name="Comma 41 6 9" xfId="19847" xr:uid="{85C0CE7D-E040-45CC-A830-72ECC24FFAE9}"/>
    <cellStyle name="Comma 41 6 9 2" xfId="44985" xr:uid="{C9B27D6D-A77D-4B45-89D7-12E9DE60B131}"/>
    <cellStyle name="Comma 41 7" xfId="2378" xr:uid="{53C7AA21-67F1-465F-9A94-66F8071457E5}"/>
    <cellStyle name="Comma 41 7 2" xfId="2876" xr:uid="{D5FB454F-794D-4084-B2AB-BD08B62120CA}"/>
    <cellStyle name="Comma 41 7 2 2" xfId="6586" xr:uid="{D1C9593E-DC75-4CF7-861B-1C6041DF3A08}"/>
    <cellStyle name="Comma 41 7 2 2 2" xfId="11015" xr:uid="{DC998F03-AD41-42E1-A621-111C10870D52}"/>
    <cellStyle name="Comma 41 7 2 2 2 2" xfId="19368" xr:uid="{E6B434D8-6B43-4A3B-BB4E-D8A421183539}"/>
    <cellStyle name="Comma 41 7 2 2 2 2 2" xfId="44510" xr:uid="{0BBDD46A-601C-4890-B399-8EE79B8C5D05}"/>
    <cellStyle name="Comma 41 7 2 2 2 3" xfId="27724" xr:uid="{002CEC63-C693-41F9-9842-D6F4CD9DDD3D}"/>
    <cellStyle name="Comma 41 7 2 2 2 3 2" xfId="52862" xr:uid="{C8996113-63C6-4AE9-97B8-BF59C2C3AB8E}"/>
    <cellStyle name="Comma 41 7 2 2 2 4" xfId="36158" xr:uid="{DDF70166-9989-4E2E-B5D9-85557169F221}"/>
    <cellStyle name="Comma 41 7 2 2 3" xfId="15140" xr:uid="{66C2B101-65B0-42BF-A09F-681C05D230D1}"/>
    <cellStyle name="Comma 41 7 2 2 3 2" xfId="40282" xr:uid="{1EA9247A-3F34-47C6-A0E4-C6ED1B6FB5FD}"/>
    <cellStyle name="Comma 41 7 2 2 4" xfId="23496" xr:uid="{828BAE0C-0900-43B2-8C69-2F977B42C6BA}"/>
    <cellStyle name="Comma 41 7 2 2 4 2" xfId="48634" xr:uid="{0A5F6AA7-569E-40CB-B4B3-1AF8D6D47374}"/>
    <cellStyle name="Comma 41 7 2 2 5" xfId="31930" xr:uid="{23C3B04A-2C79-40FA-900F-EE2D9E2201C5}"/>
    <cellStyle name="Comma 41 7 2 3" xfId="3690" xr:uid="{2F447DFB-A578-4F0A-9F0A-7A6406DD9309}"/>
    <cellStyle name="Comma 41 7 2 3 2" xfId="8661" xr:uid="{F6A7F018-E0D8-4857-89C4-3E23442EBD78}"/>
    <cellStyle name="Comma 41 7 2 3 2 2" xfId="17014" xr:uid="{7213611A-68F5-4F24-8B40-2489ACD5268A}"/>
    <cellStyle name="Comma 41 7 2 3 2 2 2" xfId="42156" xr:uid="{D0EDDF8C-3CD7-4BEB-838A-3E5D922931FC}"/>
    <cellStyle name="Comma 41 7 2 3 2 3" xfId="25370" xr:uid="{1DDC67A6-6174-44AD-AD1C-F8A67A0A9D68}"/>
    <cellStyle name="Comma 41 7 2 3 2 3 2" xfId="50508" xr:uid="{5C6C93EE-4822-4302-ABAC-FB28E2A1ED0D}"/>
    <cellStyle name="Comma 41 7 2 3 2 4" xfId="33804" xr:uid="{747319C8-4FF2-404D-B3A1-AC28EA042122}"/>
    <cellStyle name="Comma 41 7 2 3 3" xfId="12786" xr:uid="{93A66FFB-D044-4ACB-B28A-323002E3BB7B}"/>
    <cellStyle name="Comma 41 7 2 3 3 2" xfId="37928" xr:uid="{DE54A285-CE6D-499F-ADE3-3B4FFB5CE56D}"/>
    <cellStyle name="Comma 41 7 2 3 4" xfId="21142" xr:uid="{546EA189-B9D5-4B09-B5F1-CF4C4D882B57}"/>
    <cellStyle name="Comma 41 7 2 3 4 2" xfId="46280" xr:uid="{D50C853F-C1AC-4ABF-894A-8AB4D5E203E4}"/>
    <cellStyle name="Comma 41 7 2 3 5" xfId="29572" xr:uid="{521664F5-CEEE-4583-B7EC-4EE24264D192}"/>
    <cellStyle name="Comma 41 7 2 4" xfId="7883" xr:uid="{0AB6A591-BDFE-4CB5-A1EE-BA079E1D385B}"/>
    <cellStyle name="Comma 41 7 2 4 2" xfId="16236" xr:uid="{C3211402-EED9-4B02-AF1E-9F67054BB886}"/>
    <cellStyle name="Comma 41 7 2 4 2 2" xfId="41378" xr:uid="{543D9963-7398-4400-9CC6-5AC75DB0F9FA}"/>
    <cellStyle name="Comma 41 7 2 4 3" xfId="24592" xr:uid="{408F7011-C1B0-4B10-A74E-DA0D9E405AE8}"/>
    <cellStyle name="Comma 41 7 2 4 3 2" xfId="49730" xr:uid="{655B58E7-E386-4017-88BE-566966D55A75}"/>
    <cellStyle name="Comma 41 7 2 4 4" xfId="33026" xr:uid="{D78EBE96-0780-4023-B927-F16C2BE89717}"/>
    <cellStyle name="Comma 41 7 2 5" xfId="12008" xr:uid="{535A2CA8-1D21-4C9A-AA80-F4AE8108CBA4}"/>
    <cellStyle name="Comma 41 7 2 5 2" xfId="37150" xr:uid="{0412BB16-4F45-4E62-925E-7AE9EF677D0C}"/>
    <cellStyle name="Comma 41 7 2 6" xfId="20364" xr:uid="{1AFAA10F-76BE-4C3F-A301-8D9439353F2B}"/>
    <cellStyle name="Comma 41 7 2 6 2" xfId="45502" xr:uid="{D5B19795-BF7D-4CB0-9213-768A35113DB4}"/>
    <cellStyle name="Comma 41 7 2 7" xfId="28792" xr:uid="{B92BCE73-8E2F-41CC-A7A3-C8D0DE5157F3}"/>
    <cellStyle name="Comma 41 7 2 8" xfId="54130" xr:uid="{790136B9-C025-494A-9CFA-9CC52A77ED85}"/>
    <cellStyle name="Comma 41 7 3" xfId="5286" xr:uid="{DE75B3A9-F1AA-494A-A954-AEBBEB3F492F}"/>
    <cellStyle name="Comma 41 7 3 2" xfId="9851" xr:uid="{56C2939B-D263-4FB8-A16D-B03EAB31A0DF}"/>
    <cellStyle name="Comma 41 7 3 2 2" xfId="18204" xr:uid="{876C1639-7675-46BF-AD94-1FE39C1734A0}"/>
    <cellStyle name="Comma 41 7 3 2 2 2" xfId="43346" xr:uid="{D7D34B8C-5F5E-4607-B3B6-19390434FB2C}"/>
    <cellStyle name="Comma 41 7 3 2 3" xfId="26560" xr:uid="{CFBADAA7-FF15-438A-BB8E-1473CF4B3D39}"/>
    <cellStyle name="Comma 41 7 3 2 3 2" xfId="51698" xr:uid="{2BCD8CE4-B6D3-47DC-884D-D0555C8024FB}"/>
    <cellStyle name="Comma 41 7 3 2 4" xfId="34994" xr:uid="{7E8A420A-853A-455B-BB7C-DDAB9A2D8570}"/>
    <cellStyle name="Comma 41 7 3 3" xfId="13976" xr:uid="{53BEA250-90C5-4A4C-BCC5-3B49DE8729FB}"/>
    <cellStyle name="Comma 41 7 3 3 2" xfId="39118" xr:uid="{132A2463-0BB2-42DF-AC73-73A8BC58265B}"/>
    <cellStyle name="Comma 41 7 3 4" xfId="22332" xr:uid="{54D4FAF2-C845-4C6F-A1C1-95D3B0981AC8}"/>
    <cellStyle name="Comma 41 7 3 4 2" xfId="47470" xr:uid="{4895F4CB-6EFE-4886-ACE6-CB077F7AA491}"/>
    <cellStyle name="Comma 41 7 3 5" xfId="30766" xr:uid="{C2924C48-4A8A-4A57-AF3D-613890110691}"/>
    <cellStyle name="Comma 41 7 4" xfId="3271" xr:uid="{9FC2E21A-A773-4C3C-A072-0AFFF4833C04}"/>
    <cellStyle name="Comma 41 7 4 2" xfId="8251" xr:uid="{36BD3567-964D-483D-9AFF-4788B482B5C0}"/>
    <cellStyle name="Comma 41 7 4 2 2" xfId="16604" xr:uid="{1DEC51B5-47D6-4EC6-B772-7CB2A07F752F}"/>
    <cellStyle name="Comma 41 7 4 2 2 2" xfId="41746" xr:uid="{5A9EBD22-1BF2-483C-824B-A6ABE083C270}"/>
    <cellStyle name="Comma 41 7 4 2 3" xfId="24960" xr:uid="{35E06052-5E3F-4689-931A-6AEE38C8C9E6}"/>
    <cellStyle name="Comma 41 7 4 2 3 2" xfId="50098" xr:uid="{D81E136C-1BD0-40DB-B419-AB157FD5CB03}"/>
    <cellStyle name="Comma 41 7 4 2 4" xfId="33394" xr:uid="{03FB4D39-1DC7-499F-B8DF-308ED96F2517}"/>
    <cellStyle name="Comma 41 7 4 3" xfId="12376" xr:uid="{50695F86-37DD-4C54-813D-F8A2FCA1DA73}"/>
    <cellStyle name="Comma 41 7 4 3 2" xfId="37518" xr:uid="{16366E30-9BA2-4979-853B-B1647698F6CA}"/>
    <cellStyle name="Comma 41 7 4 4" xfId="20732" xr:uid="{CBDB209C-51B1-497A-A66E-C75280B5C4AC}"/>
    <cellStyle name="Comma 41 7 4 4 2" xfId="45870" xr:uid="{0A9A933C-AD2A-40B7-BB2F-F71C928CD695}"/>
    <cellStyle name="Comma 41 7 4 5" xfId="29162" xr:uid="{9D7DBA25-3B8F-43F0-B699-1A10857067D0}"/>
    <cellStyle name="Comma 41 7 5" xfId="7435" xr:uid="{135953C5-A637-4C2D-8256-FF3DCDFF8626}"/>
    <cellStyle name="Comma 41 7 5 2" xfId="15788" xr:uid="{8E4295C8-8CE2-466F-8E3C-86C8DE2BF443}"/>
    <cellStyle name="Comma 41 7 5 2 2" xfId="40930" xr:uid="{BB770383-1889-40AE-904E-3E5CA44AC7E9}"/>
    <cellStyle name="Comma 41 7 5 3" xfId="24144" xr:uid="{082845C5-DC29-44BE-AEC1-A19E085500F4}"/>
    <cellStyle name="Comma 41 7 5 3 2" xfId="49282" xr:uid="{0D482497-FC8E-4417-A681-AC5B7FD63FED}"/>
    <cellStyle name="Comma 41 7 5 4" xfId="32578" xr:uid="{E09069D7-BE16-4B48-9026-56F602709E49}"/>
    <cellStyle name="Comma 41 7 6" xfId="11560" xr:uid="{45C565A4-89B2-4EAA-8CA2-A1B467408508}"/>
    <cellStyle name="Comma 41 7 6 2" xfId="36702" xr:uid="{EA7DD0FB-7F0E-45FF-8203-9086ACC336B7}"/>
    <cellStyle name="Comma 41 7 7" xfId="19916" xr:uid="{316A2651-82F4-4474-B8F6-FBAA68A70E15}"/>
    <cellStyle name="Comma 41 7 7 2" xfId="45054" xr:uid="{F88AA546-0665-46BA-A3CA-B1088EC6EDB5}"/>
    <cellStyle name="Comma 41 7 8" xfId="28344" xr:uid="{F081ACB2-E3AF-4D5D-B685-591D86A851B4}"/>
    <cellStyle name="Comma 41 7 9" xfId="53709" xr:uid="{C6A7615A-52D0-4499-983D-E60A4559E338}"/>
    <cellStyle name="Comma 41 8" xfId="888" xr:uid="{C5FD8A75-CF5A-4E94-B7A6-4A312C570FE3}"/>
    <cellStyle name="Comma 41 9" xfId="2515" xr:uid="{D5DAC741-678B-4F25-B59D-438560018955}"/>
    <cellStyle name="Comma 41 9 2" xfId="6164" xr:uid="{006776CF-60EC-45A0-844C-01ABB06A4070}"/>
    <cellStyle name="Comma 41 9 2 2" xfId="10663" xr:uid="{21A73773-E87A-4B58-A1B8-FEA130E6D052}"/>
    <cellStyle name="Comma 41 9 2 2 2" xfId="19016" xr:uid="{5C46EB8D-BBE2-42C9-A20D-86F623570AB7}"/>
    <cellStyle name="Comma 41 9 2 2 2 2" xfId="44158" xr:uid="{596486F2-636E-4874-87A2-72F570604CC9}"/>
    <cellStyle name="Comma 41 9 2 2 3" xfId="27372" xr:uid="{D8E00277-0432-44E1-9677-61D09A527B82}"/>
    <cellStyle name="Comma 41 9 2 2 3 2" xfId="52510" xr:uid="{72FEC21E-BCE3-434D-B4B8-0868217400F5}"/>
    <cellStyle name="Comma 41 9 2 2 4" xfId="35806" xr:uid="{BA12A32F-4D0B-493D-BC46-2B742E932DDF}"/>
    <cellStyle name="Comma 41 9 2 3" xfId="14788" xr:uid="{82EA5120-EE66-488F-AC2E-EF8D22E1CF1A}"/>
    <cellStyle name="Comma 41 9 2 3 2" xfId="39930" xr:uid="{0F67B7E5-8D18-481D-A6B7-445AA93D8704}"/>
    <cellStyle name="Comma 41 9 2 4" xfId="23144" xr:uid="{6A11ACA0-1ED0-43D7-B0FE-400A4BD1AD7C}"/>
    <cellStyle name="Comma 41 9 2 4 2" xfId="48282" xr:uid="{3000C340-D676-4266-841D-184F5F05D57D}"/>
    <cellStyle name="Comma 41 9 2 5" xfId="31578" xr:uid="{DB9B18D9-8A42-4FE6-BF77-9CA6BCAC7F6F}"/>
    <cellStyle name="Comma 41 9 3" xfId="4833" xr:uid="{56A1D89A-3151-40A4-A19F-C6A888C393EA}"/>
    <cellStyle name="Comma 41 9 3 2" xfId="9510" xr:uid="{38B020F3-9018-4AFA-AEA7-812FC23222C3}"/>
    <cellStyle name="Comma 41 9 3 2 2" xfId="17863" xr:uid="{C800EB9C-4B33-482B-A66F-9D962FCF8204}"/>
    <cellStyle name="Comma 41 9 3 2 2 2" xfId="43005" xr:uid="{1F680D3E-AD21-4EAB-A70C-BECCF577C18F}"/>
    <cellStyle name="Comma 41 9 3 2 3" xfId="26219" xr:uid="{CA18F767-8685-4EEC-B14C-4DF0403F103D}"/>
    <cellStyle name="Comma 41 9 3 2 3 2" xfId="51357" xr:uid="{1EC86A4B-A174-45B1-9892-5426C359EBF3}"/>
    <cellStyle name="Comma 41 9 3 2 4" xfId="34653" xr:uid="{0CF0C75C-3B6A-4DFE-9A93-E24732ADD2EB}"/>
    <cellStyle name="Comma 41 9 3 3" xfId="13635" xr:uid="{8AFF9975-A79C-4279-ACE8-B5FDF9F006F7}"/>
    <cellStyle name="Comma 41 9 3 3 2" xfId="38777" xr:uid="{83A599EE-EBBB-4D89-9DF4-B68B6F61FF82}"/>
    <cellStyle name="Comma 41 9 3 4" xfId="21991" xr:uid="{E78A879E-0AE4-45E8-9A46-F9327C375FEB}"/>
    <cellStyle name="Comma 41 9 3 4 2" xfId="47129" xr:uid="{0F7D8335-1174-4FEC-8611-3C37805CC549}"/>
    <cellStyle name="Comma 41 9 3 5" xfId="30425" xr:uid="{9FAAD753-692D-4C35-AB22-90653315FB78}"/>
    <cellStyle name="Comma 41 9 4" xfId="3342" xr:uid="{74FABECD-CA73-46B1-B64D-C2A9642ED7B0}"/>
    <cellStyle name="Comma 41 9 4 2" xfId="8320" xr:uid="{74AE2298-D3C1-4868-92FA-E88010871D56}"/>
    <cellStyle name="Comma 41 9 4 2 2" xfId="16673" xr:uid="{6A349792-0644-4971-BF1E-976126C7CEEE}"/>
    <cellStyle name="Comma 41 9 4 2 2 2" xfId="41815" xr:uid="{F5CB3433-6BF8-449C-8734-8E912698B5A5}"/>
    <cellStyle name="Comma 41 9 4 2 3" xfId="25029" xr:uid="{9E1BB445-F48A-4C16-8C7E-9D6D7148CB84}"/>
    <cellStyle name="Comma 41 9 4 2 3 2" xfId="50167" xr:uid="{26B5168A-77D5-42C6-B5CE-2450DEDC6CA5}"/>
    <cellStyle name="Comma 41 9 4 2 4" xfId="33463" xr:uid="{40BED47D-64D5-411B-A260-68418D99F449}"/>
    <cellStyle name="Comma 41 9 4 3" xfId="12445" xr:uid="{122D10F5-D53C-42D4-886D-DDBEA2376B2B}"/>
    <cellStyle name="Comma 41 9 4 3 2" xfId="37587" xr:uid="{03F62CA9-F85A-46C1-B230-85CAE88BB9FB}"/>
    <cellStyle name="Comma 41 9 4 4" xfId="20801" xr:uid="{DE103BB3-3370-4FBF-AB1E-55D836FCCF5B}"/>
    <cellStyle name="Comma 41 9 4 4 2" xfId="45939" xr:uid="{2E6C6286-D201-4881-8562-D906DF3B5ACF}"/>
    <cellStyle name="Comma 41 9 4 5" xfId="29231" xr:uid="{AEAA6DC2-1591-460B-AA6A-E453C72D4B7F}"/>
    <cellStyle name="Comma 41 9 5" xfId="7542" xr:uid="{163C06CC-0DC4-4BB4-B30B-D258B200925A}"/>
    <cellStyle name="Comma 41 9 5 2" xfId="15895" xr:uid="{7B3CD3F3-4E15-4B38-A29D-B8160D1DE8E0}"/>
    <cellStyle name="Comma 41 9 5 2 2" xfId="41037" xr:uid="{C48FB09B-A940-4CD5-A605-1D675E3C4383}"/>
    <cellStyle name="Comma 41 9 5 3" xfId="24251" xr:uid="{8699E3F7-3374-4806-ABDC-92DC0DED496A}"/>
    <cellStyle name="Comma 41 9 5 3 2" xfId="49389" xr:uid="{4FBF0CDB-C38A-497D-B24C-428753AA325D}"/>
    <cellStyle name="Comma 41 9 5 4" xfId="32685" xr:uid="{9ABAD62B-03BB-4FD8-AECF-C6BA57A972B3}"/>
    <cellStyle name="Comma 41 9 6" xfId="11667" xr:uid="{7641BADB-4196-4086-A252-720559D1BAFF}"/>
    <cellStyle name="Comma 41 9 6 2" xfId="36809" xr:uid="{76EBDA60-AFDB-44BB-AD07-F741C7837812}"/>
    <cellStyle name="Comma 41 9 7" xfId="20023" xr:uid="{339466CB-30B5-4183-9B31-B6B30C7FCD3C}"/>
    <cellStyle name="Comma 41 9 7 2" xfId="45161" xr:uid="{E2A33C97-2700-4FB1-A2F2-3E09CEBF30E6}"/>
    <cellStyle name="Comma 41 9 8" xfId="28451" xr:uid="{0A56F75B-7894-43EA-B6F1-3B0F393FD9A5}"/>
    <cellStyle name="Comma 42" xfId="1239" xr:uid="{32A61E4D-335E-4FA6-A3A1-B70CAB63BF42}"/>
    <cellStyle name="Comma 43" xfId="1421" xr:uid="{E5EDE5CC-79E1-4F4F-A4EF-9EF1C6676899}"/>
    <cellStyle name="Comma 44" xfId="1330" xr:uid="{B094C4FF-FCA2-4176-9436-A3D63EA099D1}"/>
    <cellStyle name="Comma 44 2" xfId="53228" xr:uid="{391B0E46-739A-46F0-859D-27699CE7E3F9}"/>
    <cellStyle name="Comma 45" xfId="1554" xr:uid="{9803CC7E-156D-4F12-B0DA-023AC715A8A2}"/>
    <cellStyle name="Comma 45 2" xfId="53288" xr:uid="{2DD320FF-5D11-434C-9E02-A179BB243445}"/>
    <cellStyle name="Comma 45 3" xfId="53234" xr:uid="{A77EE9C2-AF2C-4AB6-B07D-80FBFFDD729D}"/>
    <cellStyle name="Comma 46" xfId="1600" xr:uid="{7036C69D-7C6D-4529-BDCA-22AF6124576D}"/>
    <cellStyle name="Comma 46 2" xfId="53230" xr:uid="{3591CF75-BBA0-44C2-96DB-E47101E9C95E}"/>
    <cellStyle name="Comma 47" xfId="682" xr:uid="{DD0A7943-1B54-4707-ADF3-E8DF29901AC3}"/>
    <cellStyle name="Comma 47 2" xfId="1803" xr:uid="{0DC81897-B694-4EA4-8C91-762212680C72}"/>
    <cellStyle name="Comma 47 2 2" xfId="2664" xr:uid="{A2843F8D-46B8-4029-BE2F-9B67D0D0EF2C}"/>
    <cellStyle name="Comma 47 2 2 2" xfId="6352" xr:uid="{FA753978-3395-4BA7-89DA-6D59AAD15FE9}"/>
    <cellStyle name="Comma 47 2 2 2 2" xfId="10804" xr:uid="{5DFAF0C7-F0CD-4E21-9E31-54796A96C237}"/>
    <cellStyle name="Comma 47 2 2 2 2 2" xfId="19157" xr:uid="{D91E78FF-7EDB-4760-8835-E125305E15AB}"/>
    <cellStyle name="Comma 47 2 2 2 2 2 2" xfId="44299" xr:uid="{DF7E0E7F-378C-461D-91DB-91C793300F55}"/>
    <cellStyle name="Comma 47 2 2 2 2 3" xfId="27513" xr:uid="{E93D0AC9-5130-4BA0-9028-B0EC566C8E33}"/>
    <cellStyle name="Comma 47 2 2 2 2 3 2" xfId="52651" xr:uid="{388F618E-A45E-480A-AAF2-57C52231DA6E}"/>
    <cellStyle name="Comma 47 2 2 2 2 4" xfId="35947" xr:uid="{384817ED-2591-4A8D-9216-07A543DB97B4}"/>
    <cellStyle name="Comma 47 2 2 2 3" xfId="14929" xr:uid="{6DCEE681-0291-434E-B613-EB5283ED1F2E}"/>
    <cellStyle name="Comma 47 2 2 2 3 2" xfId="40071" xr:uid="{1D3CB07D-F400-412F-8685-9A715C69401A}"/>
    <cellStyle name="Comma 47 2 2 2 4" xfId="23285" xr:uid="{877EA590-6B4C-4740-BAA6-AB4B3874DD8B}"/>
    <cellStyle name="Comma 47 2 2 2 4 2" xfId="48423" xr:uid="{63B4CC38-8181-4C1B-BC16-9DA340DA01CB}"/>
    <cellStyle name="Comma 47 2 2 2 5" xfId="31719" xr:uid="{ADC73FA6-C274-4DB6-8273-079A597FF923}"/>
    <cellStyle name="Comma 47 2 2 3" xfId="3478" xr:uid="{4D798BBC-6E6F-40CB-B894-492A94986078}"/>
    <cellStyle name="Comma 47 2 2 3 2" xfId="8453" xr:uid="{6875AB20-E14D-4499-87BD-215CD61046A4}"/>
    <cellStyle name="Comma 47 2 2 3 2 2" xfId="16806" xr:uid="{6C6F2C71-8EA7-4FB1-949B-ADC2D4744A5A}"/>
    <cellStyle name="Comma 47 2 2 3 2 2 2" xfId="41948" xr:uid="{A8BF1817-E529-4797-9BD9-39AD0ABBBAE9}"/>
    <cellStyle name="Comma 47 2 2 3 2 3" xfId="25162" xr:uid="{783532B6-4042-4317-AC27-42B1F8519E91}"/>
    <cellStyle name="Comma 47 2 2 3 2 3 2" xfId="50300" xr:uid="{8A4549FF-052A-4F7E-AFFA-77FF1417B54E}"/>
    <cellStyle name="Comma 47 2 2 3 2 4" xfId="33596" xr:uid="{DDC8BE1F-A5E6-4A10-912B-9AD8111E612B}"/>
    <cellStyle name="Comma 47 2 2 3 3" xfId="12578" xr:uid="{C0B7119C-6ED1-42F4-9315-98150F252078}"/>
    <cellStyle name="Comma 47 2 2 3 3 2" xfId="37720" xr:uid="{B9AF4251-B9F3-4316-9E3E-5C8D79C7EACC}"/>
    <cellStyle name="Comma 47 2 2 3 4" xfId="20934" xr:uid="{FCF1C1BA-2E6C-4C69-BF00-07746FA42944}"/>
    <cellStyle name="Comma 47 2 2 3 4 2" xfId="46072" xr:uid="{0C79BB28-A210-4C2E-9592-0C34196A2723}"/>
    <cellStyle name="Comma 47 2 2 3 5" xfId="29364" xr:uid="{8D5F242B-1FE6-4C6E-AB7A-9D313B7CF54F}"/>
    <cellStyle name="Comma 47 2 2 4" xfId="7675" xr:uid="{ED9EC7CE-876F-4B9D-B8E6-D07A020BEBC9}"/>
    <cellStyle name="Comma 47 2 2 4 2" xfId="16028" xr:uid="{814D070B-FE5F-450D-9D5A-8F314C72DB11}"/>
    <cellStyle name="Comma 47 2 2 4 2 2" xfId="41170" xr:uid="{0EEC82A0-3C45-45E1-89ED-49CA2E799DEF}"/>
    <cellStyle name="Comma 47 2 2 4 3" xfId="24384" xr:uid="{E707F2B2-3160-4B12-8601-D0848D968A3C}"/>
    <cellStyle name="Comma 47 2 2 4 3 2" xfId="49522" xr:uid="{F5D63A13-3F51-4B02-9E3E-08B659C80760}"/>
    <cellStyle name="Comma 47 2 2 4 4" xfId="32818" xr:uid="{6AA9F2B0-9DDB-47BC-8F3F-D051BA32561E}"/>
    <cellStyle name="Comma 47 2 2 5" xfId="11800" xr:uid="{FC1C9204-E0FF-4D0F-86B8-9299CC0CFC84}"/>
    <cellStyle name="Comma 47 2 2 5 2" xfId="36942" xr:uid="{6140FAB0-C5C6-4DED-8BA0-3643F2B0B739}"/>
    <cellStyle name="Comma 47 2 2 6" xfId="20156" xr:uid="{96DC454A-9FD0-4273-8E72-DC24421E623A}"/>
    <cellStyle name="Comma 47 2 2 6 2" xfId="45294" xr:uid="{7B7CEBE5-980A-4D3C-AF7F-4068FE89A87C}"/>
    <cellStyle name="Comma 47 2 2 7" xfId="28584" xr:uid="{4AFB6B73-5FD2-4554-A5C9-C7FD23811331}"/>
    <cellStyle name="Comma 47 2 3" xfId="5052" xr:uid="{56A92C70-EE9F-4B63-AA01-0786FACD0243}"/>
    <cellStyle name="Comma 47 2 3 2" xfId="9643" xr:uid="{D070602C-FDCE-4628-95ED-B0414465B795}"/>
    <cellStyle name="Comma 47 2 3 2 2" xfId="17996" xr:uid="{4DA7F8EE-5E41-438C-84C9-AC19DCBC209E}"/>
    <cellStyle name="Comma 47 2 3 2 2 2" xfId="43138" xr:uid="{6552EDD6-52FB-43D7-AEAD-DC3220D6B3D0}"/>
    <cellStyle name="Comma 47 2 3 2 3" xfId="26352" xr:uid="{EF9536A4-09C7-4F2D-810F-9E27046A7D21}"/>
    <cellStyle name="Comma 47 2 3 2 3 2" xfId="51490" xr:uid="{5C00AE70-0030-4E97-AFF9-BA945EE97401}"/>
    <cellStyle name="Comma 47 2 3 2 4" xfId="34786" xr:uid="{A2BD606B-F541-4C4B-8A06-6E904D82E95C}"/>
    <cellStyle name="Comma 47 2 3 3" xfId="13768" xr:uid="{AE0C35E0-3911-4FE6-AB60-A22B311B49B9}"/>
    <cellStyle name="Comma 47 2 3 3 2" xfId="38910" xr:uid="{6C069981-AFD0-4041-A6D1-F49BDFE5F2DE}"/>
    <cellStyle name="Comma 47 2 3 4" xfId="22124" xr:uid="{DABD330E-6BB7-4506-87D8-30233D627CF7}"/>
    <cellStyle name="Comma 47 2 3 4 2" xfId="47262" xr:uid="{FF44842A-9085-4DEA-8207-D985D128B3D4}"/>
    <cellStyle name="Comma 47 2 3 5" xfId="30558" xr:uid="{15F335A2-047D-456A-BB57-C0C2993493E7}"/>
    <cellStyle name="Comma 47 2 4" xfId="3063" xr:uid="{1AC2326E-B7A3-40A7-889C-AFA9AF890902}"/>
    <cellStyle name="Comma 47 2 4 2" xfId="8043" xr:uid="{5DF273DD-E086-4085-8F85-D2DD60156B01}"/>
    <cellStyle name="Comma 47 2 4 2 2" xfId="16396" xr:uid="{2EB222B6-E6BF-46FA-ACF1-0BB2CBC665A6}"/>
    <cellStyle name="Comma 47 2 4 2 2 2" xfId="41538" xr:uid="{98593DCA-3EE7-4614-AEBF-948F840C2C57}"/>
    <cellStyle name="Comma 47 2 4 2 3" xfId="24752" xr:uid="{1156B08D-CFF6-4E96-B1C6-B1E9758FEB1F}"/>
    <cellStyle name="Comma 47 2 4 2 3 2" xfId="49890" xr:uid="{4D71E036-860C-458E-A428-E4A932B337B1}"/>
    <cellStyle name="Comma 47 2 4 2 4" xfId="33186" xr:uid="{C6BE94CF-B698-41AE-9DD0-9590F211DBA4}"/>
    <cellStyle name="Comma 47 2 4 3" xfId="12168" xr:uid="{B1B0EDE5-FC87-4B05-AF3C-166AD2145FAA}"/>
    <cellStyle name="Comma 47 2 4 3 2" xfId="37310" xr:uid="{ABA195CA-AC6B-4DBF-BD4F-5C225EF324A9}"/>
    <cellStyle name="Comma 47 2 4 4" xfId="20524" xr:uid="{BC0756B3-DD9C-445D-957A-407009E60C55}"/>
    <cellStyle name="Comma 47 2 4 4 2" xfId="45662" xr:uid="{4C036788-BB42-4F9E-A5AB-EAB7BD369A9A}"/>
    <cellStyle name="Comma 47 2 4 5" xfId="28954" xr:uid="{E90D2CF8-D4BE-417B-826B-0A21E821F5B7}"/>
    <cellStyle name="Comma 47 2 5" xfId="7227" xr:uid="{BAA75897-3417-49F6-89F1-A8945B409766}"/>
    <cellStyle name="Comma 47 2 5 2" xfId="15580" xr:uid="{0686010C-D49B-4D5A-ABDE-E171525D57AD}"/>
    <cellStyle name="Comma 47 2 5 2 2" xfId="40722" xr:uid="{DE2ACDE1-3556-4393-A0A5-684A29264AF7}"/>
    <cellStyle name="Comma 47 2 5 3" xfId="23936" xr:uid="{EFF1D3F2-43E2-449F-92BB-D55D34C00C38}"/>
    <cellStyle name="Comma 47 2 5 3 2" xfId="49074" xr:uid="{B5A9D50C-C6CD-4E96-B8E6-CB641D51E07D}"/>
    <cellStyle name="Comma 47 2 5 4" xfId="32370" xr:uid="{C19ED631-47FF-4102-856C-6791984EA9A6}"/>
    <cellStyle name="Comma 47 2 6" xfId="11352" xr:uid="{3401D997-A6F9-4590-9C46-EF390EE88D58}"/>
    <cellStyle name="Comma 47 2 6 2" xfId="36494" xr:uid="{AA15D77B-C6F7-46AC-8892-F7FCA311B75B}"/>
    <cellStyle name="Comma 47 2 7" xfId="19708" xr:uid="{B7EBED52-60A9-4407-A270-1C10C74EBDD0}"/>
    <cellStyle name="Comma 47 2 7 2" xfId="44846" xr:uid="{ACCDB861-4662-4526-BBB9-B5FCD4E97442}"/>
    <cellStyle name="Comma 47 2 8" xfId="28136" xr:uid="{40AB2A8C-5C2F-4354-A3E1-9F1C85362E2C}"/>
    <cellStyle name="Comma 47 2 9" xfId="53754" xr:uid="{A64C114E-01E3-4E2A-84B3-FB8828AB339F}"/>
    <cellStyle name="Comma 47 3" xfId="2172" xr:uid="{F0C835E3-FD95-4F02-B1A3-0811F0E36B60}"/>
    <cellStyle name="Comma 47 3 2" xfId="2719" xr:uid="{77C3B865-880A-4C43-BB62-6BECD7897480}"/>
    <cellStyle name="Comma 47 3 2 2" xfId="6428" xr:uid="{83320DA2-B89C-42C1-AF8F-CCF8B70DD561}"/>
    <cellStyle name="Comma 47 3 2 2 2" xfId="10861" xr:uid="{A89D1F17-3A59-480F-B26D-6F72EF50476C}"/>
    <cellStyle name="Comma 47 3 2 2 2 2" xfId="19214" xr:uid="{9BF18BFD-F97D-4D17-BC41-22B1BCD263F2}"/>
    <cellStyle name="Comma 47 3 2 2 2 2 2" xfId="44356" xr:uid="{804A38B0-C03C-455E-AF45-2977EBF09A22}"/>
    <cellStyle name="Comma 47 3 2 2 2 3" xfId="27570" xr:uid="{2FF1CA65-C244-4267-A40D-E92C5FD164C4}"/>
    <cellStyle name="Comma 47 3 2 2 2 3 2" xfId="52708" xr:uid="{D0E4A32C-38B6-4EAF-8664-561E1AA33C98}"/>
    <cellStyle name="Comma 47 3 2 2 2 4" xfId="36004" xr:uid="{04567342-647F-415B-A896-E0D5C4DFC231}"/>
    <cellStyle name="Comma 47 3 2 2 3" xfId="14986" xr:uid="{86AD35A1-40A9-48FB-BA31-D27982E1ABD2}"/>
    <cellStyle name="Comma 47 3 2 2 3 2" xfId="40128" xr:uid="{075C60B5-CF1F-48D2-9988-9F0C20D95FAC}"/>
    <cellStyle name="Comma 47 3 2 2 4" xfId="23342" xr:uid="{084292CF-EBB3-463C-AF7E-268BC8575276}"/>
    <cellStyle name="Comma 47 3 2 2 4 2" xfId="48480" xr:uid="{59695B4E-BB99-4540-A605-3AF6DF7E2A62}"/>
    <cellStyle name="Comma 47 3 2 2 5" xfId="31776" xr:uid="{07A2C90F-3DFE-4AE9-B78E-75B0DEDF960D}"/>
    <cellStyle name="Comma 47 3 2 3" xfId="3533" xr:uid="{838C0CC8-CB1B-41BE-A9E3-303B0CC982B6}"/>
    <cellStyle name="Comma 47 3 2 3 2" xfId="8507" xr:uid="{610E9063-8A04-4277-86CC-16BD242416F3}"/>
    <cellStyle name="Comma 47 3 2 3 2 2" xfId="16860" xr:uid="{53E8CA45-A7A6-42C6-8F87-A28B3E6563D4}"/>
    <cellStyle name="Comma 47 3 2 3 2 2 2" xfId="42002" xr:uid="{3CF5F90B-5250-4E55-BDC4-550DB24B118F}"/>
    <cellStyle name="Comma 47 3 2 3 2 3" xfId="25216" xr:uid="{DCBA3E7C-2011-4780-95E3-82EAD9C91749}"/>
    <cellStyle name="Comma 47 3 2 3 2 3 2" xfId="50354" xr:uid="{7A1433C7-B3BF-4A0D-8771-8583F6C82918}"/>
    <cellStyle name="Comma 47 3 2 3 2 4" xfId="33650" xr:uid="{77C86B71-D536-48E5-8F07-10ECC03E3C4B}"/>
    <cellStyle name="Comma 47 3 2 3 3" xfId="12632" xr:uid="{D4926147-AAA9-4CC7-AD30-9A2B7718635D}"/>
    <cellStyle name="Comma 47 3 2 3 3 2" xfId="37774" xr:uid="{DC321FAC-C1BE-4D99-87E3-2AC35161942C}"/>
    <cellStyle name="Comma 47 3 2 3 4" xfId="20988" xr:uid="{1EB19400-2F50-4E09-83C5-E7BBF8B1E98C}"/>
    <cellStyle name="Comma 47 3 2 3 4 2" xfId="46126" xr:uid="{E417CA5E-43C8-4E02-AE9B-966DEC55F09D}"/>
    <cellStyle name="Comma 47 3 2 3 5" xfId="29418" xr:uid="{389867CA-F618-4B4F-BA78-AA8E8D86C1A9}"/>
    <cellStyle name="Comma 47 3 2 4" xfId="7729" xr:uid="{1038A543-A464-4E53-81C6-AEBF9A4628D7}"/>
    <cellStyle name="Comma 47 3 2 4 2" xfId="16082" xr:uid="{B0688C4D-C4BF-48B1-B4F0-51D5442A43FD}"/>
    <cellStyle name="Comma 47 3 2 4 2 2" xfId="41224" xr:uid="{914024B9-9A82-4C91-B25F-96E925735EB6}"/>
    <cellStyle name="Comma 47 3 2 4 3" xfId="24438" xr:uid="{95D005F2-4960-43B0-9FE3-8D5E589EA9A4}"/>
    <cellStyle name="Comma 47 3 2 4 3 2" xfId="49576" xr:uid="{AC5DE92A-783F-437B-8C60-FF6D8D1387B1}"/>
    <cellStyle name="Comma 47 3 2 4 4" xfId="32872" xr:uid="{BBBBF69F-1F9E-4DF5-8C62-DB0B6B53D99A}"/>
    <cellStyle name="Comma 47 3 2 5" xfId="11854" xr:uid="{032D16F0-0244-436E-B48C-A224441AA833}"/>
    <cellStyle name="Comma 47 3 2 5 2" xfId="36996" xr:uid="{CF72C7C9-8AF1-474F-A0D6-9C1E304989FF}"/>
    <cellStyle name="Comma 47 3 2 6" xfId="20210" xr:uid="{99F5A420-9045-4176-869C-77457BBC9D56}"/>
    <cellStyle name="Comma 47 3 2 6 2" xfId="45348" xr:uid="{82F173E3-5E0E-41CC-89B2-110AEC711625}"/>
    <cellStyle name="Comma 47 3 2 7" xfId="28638" xr:uid="{D2A0A8C8-64B0-4DA0-9A61-6FD9DD84C06B}"/>
    <cellStyle name="Comma 47 3 3" xfId="5124" xr:uid="{892FEA2E-4951-4017-9298-0428097152DB}"/>
    <cellStyle name="Comma 47 3 3 2" xfId="9697" xr:uid="{048E82C6-47DA-4659-9CF8-342DFCA91FB7}"/>
    <cellStyle name="Comma 47 3 3 2 2" xfId="18050" xr:uid="{60D0DEB2-033D-4E1A-AA56-B24BDDB1E532}"/>
    <cellStyle name="Comma 47 3 3 2 2 2" xfId="43192" xr:uid="{95FBDF7B-4653-4F4C-A48B-021BC80CE7B1}"/>
    <cellStyle name="Comma 47 3 3 2 3" xfId="26406" xr:uid="{CFCF18A3-826F-4419-900E-E432585A4B00}"/>
    <cellStyle name="Comma 47 3 3 2 3 2" xfId="51544" xr:uid="{0659D9D5-7664-4BF4-8B72-5B726DEE7AE2}"/>
    <cellStyle name="Comma 47 3 3 2 4" xfId="34840" xr:uid="{23A13C03-F653-4D0E-9B85-6DF6C656BDDB}"/>
    <cellStyle name="Comma 47 3 3 3" xfId="13822" xr:uid="{C09907DF-A7CE-4926-BEC7-DF5ADA16952A}"/>
    <cellStyle name="Comma 47 3 3 3 2" xfId="38964" xr:uid="{30F37C37-8D35-4CB9-9BB3-D798A732F760}"/>
    <cellStyle name="Comma 47 3 3 4" xfId="22178" xr:uid="{95346149-074E-48B9-9D5B-091CAC889B23}"/>
    <cellStyle name="Comma 47 3 3 4 2" xfId="47316" xr:uid="{0516D0E3-DE0C-4E1C-94D3-0BE39EB237AE}"/>
    <cellStyle name="Comma 47 3 3 5" xfId="30612" xr:uid="{BFE32CE3-FD22-4E30-9EBF-553958ADB444}"/>
    <cellStyle name="Comma 47 3 4" xfId="3117" xr:uid="{B5ED86F8-E731-411C-B19A-145989AAF233}"/>
    <cellStyle name="Comma 47 3 4 2" xfId="8097" xr:uid="{B15B4782-19AD-4747-9D70-4BBC9B21C151}"/>
    <cellStyle name="Comma 47 3 4 2 2" xfId="16450" xr:uid="{CFC0F536-D861-4EE4-B4DC-0B68C4017063}"/>
    <cellStyle name="Comma 47 3 4 2 2 2" xfId="41592" xr:uid="{EAEFB789-1D9B-42F9-B4E1-A17D5D7D8D31}"/>
    <cellStyle name="Comma 47 3 4 2 3" xfId="24806" xr:uid="{5649FF55-0E50-4B31-A3F1-5B62B94A527A}"/>
    <cellStyle name="Comma 47 3 4 2 3 2" xfId="49944" xr:uid="{AE3705C6-7E6B-4A03-8EF1-D54F5B6E2C5C}"/>
    <cellStyle name="Comma 47 3 4 2 4" xfId="33240" xr:uid="{B215ABC2-B017-4C7C-B82B-2BED649273A8}"/>
    <cellStyle name="Comma 47 3 4 3" xfId="12222" xr:uid="{434485D3-0899-41A4-94DF-6E6D93F894BF}"/>
    <cellStyle name="Comma 47 3 4 3 2" xfId="37364" xr:uid="{5B395342-A0E6-452E-B747-6E869A16088F}"/>
    <cellStyle name="Comma 47 3 4 4" xfId="20578" xr:uid="{72818684-B4E3-4F58-8F9E-6E40C407C6B7}"/>
    <cellStyle name="Comma 47 3 4 4 2" xfId="45716" xr:uid="{6689DEA1-38E0-4BAA-84FE-EB0F0579FF91}"/>
    <cellStyle name="Comma 47 3 4 5" xfId="29008" xr:uid="{FB546DDB-C35A-4337-94A1-1A0F2E127088}"/>
    <cellStyle name="Comma 47 3 5" xfId="7281" xr:uid="{383743D5-EB5E-4250-A6B3-C9BA4349E4F5}"/>
    <cellStyle name="Comma 47 3 5 2" xfId="15634" xr:uid="{0907582B-629C-45A6-8405-8F4B0E073E8C}"/>
    <cellStyle name="Comma 47 3 5 2 2" xfId="40776" xr:uid="{0A64B437-BF68-4156-87ED-D2642378213D}"/>
    <cellStyle name="Comma 47 3 5 3" xfId="23990" xr:uid="{1677A3D7-B97E-4013-87DD-6F60E29996C9}"/>
    <cellStyle name="Comma 47 3 5 3 2" xfId="49128" xr:uid="{ECA37E11-6577-4FE4-A48C-1F617D62B8CD}"/>
    <cellStyle name="Comma 47 3 5 4" xfId="32424" xr:uid="{6C65AE80-2403-4A14-A3E9-3E161D3C4998}"/>
    <cellStyle name="Comma 47 3 6" xfId="11406" xr:uid="{A9E6104C-C78D-42D6-AFB8-DAD71A0D6000}"/>
    <cellStyle name="Comma 47 3 6 2" xfId="36548" xr:uid="{3F629AA3-B2C7-4D49-868F-2A89C7A9394A}"/>
    <cellStyle name="Comma 47 3 7" xfId="19762" xr:uid="{A5E37BA3-82D6-4D98-A7A5-38ED2C1CE9A3}"/>
    <cellStyle name="Comma 47 3 7 2" xfId="44900" xr:uid="{73548733-B6A6-4197-A2B7-7B76CE540765}"/>
    <cellStyle name="Comma 47 3 8" xfId="28190" xr:uid="{41866A5D-32AF-4B7F-BFAE-F70BB9E51662}"/>
    <cellStyle name="Comma 47 4" xfId="2224" xr:uid="{06B4E3D8-92E6-47E7-B96A-29808BF009D4}"/>
    <cellStyle name="Comma 47 4 2" xfId="2767" xr:uid="{15EB3285-9B02-4681-9629-AC34EB6CE1B7}"/>
    <cellStyle name="Comma 47 4 2 2" xfId="6477" xr:uid="{F94067F5-7226-4B42-B11F-F75564C2E4B0}"/>
    <cellStyle name="Comma 47 4 2 2 2" xfId="10909" xr:uid="{0BFBE8FA-CC0C-4024-9403-0769CC8CF7BA}"/>
    <cellStyle name="Comma 47 4 2 2 2 2" xfId="19262" xr:uid="{E0088842-68F0-4FFD-8FB6-D5FEA2ABEB46}"/>
    <cellStyle name="Comma 47 4 2 2 2 2 2" xfId="44404" xr:uid="{DED90A2D-99EF-46B7-B40C-966F2EFDB1B2}"/>
    <cellStyle name="Comma 47 4 2 2 2 3" xfId="27618" xr:uid="{BFB52FED-754C-4C9B-AD87-D45E91C8A04A}"/>
    <cellStyle name="Comma 47 4 2 2 2 3 2" xfId="52756" xr:uid="{00EA56B4-1266-475D-9532-B271E16560EE}"/>
    <cellStyle name="Comma 47 4 2 2 2 4" xfId="36052" xr:uid="{E60557D9-05D6-44BF-8E5C-E9547F8033E4}"/>
    <cellStyle name="Comma 47 4 2 2 3" xfId="15034" xr:uid="{E14C17BD-28B9-4658-8E75-A85993B8528E}"/>
    <cellStyle name="Comma 47 4 2 2 3 2" xfId="40176" xr:uid="{828B4CB1-A43B-44F5-920E-B47EA624482B}"/>
    <cellStyle name="Comma 47 4 2 2 4" xfId="23390" xr:uid="{05ADE315-FD78-4416-9C1D-73AB1486983C}"/>
    <cellStyle name="Comma 47 4 2 2 4 2" xfId="48528" xr:uid="{807EBE53-1B7F-4CC6-B140-054027CCF2F8}"/>
    <cellStyle name="Comma 47 4 2 2 5" xfId="31824" xr:uid="{79C552D1-336B-44B7-B2B9-9C18568419BF}"/>
    <cellStyle name="Comma 47 4 2 3" xfId="3583" xr:uid="{88536B60-A5B9-4B4E-827B-2CC542DA62EB}"/>
    <cellStyle name="Comma 47 4 2 3 2" xfId="8555" xr:uid="{863D8D24-77FA-4315-9ACD-97249A93A300}"/>
    <cellStyle name="Comma 47 4 2 3 2 2" xfId="16908" xr:uid="{BAA77921-A163-4084-B677-C4BB8E064C67}"/>
    <cellStyle name="Comma 47 4 2 3 2 2 2" xfId="42050" xr:uid="{C00B4386-3CA2-42DC-B350-DCD4400F72DE}"/>
    <cellStyle name="Comma 47 4 2 3 2 3" xfId="25264" xr:uid="{EC6C6D60-1CF9-49F1-A55B-DD90BED8524E}"/>
    <cellStyle name="Comma 47 4 2 3 2 3 2" xfId="50402" xr:uid="{6C78E64C-5BFB-4F8F-A030-E9561FD22959}"/>
    <cellStyle name="Comma 47 4 2 3 2 4" xfId="33698" xr:uid="{D6685AA1-8DC5-4929-8C29-85D849E1E7C6}"/>
    <cellStyle name="Comma 47 4 2 3 3" xfId="12680" xr:uid="{48832BCB-2CCB-4F67-9E97-7DAA68137C03}"/>
    <cellStyle name="Comma 47 4 2 3 3 2" xfId="37822" xr:uid="{40940774-3154-46F2-9937-7F72607E1D0B}"/>
    <cellStyle name="Comma 47 4 2 3 4" xfId="21036" xr:uid="{550EB3B6-9750-4893-BE68-9681EE9B2D43}"/>
    <cellStyle name="Comma 47 4 2 3 4 2" xfId="46174" xr:uid="{22E151EA-8D06-44AD-9911-9E1DAEB7A9E7}"/>
    <cellStyle name="Comma 47 4 2 3 5" xfId="29466" xr:uid="{CE883C75-4E76-4AAA-A36F-3C23D31C1CA1}"/>
    <cellStyle name="Comma 47 4 2 4" xfId="7777" xr:uid="{C7859CE1-69E8-4010-9A4D-3047003DADA0}"/>
    <cellStyle name="Comma 47 4 2 4 2" xfId="16130" xr:uid="{BA2BD4DD-61C8-42DC-8D41-30A74859F284}"/>
    <cellStyle name="Comma 47 4 2 4 2 2" xfId="41272" xr:uid="{2635C35C-0EA6-4150-A8E8-C880B7F909B8}"/>
    <cellStyle name="Comma 47 4 2 4 3" xfId="24486" xr:uid="{E0157A3C-1C18-4FBF-BBB3-C591E8AB504E}"/>
    <cellStyle name="Comma 47 4 2 4 3 2" xfId="49624" xr:uid="{44629D81-F28A-48C5-B316-BE0B6C4C2FA8}"/>
    <cellStyle name="Comma 47 4 2 4 4" xfId="32920" xr:uid="{1BA976F3-53A8-4763-BA93-A03C5EF619BE}"/>
    <cellStyle name="Comma 47 4 2 5" xfId="11902" xr:uid="{3330E4C4-9C77-4C21-BD1F-B64C9571E634}"/>
    <cellStyle name="Comma 47 4 2 5 2" xfId="37044" xr:uid="{F36AD0E6-66CD-4591-AAA0-672DCFA1570A}"/>
    <cellStyle name="Comma 47 4 2 6" xfId="20258" xr:uid="{31460529-CB46-44C1-9EE2-7D0FEA539D14}"/>
    <cellStyle name="Comma 47 4 2 6 2" xfId="45396" xr:uid="{7A06AE51-622B-4217-AD08-E20017BC14F7}"/>
    <cellStyle name="Comma 47 4 2 7" xfId="28686" xr:uid="{DE7031A4-9655-4D72-8E63-33A402E8F425}"/>
    <cellStyle name="Comma 47 4 3" xfId="5173" xr:uid="{6216A2CB-FEF3-4306-9187-4F261EB275DB}"/>
    <cellStyle name="Comma 47 4 3 2" xfId="9745" xr:uid="{C5443A17-514B-47A5-8DCC-631D8D888F22}"/>
    <cellStyle name="Comma 47 4 3 2 2" xfId="18098" xr:uid="{D0B5C08F-54D8-4F1A-ADDA-E145CDBB664C}"/>
    <cellStyle name="Comma 47 4 3 2 2 2" xfId="43240" xr:uid="{4BE5BBBD-531F-4760-85CB-632F0AF86AE9}"/>
    <cellStyle name="Comma 47 4 3 2 3" xfId="26454" xr:uid="{C4D0D848-6EB9-4D40-9917-EEF40B19B3FB}"/>
    <cellStyle name="Comma 47 4 3 2 3 2" xfId="51592" xr:uid="{D36122E1-32B6-4F6B-8F68-D1BA51FD5272}"/>
    <cellStyle name="Comma 47 4 3 2 4" xfId="34888" xr:uid="{A5E67F21-021C-43E4-AC01-FA6AD3B74A5A}"/>
    <cellStyle name="Comma 47 4 3 3" xfId="13870" xr:uid="{93752D55-B3F7-4B57-8B09-349BEA5D50DC}"/>
    <cellStyle name="Comma 47 4 3 3 2" xfId="39012" xr:uid="{C6F53504-A579-46F9-802F-6DB00DAAADEF}"/>
    <cellStyle name="Comma 47 4 3 4" xfId="22226" xr:uid="{338F5E7A-38BF-4D7C-A419-17F1F2FF2BA6}"/>
    <cellStyle name="Comma 47 4 3 4 2" xfId="47364" xr:uid="{3642B0CB-078A-4621-8B34-21F359EDC055}"/>
    <cellStyle name="Comma 47 4 3 5" xfId="30660" xr:uid="{F7A59BDF-DCEB-43CB-92A7-1B491632A182}"/>
    <cellStyle name="Comma 47 4 4" xfId="3165" xr:uid="{3E2747C4-E66C-40C3-92DA-E9A65D4C1CCC}"/>
    <cellStyle name="Comma 47 4 4 2" xfId="8145" xr:uid="{4FE1CA22-3EF6-4753-AACF-B9D8C7AC5F0A}"/>
    <cellStyle name="Comma 47 4 4 2 2" xfId="16498" xr:uid="{C1CE3D91-ECC7-4405-BEBC-47C3E912FFFB}"/>
    <cellStyle name="Comma 47 4 4 2 2 2" xfId="41640" xr:uid="{B3B677F2-9F45-4776-999E-59BA694227AA}"/>
    <cellStyle name="Comma 47 4 4 2 3" xfId="24854" xr:uid="{BDC3A49B-A384-462C-AF9D-A90FFDB091AF}"/>
    <cellStyle name="Comma 47 4 4 2 3 2" xfId="49992" xr:uid="{76E26712-E398-4195-8970-0FE289FBE5F0}"/>
    <cellStyle name="Comma 47 4 4 2 4" xfId="33288" xr:uid="{871CF24C-48C7-42D2-9E2D-D2D924E26D9D}"/>
    <cellStyle name="Comma 47 4 4 3" xfId="12270" xr:uid="{77890B31-37A3-482B-9F85-2B815437CED5}"/>
    <cellStyle name="Comma 47 4 4 3 2" xfId="37412" xr:uid="{9BF784A7-248F-4EC7-87E8-0DF8849D76F1}"/>
    <cellStyle name="Comma 47 4 4 4" xfId="20626" xr:uid="{293198E0-E4FF-4B01-8D8C-D1344E8110AC}"/>
    <cellStyle name="Comma 47 4 4 4 2" xfId="45764" xr:uid="{4D12170B-CE46-4325-968C-5E805C1D2090}"/>
    <cellStyle name="Comma 47 4 4 5" xfId="29056" xr:uid="{F5C02CE9-6CDC-4C53-AE51-A2B145851CA0}"/>
    <cellStyle name="Comma 47 4 5" xfId="7329" xr:uid="{F415EDED-699F-41D8-97FA-B8AF4A281D30}"/>
    <cellStyle name="Comma 47 4 5 2" xfId="15682" xr:uid="{1C35F82B-C15D-4FF5-BDD3-550211739974}"/>
    <cellStyle name="Comma 47 4 5 2 2" xfId="40824" xr:uid="{B8BC7A41-E800-4720-998B-784E29968C5A}"/>
    <cellStyle name="Comma 47 4 5 3" xfId="24038" xr:uid="{C937BFAD-60B2-4B5C-9C01-04664E6C66F2}"/>
    <cellStyle name="Comma 47 4 5 3 2" xfId="49176" xr:uid="{E2AAE212-FE57-4B6B-A762-FEF089C1FE21}"/>
    <cellStyle name="Comma 47 4 5 4" xfId="32472" xr:uid="{84356D49-1B7C-4940-AC0C-071E41919AB8}"/>
    <cellStyle name="Comma 47 4 6" xfId="11454" xr:uid="{B5C170D7-2D94-46F6-9FDB-D48BA8C045C7}"/>
    <cellStyle name="Comma 47 4 6 2" xfId="36596" xr:uid="{99D33A62-DDC9-4056-8977-1B509E3B1DA6}"/>
    <cellStyle name="Comma 47 4 7" xfId="19810" xr:uid="{071CBAFE-53E5-42A1-B3A6-4D87D2AF1DBE}"/>
    <cellStyle name="Comma 47 4 7 2" xfId="44948" xr:uid="{BFED6CA8-5BE3-4DF7-BCD7-CC112221C103}"/>
    <cellStyle name="Comma 47 4 8" xfId="28238" xr:uid="{70EA5362-6523-4DBA-971D-47023AE0BF2B}"/>
    <cellStyle name="Comma 47 5" xfId="2309" xr:uid="{88D689AE-EDCA-4174-BA3D-636A2A25DA68}"/>
    <cellStyle name="Comma 47 6" xfId="1696" xr:uid="{008C2B5C-84C1-4C5C-BD44-0F6F1BFDF7AD}"/>
    <cellStyle name="Comma 47 6 2" xfId="2608" xr:uid="{8D9CE8CB-4F73-4B06-93C1-1E19BE72AC15}"/>
    <cellStyle name="Comma 47 6 2 2" xfId="6296" xr:uid="{E95273FD-AC8D-4539-A2C8-4D13144BF456}"/>
    <cellStyle name="Comma 47 6 2 2 2" xfId="10749" xr:uid="{8F2E6D38-22E7-4A43-B76C-702C0980E6AC}"/>
    <cellStyle name="Comma 47 6 2 2 2 2" xfId="19102" xr:uid="{40BBE697-6354-4064-886E-0DDF3F85DB75}"/>
    <cellStyle name="Comma 47 6 2 2 2 2 2" xfId="44244" xr:uid="{DB25975A-0C8D-448F-A406-BC3573820013}"/>
    <cellStyle name="Comma 47 6 2 2 2 3" xfId="27458" xr:uid="{1563BA80-403F-4CE5-B8D0-889B755E844A}"/>
    <cellStyle name="Comma 47 6 2 2 2 3 2" xfId="52596" xr:uid="{AB36596E-C3B5-4E92-AA8E-2A254DC078F2}"/>
    <cellStyle name="Comma 47 6 2 2 2 4" xfId="35892" xr:uid="{057DB83A-F6AB-4D3D-8F83-59C2FAC2DE52}"/>
    <cellStyle name="Comma 47 6 2 2 3" xfId="14874" xr:uid="{76951DA0-5A89-46C0-83E6-D550C755D39D}"/>
    <cellStyle name="Comma 47 6 2 2 3 2" xfId="40016" xr:uid="{6355408D-C480-475C-A1D2-B2A4BA74F79B}"/>
    <cellStyle name="Comma 47 6 2 2 4" xfId="23230" xr:uid="{79DA62C5-231C-4571-B431-8973D6C204E0}"/>
    <cellStyle name="Comma 47 6 2 2 4 2" xfId="48368" xr:uid="{A862568C-9E34-462F-AB3C-9C3C2CB3395E}"/>
    <cellStyle name="Comma 47 6 2 2 5" xfId="31664" xr:uid="{22A8AA9B-9759-42AD-A02D-0BB0E7E17812}"/>
    <cellStyle name="Comma 47 6 2 3" xfId="7620" xr:uid="{2E0B4100-6AB6-48EA-B5F6-23811ABC3165}"/>
    <cellStyle name="Comma 47 6 2 3 2" xfId="15973" xr:uid="{233BCC5E-F705-462B-AAF4-A6AC32254CC3}"/>
    <cellStyle name="Comma 47 6 2 3 2 2" xfId="41115" xr:uid="{83733B8F-1A31-4B17-B8AB-925C8575099E}"/>
    <cellStyle name="Comma 47 6 2 3 3" xfId="24329" xr:uid="{1777F635-C92A-4CFB-8B6C-BBFB178B77D1}"/>
    <cellStyle name="Comma 47 6 2 3 3 2" xfId="49467" xr:uid="{A433BA5E-7CC0-4DC0-88CF-BA42741B9C9C}"/>
    <cellStyle name="Comma 47 6 2 3 4" xfId="32763" xr:uid="{C1F4FC91-03FB-4A5B-B3C4-3080F2F067DB}"/>
    <cellStyle name="Comma 47 6 2 4" xfId="11745" xr:uid="{16C35A65-F0E0-4E0A-B634-7D2809C8256D}"/>
    <cellStyle name="Comma 47 6 2 4 2" xfId="36887" xr:uid="{DFB2E969-FEA3-42FD-B032-E2BA6BF11CBC}"/>
    <cellStyle name="Comma 47 6 2 5" xfId="20101" xr:uid="{F0863DCE-A25C-4F49-80E5-7F137B373E49}"/>
    <cellStyle name="Comma 47 6 2 5 2" xfId="45239" xr:uid="{AC6FCD67-3672-4466-BFF6-89077240BE12}"/>
    <cellStyle name="Comma 47 6 2 6" xfId="28529" xr:uid="{2AD206B8-9772-4216-AEFD-42F82004F3D9}"/>
    <cellStyle name="Comma 47 6 3" xfId="4987" xr:uid="{0C660E8C-8C08-4FEA-9F5F-ECBB3AA396A9}"/>
    <cellStyle name="Comma 47 6 3 2" xfId="9588" xr:uid="{54A04010-5DB0-4D23-9345-CC9B78DFE513}"/>
    <cellStyle name="Comma 47 6 3 2 2" xfId="17941" xr:uid="{2FE8F7C7-A945-4640-9F7A-F81036E2E0EE}"/>
    <cellStyle name="Comma 47 6 3 2 2 2" xfId="43083" xr:uid="{7F78DFFA-141D-4B9F-962F-EBD5B5ABAE25}"/>
    <cellStyle name="Comma 47 6 3 2 3" xfId="26297" xr:uid="{786CAE8A-035B-4B72-B17F-466B57CC13AB}"/>
    <cellStyle name="Comma 47 6 3 2 3 2" xfId="51435" xr:uid="{59A12C8E-BF1D-4073-BB52-72FF8CB4DFB8}"/>
    <cellStyle name="Comma 47 6 3 2 4" xfId="34731" xr:uid="{85F5BCE2-15D9-4646-9CC0-7393BB0A5526}"/>
    <cellStyle name="Comma 47 6 3 3" xfId="13713" xr:uid="{578D973D-A7A3-47C2-9D97-EAC1D58BDB31}"/>
    <cellStyle name="Comma 47 6 3 3 2" xfId="38855" xr:uid="{FEB460A6-A8F9-49AA-A9BE-B5D7579F629C}"/>
    <cellStyle name="Comma 47 6 3 4" xfId="22069" xr:uid="{9B6B807A-5D37-4D1E-AEF8-8463CF09A13E}"/>
    <cellStyle name="Comma 47 6 3 4 2" xfId="47207" xr:uid="{1FE0AEBA-5FB6-4614-B66B-2BCBD2402EB7}"/>
    <cellStyle name="Comma 47 6 3 5" xfId="30503" xr:uid="{2477A5EA-5D96-4475-997C-91AEB96E3264}"/>
    <cellStyle name="Comma 47 6 4" xfId="3420" xr:uid="{6EEB2092-C837-4B80-B9AA-8DFC26E32352}"/>
    <cellStyle name="Comma 47 6 4 2" xfId="8398" xr:uid="{1A2F713E-AD9D-43BF-9CB5-73797A1C12AB}"/>
    <cellStyle name="Comma 47 6 4 2 2" xfId="16751" xr:uid="{123E0FD0-FAA8-4A25-B7FE-E3D6BDE5F2E8}"/>
    <cellStyle name="Comma 47 6 4 2 2 2" xfId="41893" xr:uid="{8DB867A2-0FF5-43DB-A3FA-44509CA4A3A4}"/>
    <cellStyle name="Comma 47 6 4 2 3" xfId="25107" xr:uid="{A76750AD-DA6B-4163-9EAE-ACF3DCBA91D8}"/>
    <cellStyle name="Comma 47 6 4 2 3 2" xfId="50245" xr:uid="{C9859372-A836-46FE-BC51-EA3795A6CF3F}"/>
    <cellStyle name="Comma 47 6 4 2 4" xfId="33541" xr:uid="{6C9CE6A2-2F9A-43CE-B52C-C0D66BBE54ED}"/>
    <cellStyle name="Comma 47 6 4 3" xfId="12523" xr:uid="{FA56F44F-3F17-4729-8EA1-B24F7C1E91E8}"/>
    <cellStyle name="Comma 47 6 4 3 2" xfId="37665" xr:uid="{A7226655-2B30-445C-8A81-068B3A057246}"/>
    <cellStyle name="Comma 47 6 4 4" xfId="20879" xr:uid="{B3BE9BC4-D6BB-4568-80B8-58F9C2CC1A98}"/>
    <cellStyle name="Comma 47 6 4 4 2" xfId="46017" xr:uid="{1EC98CB5-554B-4439-A291-039447A5DCBB}"/>
    <cellStyle name="Comma 47 6 4 5" xfId="29309" xr:uid="{4E50C53B-A87B-4D5E-9852-5C8681EE3AC5}"/>
    <cellStyle name="Comma 47 6 5" xfId="7172" xr:uid="{3F42603C-7928-434E-B6B5-5CB6C59B3A96}"/>
    <cellStyle name="Comma 47 6 5 2" xfId="15525" xr:uid="{DCFBB726-CB81-4F56-80D9-21DCABD1761A}"/>
    <cellStyle name="Comma 47 6 5 2 2" xfId="40667" xr:uid="{02F6BA47-9696-489E-B945-149A6876EBE9}"/>
    <cellStyle name="Comma 47 6 5 3" xfId="23881" xr:uid="{EEC62054-DA7F-4A83-AEAE-8E221161D7B6}"/>
    <cellStyle name="Comma 47 6 5 3 2" xfId="49019" xr:uid="{1A85A9D9-5078-429B-B15A-DDEAD427CCB5}"/>
    <cellStyle name="Comma 47 6 5 4" xfId="32315" xr:uid="{D0D7A7F7-DFD8-4902-9EBB-D7C991D08707}"/>
    <cellStyle name="Comma 47 6 6" xfId="11297" xr:uid="{5A46D8CE-5328-405A-B832-E7DA984FB555}"/>
    <cellStyle name="Comma 47 6 6 2" xfId="36439" xr:uid="{B9CBCA1A-BD3D-4D5B-8813-E3647E2AAF13}"/>
    <cellStyle name="Comma 47 6 7" xfId="19653" xr:uid="{B7495030-020C-44DD-8817-1DD7F1256AE2}"/>
    <cellStyle name="Comma 47 6 7 2" xfId="44791" xr:uid="{4A151E16-61FE-4904-B275-B81D9D5DD1CB}"/>
    <cellStyle name="Comma 47 6 8" xfId="28081" xr:uid="{1D4DA3BF-E68A-4B9C-B84A-70DABBD5898B}"/>
    <cellStyle name="Comma 47 7" xfId="3769" xr:uid="{AD524557-5A43-47FC-8796-A7B81DF3A76B}"/>
    <cellStyle name="Comma 47 7 2" xfId="6240" xr:uid="{D04E41A6-40AE-42AC-B662-1FC34894AE51}"/>
    <cellStyle name="Comma 47 7 2 2" xfId="10733" xr:uid="{7C9B147B-42AA-4C36-9F7D-8DAB3101FB24}"/>
    <cellStyle name="Comma 47 7 2 2 2" xfId="19086" xr:uid="{8454AE02-45AB-48C4-A407-C71FA4261D2C}"/>
    <cellStyle name="Comma 47 7 2 2 2 2" xfId="44228" xr:uid="{47BF476E-F6D9-4B93-9F92-BEE145A6A2B3}"/>
    <cellStyle name="Comma 47 7 2 2 3" xfId="27442" xr:uid="{F97B31A1-0F94-4570-B6DF-5C5CC94B40B3}"/>
    <cellStyle name="Comma 47 7 2 2 3 2" xfId="52580" xr:uid="{420DA902-E4DD-4354-BD21-E7317F3A1B99}"/>
    <cellStyle name="Comma 47 7 2 2 4" xfId="35876" xr:uid="{E6EA976B-EA48-4054-85CB-C87C71C48A5E}"/>
    <cellStyle name="Comma 47 7 2 3" xfId="14858" xr:uid="{AAB8505D-E6C1-4D98-8684-499AFFDF1E6A}"/>
    <cellStyle name="Comma 47 7 2 3 2" xfId="40000" xr:uid="{D7AB6C24-3B9A-48FF-987D-5CB187B33DE4}"/>
    <cellStyle name="Comma 47 7 2 4" xfId="23214" xr:uid="{2761F796-26B9-4FD5-AE74-98804846E85D}"/>
    <cellStyle name="Comma 47 7 2 4 2" xfId="48352" xr:uid="{ABC65801-040E-4C6D-9D79-9650AABD4C94}"/>
    <cellStyle name="Comma 47 7 2 5" xfId="31648" xr:uid="{07598ACA-71C1-4537-848F-2B5E2F2F2285}"/>
    <cellStyle name="Comma 47 7 3" xfId="8740" xr:uid="{72B65828-0261-45C7-A269-E01FB5F2DD63}"/>
    <cellStyle name="Comma 47 7 3 2" xfId="17093" xr:uid="{D5026FFC-ED6B-4956-AAE8-641F27C80875}"/>
    <cellStyle name="Comma 47 7 3 2 2" xfId="42235" xr:uid="{2331EB5B-AE60-48CB-8E12-2F8B895F6500}"/>
    <cellStyle name="Comma 47 7 3 3" xfId="25449" xr:uid="{3C7D7D46-90D9-4AF7-A4AA-5D22E2152689}"/>
    <cellStyle name="Comma 47 7 3 3 2" xfId="50587" xr:uid="{E5B09BB9-007B-49EB-9E6F-4039CEDE1FD0}"/>
    <cellStyle name="Comma 47 7 3 4" xfId="33883" xr:uid="{F7D439FC-6869-4472-AFB0-A51B1ACB2252}"/>
    <cellStyle name="Comma 47 7 4" xfId="12865" xr:uid="{475F06AE-76B4-4CD3-A5F0-6928D2941E5E}"/>
    <cellStyle name="Comma 47 7 4 2" xfId="38007" xr:uid="{D708B131-D7F7-4F58-9FA3-C662CCEF94F2}"/>
    <cellStyle name="Comma 47 7 5" xfId="21221" xr:uid="{31D09DD4-6F77-40C5-9DEC-8B69696DB8E1}"/>
    <cellStyle name="Comma 47 7 5 2" xfId="46359" xr:uid="{A0820AFA-19CC-42F1-9A8F-45504CE24643}"/>
    <cellStyle name="Comma 47 7 6" xfId="29651" xr:uid="{DD1CAA34-DD81-491E-B219-27BDF4486019}"/>
    <cellStyle name="Comma 47 8" xfId="3008" xr:uid="{85ED2DC6-659F-42F9-A6A5-30B596F232F0}"/>
    <cellStyle name="Comma 47 8 2" xfId="7988" xr:uid="{96B70D7C-4B52-43AB-A7DB-1009F32F0054}"/>
    <cellStyle name="Comma 47 8 2 2" xfId="16341" xr:uid="{9B01A988-6C1F-4D25-9EE8-A86A83C48C6F}"/>
    <cellStyle name="Comma 47 8 2 2 2" xfId="41483" xr:uid="{C52251D2-EFEC-40C6-9277-51EA90412784}"/>
    <cellStyle name="Comma 47 8 2 3" xfId="24697" xr:uid="{49D449E6-D974-474E-A2FA-91C045E48DD7}"/>
    <cellStyle name="Comma 47 8 2 3 2" xfId="49835" xr:uid="{69334F16-D649-4A54-B442-ED0427029D7D}"/>
    <cellStyle name="Comma 47 8 2 4" xfId="33131" xr:uid="{DFFDF7AE-5BFA-4020-A7AF-1A723B005786}"/>
    <cellStyle name="Comma 47 8 3" xfId="12113" xr:uid="{3686D7FF-517F-44D0-AB65-154DCA4296F9}"/>
    <cellStyle name="Comma 47 8 3 2" xfId="37255" xr:uid="{00985D42-A038-4EFE-89CA-36501F2167F0}"/>
    <cellStyle name="Comma 47 8 4" xfId="20469" xr:uid="{C82A0199-6D8D-49E5-9F24-31DE1BC6115A}"/>
    <cellStyle name="Comma 47 8 4 2" xfId="45607" xr:uid="{94FF319E-D2F0-4B74-B8C2-0570556F67A7}"/>
    <cellStyle name="Comma 47 8 5" xfId="28899" xr:uid="{361E3A07-FAE1-4560-AA33-20EBB8F1CF71}"/>
    <cellStyle name="Comma 47 9" xfId="53267" xr:uid="{53C7F0FF-50C1-4A50-B07F-97EF6466C155}"/>
    <cellStyle name="Comma 48" xfId="1708" xr:uid="{2F041849-218C-4F88-8E89-45C1E9FB0B60}"/>
    <cellStyle name="Comma 49" xfId="1717" xr:uid="{F823CDAA-89DE-4DAC-8D74-344AFC2389B6}"/>
    <cellStyle name="Comma 49 10" xfId="53273" xr:uid="{A4E72EB8-D7E9-4D12-BA1E-E1B3A27277A7}"/>
    <cellStyle name="Comma 49 2" xfId="1810" xr:uid="{CE1A0E5D-8A36-452C-81A5-FF9A04070D15}"/>
    <cellStyle name="Comma 49 3" xfId="2611" xr:uid="{A9BA1B71-DFFA-4D1E-B8DA-A7EA4CD6C275}"/>
    <cellStyle name="Comma 49 3 2" xfId="6299" xr:uid="{1271B7D4-2A46-41D5-8E0E-E67C41D898B5}"/>
    <cellStyle name="Comma 49 3 2 2" xfId="10752" xr:uid="{7D27CBB9-152E-4EB9-8B50-E2581D1A0A7D}"/>
    <cellStyle name="Comma 49 3 2 2 2" xfId="19105" xr:uid="{270B3877-BED2-4E70-A042-CBEE9C1783EA}"/>
    <cellStyle name="Comma 49 3 2 2 2 2" xfId="44247" xr:uid="{E4C8E1F6-B19F-4D81-8801-3A6763683A60}"/>
    <cellStyle name="Comma 49 3 2 2 3" xfId="27461" xr:uid="{664CB5D9-D9A6-4F0B-8E52-B5A64B99A4ED}"/>
    <cellStyle name="Comma 49 3 2 2 3 2" xfId="52599" xr:uid="{21A8F15A-5038-42FB-8CBB-257FEB9D7DFB}"/>
    <cellStyle name="Comma 49 3 2 2 4" xfId="35895" xr:uid="{16C9EF64-7C51-46E8-8680-B4DAB04502F5}"/>
    <cellStyle name="Comma 49 3 2 3" xfId="14877" xr:uid="{3C8D8492-BB44-40F6-BEAE-9DC4D53BF533}"/>
    <cellStyle name="Comma 49 3 2 3 2" xfId="40019" xr:uid="{AF2C5672-2202-44DB-A5D7-FE24BE11AAB6}"/>
    <cellStyle name="Comma 49 3 2 4" xfId="23233" xr:uid="{16F60F02-1FC1-4B2A-A6F0-F4B05D287BDD}"/>
    <cellStyle name="Comma 49 3 2 4 2" xfId="48371" xr:uid="{E06FD3A9-495D-4116-9C33-871322829049}"/>
    <cellStyle name="Comma 49 3 2 5" xfId="31667" xr:uid="{6645F1A8-02F9-41BD-8E67-2A25B30A7F56}"/>
    <cellStyle name="Comma 49 3 3" xfId="3423" xr:uid="{6D942628-7073-4E7A-BAB5-6CA62FFBC3F8}"/>
    <cellStyle name="Comma 49 3 3 2" xfId="8401" xr:uid="{A553BD6B-D7AC-4C73-A75E-D556B168A5C4}"/>
    <cellStyle name="Comma 49 3 3 2 2" xfId="16754" xr:uid="{C8D32E07-BDA5-41DA-AB82-5F48CED4A1AF}"/>
    <cellStyle name="Comma 49 3 3 2 2 2" xfId="41896" xr:uid="{9F2CFB97-7310-44B5-AC91-CC1B74F51DE6}"/>
    <cellStyle name="Comma 49 3 3 2 3" xfId="25110" xr:uid="{74DEECF4-A9A7-49C8-B6C8-D6F2A4012B92}"/>
    <cellStyle name="Comma 49 3 3 2 3 2" xfId="50248" xr:uid="{26A974D0-88E4-488F-BC35-EE0D36E87355}"/>
    <cellStyle name="Comma 49 3 3 2 4" xfId="33544" xr:uid="{2E49E862-4AD4-4D32-B75B-50EECEDCD78E}"/>
    <cellStyle name="Comma 49 3 3 3" xfId="12526" xr:uid="{75BE3E88-DF41-4621-8F1D-BD45D12DE2FF}"/>
    <cellStyle name="Comma 49 3 3 3 2" xfId="37668" xr:uid="{A3B42E06-9E5D-4111-BF5F-0855A9C26133}"/>
    <cellStyle name="Comma 49 3 3 4" xfId="20882" xr:uid="{67E72336-ED4C-48A0-8916-CDB5030A2C13}"/>
    <cellStyle name="Comma 49 3 3 4 2" xfId="46020" xr:uid="{1CA85C98-4976-4764-B907-22A56F8E4032}"/>
    <cellStyle name="Comma 49 3 3 5" xfId="29312" xr:uid="{42E66F09-1D11-4FED-B94A-23CBE5D9F7C0}"/>
    <cellStyle name="Comma 49 3 4" xfId="7623" xr:uid="{664FEAB3-2B7C-45CA-8045-EC8C34BF8843}"/>
    <cellStyle name="Comma 49 3 4 2" xfId="15976" xr:uid="{0A2EC95D-7B3B-40C4-BFAC-8A6B7A5E63E3}"/>
    <cellStyle name="Comma 49 3 4 2 2" xfId="41118" xr:uid="{0D8CBF4B-7B7A-44F6-BF91-130E2A2D64DB}"/>
    <cellStyle name="Comma 49 3 4 3" xfId="24332" xr:uid="{375872B7-5FD4-4735-9B9A-73DF2D259A70}"/>
    <cellStyle name="Comma 49 3 4 3 2" xfId="49470" xr:uid="{A4B8DCDE-2D90-462B-ABBA-C55447549398}"/>
    <cellStyle name="Comma 49 3 4 4" xfId="32766" xr:uid="{051FA916-9F35-4F65-BA10-7960994B656D}"/>
    <cellStyle name="Comma 49 3 5" xfId="11748" xr:uid="{DAE7931E-5F55-4E96-9585-F2EFD010D128}"/>
    <cellStyle name="Comma 49 3 5 2" xfId="36890" xr:uid="{9426CDD5-BA7C-40DA-8AAF-ACCA75A270BC}"/>
    <cellStyle name="Comma 49 3 6" xfId="20104" xr:uid="{6A47FAB5-1B6E-4629-B501-8CCEB593C1F5}"/>
    <cellStyle name="Comma 49 3 6 2" xfId="45242" xr:uid="{033994AF-4F9B-45F0-83A9-895B3693C96E}"/>
    <cellStyle name="Comma 49 3 7" xfId="28532" xr:uid="{08C01FD7-9A2C-405A-8DA6-FC5203C96BE9}"/>
    <cellStyle name="Comma 49 4" xfId="4991" xr:uid="{BE4B7E29-F8BD-47C7-82B4-C23EF235CB50}"/>
    <cellStyle name="Comma 49 4 2" xfId="9591" xr:uid="{D9086967-4EB4-4CB8-8E69-00B4C27CEA89}"/>
    <cellStyle name="Comma 49 4 2 2" xfId="17944" xr:uid="{D57E3A11-4E78-4E5F-B99B-1EAF4E16C318}"/>
    <cellStyle name="Comma 49 4 2 2 2" xfId="43086" xr:uid="{58A857A1-1E90-43AB-83A8-27AF5468626B}"/>
    <cellStyle name="Comma 49 4 2 3" xfId="26300" xr:uid="{0EFE7BB5-1BBC-4262-8C86-C8BEFD117321}"/>
    <cellStyle name="Comma 49 4 2 3 2" xfId="51438" xr:uid="{75E7699C-1C98-4CD4-8308-1C2EB5BEB558}"/>
    <cellStyle name="Comma 49 4 2 4" xfId="34734" xr:uid="{5EC2F1B6-A461-45DB-A071-7DEE46831AA7}"/>
    <cellStyle name="Comma 49 4 3" xfId="13716" xr:uid="{F622ADAB-9D84-47E1-89CC-42D68BCAF771}"/>
    <cellStyle name="Comma 49 4 3 2" xfId="38858" xr:uid="{487D989C-BA53-434C-B796-479A63BD7CBB}"/>
    <cellStyle name="Comma 49 4 4" xfId="22072" xr:uid="{56A82E1F-9A54-4859-BB1E-55B3791C8498}"/>
    <cellStyle name="Comma 49 4 4 2" xfId="47210" xr:uid="{DDF12B77-1B12-40E8-88C9-C4B3BFA56B20}"/>
    <cellStyle name="Comma 49 4 5" xfId="30506" xr:uid="{9C16BE4A-31B3-42A8-8106-3963BDC9AC02}"/>
    <cellStyle name="Comma 49 5" xfId="3011" xr:uid="{89773CF4-30AA-4427-A8C1-077C24E6B41D}"/>
    <cellStyle name="Comma 49 5 2" xfId="7991" xr:uid="{7B9DA5AB-6CD9-4238-891A-BB8AEF768B67}"/>
    <cellStyle name="Comma 49 5 2 2" xfId="16344" xr:uid="{D2ACCF9C-D381-4047-AB75-F7E290F06056}"/>
    <cellStyle name="Comma 49 5 2 2 2" xfId="41486" xr:uid="{9E553EF0-5953-407A-BF70-BC54E14457B5}"/>
    <cellStyle name="Comma 49 5 2 3" xfId="24700" xr:uid="{951DAB99-F868-4F0A-A6AD-8AD752B6B6E7}"/>
    <cellStyle name="Comma 49 5 2 3 2" xfId="49838" xr:uid="{7044D8AE-D68E-46EE-A672-A0F645A49A75}"/>
    <cellStyle name="Comma 49 5 2 4" xfId="33134" xr:uid="{3DC3F1C5-8D0C-420F-A336-56E77CE6EE73}"/>
    <cellStyle name="Comma 49 5 3" xfId="12116" xr:uid="{2FBFA486-5711-4FC0-94E3-A3B43FF47635}"/>
    <cellStyle name="Comma 49 5 3 2" xfId="37258" xr:uid="{E5FCE0F6-8740-4D93-A5A8-5EC81AD5F5F0}"/>
    <cellStyle name="Comma 49 5 4" xfId="20472" xr:uid="{AC97B87D-4DD3-4D61-89A3-E99B4E6529C1}"/>
    <cellStyle name="Comma 49 5 4 2" xfId="45610" xr:uid="{DD33435A-60DF-46A4-A4F9-E55B994C0B00}"/>
    <cellStyle name="Comma 49 5 5" xfId="28902" xr:uid="{A5C23F2A-73E6-46A2-8A45-63046A884B13}"/>
    <cellStyle name="Comma 49 6" xfId="7175" xr:uid="{F0B4822F-0962-46CB-AEFC-4BD458D6F113}"/>
    <cellStyle name="Comma 49 6 2" xfId="15528" xr:uid="{CB3587F0-CC4B-4A13-AA37-788AD9C9D390}"/>
    <cellStyle name="Comma 49 6 2 2" xfId="40670" xr:uid="{7B936374-729C-4096-8D34-600E8A332203}"/>
    <cellStyle name="Comma 49 6 3" xfId="23884" xr:uid="{2F049B6A-3841-4691-9FD7-42B0C39806B5}"/>
    <cellStyle name="Comma 49 6 3 2" xfId="49022" xr:uid="{6CB071AD-FF60-46AC-AC47-7DAEFD82E739}"/>
    <cellStyle name="Comma 49 6 4" xfId="32318" xr:uid="{2D199133-6583-45B3-9AD5-AF5821D5DE20}"/>
    <cellStyle name="Comma 49 7" xfId="11300" xr:uid="{36AD336B-2383-4A31-B952-46EB02A4EDED}"/>
    <cellStyle name="Comma 49 7 2" xfId="36442" xr:uid="{24F71337-133A-43AC-A0DD-912D68AC2E55}"/>
    <cellStyle name="Comma 49 8" xfId="19656" xr:uid="{4312AC68-681E-4EF7-8B53-A9AC08336212}"/>
    <cellStyle name="Comma 49 8 2" xfId="44794" xr:uid="{3919C78D-37C8-4A1B-9EE0-29F84BCDE8FB}"/>
    <cellStyle name="Comma 49 9" xfId="28084" xr:uid="{875E7F69-7F13-40FE-ADA2-24248CF42C70}"/>
    <cellStyle name="Comma 5" xfId="201" xr:uid="{04053BFB-E42D-4DD9-8BC1-FB90383F5A16}"/>
    <cellStyle name="Comma 5 2" xfId="202" xr:uid="{8101AAAD-F264-4941-91DF-67978150F594}"/>
    <cellStyle name="Comma 5 2 2" xfId="615" xr:uid="{B58BF037-3F0B-413E-916C-049FC37B5B09}"/>
    <cellStyle name="Comma 5 2 3" xfId="1004" xr:uid="{06D982BC-3877-4405-9819-BEBBC29BA22F}"/>
    <cellStyle name="Comma 5 2 3 2" xfId="4945" xr:uid="{7A2CB001-1301-4E73-B0C2-5E0C3726E8D1}"/>
    <cellStyle name="Comma 5 2 3 3" xfId="6800" xr:uid="{24D32923-722E-47E3-A589-A3DD1B78FE5F}"/>
    <cellStyle name="Comma 5 2 3 4" xfId="4024" xr:uid="{6D58F52B-E484-425C-A0BA-09E8BE7AE995}"/>
    <cellStyle name="Comma 5 2 4" xfId="4008" xr:uid="{09F6DADE-1F0D-40B5-A824-7E15C0E2DE39}"/>
    <cellStyle name="Comma 5 2 4 2" xfId="53562" xr:uid="{AEB54979-8064-41F7-B347-55F5B8EDC511}"/>
    <cellStyle name="Comma 5 2 4 2 2" xfId="54033" xr:uid="{BC448547-BE13-40F4-B758-A46FFDC5D90A}"/>
    <cellStyle name="Comma 5 2 4 3" xfId="53901" xr:uid="{C8B10605-FE62-46AB-9D4B-0DFCB6AAD7E1}"/>
    <cellStyle name="Comma 5 2 4 4" xfId="53300" xr:uid="{FC55C9B1-EA77-40B3-AE75-DE0BC086CE9C}"/>
    <cellStyle name="Comma 5 3" xfId="703" xr:uid="{546BCABE-5BB4-4CD0-ACA9-DC44A9DB2DD0}"/>
    <cellStyle name="Comma 5 4" xfId="690" xr:uid="{35D10FF9-8D01-4747-B0CF-BAA49C803D4E}"/>
    <cellStyle name="Comma 5 4 10" xfId="11252" xr:uid="{5A093634-42CB-495B-9B3C-A5496E86D679}"/>
    <cellStyle name="Comma 5 4 10 2" xfId="36394" xr:uid="{54671E49-A104-4172-B289-A61633F6FA70}"/>
    <cellStyle name="Comma 5 4 11" xfId="19607" xr:uid="{DDBB6F22-3575-4A7C-908C-F5D72C77A53F}"/>
    <cellStyle name="Comma 5 4 11 2" xfId="44746" xr:uid="{736F01F8-91DC-4756-A6E0-F03688756B9D}"/>
    <cellStyle name="Comma 5 4 12" xfId="28033" xr:uid="{4C64D3A6-E6C8-41E7-9F9F-03E29DFD4712}"/>
    <cellStyle name="Comma 5 4 13" xfId="53283" xr:uid="{2830E285-20D2-4F83-833D-9ABD742D3662}"/>
    <cellStyle name="Comma 5 4 2" xfId="2411" xr:uid="{ADEA068C-1B12-409D-B6B5-26EEC6257BA6}"/>
    <cellStyle name="Comma 5 4 2 10" xfId="53547" xr:uid="{914BE305-5264-4600-B042-1FE3421E0944}"/>
    <cellStyle name="Comma 5 4 2 2" xfId="2909" xr:uid="{812F2BB1-FDA5-4B34-AC2D-E09A71ECACE9}"/>
    <cellStyle name="Comma 5 4 2 2 2" xfId="6619" xr:uid="{6EF0F46D-33B3-4198-BEFB-FA83A8393248}"/>
    <cellStyle name="Comma 5 4 2 2 2 2" xfId="11048" xr:uid="{A28A76F5-9D7B-475F-BAE8-E9218850111E}"/>
    <cellStyle name="Comma 5 4 2 2 2 2 2" xfId="19401" xr:uid="{FAA1439F-A4A1-4431-8035-3B466A599A36}"/>
    <cellStyle name="Comma 5 4 2 2 2 2 2 2" xfId="44543" xr:uid="{2F52B9A5-7D16-4F55-8D4E-131BEDBC3B7D}"/>
    <cellStyle name="Comma 5 4 2 2 2 2 3" xfId="27757" xr:uid="{180760E3-5C8C-4C8E-9C3B-625501F74F07}"/>
    <cellStyle name="Comma 5 4 2 2 2 2 3 2" xfId="52895" xr:uid="{FEA90C17-3296-47FE-9DC3-A3625ED18A40}"/>
    <cellStyle name="Comma 5 4 2 2 2 2 4" xfId="36191" xr:uid="{29D20DC0-E467-4D87-B996-25F44E700F16}"/>
    <cellStyle name="Comma 5 4 2 2 2 3" xfId="15173" xr:uid="{6F8B1A2E-A5CF-4BD3-9897-32046992096C}"/>
    <cellStyle name="Comma 5 4 2 2 2 3 2" xfId="40315" xr:uid="{9ED3EBE5-E84A-44A7-8F9A-F6648AD069FD}"/>
    <cellStyle name="Comma 5 4 2 2 2 4" xfId="23529" xr:uid="{885F3960-8DBA-4864-97C8-8A127C11891E}"/>
    <cellStyle name="Comma 5 4 2 2 2 4 2" xfId="48667" xr:uid="{B0EAD650-52EB-4FA8-8A51-BE8AD33E861A}"/>
    <cellStyle name="Comma 5 4 2 2 2 5" xfId="31963" xr:uid="{2870409D-6D53-4C7F-851B-160CB837B2C2}"/>
    <cellStyle name="Comma 5 4 2 2 3" xfId="5319" xr:uid="{56EFFEF4-426E-4C69-9A7E-66BE6F2677B5}"/>
    <cellStyle name="Comma 5 4 2 2 3 2" xfId="9884" xr:uid="{B38BD50D-B015-4352-8374-B61085B8DD02}"/>
    <cellStyle name="Comma 5 4 2 2 3 2 2" xfId="18237" xr:uid="{156F36B8-AC6F-4791-A953-B7311C7E3741}"/>
    <cellStyle name="Comma 5 4 2 2 3 2 2 2" xfId="43379" xr:uid="{3E079577-AA02-422A-BAA8-EE3B2A7AC2A3}"/>
    <cellStyle name="Comma 5 4 2 2 3 2 3" xfId="26593" xr:uid="{C2EE6DC4-46DB-4243-9899-1595B25CA9F4}"/>
    <cellStyle name="Comma 5 4 2 2 3 2 3 2" xfId="51731" xr:uid="{ED0D7FCF-056F-4380-804C-D7AFA85C19D7}"/>
    <cellStyle name="Comma 5 4 2 2 3 2 4" xfId="35027" xr:uid="{5B8D807D-8DB6-4031-A975-B5841804D4C3}"/>
    <cellStyle name="Comma 5 4 2 2 3 3" xfId="14009" xr:uid="{F7F023A1-3532-4DBE-999D-88CB1CCE7546}"/>
    <cellStyle name="Comma 5 4 2 2 3 3 2" xfId="39151" xr:uid="{74E30C14-BD03-4924-908B-F36AF58DB6F6}"/>
    <cellStyle name="Comma 5 4 2 2 3 4" xfId="22365" xr:uid="{54EF2EFF-9D7C-4E87-8908-2CAD88D0CCBD}"/>
    <cellStyle name="Comma 5 4 2 2 3 4 2" xfId="47503" xr:uid="{E81A1376-D7CE-4D66-9127-8180A45230D9}"/>
    <cellStyle name="Comma 5 4 2 2 3 5" xfId="30799" xr:uid="{874AD4F4-5536-410D-BCD6-566E8DF4B69A}"/>
    <cellStyle name="Comma 5 4 2 2 4" xfId="3723" xr:uid="{A5D719D5-0B55-4005-AEFB-6D18B6118714}"/>
    <cellStyle name="Comma 5 4 2 2 4 2" xfId="8694" xr:uid="{7CA98DDC-B029-40BE-8E7E-CCB5FB071842}"/>
    <cellStyle name="Comma 5 4 2 2 4 2 2" xfId="17047" xr:uid="{62CFAC6D-6FF7-472D-BD90-60AB50668C13}"/>
    <cellStyle name="Comma 5 4 2 2 4 2 2 2" xfId="42189" xr:uid="{12F156E6-30DC-4450-908A-EADB1E096944}"/>
    <cellStyle name="Comma 5 4 2 2 4 2 3" xfId="25403" xr:uid="{7E2973AE-F053-4440-8493-BF9327DDD788}"/>
    <cellStyle name="Comma 5 4 2 2 4 2 3 2" xfId="50541" xr:uid="{8AEE12B7-AA95-4CB2-985F-77F6DFFBD766}"/>
    <cellStyle name="Comma 5 4 2 2 4 2 4" xfId="33837" xr:uid="{3DC09883-BB75-49D7-B8AD-6F6EB1031C37}"/>
    <cellStyle name="Comma 5 4 2 2 4 3" xfId="12819" xr:uid="{4BCCAE3A-03A8-44DB-8932-D269887C59DB}"/>
    <cellStyle name="Comma 5 4 2 2 4 3 2" xfId="37961" xr:uid="{6FFB4B3B-B636-471D-A664-449E9ED43C18}"/>
    <cellStyle name="Comma 5 4 2 2 4 4" xfId="21175" xr:uid="{D599A0A4-450B-4CD1-9710-15342F815B33}"/>
    <cellStyle name="Comma 5 4 2 2 4 4 2" xfId="46313" xr:uid="{AC76FB32-68B4-42AF-B580-5CECE5462B41}"/>
    <cellStyle name="Comma 5 4 2 2 4 5" xfId="29605" xr:uid="{D0C60ADD-5DD1-4807-805B-2B8252C441D0}"/>
    <cellStyle name="Comma 5 4 2 2 5" xfId="7916" xr:uid="{2E3E3F60-D858-4DC6-B71F-BA50014C88B5}"/>
    <cellStyle name="Comma 5 4 2 2 5 2" xfId="16269" xr:uid="{A251DAF0-F4E8-4CE3-AB0F-26BEEDC1FED7}"/>
    <cellStyle name="Comma 5 4 2 2 5 2 2" xfId="41411" xr:uid="{E1ED8717-02AE-47AC-B6CF-8E95420B6425}"/>
    <cellStyle name="Comma 5 4 2 2 5 3" xfId="24625" xr:uid="{4F5CACD7-F2CC-4E4A-A4F2-36C7E73A173B}"/>
    <cellStyle name="Comma 5 4 2 2 5 3 2" xfId="49763" xr:uid="{C6E07DBF-9DF9-4C4D-AF2C-809C3616E9C6}"/>
    <cellStyle name="Comma 5 4 2 2 5 4" xfId="33059" xr:uid="{CBCCDF6E-4427-4F11-A20D-EFA25AFED0E7}"/>
    <cellStyle name="Comma 5 4 2 2 6" xfId="12041" xr:uid="{7239CFA2-2618-4E04-AF63-480E1295F56F}"/>
    <cellStyle name="Comma 5 4 2 2 6 2" xfId="37183" xr:uid="{DFDF048B-B675-4D23-9A89-C3422AEF2A6B}"/>
    <cellStyle name="Comma 5 4 2 2 7" xfId="20397" xr:uid="{ECA2A1AE-39A5-49D4-AEFB-28DE692BC2E6}"/>
    <cellStyle name="Comma 5 4 2 2 7 2" xfId="45535" xr:uid="{13D82993-4DC3-4FCB-85C7-8318BCDB2AC3}"/>
    <cellStyle name="Comma 5 4 2 2 8" xfId="28825" xr:uid="{D9272ACE-4FAB-4B66-B444-3580F6D5D418}"/>
    <cellStyle name="Comma 5 4 2 2 9" xfId="54018" xr:uid="{47F70DC0-32A3-4C99-8F83-CB65C8F91784}"/>
    <cellStyle name="Comma 5 4 2 3" xfId="6131" xr:uid="{7C2EDB88-0127-40C5-BB95-082B4772552F}"/>
    <cellStyle name="Comma 5 4 2 3 2" xfId="10630" xr:uid="{EF139B19-E668-4509-9A31-47C833363C0D}"/>
    <cellStyle name="Comma 5 4 2 3 2 2" xfId="18983" xr:uid="{31999ABB-D8F6-41FC-BEE3-F1E60B45A73D}"/>
    <cellStyle name="Comma 5 4 2 3 2 2 2" xfId="44125" xr:uid="{CD1E68D0-4698-4F3D-9EB0-61E09DAAD55A}"/>
    <cellStyle name="Comma 5 4 2 3 2 3" xfId="27339" xr:uid="{46AE11D2-6435-445C-89EC-14206DAAF7C2}"/>
    <cellStyle name="Comma 5 4 2 3 2 3 2" xfId="52477" xr:uid="{23A880EF-6751-48CC-8452-7CB0FD004726}"/>
    <cellStyle name="Comma 5 4 2 3 2 4" xfId="35773" xr:uid="{015D7138-D93D-4F76-927D-0796E72B402B}"/>
    <cellStyle name="Comma 5 4 2 3 3" xfId="14755" xr:uid="{B56FB528-7542-4D61-B0EC-60796EC1FD6A}"/>
    <cellStyle name="Comma 5 4 2 3 3 2" xfId="39897" xr:uid="{0C4DA1E4-504D-4628-9DE7-18DF43EE62C8}"/>
    <cellStyle name="Comma 5 4 2 3 4" xfId="23111" xr:uid="{B03E58FF-480E-4695-BF21-E1A4164FEB82}"/>
    <cellStyle name="Comma 5 4 2 3 4 2" xfId="48249" xr:uid="{BF844552-8E4D-47BE-B968-997A5A84F389}"/>
    <cellStyle name="Comma 5 4 2 3 5" xfId="31545" xr:uid="{D5A0D9B4-E271-4916-9B0C-2EE6BC2A7B7B}"/>
    <cellStyle name="Comma 5 4 2 4" xfId="4752" xr:uid="{B858233D-67B9-44BA-8923-E30D3C2E8C6B}"/>
    <cellStyle name="Comma 5 4 2 4 2" xfId="9477" xr:uid="{E7726B0A-4962-41C0-B8C9-24049DDDFFAD}"/>
    <cellStyle name="Comma 5 4 2 4 2 2" xfId="17830" xr:uid="{DD494662-786A-4D3B-8BA2-A30A4174A744}"/>
    <cellStyle name="Comma 5 4 2 4 2 2 2" xfId="42972" xr:uid="{71C2B305-F076-4CA2-B5B8-4FA61777E0C6}"/>
    <cellStyle name="Comma 5 4 2 4 2 3" xfId="26186" xr:uid="{388A49E9-0333-4A64-B4DF-A12E810E923E}"/>
    <cellStyle name="Comma 5 4 2 4 2 3 2" xfId="51324" xr:uid="{822B7584-B959-422B-B970-38D03DBE5590}"/>
    <cellStyle name="Comma 5 4 2 4 2 4" xfId="34620" xr:uid="{D0C56FD4-11AD-49E2-BF53-976EC73037E9}"/>
    <cellStyle name="Comma 5 4 2 4 3" xfId="13602" xr:uid="{17FE488A-543F-48BA-8354-A66F29922D02}"/>
    <cellStyle name="Comma 5 4 2 4 3 2" xfId="38744" xr:uid="{88C714A9-1595-4AB7-AC2C-CA79F3DEFE94}"/>
    <cellStyle name="Comma 5 4 2 4 4" xfId="21958" xr:uid="{BB32FF74-4ABF-4D98-B8CD-DE199B8AED6B}"/>
    <cellStyle name="Comma 5 4 2 4 4 2" xfId="47096" xr:uid="{10DE5769-60AB-4478-99AE-F41CAAEE1DAA}"/>
    <cellStyle name="Comma 5 4 2 4 5" xfId="30392" xr:uid="{D2622CAF-5FC4-40F1-994C-BA9F065C1581}"/>
    <cellStyle name="Comma 5 4 2 5" xfId="3304" xr:uid="{0CF4325A-4402-47E8-AF76-9FB34465C88E}"/>
    <cellStyle name="Comma 5 4 2 5 2" xfId="8284" xr:uid="{AF5DCBFB-03B4-4520-9AF7-1C08E755A220}"/>
    <cellStyle name="Comma 5 4 2 5 2 2" xfId="16637" xr:uid="{97EAE3C3-6AF2-496E-9F60-74E0B1D3BC3E}"/>
    <cellStyle name="Comma 5 4 2 5 2 2 2" xfId="41779" xr:uid="{4CA64A86-291B-4132-A9F1-1C2143DE29D6}"/>
    <cellStyle name="Comma 5 4 2 5 2 3" xfId="24993" xr:uid="{02B65D1A-4D4B-4320-98A1-DEB5AC20AA44}"/>
    <cellStyle name="Comma 5 4 2 5 2 3 2" xfId="50131" xr:uid="{7E0FF635-4762-457D-AE75-37247D776EAD}"/>
    <cellStyle name="Comma 5 4 2 5 2 4" xfId="33427" xr:uid="{B86CF574-6727-45BA-B597-8FB7751FB5CF}"/>
    <cellStyle name="Comma 5 4 2 5 3" xfId="12409" xr:uid="{E32CCE22-81F1-43EF-9E71-769AFDCBA1F0}"/>
    <cellStyle name="Comma 5 4 2 5 3 2" xfId="37551" xr:uid="{342C7C42-2EC5-459C-9819-A6A7E0EEA57C}"/>
    <cellStyle name="Comma 5 4 2 5 4" xfId="20765" xr:uid="{F98C957F-234F-4AE4-A0FA-DF33C2DD1A4C}"/>
    <cellStyle name="Comma 5 4 2 5 4 2" xfId="45903" xr:uid="{DE359630-47F6-42E4-B81C-C1E636BE317D}"/>
    <cellStyle name="Comma 5 4 2 5 5" xfId="29195" xr:uid="{861AE704-2185-4057-B19E-89E592E64A83}"/>
    <cellStyle name="Comma 5 4 2 6" xfId="7468" xr:uid="{EAB47872-858D-4204-B495-5719DE0042C1}"/>
    <cellStyle name="Comma 5 4 2 6 2" xfId="15821" xr:uid="{D7865D0A-C552-4066-B92E-FB1D66F963A4}"/>
    <cellStyle name="Comma 5 4 2 6 2 2" xfId="40963" xr:uid="{5BFC20AE-7963-4A44-9382-EEB5DEFEBD4B}"/>
    <cellStyle name="Comma 5 4 2 6 3" xfId="24177" xr:uid="{5E2F1BA9-6C7D-4F84-B9A8-DCA4B5D5A71D}"/>
    <cellStyle name="Comma 5 4 2 6 3 2" xfId="49315" xr:uid="{EBB83273-423D-492E-9941-CD9E21D655A3}"/>
    <cellStyle name="Comma 5 4 2 6 4" xfId="32611" xr:uid="{A7FFD9A5-45A0-48A6-A9A8-9A82EEE660B0}"/>
    <cellStyle name="Comma 5 4 2 7" xfId="11593" xr:uid="{87161767-3ED6-443C-94F2-C178F57D48C1}"/>
    <cellStyle name="Comma 5 4 2 7 2" xfId="36735" xr:uid="{B477FFA6-437D-48D8-9E0F-5A92A8F6C2E9}"/>
    <cellStyle name="Comma 5 4 2 8" xfId="19949" xr:uid="{A613855A-1CBC-4A49-87E5-75CCA5C932A9}"/>
    <cellStyle name="Comma 5 4 2 8 2" xfId="45087" xr:uid="{04006710-CB19-4202-8961-40C58D536B82}"/>
    <cellStyle name="Comma 5 4 2 9" xfId="28377" xr:uid="{A68EB8A9-2101-4447-BAC6-477F30F10700}"/>
    <cellStyle name="Comma 5 4 3" xfId="2316" xr:uid="{08D0C6F4-12EE-4ECB-AB04-46AF5D097F21}"/>
    <cellStyle name="Comma 5 4 3 2" xfId="2837" xr:uid="{41C01859-1948-4545-8D84-363FA0E6A2A8}"/>
    <cellStyle name="Comma 5 4 3 2 2" xfId="6550" xr:uid="{619D3232-57DF-42AD-BDF3-7CFF1BCB90F1}"/>
    <cellStyle name="Comma 5 4 3 2 2 2" xfId="10979" xr:uid="{5E7B8738-D8DE-4F6A-B5BD-5DCC05CD282A}"/>
    <cellStyle name="Comma 5 4 3 2 2 2 2" xfId="19332" xr:uid="{93022501-DA14-469B-8348-A0C09DB493B1}"/>
    <cellStyle name="Comma 5 4 3 2 2 2 2 2" xfId="44474" xr:uid="{A672F7E0-E2F4-46DA-8AAF-1C90A6ED6AAF}"/>
    <cellStyle name="Comma 5 4 3 2 2 2 3" xfId="27688" xr:uid="{9133F185-3E35-4259-88DA-A1CBB73CE7E8}"/>
    <cellStyle name="Comma 5 4 3 2 2 2 3 2" xfId="52826" xr:uid="{0AAA8B9A-A698-4BED-88E1-99A36CFC826C}"/>
    <cellStyle name="Comma 5 4 3 2 2 2 4" xfId="36122" xr:uid="{A2ECBFC2-30D1-4009-82AC-BDA64E165692}"/>
    <cellStyle name="Comma 5 4 3 2 2 3" xfId="15104" xr:uid="{694AA8F8-E2E2-4B5C-B2E9-7D2E46D8A1FE}"/>
    <cellStyle name="Comma 5 4 3 2 2 3 2" xfId="40246" xr:uid="{B4239298-C7E8-4DCE-A820-25FC49DFF723}"/>
    <cellStyle name="Comma 5 4 3 2 2 4" xfId="23460" xr:uid="{F9E0A84D-20E6-426B-B9B1-158A6866E93F}"/>
    <cellStyle name="Comma 5 4 3 2 2 4 2" xfId="48598" xr:uid="{9A0FC9AB-EE6D-45BF-89B5-909CF3DA0D47}"/>
    <cellStyle name="Comma 5 4 3 2 2 5" xfId="31894" xr:uid="{983456AB-9787-428F-88A9-5FA4A6EDF1CB}"/>
    <cellStyle name="Comma 5 4 3 2 3" xfId="7847" xr:uid="{2679E058-7E93-4C55-A0DE-388F3D722203}"/>
    <cellStyle name="Comma 5 4 3 2 3 2" xfId="16200" xr:uid="{F17E7CB2-83FE-4249-B66C-62924F038169}"/>
    <cellStyle name="Comma 5 4 3 2 3 2 2" xfId="41342" xr:uid="{DA120EF8-4C98-4664-9CAD-1AE1A453E71C}"/>
    <cellStyle name="Comma 5 4 3 2 3 3" xfId="24556" xr:uid="{01B109F6-1BF6-4144-BCF5-EAC3CE006930}"/>
    <cellStyle name="Comma 5 4 3 2 3 3 2" xfId="49694" xr:uid="{3DA78BE8-6D47-4425-A8CF-B191FE7974A1}"/>
    <cellStyle name="Comma 5 4 3 2 3 4" xfId="32990" xr:uid="{AEA037D9-EF41-4BAA-9114-DE3BEADD03D2}"/>
    <cellStyle name="Comma 5 4 3 2 4" xfId="11972" xr:uid="{85BC77AD-7F27-4967-8ACF-F7000261ACC6}"/>
    <cellStyle name="Comma 5 4 3 2 4 2" xfId="37114" xr:uid="{276E01E9-F9DF-465D-A6E3-9E0E939601C9}"/>
    <cellStyle name="Comma 5 4 3 2 5" xfId="20328" xr:uid="{D3E2959A-5B50-4C0E-BB4C-13AE1BD1929A}"/>
    <cellStyle name="Comma 5 4 3 2 5 2" xfId="45466" xr:uid="{FB179E18-C589-407D-BE9A-32F4BEB75368}"/>
    <cellStyle name="Comma 5 4 3 2 6" xfId="28756" xr:uid="{68E85D2A-3050-420B-B5EA-D7E140994FEC}"/>
    <cellStyle name="Comma 5 4 3 2 7" xfId="54168" xr:uid="{90E6721B-BD74-4AA0-8E93-DFC59822E0FA}"/>
    <cellStyle name="Comma 5 4 3 3" xfId="5246" xr:uid="{D1434304-DA33-4C7B-986C-1081B5914543}"/>
    <cellStyle name="Comma 5 4 3 3 2" xfId="9815" xr:uid="{2481E0CD-633A-4ADF-B1C0-5116A0AA8926}"/>
    <cellStyle name="Comma 5 4 3 3 2 2" xfId="18168" xr:uid="{E81FF944-06C4-4D4C-9EC2-11B71D767358}"/>
    <cellStyle name="Comma 5 4 3 3 2 2 2" xfId="43310" xr:uid="{D587BE80-0E74-480E-90BB-7F1E7E46EC44}"/>
    <cellStyle name="Comma 5 4 3 3 2 3" xfId="26524" xr:uid="{9D70274C-C432-4396-86F0-6B815B027F9C}"/>
    <cellStyle name="Comma 5 4 3 3 2 3 2" xfId="51662" xr:uid="{6CB9345B-39B2-4C8B-AD20-4A63A8C9C8A0}"/>
    <cellStyle name="Comma 5 4 3 3 2 4" xfId="34958" xr:uid="{5DB9ECC2-8F5D-4F9E-847F-DC09C6D503F8}"/>
    <cellStyle name="Comma 5 4 3 3 3" xfId="13940" xr:uid="{CBFAE060-9C73-429B-9002-59DCB9292561}"/>
    <cellStyle name="Comma 5 4 3 3 3 2" xfId="39082" xr:uid="{8600B7CE-9D58-43D9-BD9E-988BA3510FF2}"/>
    <cellStyle name="Comma 5 4 3 3 4" xfId="22296" xr:uid="{6ACB26D1-7113-48C4-A59E-B0E39FB6BA01}"/>
    <cellStyle name="Comma 5 4 3 3 4 2" xfId="47434" xr:uid="{68A37968-6DE0-4F66-8FD8-6D79E397BB50}"/>
    <cellStyle name="Comma 5 4 3 3 5" xfId="30730" xr:uid="{E341EADC-9F4F-4E11-B573-5795DC05A255}"/>
    <cellStyle name="Comma 5 4 3 4" xfId="3654" xr:uid="{76344F45-12A6-4441-9C13-5D7B6C93CD50}"/>
    <cellStyle name="Comma 5 4 3 4 2" xfId="8625" xr:uid="{4B0A7CB7-7403-4CEE-862C-1FE0E8F9C2D2}"/>
    <cellStyle name="Comma 5 4 3 4 2 2" xfId="16978" xr:uid="{33FCAA65-C4CF-4EE9-BC34-7CFDA9531E4B}"/>
    <cellStyle name="Comma 5 4 3 4 2 2 2" xfId="42120" xr:uid="{0DDBC702-73EF-49CF-B097-A79B8A904A7C}"/>
    <cellStyle name="Comma 5 4 3 4 2 3" xfId="25334" xr:uid="{52EA5732-E087-4BBF-96E5-781A95F5C5FC}"/>
    <cellStyle name="Comma 5 4 3 4 2 3 2" xfId="50472" xr:uid="{7A28F046-80A3-45A3-A593-756247206BE0}"/>
    <cellStyle name="Comma 5 4 3 4 2 4" xfId="33768" xr:uid="{993F601B-77A6-4EE1-951B-E755556F5019}"/>
    <cellStyle name="Comma 5 4 3 4 3" xfId="12750" xr:uid="{8FCA8D95-63D2-408C-9226-E2F22D356012}"/>
    <cellStyle name="Comma 5 4 3 4 3 2" xfId="37892" xr:uid="{D0E7BA93-94BF-4DB5-AA56-AC5E758258D1}"/>
    <cellStyle name="Comma 5 4 3 4 4" xfId="21106" xr:uid="{0C59D9C8-7986-4BCE-AC12-7D710E35F822}"/>
    <cellStyle name="Comma 5 4 3 4 4 2" xfId="46244" xr:uid="{0D62B270-CE37-40F2-87A8-20FCB7D92FCA}"/>
    <cellStyle name="Comma 5 4 3 4 5" xfId="29536" xr:uid="{4C1C99AC-9E7C-48CD-93C5-392AC40C67C0}"/>
    <cellStyle name="Comma 5 4 3 5" xfId="7399" xr:uid="{6166F585-417A-4C49-B379-CD9CD96363A8}"/>
    <cellStyle name="Comma 5 4 3 5 2" xfId="15752" xr:uid="{93BF2F11-3556-49B9-A5B6-80B66F0EFB2A}"/>
    <cellStyle name="Comma 5 4 3 5 2 2" xfId="40894" xr:uid="{A0917059-BE2F-43C3-A4D7-F8A7897471B5}"/>
    <cellStyle name="Comma 5 4 3 5 3" xfId="24108" xr:uid="{2B29CD35-5CF8-4F0A-A130-044CF0B9C0A8}"/>
    <cellStyle name="Comma 5 4 3 5 3 2" xfId="49246" xr:uid="{7DDE6DA7-6E65-4F59-9CF8-1E846265E5A6}"/>
    <cellStyle name="Comma 5 4 3 5 4" xfId="32542" xr:uid="{81B73B00-AFEF-4143-8C63-97A093E07548}"/>
    <cellStyle name="Comma 5 4 3 6" xfId="11524" xr:uid="{58AB52BA-33DB-480D-9E29-736323A85B74}"/>
    <cellStyle name="Comma 5 4 3 6 2" xfId="36666" xr:uid="{4234ED77-72E9-4F58-A1B0-FE4D336F743C}"/>
    <cellStyle name="Comma 5 4 3 7" xfId="19880" xr:uid="{2C6558EA-E04E-4FF1-9BC3-35E2969DDCDC}"/>
    <cellStyle name="Comma 5 4 3 7 2" xfId="45018" xr:uid="{4D4B347C-B832-4070-9AB5-B8BEC96DAD6C}"/>
    <cellStyle name="Comma 5 4 3 8" xfId="28308" xr:uid="{9897A52B-C367-4156-9EDB-A1D4AD374618}"/>
    <cellStyle name="Comma 5 4 3 9" xfId="53758" xr:uid="{FEE3A1D1-0C81-4073-BE8E-C965FA4501A0}"/>
    <cellStyle name="Comma 5 4 4" xfId="2551" xr:uid="{09310D1E-46AE-44A9-B613-977FC6912132}"/>
    <cellStyle name="Comma 5 4 4 2" xfId="6197" xr:uid="{A5D5C5DC-5F28-4DEE-9E59-E1A83B797520}"/>
    <cellStyle name="Comma 5 4 4 2 2" xfId="10696" xr:uid="{40CE73C7-CEDA-482C-8909-5CD018CA2B37}"/>
    <cellStyle name="Comma 5 4 4 2 2 2" xfId="19049" xr:uid="{8D75BC4E-A91D-40B6-B905-FDC2BF66E084}"/>
    <cellStyle name="Comma 5 4 4 2 2 2 2" xfId="44191" xr:uid="{8FB09601-4581-4193-BE39-9B9DB5AC13B3}"/>
    <cellStyle name="Comma 5 4 4 2 2 3" xfId="27405" xr:uid="{29EC291C-AF15-4F41-96F6-3409C195903C}"/>
    <cellStyle name="Comma 5 4 4 2 2 3 2" xfId="52543" xr:uid="{28848663-5E22-40F4-956D-D4D5B06402FB}"/>
    <cellStyle name="Comma 5 4 4 2 2 4" xfId="35839" xr:uid="{84190ACF-1FDB-446B-AF2C-D02A34325118}"/>
    <cellStyle name="Comma 5 4 4 2 3" xfId="14821" xr:uid="{E2ADE56D-2A81-495D-978B-A91C8866CDF4}"/>
    <cellStyle name="Comma 5 4 4 2 3 2" xfId="39963" xr:uid="{BB976745-07D5-4FFF-923E-586B4DFBBAA9}"/>
    <cellStyle name="Comma 5 4 4 2 4" xfId="23177" xr:uid="{58406DFB-6757-4102-A24F-6FAA40051F03}"/>
    <cellStyle name="Comma 5 4 4 2 4 2" xfId="48315" xr:uid="{1A645451-A272-49FF-832B-DB93965ED0E5}"/>
    <cellStyle name="Comma 5 4 4 2 5" xfId="31611" xr:uid="{7ADA3324-BFC5-40AD-9D88-65A6A921829E}"/>
    <cellStyle name="Comma 5 4 4 3" xfId="4867" xr:uid="{4C6BD621-6CC9-4D10-A6D3-4EF1C7E35917}"/>
    <cellStyle name="Comma 5 4 4 3 2" xfId="9543" xr:uid="{EB9F124B-E03E-41F9-A739-37CA1E38B544}"/>
    <cellStyle name="Comma 5 4 4 3 2 2" xfId="17896" xr:uid="{BF3A4B3B-1B41-45D1-A522-20BCD3718BE6}"/>
    <cellStyle name="Comma 5 4 4 3 2 2 2" xfId="43038" xr:uid="{53E389C6-0EB1-41E5-84B4-C87A8D323216}"/>
    <cellStyle name="Comma 5 4 4 3 2 3" xfId="26252" xr:uid="{AE371F8E-A035-4E13-B036-65F54BB3BA03}"/>
    <cellStyle name="Comma 5 4 4 3 2 3 2" xfId="51390" xr:uid="{0457DB39-855A-4215-A301-3BB9AA2F1272}"/>
    <cellStyle name="Comma 5 4 4 3 2 4" xfId="34686" xr:uid="{ECCAE4D6-7922-4E2C-AE85-D6A194B5C347}"/>
    <cellStyle name="Comma 5 4 4 3 3" xfId="13668" xr:uid="{87B89A37-5AA2-42E9-9B52-F9F9A4848B4B}"/>
    <cellStyle name="Comma 5 4 4 3 3 2" xfId="38810" xr:uid="{769B2070-DEB7-456E-A7C0-A4DFA8FEE6C5}"/>
    <cellStyle name="Comma 5 4 4 3 4" xfId="22024" xr:uid="{CD489CFF-709C-4E3B-BB1A-1BF36DBA5F7D}"/>
    <cellStyle name="Comma 5 4 4 3 4 2" xfId="47162" xr:uid="{91860196-2921-45F0-AF59-F0E613C9B51A}"/>
    <cellStyle name="Comma 5 4 4 3 5" xfId="30458" xr:uid="{D348B1F8-D086-4BDF-BA1A-B727E36D6A0E}"/>
    <cellStyle name="Comma 5 4 4 4" xfId="3375" xr:uid="{3BB0EC3D-BB14-46E8-B7F0-65642F9BA907}"/>
    <cellStyle name="Comma 5 4 4 4 2" xfId="8353" xr:uid="{D261E515-5A06-4772-A6A9-69231809DD1C}"/>
    <cellStyle name="Comma 5 4 4 4 2 2" xfId="16706" xr:uid="{8225CA91-5E48-4AC1-80DF-519FF511F97A}"/>
    <cellStyle name="Comma 5 4 4 4 2 2 2" xfId="41848" xr:uid="{5537DBFB-C81A-459E-AE50-CA6C57429E76}"/>
    <cellStyle name="Comma 5 4 4 4 2 3" xfId="25062" xr:uid="{5739ABFC-67F0-408E-BFB4-4C199EB0618E}"/>
    <cellStyle name="Comma 5 4 4 4 2 3 2" xfId="50200" xr:uid="{5385EC91-D39B-49BB-BC2A-163E22346DD2}"/>
    <cellStyle name="Comma 5 4 4 4 2 4" xfId="33496" xr:uid="{DBE878F9-6519-47CE-867B-24985BC34BBD}"/>
    <cellStyle name="Comma 5 4 4 4 3" xfId="12478" xr:uid="{6472EF2D-FA3A-48E4-91F3-4B404FA44653}"/>
    <cellStyle name="Comma 5 4 4 4 3 2" xfId="37620" xr:uid="{FB2739AC-73B4-459C-BDF9-9A8825020069}"/>
    <cellStyle name="Comma 5 4 4 4 4" xfId="20834" xr:uid="{BA3FD44D-4C5B-4608-B622-A9D90EEE166A}"/>
    <cellStyle name="Comma 5 4 4 4 4 2" xfId="45972" xr:uid="{B9EB82F0-C818-4DC6-B7BC-D219570AC6DD}"/>
    <cellStyle name="Comma 5 4 4 4 5" xfId="29264" xr:uid="{0B6E8ED4-44CC-4A13-A7AA-6AE066E79B80}"/>
    <cellStyle name="Comma 5 4 4 5" xfId="7575" xr:uid="{ACBD6365-5CCC-49D8-B3D7-EBAC58E260E4}"/>
    <cellStyle name="Comma 5 4 4 5 2" xfId="15928" xr:uid="{32ADFDD5-2E1C-4E63-BD91-8C7B4672A40A}"/>
    <cellStyle name="Comma 5 4 4 5 2 2" xfId="41070" xr:uid="{10F43205-4BCB-41AB-A2A6-BBA496FD60BA}"/>
    <cellStyle name="Comma 5 4 4 5 3" xfId="24284" xr:uid="{CB356A25-1D0F-4CAF-A603-098626C4611D}"/>
    <cellStyle name="Comma 5 4 4 5 3 2" xfId="49422" xr:uid="{305F7881-13F0-4BA6-BD54-CBBB9C64DB25}"/>
    <cellStyle name="Comma 5 4 4 5 4" xfId="32718" xr:uid="{0C92C624-632F-4C60-9DE7-E1A5DEC613E5}"/>
    <cellStyle name="Comma 5 4 4 6" xfId="11700" xr:uid="{0DFA70A6-067A-4EC7-ACD9-A89726993EFE}"/>
    <cellStyle name="Comma 5 4 4 6 2" xfId="36842" xr:uid="{F72E21D2-0190-434E-823C-74452DC72F9C}"/>
    <cellStyle name="Comma 5 4 4 7" xfId="20056" xr:uid="{FA11799F-A712-426F-8062-0B40877D60D9}"/>
    <cellStyle name="Comma 5 4 4 7 2" xfId="45194" xr:uid="{9E238A7D-9836-4CC6-A720-A1B00667B137}"/>
    <cellStyle name="Comma 5 4 4 8" xfId="28484" xr:uid="{7C63694F-F87C-453A-8E61-1DE7E9C52455}"/>
    <cellStyle name="Comma 5 4 4 9" xfId="53886" xr:uid="{EFF29BD1-ECA6-49BF-8F23-6F927F5E9EDB}"/>
    <cellStyle name="Comma 5 4 5" xfId="6791" xr:uid="{68993FE0-1A0F-4F68-89EE-301CEC3FBC85}"/>
    <cellStyle name="Comma 5 4 6" xfId="3996" xr:uid="{8C66F62D-8793-4AC9-ABDD-47B5CAF7C6B5}"/>
    <cellStyle name="Comma 5 4 7" xfId="3235" xr:uid="{323B6503-9C10-4F39-B97C-634BA24F55E6}"/>
    <cellStyle name="Comma 5 4 7 2" xfId="8215" xr:uid="{AE9703C8-2E56-442B-955F-55FAA1A4E421}"/>
    <cellStyle name="Comma 5 4 7 2 2" xfId="16568" xr:uid="{DEC2FA52-2E57-492C-8148-B85560859EFF}"/>
    <cellStyle name="Comma 5 4 7 2 2 2" xfId="41710" xr:uid="{7E70C535-96E7-4C9B-91E8-8976BEFE3940}"/>
    <cellStyle name="Comma 5 4 7 2 3" xfId="24924" xr:uid="{8B0196D7-C475-430E-8EB0-CEE9BF6F4E5A}"/>
    <cellStyle name="Comma 5 4 7 2 3 2" xfId="50062" xr:uid="{3B28E3A1-F942-4041-B97D-8537F2B7D811}"/>
    <cellStyle name="Comma 5 4 7 2 4" xfId="33358" xr:uid="{DBEF86BE-A1D5-472A-900C-FB89D0AF976A}"/>
    <cellStyle name="Comma 5 4 7 3" xfId="12340" xr:uid="{B7EDB69B-1B20-479D-A199-375884B0B9CB}"/>
    <cellStyle name="Comma 5 4 7 3 2" xfId="37482" xr:uid="{8104410C-96FB-4FEB-9A06-CBC2871407B3}"/>
    <cellStyle name="Comma 5 4 7 4" xfId="20696" xr:uid="{4FFFF523-3D99-4EBB-9770-D4A00F694B59}"/>
    <cellStyle name="Comma 5 4 7 4 2" xfId="45834" xr:uid="{5D928341-AFFC-4627-92B5-E430E2EF3B5A}"/>
    <cellStyle name="Comma 5 4 7 5" xfId="29126" xr:uid="{983BDB00-A3B3-4A80-8CBC-C03ED5F63FA5}"/>
    <cellStyle name="Comma 5 4 8" xfId="7041" xr:uid="{379E189A-5448-4172-8A17-0D93DAB604CB}"/>
    <cellStyle name="Comma 5 4 8 2" xfId="15401" xr:uid="{52B69D8F-6A87-4017-9D3B-90809DAD764C}"/>
    <cellStyle name="Comma 5 4 8 2 2" xfId="40543" xr:uid="{71DE3157-AA76-49EE-A94B-4FF5E77F6CA4}"/>
    <cellStyle name="Comma 5 4 8 3" xfId="23757" xr:uid="{D4500B1D-57F3-4C30-9A65-F38FCDA2C650}"/>
    <cellStyle name="Comma 5 4 8 3 2" xfId="48895" xr:uid="{3CF2821A-487D-4348-B625-78E83990D85C}"/>
    <cellStyle name="Comma 5 4 8 4" xfId="32191" xr:uid="{E64DD7CE-6970-46A6-A7EE-7D76CB1778C7}"/>
    <cellStyle name="Comma 5 4 9" xfId="7127" xr:uid="{10FE1F6B-A150-498B-B3E4-A4F694ECF0FA}"/>
    <cellStyle name="Comma 5 4 9 2" xfId="15480" xr:uid="{6971DAA0-3867-4EAD-A8B4-33C0D602707F}"/>
    <cellStyle name="Comma 5 4 9 2 2" xfId="40622" xr:uid="{6946E532-0CA9-46B4-9D42-FE12AEEFB7D2}"/>
    <cellStyle name="Comma 5 4 9 3" xfId="23836" xr:uid="{CF60654F-62F4-4A8B-A922-79566420C847}"/>
    <cellStyle name="Comma 5 4 9 3 2" xfId="48974" xr:uid="{AD140ED9-5620-486A-9201-3F899E229524}"/>
    <cellStyle name="Comma 5 4 9 4" xfId="32270" xr:uid="{C670059C-E078-4EB2-954A-11AAB6C560B0}"/>
    <cellStyle name="Comma 5 5" xfId="2944" xr:uid="{FDB2BB0E-ECE6-452C-942E-F7FB75DF0F75}"/>
    <cellStyle name="Comma 5 6" xfId="53073" xr:uid="{A3B070C0-7D79-47CF-8E5C-ACC349B6B99C}"/>
    <cellStyle name="Comma 50" xfId="1725" xr:uid="{D33766DB-288D-44E0-88B8-45D9CAAE2FC3}"/>
    <cellStyle name="Comma 50 10" xfId="53309" xr:uid="{293FB282-5A09-438B-AFB1-E2C8E8FD9A7B}"/>
    <cellStyle name="Comma 50 2" xfId="1862" xr:uid="{29711F6F-5AE8-40E4-B202-2AF1786EB635}"/>
    <cellStyle name="Comma 50 3" xfId="2618" xr:uid="{B744247C-40B6-4097-A431-4450F81AAA5E}"/>
    <cellStyle name="Comma 50 3 2" xfId="6306" xr:uid="{DA76DC72-B595-43F2-A9B3-0C737F737416}"/>
    <cellStyle name="Comma 50 3 2 2" xfId="10759" xr:uid="{EE68B1DE-6C73-4E05-9822-B5B13F57A301}"/>
    <cellStyle name="Comma 50 3 2 2 2" xfId="19112" xr:uid="{B00319A3-1206-4322-90D0-248292D4436E}"/>
    <cellStyle name="Comma 50 3 2 2 2 2" xfId="44254" xr:uid="{F837AE4C-D64C-4550-9A7C-4985BE12F18D}"/>
    <cellStyle name="Comma 50 3 2 2 3" xfId="27468" xr:uid="{A8059582-BD25-4FB7-83D6-8CC413527795}"/>
    <cellStyle name="Comma 50 3 2 2 3 2" xfId="52606" xr:uid="{E75F0B40-DF1D-4E57-A452-23ACB9C87D77}"/>
    <cellStyle name="Comma 50 3 2 2 4" xfId="35902" xr:uid="{4E4F0C6F-2252-434A-81B5-4A5CDB5C4AB8}"/>
    <cellStyle name="Comma 50 3 2 3" xfId="14884" xr:uid="{2A1293AA-A068-41F8-8825-567F074D09C4}"/>
    <cellStyle name="Comma 50 3 2 3 2" xfId="40026" xr:uid="{DDA18273-84AD-420E-B94E-53AC3CF13AF7}"/>
    <cellStyle name="Comma 50 3 2 4" xfId="23240" xr:uid="{B13D6997-2FBF-4901-9131-C03155CE1192}"/>
    <cellStyle name="Comma 50 3 2 4 2" xfId="48378" xr:uid="{F9562DBA-DDD5-4EA5-A3D3-12179C0C8449}"/>
    <cellStyle name="Comma 50 3 2 5" xfId="31674" xr:uid="{5A382F30-0E35-4720-9C4A-F5E13E7D3F09}"/>
    <cellStyle name="Comma 50 3 3" xfId="3430" xr:uid="{D09AEFFA-4C5C-4506-8379-DC89BA7ACD66}"/>
    <cellStyle name="Comma 50 3 3 2" xfId="8408" xr:uid="{82BF154E-040F-41A3-B4AA-B362E57095CC}"/>
    <cellStyle name="Comma 50 3 3 2 2" xfId="16761" xr:uid="{F7645F1E-E402-4E0B-8E22-416DE25BAA25}"/>
    <cellStyle name="Comma 50 3 3 2 2 2" xfId="41903" xr:uid="{987E1F72-8449-43C0-B4C3-E2999539B4F1}"/>
    <cellStyle name="Comma 50 3 3 2 3" xfId="25117" xr:uid="{D681CD90-5E21-4732-96D9-F656DBB52751}"/>
    <cellStyle name="Comma 50 3 3 2 3 2" xfId="50255" xr:uid="{AAA76A5F-D31C-4DA1-83AE-91EF48A16EDF}"/>
    <cellStyle name="Comma 50 3 3 2 4" xfId="33551" xr:uid="{EDA2E3AC-D44E-49F9-BB35-94EC14936305}"/>
    <cellStyle name="Comma 50 3 3 3" xfId="12533" xr:uid="{4DA912C0-5363-42D4-8769-467758303B0E}"/>
    <cellStyle name="Comma 50 3 3 3 2" xfId="37675" xr:uid="{597901C8-DEF6-48DD-8A3B-23DC60C1F8A4}"/>
    <cellStyle name="Comma 50 3 3 4" xfId="20889" xr:uid="{651F0345-6A1E-4D50-AB7B-0B3E18C7C52C}"/>
    <cellStyle name="Comma 50 3 3 4 2" xfId="46027" xr:uid="{91E17BAE-7F27-4F7E-BC9E-793124DD926B}"/>
    <cellStyle name="Comma 50 3 3 5" xfId="29319" xr:uid="{8BD9CCCF-6B4C-460E-9D4D-2B3A00C95659}"/>
    <cellStyle name="Comma 50 3 4" xfId="7630" xr:uid="{F20BABCB-83B9-4A93-ABFA-71ABCA423ADF}"/>
    <cellStyle name="Comma 50 3 4 2" xfId="15983" xr:uid="{ED7701B1-7090-4759-AA15-07A507EDC74D}"/>
    <cellStyle name="Comma 50 3 4 2 2" xfId="41125" xr:uid="{1CEFBA52-758D-460A-A822-4DC6E7ACD8EB}"/>
    <cellStyle name="Comma 50 3 4 3" xfId="24339" xr:uid="{8DFC892B-9168-47CC-82B8-6630DBF6354A}"/>
    <cellStyle name="Comma 50 3 4 3 2" xfId="49477" xr:uid="{4BB66FBC-3946-4BE5-9FD6-4A817D099AB2}"/>
    <cellStyle name="Comma 50 3 4 4" xfId="32773" xr:uid="{25669010-40B1-4E5C-AB01-7F00E7048102}"/>
    <cellStyle name="Comma 50 3 5" xfId="11755" xr:uid="{95A27826-739F-4D57-B047-53153B22E509}"/>
    <cellStyle name="Comma 50 3 5 2" xfId="36897" xr:uid="{C2927B9F-51EB-4706-820B-761BD7881B39}"/>
    <cellStyle name="Comma 50 3 6" xfId="20111" xr:uid="{9F1F15BE-7424-4AAD-9A18-26D49AFA536C}"/>
    <cellStyle name="Comma 50 3 6 2" xfId="45249" xr:uid="{B2454856-4682-4846-BE20-E906F7063A90}"/>
    <cellStyle name="Comma 50 3 7" xfId="28539" xr:uid="{3DCC7248-D3DD-4DC8-A4FD-7E27E27F6C27}"/>
    <cellStyle name="Comma 50 4" xfId="4998" xr:uid="{FC4A9E23-BDEE-4B64-B366-14A2EFDF85DF}"/>
    <cellStyle name="Comma 50 4 2" xfId="9598" xr:uid="{FD0FEA9D-5737-466C-8162-6E352E3490D1}"/>
    <cellStyle name="Comma 50 4 2 2" xfId="17951" xr:uid="{A3273DB5-EB28-44ED-B897-AE6942384F13}"/>
    <cellStyle name="Comma 50 4 2 2 2" xfId="43093" xr:uid="{144CA680-3D1E-46BE-AA29-620BD7EA6A41}"/>
    <cellStyle name="Comma 50 4 2 3" xfId="26307" xr:uid="{2E4D6E57-38C1-48AE-AD16-5574448BFE54}"/>
    <cellStyle name="Comma 50 4 2 3 2" xfId="51445" xr:uid="{30D75131-657A-42D5-85D2-EF5D27AF82F8}"/>
    <cellStyle name="Comma 50 4 2 4" xfId="34741" xr:uid="{B17A41C7-9724-4454-91B2-4E36D2210394}"/>
    <cellStyle name="Comma 50 4 3" xfId="13723" xr:uid="{6435FA36-00CD-4651-A968-987BB4F420A5}"/>
    <cellStyle name="Comma 50 4 3 2" xfId="38865" xr:uid="{C1C43698-871B-4979-B3D0-3B5EE455E351}"/>
    <cellStyle name="Comma 50 4 4" xfId="22079" xr:uid="{BBFFCAB0-8865-4868-AF75-210D31846E7B}"/>
    <cellStyle name="Comma 50 4 4 2" xfId="47217" xr:uid="{5218BACD-568D-4E6C-BD25-8152258B5CD7}"/>
    <cellStyle name="Comma 50 4 5" xfId="30513" xr:uid="{D16350A6-6F6B-4077-9C8F-C352E4AB9B60}"/>
    <cellStyle name="Comma 50 5" xfId="3018" xr:uid="{121C81C9-51F7-4F77-89D2-5242015E8D70}"/>
    <cellStyle name="Comma 50 5 2" xfId="7998" xr:uid="{C3CAAC24-9202-453E-A318-5E14B1C02AF3}"/>
    <cellStyle name="Comma 50 5 2 2" xfId="16351" xr:uid="{5BF41865-4E0B-4086-BFF5-F9F822D47017}"/>
    <cellStyle name="Comma 50 5 2 2 2" xfId="41493" xr:uid="{DFB6C2BD-66DC-44E1-953E-CEACCE8FE75C}"/>
    <cellStyle name="Comma 50 5 2 3" xfId="24707" xr:uid="{C09DB16F-D10C-4607-A49A-14481D706221}"/>
    <cellStyle name="Comma 50 5 2 3 2" xfId="49845" xr:uid="{9941746A-6B5A-462E-BC86-0DD5C2CE123E}"/>
    <cellStyle name="Comma 50 5 2 4" xfId="33141" xr:uid="{F8095FEC-46EF-4857-8D1A-1D25D3EBED24}"/>
    <cellStyle name="Comma 50 5 3" xfId="12123" xr:uid="{CD045CDA-825E-402D-8BFF-D9BEA1B0E282}"/>
    <cellStyle name="Comma 50 5 3 2" xfId="37265" xr:uid="{EF5CD109-D1DC-4942-826E-C6D7A63F1781}"/>
    <cellStyle name="Comma 50 5 4" xfId="20479" xr:uid="{58B7589C-B2AF-46AE-9514-62AD6B7A6B4A}"/>
    <cellStyle name="Comma 50 5 4 2" xfId="45617" xr:uid="{8CA9F693-E867-4A46-8540-775298BA7DF4}"/>
    <cellStyle name="Comma 50 5 5" xfId="28909" xr:uid="{61F8272C-512B-4EE0-BF93-98E3C10E2A13}"/>
    <cellStyle name="Comma 50 6" xfId="7182" xr:uid="{C35E2EC7-A332-4A12-86A7-8546BC7D484E}"/>
    <cellStyle name="Comma 50 6 2" xfId="15535" xr:uid="{62EA7FA3-0CFF-4180-A2CA-461B4E584BC0}"/>
    <cellStyle name="Comma 50 6 2 2" xfId="40677" xr:uid="{D0A3B40F-C566-4527-8FEB-9C10FA08CAD3}"/>
    <cellStyle name="Comma 50 6 3" xfId="23891" xr:uid="{053A00FB-C073-4080-8811-23AF9135DA73}"/>
    <cellStyle name="Comma 50 6 3 2" xfId="49029" xr:uid="{CDC40499-A924-4DC9-9DD3-D885115959FB}"/>
    <cellStyle name="Comma 50 6 4" xfId="32325" xr:uid="{901222C9-E5DE-4003-8FEF-508A474632CD}"/>
    <cellStyle name="Comma 50 7" xfId="11307" xr:uid="{7EC4E2AD-E2E8-4080-A18D-459AC558376F}"/>
    <cellStyle name="Comma 50 7 2" xfId="36449" xr:uid="{B26E0820-473C-456F-8F92-EC7ABA4E4EB4}"/>
    <cellStyle name="Comma 50 8" xfId="19663" xr:uid="{2E2F7FFE-C9A7-46A3-9D9E-932A2F8137C5}"/>
    <cellStyle name="Comma 50 8 2" xfId="44801" xr:uid="{06935312-715A-4094-886F-DBE33034C6D1}"/>
    <cellStyle name="Comma 50 9" xfId="28091" xr:uid="{B8815554-A8FC-473A-96ED-4AFB98B74F3B}"/>
    <cellStyle name="Comma 51" xfId="1737" xr:uid="{7B5F028C-907B-4834-B22C-A7A35FF73A0E}"/>
    <cellStyle name="Comma 52" xfId="1758" xr:uid="{56208188-DD6C-4051-AC57-4DB06007CB57}"/>
    <cellStyle name="Comma 52 2" xfId="1863" xr:uid="{6C958A7B-19C2-4081-AD02-77725E1BC963}"/>
    <cellStyle name="Comma 52 2 2" xfId="53464" xr:uid="{E472AC00-1636-462A-A067-834714ACC40B}"/>
    <cellStyle name="Comma 53" xfId="1864" xr:uid="{13A9892A-3AF0-4640-A549-3E44DD8E5269}"/>
    <cellStyle name="Comma 54" xfId="1865" xr:uid="{B92DF055-1991-4DAD-A252-FF05271951F4}"/>
    <cellStyle name="Comma 55" xfId="1967" xr:uid="{6B3B0081-F6DB-4B3E-853F-C7BE071AEEE1}"/>
    <cellStyle name="Comma 56" xfId="1968" xr:uid="{F7839573-DDCB-4A4A-BE49-E87101348C5D}"/>
    <cellStyle name="Comma 57" xfId="2074" xr:uid="{9C66E68C-9607-4929-9CD7-D30A37E43F9D}"/>
    <cellStyle name="Comma 58" xfId="2186" xr:uid="{B0F2A1DD-6ACD-43B8-9215-B2F889851244}"/>
    <cellStyle name="Comma 59" xfId="2171" xr:uid="{B576E998-AB69-4674-B1A0-9B7354B9B861}"/>
    <cellStyle name="Comma 6" xfId="203" xr:uid="{1989A651-FA09-45E3-878B-802BF2B7850E}"/>
    <cellStyle name="Comma 6 10" xfId="1555" xr:uid="{3FF31AAD-337E-4BA3-B7F1-E0B5EA361E5F}"/>
    <cellStyle name="Comma 6 11" xfId="1646" xr:uid="{1BAC5746-8A7B-4A6C-B7F9-E9F0B27C1C4F}"/>
    <cellStyle name="Comma 6 12" xfId="1866" xr:uid="{58CADC66-2688-4450-AB8A-64841D88D895}"/>
    <cellStyle name="Comma 6 13" xfId="1969" xr:uid="{2929F417-A0B8-4625-93EE-76B3D33850E4}"/>
    <cellStyle name="Comma 6 14" xfId="2075" xr:uid="{D758291E-B2EB-492C-9C24-5739D6C8B049}"/>
    <cellStyle name="Comma 6 15" xfId="2947" xr:uid="{6ED6B7ED-AD4C-4BF2-B29F-D7A82042FC89}"/>
    <cellStyle name="Comma 6 16" xfId="53064" xr:uid="{3B1370CD-9753-408B-A8E3-E1F19A2C0379}"/>
    <cellStyle name="Comma 6 2" xfId="204" xr:uid="{AC61E634-EEE9-4ABE-BBEB-0B205BA793DC}"/>
    <cellStyle name="Comma 6 2 2" xfId="1005" xr:uid="{2762C42C-B790-4192-86EF-15E252D1ECD4}"/>
    <cellStyle name="Comma 6 2 2 2" xfId="28078" xr:uid="{C455897A-83AA-49A1-B851-3B86B0861D01}"/>
    <cellStyle name="Comma 6 2 2 3" xfId="27955" xr:uid="{E9219F4E-69DA-4702-885D-1D992C700941}"/>
    <cellStyle name="Comma 6 2 3" xfId="27923" xr:uid="{5C31D504-FAE1-425C-88AF-7207D6BB31FD}"/>
    <cellStyle name="Comma 6 2 3 2" xfId="53565" xr:uid="{6365C6BB-81AF-4639-A02B-39617FB0B9A8}"/>
    <cellStyle name="Comma 6 2 3 2 2" xfId="54036" xr:uid="{4108A42D-B77C-4947-9D6C-50B9A5A4D19E}"/>
    <cellStyle name="Comma 6 2 3 3" xfId="53904" xr:uid="{888C234A-6564-4B77-87D5-A1857A33A7BA}"/>
    <cellStyle name="Comma 6 2 3 4" xfId="53303" xr:uid="{3DDBCEEA-B0E6-4894-B86A-641C5145CFB3}"/>
    <cellStyle name="Comma 6 3" xfId="616" xr:uid="{8C7FC439-FD97-4462-A3D4-790BE7569D97}"/>
    <cellStyle name="Comma 6 3 10" xfId="4003" xr:uid="{33FC2C1A-8651-4F8E-86AA-2808D53C4D1F}"/>
    <cellStyle name="Comma 6 3 2" xfId="1153" xr:uid="{93CE5F9C-5222-4683-B670-C502810B6D1D}"/>
    <cellStyle name="Comma 6 3 3" xfId="1286" xr:uid="{93D75929-2D51-4136-904E-1CC92AF41EB2}"/>
    <cellStyle name="Comma 6 3 4" xfId="1422" xr:uid="{2A4D8BFE-1A33-4876-8AD8-41B09939A3F8}"/>
    <cellStyle name="Comma 6 3 5" xfId="1423" xr:uid="{FE3D009D-D5A6-41D7-B1B3-20859D7CDEAD}"/>
    <cellStyle name="Comma 6 3 6" xfId="1556" xr:uid="{67DAA141-B55A-4C50-A736-51ACBF927AF8}"/>
    <cellStyle name="Comma 6 3 7" xfId="1647" xr:uid="{7C64FE6C-D0C9-4158-B62D-351E38F6487B}"/>
    <cellStyle name="Comma 6 3 8" xfId="2076" xr:uid="{908B5CDB-BDD1-4236-80F2-A4BD75F694DE}"/>
    <cellStyle name="Comma 6 3 9" xfId="6795" xr:uid="{AA6E16F5-2150-43AA-82E3-9E5AD7483DF2}"/>
    <cellStyle name="Comma 6 4" xfId="1006" xr:uid="{286A68B8-A092-46B2-B34C-18299C536DB9}"/>
    <cellStyle name="Comma 6 5" xfId="1154" xr:uid="{7F36C649-18D4-47DE-8E76-3343989BBC7D}"/>
    <cellStyle name="Comma 6 6" xfId="1155" xr:uid="{86B40A3F-BDD3-4567-A41C-FC96F17E54B4}"/>
    <cellStyle name="Comma 6 7" xfId="1287" xr:uid="{CF6A6D6E-30F2-4E25-824A-FF5D2D5DF809}"/>
    <cellStyle name="Comma 6 7 2" xfId="53550" xr:uid="{C6C347E1-7F5D-40BB-8C5E-D2C7AE2E3216}"/>
    <cellStyle name="Comma 6 7 2 2" xfId="54021" xr:uid="{075C99F0-8228-49CE-9C5D-362D46848F65}"/>
    <cellStyle name="Comma 6 7 3" xfId="53889" xr:uid="{51A29DC8-C8E1-4F52-A344-D6E1EBCC4898}"/>
    <cellStyle name="Comma 6 7 4" xfId="53287" xr:uid="{5D4B9A09-CF75-42A5-98F5-DA7B8389D8AB}"/>
    <cellStyle name="Comma 6 8" xfId="1424" xr:uid="{4D549A88-1F93-42C9-B5D1-B232F45453C2}"/>
    <cellStyle name="Comma 6 9" xfId="1425" xr:uid="{B06231EC-440C-4F16-AFB8-6B049729B6EB}"/>
    <cellStyle name="Comma 60" xfId="2261" xr:uid="{1C97AF7A-A73B-4367-842C-D83CA7D9F559}"/>
    <cellStyle name="Comma 60 2" xfId="6752" xr:uid="{3C4A1E66-649E-49AC-BF94-12A8D249B83A}"/>
    <cellStyle name="Comma 60 3" xfId="5368" xr:uid="{0A26164B-2121-439F-B456-98492340058B}"/>
    <cellStyle name="Comma 61" xfId="2270" xr:uid="{A962A487-9EAB-480E-8EB8-B7B5CB90EFF9}"/>
    <cellStyle name="Comma 61 2" xfId="6696" xr:uid="{FE32D670-99EF-477C-A3A8-C177C828C635}"/>
    <cellStyle name="Comma 61 3" xfId="6268" xr:uid="{2FA2024F-4F5F-4410-94D4-B772D262D3CC}"/>
    <cellStyle name="Comma 62" xfId="2263" xr:uid="{8C08B8B3-998B-43FD-9F6F-46DB7A5F40C6}"/>
    <cellStyle name="Comma 62 2" xfId="5376" xr:uid="{7B97DF83-367C-419A-B7F1-EF9AA5659FAD}"/>
    <cellStyle name="Comma 62 3" xfId="6277" xr:uid="{E3113D1C-46E8-461C-BD1A-27B0CD60A7B9}"/>
    <cellStyle name="Comma 63" xfId="2271" xr:uid="{B7F609C7-3064-4879-AB7B-42D304C567EA}"/>
    <cellStyle name="Comma 63 2" xfId="5349" xr:uid="{97022A43-2A4D-482A-B111-B990ACEAF3DF}"/>
    <cellStyle name="Comma 63 3" xfId="6373" xr:uid="{61AF7799-4BC5-411A-BB80-F29B52435AD2}"/>
    <cellStyle name="Comma 64" xfId="2365" xr:uid="{F08CF8E0-098E-49FC-BD36-9D04E2C35CE1}"/>
    <cellStyle name="Comma 64 2" xfId="6689" xr:uid="{82E33F41-AA43-4551-9A4B-D4603D63151B}"/>
    <cellStyle name="Comma 64 3" xfId="6654" xr:uid="{5E605A80-18DA-40D8-B8BB-1A1DC33E6DA2}"/>
    <cellStyle name="Comma 65" xfId="2372" xr:uid="{719F32DA-F858-4C67-A137-6BDFA24CBF8D}"/>
    <cellStyle name="Comma 65 2" xfId="6651" xr:uid="{3BF3787C-D1C3-4CFF-B32B-5DF5223FDB80}"/>
    <cellStyle name="Comma 65 3" xfId="6370" xr:uid="{8E1A3576-4BE5-4CC9-8CBD-27354A3AF554}"/>
    <cellStyle name="Comma 66" xfId="2367" xr:uid="{D0450369-9E22-49D3-9DAE-A5425C07F573}"/>
    <cellStyle name="Comma 66 2" xfId="6367" xr:uid="{FA3F1750-B081-45B7-8FD4-F0E3CECDCEC9}"/>
    <cellStyle name="Comma 66 3" xfId="6705" xr:uid="{D830FD5E-59D0-4DB4-93D6-385A3F3C7837}"/>
    <cellStyle name="Comma 67" xfId="2371" xr:uid="{A14F1A64-A651-447D-96D2-AB083335BF8C}"/>
    <cellStyle name="Comma 67 10" xfId="28341" xr:uid="{D24A3566-3F8F-4B01-9929-AE63D7B264BD}"/>
    <cellStyle name="Comma 67 11" xfId="53321" xr:uid="{9A8296EF-2183-46D6-A1D8-60F7EDC2481E}"/>
    <cellStyle name="Comma 67 2" xfId="2872" xr:uid="{113226FA-1749-4984-AC28-FF9F9B7B8213}"/>
    <cellStyle name="Comma 67 2 2" xfId="6583" xr:uid="{88EBBD00-AFAF-4898-9BB3-1723136331E8}"/>
    <cellStyle name="Comma 67 2 2 2" xfId="11012" xr:uid="{8D1A799F-5B6C-4C28-8E28-D2E97CA2E0A1}"/>
    <cellStyle name="Comma 67 2 2 2 2" xfId="19365" xr:uid="{74A8F403-63D0-4247-9D14-2F143DB28DE1}"/>
    <cellStyle name="Comma 67 2 2 2 2 2" xfId="44507" xr:uid="{D1F8E6B5-E9E9-4986-8BF5-18408CB2BD1C}"/>
    <cellStyle name="Comma 67 2 2 2 3" xfId="27721" xr:uid="{3A5D0616-3BB8-48DC-B170-0275358929B1}"/>
    <cellStyle name="Comma 67 2 2 2 3 2" xfId="52859" xr:uid="{F618892E-B416-437C-8E1E-B705F895362D}"/>
    <cellStyle name="Comma 67 2 2 2 4" xfId="36155" xr:uid="{CFED0C3E-B888-4F7A-A722-2EA920210DF5}"/>
    <cellStyle name="Comma 67 2 2 3" xfId="15137" xr:uid="{46A384EB-D63A-476A-A3F7-1610B58D2C8A}"/>
    <cellStyle name="Comma 67 2 2 3 2" xfId="40279" xr:uid="{06DC24F5-A5C5-48B0-8D22-1B1CDAAD33A9}"/>
    <cellStyle name="Comma 67 2 2 4" xfId="23493" xr:uid="{907D8E7D-8C15-428E-972A-58D9123CF4E4}"/>
    <cellStyle name="Comma 67 2 2 4 2" xfId="48631" xr:uid="{D8C29BE1-6DDF-4122-89DF-5243158C0705}"/>
    <cellStyle name="Comma 67 2 2 5" xfId="31927" xr:uid="{765C8319-A359-4F47-B6E4-660AD3563C59}"/>
    <cellStyle name="Comma 67 2 3" xfId="3687" xr:uid="{73E01123-E576-46A8-B1E2-58FF97CC7177}"/>
    <cellStyle name="Comma 67 2 3 2" xfId="8658" xr:uid="{94D6FB89-6F1C-41EF-8751-C68E1774A163}"/>
    <cellStyle name="Comma 67 2 3 2 2" xfId="17011" xr:uid="{81A624A5-1281-44CC-81B3-680332FA8DE6}"/>
    <cellStyle name="Comma 67 2 3 2 2 2" xfId="42153" xr:uid="{C9A1C0F7-1D3B-46C3-9BB1-D88DF66EC3FA}"/>
    <cellStyle name="Comma 67 2 3 2 3" xfId="25367" xr:uid="{04268080-991C-4E7E-AD5A-358EDDC46BA1}"/>
    <cellStyle name="Comma 67 2 3 2 3 2" xfId="50505" xr:uid="{31EEBBFE-638A-4E94-BF11-BBC5CA81BA88}"/>
    <cellStyle name="Comma 67 2 3 2 4" xfId="33801" xr:uid="{6B222DEE-1E29-46E1-A9B3-E6C71DCCFB7D}"/>
    <cellStyle name="Comma 67 2 3 3" xfId="12783" xr:uid="{3F6B1088-12FC-4ACC-8766-40694E9F6853}"/>
    <cellStyle name="Comma 67 2 3 3 2" xfId="37925" xr:uid="{FC1BBF99-1304-48A1-987F-427108EB66AD}"/>
    <cellStyle name="Comma 67 2 3 4" xfId="21139" xr:uid="{D925985E-9F35-4444-8CB6-8F71A7BF9E1E}"/>
    <cellStyle name="Comma 67 2 3 4 2" xfId="46277" xr:uid="{06A86C62-AC3E-489B-AFD4-246C9E0EFEA8}"/>
    <cellStyle name="Comma 67 2 3 5" xfId="29569" xr:uid="{F1D03B69-E5A5-477D-987B-3C86563025AC}"/>
    <cellStyle name="Comma 67 2 4" xfId="7880" xr:uid="{80C7324F-7192-4A31-A820-36199E77EA48}"/>
    <cellStyle name="Comma 67 2 4 2" xfId="16233" xr:uid="{869B0519-A3CE-4B9C-8802-7A18A4B1AA87}"/>
    <cellStyle name="Comma 67 2 4 2 2" xfId="41375" xr:uid="{7F8B3875-2C4A-4D6C-9B01-7EAE60B1584E}"/>
    <cellStyle name="Comma 67 2 4 3" xfId="24589" xr:uid="{C5604D45-0EF7-46C7-AB09-4E143CC05157}"/>
    <cellStyle name="Comma 67 2 4 3 2" xfId="49727" xr:uid="{599FFD28-68E9-4213-B15C-4A5BC595405F}"/>
    <cellStyle name="Comma 67 2 4 4" xfId="33023" xr:uid="{3424B407-7A3D-40DD-920A-D2D79306516C}"/>
    <cellStyle name="Comma 67 2 5" xfId="12005" xr:uid="{A4A02289-FE9A-4B9E-8A87-0D7F31FFD337}"/>
    <cellStyle name="Comma 67 2 5 2" xfId="37147" xr:uid="{0DEFE94C-C4B8-4600-8BA6-9C232FF683B9}"/>
    <cellStyle name="Comma 67 2 6" xfId="20361" xr:uid="{E8DD684F-779E-43A3-B0E3-CCC54D7BE55A}"/>
    <cellStyle name="Comma 67 2 6 2" xfId="45499" xr:uid="{60434DD7-58C2-445A-A792-F3D1B5D98363}"/>
    <cellStyle name="Comma 67 2 7" xfId="28789" xr:uid="{0F19690C-13F3-4EEB-8311-C6FC45ACC919}"/>
    <cellStyle name="Comma 67 3" xfId="5373" xr:uid="{DC37C74A-52B9-4801-8950-548B4CDE8B77}"/>
    <cellStyle name="Comma 67 3 2" xfId="9924" xr:uid="{B88E68C2-1577-46DC-9115-B6D00FD9BC88}"/>
    <cellStyle name="Comma 67 3 2 2" xfId="18277" xr:uid="{B9B96F50-1543-4C18-9E8F-ADFE13B8B916}"/>
    <cellStyle name="Comma 67 3 2 2 2" xfId="43419" xr:uid="{00E6F542-3305-4B5B-9DF1-697E4B73004E}"/>
    <cellStyle name="Comma 67 3 2 3" xfId="26633" xr:uid="{0916844D-F4B6-4B71-8314-61045B5C323D}"/>
    <cellStyle name="Comma 67 3 2 3 2" xfId="51771" xr:uid="{044D2AFD-5E13-47AB-894F-F8C6F049C197}"/>
    <cellStyle name="Comma 67 3 2 4" xfId="35067" xr:uid="{2C666F02-CAE6-4258-B892-3D897F633AED}"/>
    <cellStyle name="Comma 67 3 3" xfId="14049" xr:uid="{95D336A0-7665-44DD-B70B-A1F0455ADBA2}"/>
    <cellStyle name="Comma 67 3 3 2" xfId="39191" xr:uid="{3D3D33F6-73D4-444A-B01F-38851D187CDD}"/>
    <cellStyle name="Comma 67 3 4" xfId="22405" xr:uid="{E188051A-EC0F-4607-A5CC-F93480D45753}"/>
    <cellStyle name="Comma 67 3 4 2" xfId="47543" xr:uid="{1BBB12EE-41D5-4BDD-956A-4F8B0B245661}"/>
    <cellStyle name="Comma 67 3 5" xfId="30839" xr:uid="{C9702292-A3AE-4416-9961-C781234F623A}"/>
    <cellStyle name="Comma 67 4" xfId="6291" xr:uid="{49497A21-7451-499D-A327-059E0DDB00AA}"/>
    <cellStyle name="Comma 67 5" xfId="5282" xr:uid="{70D2C6ED-A8A0-4534-901E-B77C44F2074C}"/>
    <cellStyle name="Comma 67 5 2" xfId="9848" xr:uid="{BB6C64A6-9282-4BC3-AB89-E6D3C6D8B3F0}"/>
    <cellStyle name="Comma 67 5 2 2" xfId="18201" xr:uid="{02BAAB08-B8D6-46B5-AA23-D8D8EC43D621}"/>
    <cellStyle name="Comma 67 5 2 2 2" xfId="43343" xr:uid="{5E2E6887-FC81-4549-A30B-191E23F5B35A}"/>
    <cellStyle name="Comma 67 5 2 3" xfId="26557" xr:uid="{3FB977DF-6487-4A0D-9BFC-3FA2A0D8A341}"/>
    <cellStyle name="Comma 67 5 2 3 2" xfId="51695" xr:uid="{4D089087-71D5-4310-830F-29CD0DCCCBCB}"/>
    <cellStyle name="Comma 67 5 2 4" xfId="34991" xr:uid="{BA54D886-1C79-49EA-8470-FF2BF4092446}"/>
    <cellStyle name="Comma 67 5 3" xfId="13973" xr:uid="{5A48A08D-F895-4DBA-A73A-0BF0B3A43B3C}"/>
    <cellStyle name="Comma 67 5 3 2" xfId="39115" xr:uid="{5A2134FD-A546-454F-ACFE-D80D68A6DB3F}"/>
    <cellStyle name="Comma 67 5 4" xfId="22329" xr:uid="{4A94AE08-1B6D-47D5-AC58-205E5FB217CD}"/>
    <cellStyle name="Comma 67 5 4 2" xfId="47467" xr:uid="{34C2D41D-335D-4AC5-8F3E-2CCE758E5968}"/>
    <cellStyle name="Comma 67 5 5" xfId="30763" xr:uid="{61F59E3D-CCA4-422B-84E6-490C5B9E8A4C}"/>
    <cellStyle name="Comma 67 6" xfId="3268" xr:uid="{6F0337D7-1AA8-43AD-89B1-DF9D4A344681}"/>
    <cellStyle name="Comma 67 6 2" xfId="8248" xr:uid="{BA074F84-EABB-401A-9A72-43B8746CFA0E}"/>
    <cellStyle name="Comma 67 6 2 2" xfId="16601" xr:uid="{2D7B5DAF-ED21-47F3-A844-6CC84E37AF66}"/>
    <cellStyle name="Comma 67 6 2 2 2" xfId="41743" xr:uid="{50CB6C9A-7F46-4744-876C-3CBA294AA7B4}"/>
    <cellStyle name="Comma 67 6 2 3" xfId="24957" xr:uid="{72A9AD40-2EF8-4744-A988-13A8EBF3B0C7}"/>
    <cellStyle name="Comma 67 6 2 3 2" xfId="50095" xr:uid="{A949EAF1-27C7-45DE-8FE0-DD9FE4194F5D}"/>
    <cellStyle name="Comma 67 6 2 4" xfId="33391" xr:uid="{2DB80E9F-7EF1-4E8F-B69D-CDA683D348FB}"/>
    <cellStyle name="Comma 67 6 3" xfId="12373" xr:uid="{7E398AE9-5648-4ADE-9C0E-5E4F27BE78A1}"/>
    <cellStyle name="Comma 67 6 3 2" xfId="37515" xr:uid="{80F82CD7-06BD-40A7-A681-3686CD5708DE}"/>
    <cellStyle name="Comma 67 6 4" xfId="20729" xr:uid="{0D428368-43AE-49A6-B0FE-6F81EF3DB3B3}"/>
    <cellStyle name="Comma 67 6 4 2" xfId="45867" xr:uid="{38EC0FCC-EB3A-4F7F-BF4B-DF123ECB7E03}"/>
    <cellStyle name="Comma 67 6 5" xfId="29159" xr:uid="{17FC7BD1-6B20-45CB-8885-6381D394733F}"/>
    <cellStyle name="Comma 67 7" xfId="7432" xr:uid="{1FF67E13-2014-4CB4-B7D6-B3F44AE6E6EB}"/>
    <cellStyle name="Comma 67 7 2" xfId="15785" xr:uid="{F133570D-6CDB-4D8D-AB2F-732715D6DA99}"/>
    <cellStyle name="Comma 67 7 2 2" xfId="40927" xr:uid="{8A82C02E-F625-41EE-960D-0913093BE60C}"/>
    <cellStyle name="Comma 67 7 3" xfId="24141" xr:uid="{94BED811-F78D-4813-BC86-85D9F9AFE654}"/>
    <cellStyle name="Comma 67 7 3 2" xfId="49279" xr:uid="{06CABE6B-0D15-4058-8A76-934D182DC1E0}"/>
    <cellStyle name="Comma 67 7 4" xfId="32575" xr:uid="{DC125F4F-D285-4F4D-A70B-7A50963197A1}"/>
    <cellStyle name="Comma 67 8" xfId="11557" xr:uid="{49D5F395-D55E-47E7-9AEA-E08431B02A1C}"/>
    <cellStyle name="Comma 67 8 2" xfId="36699" xr:uid="{8882D08A-8DD2-4F69-ADF9-ADE3AB9EF4CD}"/>
    <cellStyle name="Comma 67 9" xfId="19913" xr:uid="{C6DBC889-4A73-47D1-A342-B0F6D902B0D8}"/>
    <cellStyle name="Comma 67 9 2" xfId="45051" xr:uid="{EB1C4562-E174-4EDD-BC81-9ADF1E17CC6E}"/>
    <cellStyle name="Comma 68" xfId="747" xr:uid="{581155F2-EB55-47F8-8BA2-20705965C368}"/>
    <cellStyle name="Comma 68 2" xfId="53353" xr:uid="{FE349DB3-095B-4275-81E7-05EC8A4B1D14}"/>
    <cellStyle name="Comma 69" xfId="2506" xr:uid="{3074AFCD-7474-464A-8328-404DAD907CA2}"/>
    <cellStyle name="Comma 7" xfId="205" xr:uid="{C8540C06-AF1E-4CB4-A339-A90C587D71E1}"/>
    <cellStyle name="Comma 7 10" xfId="1426" xr:uid="{8696F70C-F61D-4A87-AFE2-BB3F551600D4}"/>
    <cellStyle name="Comma 7 11" xfId="1427" xr:uid="{379DCF93-7138-4C72-9A61-8A12737ABBB3}"/>
    <cellStyle name="Comma 7 12" xfId="1557" xr:uid="{0F50C399-C3FE-411E-8510-547A7727C312}"/>
    <cellStyle name="Comma 7 13" xfId="1648" xr:uid="{12D94FE1-2CF4-4CCF-9A0C-124F25F9C16C}"/>
    <cellStyle name="Comma 7 14" xfId="1867" xr:uid="{A1FA5B27-F9E7-4739-AE33-6107F6BF63CB}"/>
    <cellStyle name="Comma 7 15" xfId="1970" xr:uid="{50751A5E-DCEC-4E86-8C8D-B4E6C5372660}"/>
    <cellStyle name="Comma 7 16" xfId="2077" xr:uid="{CDB17032-EC05-4F8D-AB81-BE188E69A651}"/>
    <cellStyle name="Comma 7 17" xfId="6965" xr:uid="{87DBEAA4-91CB-40A5-8086-B33A249E3407}"/>
    <cellStyle name="Comma 7 17 2" xfId="15343" xr:uid="{6297B242-865E-442F-97C0-03B883BF8F57}"/>
    <cellStyle name="Comma 7 17 2 2" xfId="40485" xr:uid="{FE21B82E-6FAF-449D-ACF4-0966CF6D8254}"/>
    <cellStyle name="Comma 7 17 3" xfId="23699" xr:uid="{09A698A3-D3C8-4E8B-92DC-5444051ABBC8}"/>
    <cellStyle name="Comma 7 17 3 2" xfId="48837" xr:uid="{D174308E-5E7B-4F07-AEE9-884AA6ED86ED}"/>
    <cellStyle name="Comma 7 17 4" xfId="32133" xr:uid="{C15EC2BE-1D78-40EE-BAEF-E7A21D371965}"/>
    <cellStyle name="Comma 7 2" xfId="206" xr:uid="{38BE6339-5211-4398-A78F-FD6411F59F08}"/>
    <cellStyle name="Comma 7 2 10" xfId="1868" xr:uid="{542BE6AE-7130-41E2-819F-2C222F2A8F84}"/>
    <cellStyle name="Comma 7 2 11" xfId="1971" xr:uid="{562E3FCB-4498-46CE-8F6B-1CBBB40D89A3}"/>
    <cellStyle name="Comma 7 2 12" xfId="2078" xr:uid="{7305B711-D7B6-4A86-9790-90B0D330B974}"/>
    <cellStyle name="Comma 7 2 2" xfId="1007" xr:uid="{EFAD9A7C-4B7F-4A89-A4EA-611E15C8A60F}"/>
    <cellStyle name="Comma 7 2 3" xfId="1156" xr:uid="{663C3E69-8F55-4982-BC61-F5262218A908}"/>
    <cellStyle name="Comma 7 2 4" xfId="1157" xr:uid="{76A7D811-EB32-4CDE-B719-E915EF0F74F9}"/>
    <cellStyle name="Comma 7 2 5" xfId="1288" xr:uid="{B28BBB6C-42DE-4B7A-AE3E-6685CD247AEA}"/>
    <cellStyle name="Comma 7 2 5 2" xfId="53567" xr:uid="{FF3E7AC5-0042-46DF-AF88-201611445AE3}"/>
    <cellStyle name="Comma 7 2 5 2 2" xfId="54038" xr:uid="{40366F04-6B69-44F5-B9F5-A18ED7CE6A38}"/>
    <cellStyle name="Comma 7 2 5 3" xfId="53906" xr:uid="{1CBF1BF3-C138-4E90-8B29-9B3D491F4842}"/>
    <cellStyle name="Comma 7 2 5 4" xfId="53305" xr:uid="{CEBD0E1C-4D19-4FE1-B87B-D99287118F14}"/>
    <cellStyle name="Comma 7 2 6" xfId="1428" xr:uid="{B1B79BB4-FE50-492F-BF3B-51B939BF290D}"/>
    <cellStyle name="Comma 7 2 7" xfId="1429" xr:uid="{540AC3AD-8D0A-47E5-A522-54FE2B4E0417}"/>
    <cellStyle name="Comma 7 2 8" xfId="1558" xr:uid="{04144D87-3D34-463C-A639-3EE5E45A8D2A}"/>
    <cellStyle name="Comma 7 2 9" xfId="1649" xr:uid="{815A3D80-EAAE-459C-8D89-0039F5BEF2CB}"/>
    <cellStyle name="Comma 7 3" xfId="207" xr:uid="{0D955132-76BD-4D17-909B-FA3B35E4E800}"/>
    <cellStyle name="Comma 7 3 10" xfId="1972" xr:uid="{633FEF20-E30D-4340-A434-BE65615D0830}"/>
    <cellStyle name="Comma 7 3 11" xfId="2079" xr:uid="{B6ECBF6E-7894-4C5E-8A70-C5284637708D}"/>
    <cellStyle name="Comma 7 3 2" xfId="1158" xr:uid="{C63FCF83-F79B-4289-B510-B7F5D79C5B21}"/>
    <cellStyle name="Comma 7 3 3" xfId="1159" xr:uid="{6839D158-072D-49F4-BE8E-29E8A43FC395}"/>
    <cellStyle name="Comma 7 3 4" xfId="1289" xr:uid="{63017111-92C0-4254-8427-893F8B64519C}"/>
    <cellStyle name="Comma 7 3 5" xfId="1430" xr:uid="{1AFD370C-2B36-44DC-91E5-A7F148FA4C5C}"/>
    <cellStyle name="Comma 7 3 6" xfId="1431" xr:uid="{C30A0711-02E8-4C3E-907A-C6DB0CEB1773}"/>
    <cellStyle name="Comma 7 3 7" xfId="1559" xr:uid="{4D4FE012-550E-4DFD-B4F2-A45BAF534A50}"/>
    <cellStyle name="Comma 7 3 8" xfId="1650" xr:uid="{E713E137-8C33-4E3C-B1D3-6053247CEDAC}"/>
    <cellStyle name="Comma 7 3 9" xfId="1869" xr:uid="{7D73695E-3A07-4CAF-BB1A-C58880BDD157}"/>
    <cellStyle name="Comma 7 4" xfId="208" xr:uid="{5A5E91EC-0DA2-47B4-BD99-E8D314880A9B}"/>
    <cellStyle name="Comma 7 4 10" xfId="1973" xr:uid="{0CF2921E-1CB4-4EDF-8FD2-035F1D98F7AE}"/>
    <cellStyle name="Comma 7 4 11" xfId="2080" xr:uid="{91611BAE-DA3B-415C-B362-151A1A74E274}"/>
    <cellStyle name="Comma 7 4 2" xfId="1160" xr:uid="{3AA2FA2F-191B-453F-BAD5-281B8C55CE4D}"/>
    <cellStyle name="Comma 7 4 3" xfId="1161" xr:uid="{1D5F7157-67D4-4840-B65E-A368B0B5643A}"/>
    <cellStyle name="Comma 7 4 4" xfId="1290" xr:uid="{C8CBD3CD-3FD1-47C8-A45B-488348E6FBCD}"/>
    <cellStyle name="Comma 7 4 5" xfId="1432" xr:uid="{B7022B04-8D1C-4859-83C5-9016B6B6F18F}"/>
    <cellStyle name="Comma 7 4 6" xfId="1433" xr:uid="{4EB08ED1-66A3-48C1-96AF-9C5232344818}"/>
    <cellStyle name="Comma 7 4 7" xfId="1560" xr:uid="{1250AAED-0085-48EB-914F-7A458F9ED6FB}"/>
    <cellStyle name="Comma 7 4 8" xfId="1651" xr:uid="{BA6B589C-6F4C-4164-BE37-B53540BEA52D}"/>
    <cellStyle name="Comma 7 4 9" xfId="1870" xr:uid="{82FFFC46-2682-48A2-84B2-AF591CF389E8}"/>
    <cellStyle name="Comma 7 5" xfId="209" xr:uid="{7AB74322-DBD0-4A49-99F3-15C289C24ADC}"/>
    <cellStyle name="Comma 7 6" xfId="1008" xr:uid="{1E9BC7B3-B755-4A75-8085-73310F764AC6}"/>
    <cellStyle name="Comma 7 7" xfId="1162" xr:uid="{7C48A1A4-4903-4685-9162-3A7E820F3EC7}"/>
    <cellStyle name="Comma 7 7 2" xfId="4629" xr:uid="{D43AF9F6-EA2C-497C-B103-F4037DE2C088}"/>
    <cellStyle name="Comma 7 7 2 2" xfId="6025" xr:uid="{1B94EB5E-1941-43E9-8546-7455DBA1C43B}"/>
    <cellStyle name="Comma 7 7 2 2 2" xfId="10525" xr:uid="{0AC56A35-E8DD-4AD1-AABC-33872FD89895}"/>
    <cellStyle name="Comma 7 7 2 2 2 2" xfId="18878" xr:uid="{A15214EE-B9C2-4415-90F2-735DD0B170A3}"/>
    <cellStyle name="Comma 7 7 2 2 2 2 2" xfId="44020" xr:uid="{DD9E8004-7F84-40EF-8737-3D9EC47BAF9E}"/>
    <cellStyle name="Comma 7 7 2 2 2 3" xfId="27234" xr:uid="{DF739785-AD29-4D23-9D31-B1CB47F57077}"/>
    <cellStyle name="Comma 7 7 2 2 2 3 2" xfId="52372" xr:uid="{D3BD0808-FB3A-49DF-A18E-949CE69556E9}"/>
    <cellStyle name="Comma 7 7 2 2 2 4" xfId="35668" xr:uid="{E6BE5CFD-B48B-4423-B2F0-DB5085C472A0}"/>
    <cellStyle name="Comma 7 7 2 2 3" xfId="14650" xr:uid="{68D1C6D1-997D-491A-BC6C-FD848DDD7935}"/>
    <cellStyle name="Comma 7 7 2 2 3 2" xfId="39792" xr:uid="{39E0D0F0-4684-4A67-8CC4-CC76F2EEA499}"/>
    <cellStyle name="Comma 7 7 2 2 4" xfId="23006" xr:uid="{C4EEB6AF-7E84-4FC0-8ECD-EB2B38DABFD2}"/>
    <cellStyle name="Comma 7 7 2 2 4 2" xfId="48144" xr:uid="{BCE326D6-76B8-4CD3-8669-2D12F2C39B6F}"/>
    <cellStyle name="Comma 7 7 2 2 5" xfId="31440" xr:uid="{6C7799DC-015F-4132-BFAD-826D3821176C}"/>
    <cellStyle name="Comma 7 7 2 3" xfId="9372" xr:uid="{6F8270D8-0FAB-49BC-BFDB-8F56761CBF2B}"/>
    <cellStyle name="Comma 7 7 2 3 2" xfId="17725" xr:uid="{9234D666-25A1-4D1B-A5B8-EF003EC2BD6D}"/>
    <cellStyle name="Comma 7 7 2 3 2 2" xfId="42867" xr:uid="{1F106E9B-8BA8-4A6A-B088-2F89E2DE876F}"/>
    <cellStyle name="Comma 7 7 2 3 3" xfId="26081" xr:uid="{16B4D76D-F1A7-4FFF-9E11-01247EA39B46}"/>
    <cellStyle name="Comma 7 7 2 3 3 2" xfId="51219" xr:uid="{F77E02A3-CBE8-4378-894F-12F4EB8AC0A7}"/>
    <cellStyle name="Comma 7 7 2 3 4" xfId="34515" xr:uid="{5FE3F715-1039-412B-993C-F1E165804972}"/>
    <cellStyle name="Comma 7 7 2 4" xfId="13497" xr:uid="{1D4532DA-5343-4425-820D-CA3B84024018}"/>
    <cellStyle name="Comma 7 7 2 4 2" xfId="38639" xr:uid="{D525C783-9BEE-40BC-AAB2-1F20FF10DAE5}"/>
    <cellStyle name="Comma 7 7 2 5" xfId="21853" xr:uid="{3CE48F9D-0686-4546-8209-A9A80EDB5AC9}"/>
    <cellStyle name="Comma 7 7 2 5 2" xfId="46991" xr:uid="{C18B8A4F-0930-4B96-81FE-E6FE3467D969}"/>
    <cellStyle name="Comma 7 7 2 6" xfId="30287" xr:uid="{FD4E31F9-23BD-4194-9DF6-2574E55C31D0}"/>
    <cellStyle name="Comma 7 7 3" xfId="4958" xr:uid="{A4B3D9A3-B10E-4387-98CD-855F8722E749}"/>
    <cellStyle name="Comma 7 7 4" xfId="5651" xr:uid="{32EC15A3-E899-4A06-A429-8FE14BC639F2}"/>
    <cellStyle name="Comma 7 7 4 2" xfId="10196" xr:uid="{39E6B5D1-2E0D-4280-8962-424409814CDC}"/>
    <cellStyle name="Comma 7 7 4 2 2" xfId="18549" xr:uid="{3607DDA2-61C0-4610-9B64-380224B92973}"/>
    <cellStyle name="Comma 7 7 4 2 2 2" xfId="43691" xr:uid="{1880B759-E4F0-4A8D-90B8-1E53BD19AA9B}"/>
    <cellStyle name="Comma 7 7 4 2 3" xfId="26905" xr:uid="{E9646A2A-6057-461E-92A3-3307562EF49F}"/>
    <cellStyle name="Comma 7 7 4 2 3 2" xfId="52043" xr:uid="{CAD00846-CD63-4547-8E28-91673BFDF29E}"/>
    <cellStyle name="Comma 7 7 4 2 4" xfId="35339" xr:uid="{FE4BB18B-61ED-48C2-985B-7325A6F2966B}"/>
    <cellStyle name="Comma 7 7 4 3" xfId="14321" xr:uid="{EC0265B8-4240-45EF-A833-C4E832A24695}"/>
    <cellStyle name="Comma 7 7 4 3 2" xfId="39463" xr:uid="{DEABDF11-7403-411F-8D20-3836FDD25828}"/>
    <cellStyle name="Comma 7 7 4 4" xfId="22677" xr:uid="{81D9B4C8-4BA0-4121-B04D-37F67586F295}"/>
    <cellStyle name="Comma 7 7 4 4 2" xfId="47815" xr:uid="{B295AD7D-0419-4E07-8764-082EF5B2DB84}"/>
    <cellStyle name="Comma 7 7 4 5" xfId="31111" xr:uid="{55F1AAF3-3D3E-479A-BC1D-E3FB94A9D3DD}"/>
    <cellStyle name="Comma 7 7 5" xfId="6827" xr:uid="{3521B429-A630-4EE0-B390-98303B052720}"/>
    <cellStyle name="Comma 7 7 5 2" xfId="11164" xr:uid="{08E949DB-4197-4596-94E3-2EA61794C29E}"/>
    <cellStyle name="Comma 7 7 5 2 2" xfId="19517" xr:uid="{EF71E8FC-CBFB-42EE-905D-78A63FF2E875}"/>
    <cellStyle name="Comma 7 7 5 2 2 2" xfId="44659" xr:uid="{97A39AAE-2CDC-4851-AE5D-D1BF952AB7FB}"/>
    <cellStyle name="Comma 7 7 5 2 3" xfId="27873" xr:uid="{6C1C3571-8690-4C65-8D19-198707E7CE22}"/>
    <cellStyle name="Comma 7 7 5 2 3 2" xfId="53011" xr:uid="{DCE3EFB2-E563-4CCA-A4AF-65E3D2523009}"/>
    <cellStyle name="Comma 7 7 5 2 4" xfId="36307" xr:uid="{F0542EAF-2314-4FC2-879E-852D39A64882}"/>
    <cellStyle name="Comma 7 7 5 3" xfId="15289" xr:uid="{89C146B4-D08A-4472-B8A0-59273ECCE974}"/>
    <cellStyle name="Comma 7 7 5 3 2" xfId="40431" xr:uid="{F595065E-8DD5-42FC-A162-F56EA730E755}"/>
    <cellStyle name="Comma 7 7 5 4" xfId="23645" xr:uid="{165843EA-3315-4405-8610-FCDF8ACA9F4B}"/>
    <cellStyle name="Comma 7 7 5 4 2" xfId="48783" xr:uid="{56B10EBA-C1A8-45DF-A321-9F5454EB3F52}"/>
    <cellStyle name="Comma 7 7 5 5" xfId="32079" xr:uid="{447E326A-5652-44B3-BF8B-D7D171E3C5DA}"/>
    <cellStyle name="Comma 7 7 6" xfId="4214" xr:uid="{A0A947CC-B4C5-4BD8-9F9A-E171BD82CF62}"/>
    <cellStyle name="Comma 7 7 6 2" xfId="9044" xr:uid="{0ABE7865-3F61-4F62-84BE-2B33BD35BE33}"/>
    <cellStyle name="Comma 7 7 6 2 2" xfId="17397" xr:uid="{7AD13FCF-C8BA-4D27-B207-CA279B3651D6}"/>
    <cellStyle name="Comma 7 7 6 2 2 2" xfId="42539" xr:uid="{B2A3A65E-EE58-4367-A05C-92F11F4EC21C}"/>
    <cellStyle name="Comma 7 7 6 2 3" xfId="25753" xr:uid="{4DB3EB96-FD86-4E04-8353-FC1B5EF38393}"/>
    <cellStyle name="Comma 7 7 6 2 3 2" xfId="50891" xr:uid="{72054B30-93D0-4911-87C2-DE92EE3CF40B}"/>
    <cellStyle name="Comma 7 7 6 2 4" xfId="34187" xr:uid="{56D69917-847C-45AE-868E-7A2207D37730}"/>
    <cellStyle name="Comma 7 7 6 3" xfId="13169" xr:uid="{BD9C5E73-20EB-4195-9168-2084FA26D2CF}"/>
    <cellStyle name="Comma 7 7 6 3 2" xfId="38311" xr:uid="{862C05D4-AC73-4384-A6E9-1CBF5BB26B27}"/>
    <cellStyle name="Comma 7 7 6 4" xfId="21525" xr:uid="{24CC83D2-3599-4845-99A1-0186508B19C3}"/>
    <cellStyle name="Comma 7 7 6 4 2" xfId="46663" xr:uid="{680198EC-39AD-4556-AD9E-D20E1E885429}"/>
    <cellStyle name="Comma 7 7 6 5" xfId="29959" xr:uid="{C48F1927-976B-45C3-9443-8ABC33FC3B62}"/>
    <cellStyle name="Comma 7 8" xfId="1163" xr:uid="{715A2DB9-3D98-4482-BAE0-3943B7B72887}"/>
    <cellStyle name="Comma 7 8 2" xfId="4959" xr:uid="{868A6FAB-FF63-4BA6-973B-5D46CBAEEE8D}"/>
    <cellStyle name="Comma 7 8 3" xfId="5501" xr:uid="{E02D3D03-4713-4BBA-8BCA-32A350005BE5}"/>
    <cellStyle name="Comma 7 8 3 2" xfId="10047" xr:uid="{BE97C508-66B4-4FD6-9990-2CD39506479A}"/>
    <cellStyle name="Comma 7 8 3 2 2" xfId="18400" xr:uid="{EE8B208E-E6F0-4092-8A3B-7BEAB14A5A62}"/>
    <cellStyle name="Comma 7 8 3 2 2 2" xfId="43542" xr:uid="{D0E86ED1-9C7C-4D19-8F0A-36FE80543995}"/>
    <cellStyle name="Comma 7 8 3 2 3" xfId="26756" xr:uid="{5DC185FF-43AF-46A4-BADD-E6565EBFA5F9}"/>
    <cellStyle name="Comma 7 8 3 2 3 2" xfId="51894" xr:uid="{BE091CA3-7481-4909-8868-C930123D1255}"/>
    <cellStyle name="Comma 7 8 3 2 4" xfId="35190" xr:uid="{9C6238F7-01E3-40BA-9569-07DE75EC93A1}"/>
    <cellStyle name="Comma 7 8 3 3" xfId="14172" xr:uid="{69ED864E-1FCA-4AA3-AFCB-06B68A492089}"/>
    <cellStyle name="Comma 7 8 3 3 2" xfId="39314" xr:uid="{9C37E393-3DC5-42FB-B1E3-7B53F3857A40}"/>
    <cellStyle name="Comma 7 8 3 4" xfId="22528" xr:uid="{9AF27824-A30C-4607-BAF6-3E903A84761A}"/>
    <cellStyle name="Comma 7 8 3 4 2" xfId="47666" xr:uid="{90E60228-C9F9-4E4A-A708-2532EB60962E}"/>
    <cellStyle name="Comma 7 8 3 5" xfId="30962" xr:uid="{C6E3E289-8A2E-4903-A29C-D6AFAA7E94E3}"/>
    <cellStyle name="Comma 7 8 4" xfId="6789" xr:uid="{850B1269-E4CC-4C46-80A1-B29AA1F69D61}"/>
    <cellStyle name="Comma 7 8 4 2" xfId="11149" xr:uid="{B3F185B1-4079-4433-973E-5922402C31E2}"/>
    <cellStyle name="Comma 7 8 4 2 2" xfId="19502" xr:uid="{BF1D8D44-3EBE-4672-BB96-EBABBC73B5EB}"/>
    <cellStyle name="Comma 7 8 4 2 2 2" xfId="44644" xr:uid="{48B23C4D-C092-45E5-89E6-0FDDBF913054}"/>
    <cellStyle name="Comma 7 8 4 2 3" xfId="27858" xr:uid="{1BAED439-3603-4DE3-9641-C2AD3512F190}"/>
    <cellStyle name="Comma 7 8 4 2 3 2" xfId="52996" xr:uid="{AB3BE38A-B045-4738-B50A-CB09DFBD459C}"/>
    <cellStyle name="Comma 7 8 4 2 4" xfId="36292" xr:uid="{907B21AB-B126-4764-B695-1D04ABFB0F70}"/>
    <cellStyle name="Comma 7 8 4 3" xfId="15274" xr:uid="{D2441041-931C-4693-88A6-F793D4CD9BF7}"/>
    <cellStyle name="Comma 7 8 4 3 2" xfId="40416" xr:uid="{2405A1A4-6841-44A0-B429-70472E0678B9}"/>
    <cellStyle name="Comma 7 8 4 4" xfId="23630" xr:uid="{ECB12A6B-60BB-46C4-AD8C-2E80D33DE4DB}"/>
    <cellStyle name="Comma 7 8 4 4 2" xfId="48768" xr:uid="{DE14BCBE-2B96-461E-8BD2-A44A7E91B3B4}"/>
    <cellStyle name="Comma 7 8 4 5" xfId="32064" xr:uid="{C2002E8E-0602-4D28-9B46-4BD800E2F149}"/>
    <cellStyle name="Comma 7 8 5" xfId="3992" xr:uid="{7E61681D-B3CF-4BC0-A42F-85E889DAB68F}"/>
    <cellStyle name="Comma 7 8 5 2" xfId="8898" xr:uid="{D25B3BAC-DAED-45D6-A474-63D4706B7762}"/>
    <cellStyle name="Comma 7 8 5 2 2" xfId="17251" xr:uid="{7EC285A4-4022-45FF-B1FF-1127ACFD8DEC}"/>
    <cellStyle name="Comma 7 8 5 2 2 2" xfId="42393" xr:uid="{32762A8F-EDD0-46EA-970B-E5DE064C8A7E}"/>
    <cellStyle name="Comma 7 8 5 2 3" xfId="25607" xr:uid="{C826688E-7EC9-456B-A9C4-95A9F4FD32D0}"/>
    <cellStyle name="Comma 7 8 5 2 3 2" xfId="50745" xr:uid="{273A45E9-FBF2-4197-B944-A2364EE6B4A4}"/>
    <cellStyle name="Comma 7 8 5 2 4" xfId="34041" xr:uid="{22AB67E9-26B8-44AA-9BCE-D6C5DECF3782}"/>
    <cellStyle name="Comma 7 8 5 3" xfId="13023" xr:uid="{D513C26B-7E48-44C5-91F3-85EF15C3B40B}"/>
    <cellStyle name="Comma 7 8 5 3 2" xfId="38165" xr:uid="{F1864021-B0C3-4BC0-8664-82FD6FA6CC38}"/>
    <cellStyle name="Comma 7 8 5 4" xfId="21379" xr:uid="{627C0B88-8E17-48F1-B761-1251528E5155}"/>
    <cellStyle name="Comma 7 8 5 4 2" xfId="46517" xr:uid="{4813C3F6-2F63-459A-90BB-1CBF3A5E2231}"/>
    <cellStyle name="Comma 7 8 5 5" xfId="29810" xr:uid="{A7B6FD23-E8D1-4F8C-A53D-121B0B76453D}"/>
    <cellStyle name="Comma 7 9" xfId="1291" xr:uid="{569201DE-C221-4A2A-8FE5-B391DA7F976B}"/>
    <cellStyle name="Comma 7 9 2" xfId="4970" xr:uid="{41242394-B9F8-46D4-9746-3F87C492D4F9}"/>
    <cellStyle name="Comma 7 9 2 2" xfId="54023" xr:uid="{A1B03ABA-BAA9-40E6-90C8-87F2C56F8D86}"/>
    <cellStyle name="Comma 7 9 2 3" xfId="53552" xr:uid="{2ECCB1A2-C984-4AAC-9AF7-05A6B8D2091D}"/>
    <cellStyle name="Comma 7 9 3" xfId="5878" xr:uid="{A7D3A42E-9F1D-4A45-91F8-5A9B3C808503}"/>
    <cellStyle name="Comma 7 9 3 2" xfId="10379" xr:uid="{B5607B12-8730-465F-9720-BD20596DEBDE}"/>
    <cellStyle name="Comma 7 9 3 2 2" xfId="18732" xr:uid="{6FCE62A5-DB14-48EE-821C-AD1186075DA3}"/>
    <cellStyle name="Comma 7 9 3 2 2 2" xfId="43874" xr:uid="{28B143A9-FBAD-4B0E-BCBA-761925DC9E20}"/>
    <cellStyle name="Comma 7 9 3 2 3" xfId="27088" xr:uid="{D2483DC0-EE91-4717-95E7-E4D3C9401DC4}"/>
    <cellStyle name="Comma 7 9 3 2 3 2" xfId="52226" xr:uid="{366E4786-02F9-465F-B2FE-F0460D3A3B5D}"/>
    <cellStyle name="Comma 7 9 3 2 4" xfId="35522" xr:uid="{E1C21490-76D6-418A-B538-8C4EB7F2E490}"/>
    <cellStyle name="Comma 7 9 3 3" xfId="14504" xr:uid="{857A9F51-389A-4E1A-B941-66F1B8F851EA}"/>
    <cellStyle name="Comma 7 9 3 3 2" xfId="39646" xr:uid="{A1305BC5-C9B6-4632-A2A6-40543D4789E8}"/>
    <cellStyle name="Comma 7 9 3 4" xfId="22860" xr:uid="{48857331-EF4E-465E-8CFD-3423D0CE3A42}"/>
    <cellStyle name="Comma 7 9 3 4 2" xfId="47998" xr:uid="{05B74CF6-4588-48B5-975C-EBE0476FCD96}"/>
    <cellStyle name="Comma 7 9 3 5" xfId="31294" xr:uid="{8F864C7B-2175-4FE8-980F-ABB180B68C9B}"/>
    <cellStyle name="Comma 7 9 3 6" xfId="53891" xr:uid="{846D4900-FAB1-4109-88EB-660BB607ABC1}"/>
    <cellStyle name="Comma 7 9 4" xfId="6874" xr:uid="{B218AFAF-3B2C-426B-ABAE-F068A27DC296}"/>
    <cellStyle name="Comma 7 9 4 2" xfId="11179" xr:uid="{87D2293E-D127-4C17-AD06-39F4217B66F0}"/>
    <cellStyle name="Comma 7 9 4 2 2" xfId="19532" xr:uid="{6033704E-94C5-4B44-B35A-623D61816811}"/>
    <cellStyle name="Comma 7 9 4 2 2 2" xfId="44674" xr:uid="{F019254D-9BE1-4D29-AA38-4E64E414C13C}"/>
    <cellStyle name="Comma 7 9 4 2 3" xfId="27888" xr:uid="{B48DDA96-5D27-4663-9A13-0C13C2EF0CF8}"/>
    <cellStyle name="Comma 7 9 4 2 3 2" xfId="53026" xr:uid="{59A202A4-E4B5-4653-BB2E-A76CDA15F6BE}"/>
    <cellStyle name="Comma 7 9 4 2 4" xfId="36322" xr:uid="{E37EE861-40AE-42F3-99AD-FC47E7E9C2E3}"/>
    <cellStyle name="Comma 7 9 4 3" xfId="15304" xr:uid="{A027F7A3-EE8C-43D9-82E8-2FC8EF41C034}"/>
    <cellStyle name="Comma 7 9 4 3 2" xfId="40446" xr:uid="{F5B876C7-F2BD-40A3-BB63-8E93C02387DA}"/>
    <cellStyle name="Comma 7 9 4 4" xfId="23660" xr:uid="{72527F91-8066-4089-B3D0-FA483412E359}"/>
    <cellStyle name="Comma 7 9 4 4 2" xfId="48798" xr:uid="{19AE264F-CBCB-44BB-9E04-3EB729557890}"/>
    <cellStyle name="Comma 7 9 4 5" xfId="32094" xr:uid="{46D5C483-74C4-42C0-904A-33C88D39A9DA}"/>
    <cellStyle name="Comma 7 9 5" xfId="4480" xr:uid="{3C48D85D-57B6-432C-ABA8-6FC09CCECCB0}"/>
    <cellStyle name="Comma 7 9 5 2" xfId="9226" xr:uid="{75E9F051-8361-40C8-88E4-58FBE1AADB2F}"/>
    <cellStyle name="Comma 7 9 5 2 2" xfId="17579" xr:uid="{DAC8CF5B-C4F6-4918-8992-0C59C5066A7A}"/>
    <cellStyle name="Comma 7 9 5 2 2 2" xfId="42721" xr:uid="{A47F46A4-EEC0-4A66-9C96-728A8F851F89}"/>
    <cellStyle name="Comma 7 9 5 2 3" xfId="25935" xr:uid="{6E255BB0-43D6-4D93-B38B-0BDDB04A4179}"/>
    <cellStyle name="Comma 7 9 5 2 3 2" xfId="51073" xr:uid="{356B17D5-A91A-41EE-9D8C-70E06125CDC5}"/>
    <cellStyle name="Comma 7 9 5 2 4" xfId="34369" xr:uid="{A39E33E2-0E04-4EF6-9F7A-D17E179CE5F9}"/>
    <cellStyle name="Comma 7 9 5 3" xfId="13351" xr:uid="{8D2545DC-E801-4A3F-B728-A45E627553B8}"/>
    <cellStyle name="Comma 7 9 5 3 2" xfId="38493" xr:uid="{8543EA4C-68FD-47FD-A4E2-A4BFD8586ACA}"/>
    <cellStyle name="Comma 7 9 5 4" xfId="21707" xr:uid="{C6702D3A-0227-4FD3-A189-E547E96E9D82}"/>
    <cellStyle name="Comma 7 9 5 4 2" xfId="46845" xr:uid="{2103033D-AE10-42BF-8189-9428EAA0FB0D}"/>
    <cellStyle name="Comma 7 9 5 5" xfId="30141" xr:uid="{FA2FF17D-E2B7-4A21-9571-3FFEBC2494E7}"/>
    <cellStyle name="Comma 7 9 6" xfId="53290" xr:uid="{63071157-B01D-415E-804A-4FB0A6ADC652}"/>
    <cellStyle name="Comma 70" xfId="2511" xr:uid="{FE6E1FBF-38AB-4EDB-94FB-484B5AEFF7B0}"/>
    <cellStyle name="Comma 70 2" xfId="6936" xr:uid="{30F7DA47-D996-4445-9B17-56191DE989AE}"/>
    <cellStyle name="Comma 70 3" xfId="6280" xr:uid="{DA6B9A02-F506-4775-83C8-24AAB652DBF8}"/>
    <cellStyle name="Comma 71" xfId="2940" xr:uid="{AC731926-820B-4239-AFDC-DEB8246EAF74}"/>
    <cellStyle name="Comma 71 2" xfId="53346" xr:uid="{F17CC341-B69B-432B-989E-5D64A224CD6F}"/>
    <cellStyle name="Comma 72" xfId="6272" xr:uid="{75FC3678-1B78-48C8-BB75-02F70C5745D1}"/>
    <cellStyle name="Comma 73" xfId="6674" xr:uid="{58197C25-E861-42E4-81C6-B3B549D91CD8}"/>
    <cellStyle name="Comma 74" xfId="5507" xr:uid="{D6856B4D-0647-4AA5-A61B-038FEC1F19C2}"/>
    <cellStyle name="Comma 74 2" xfId="10053" xr:uid="{625111E6-9711-43BF-B706-BF3DB4089F6B}"/>
    <cellStyle name="Comma 74 2 2" xfId="18406" xr:uid="{3F3C257C-07F9-46BF-AA5A-23497850EE76}"/>
    <cellStyle name="Comma 74 2 2 2" xfId="43548" xr:uid="{C3972D77-096E-46F1-B917-EA37A89D6736}"/>
    <cellStyle name="Comma 74 2 3" xfId="26762" xr:uid="{539C276B-992A-409C-A554-AAFA4BD602B9}"/>
    <cellStyle name="Comma 74 2 3 2" xfId="51900" xr:uid="{48186E00-FCCE-43E0-AE1E-9972A0F65E1F}"/>
    <cellStyle name="Comma 74 2 4" xfId="35196" xr:uid="{E113F237-D5F4-4AF4-B289-79F87AC85C91}"/>
    <cellStyle name="Comma 74 3" xfId="14178" xr:uid="{F9FE402E-D799-42FB-93A6-90C8A2709556}"/>
    <cellStyle name="Comma 74 3 2" xfId="39320" xr:uid="{59E8F826-822E-4BA1-8F59-98DF8C0E785A}"/>
    <cellStyle name="Comma 74 4" xfId="22534" xr:uid="{2CEE7F11-DED7-4033-8A65-879FE0EB6D0D}"/>
    <cellStyle name="Comma 74 4 2" xfId="47672" xr:uid="{EBCE4A40-10C8-404A-AC04-C59601688ACD}"/>
    <cellStyle name="Comma 74 5" xfId="30968" xr:uid="{643D342A-7B86-4ED4-9424-4E0F61A20FDB}"/>
    <cellStyle name="Comma 74 6" xfId="53319" xr:uid="{1B092BF0-9A6D-4F7A-997C-E5957ACBA4DC}"/>
    <cellStyle name="Comma 75" xfId="5512" xr:uid="{F635547B-3FD1-4D85-B1A2-A7B852A1AB3D}"/>
    <cellStyle name="Comma 75 2" xfId="10057" xr:uid="{577E8FD6-E535-4C07-80A7-78B50966C1FF}"/>
    <cellStyle name="Comma 75 2 2" xfId="18410" xr:uid="{366FB2DC-B2B2-4C57-B84D-ABA3232EF64B}"/>
    <cellStyle name="Comma 75 2 2 2" xfId="43552" xr:uid="{7EA645A4-097D-471B-83CF-1811BB6F24D6}"/>
    <cellStyle name="Comma 75 2 3" xfId="26766" xr:uid="{9BE1F7B1-16D5-4424-837D-A2A42B11CF96}"/>
    <cellStyle name="Comma 75 2 3 2" xfId="51904" xr:uid="{0D1E0A4A-F7AA-4369-824E-124DE2D5D8C2}"/>
    <cellStyle name="Comma 75 2 4" xfId="35200" xr:uid="{9E9F4D9E-E303-4518-87AD-93CA1C216BFB}"/>
    <cellStyle name="Comma 75 3" xfId="14182" xr:uid="{A7BF3474-569C-4B88-85B2-CFDEAFAE7FAC}"/>
    <cellStyle name="Comma 75 3 2" xfId="39324" xr:uid="{8A7D1D97-F8F0-433A-9FD6-03F7535BD5FD}"/>
    <cellStyle name="Comma 75 4" xfId="22538" xr:uid="{727D5444-9B28-4103-890E-0C96138A0415}"/>
    <cellStyle name="Comma 75 4 2" xfId="47676" xr:uid="{7B558394-C9D9-41EB-B333-9C6639C951F3}"/>
    <cellStyle name="Comma 75 5" xfId="30972" xr:uid="{C1B000E6-B78B-47C6-BBCB-168B9814E950}"/>
    <cellStyle name="Comma 75 6" xfId="53333" xr:uid="{9F04EE1E-CD57-4526-B41B-DC5869A28DCE}"/>
    <cellStyle name="Comma 76" xfId="6379" xr:uid="{7C019042-6B11-432D-A280-1E3EABCD7E5F}"/>
    <cellStyle name="Comma 76 2" xfId="10816" xr:uid="{A775A452-D433-47FC-8189-D2B532902CB7}"/>
    <cellStyle name="Comma 76 2 2" xfId="19169" xr:uid="{838C17FE-0741-4756-AD53-732D497219B8}"/>
    <cellStyle name="Comma 76 2 2 2" xfId="44311" xr:uid="{C6C32545-C614-4C61-AEAA-A5C3B7CF3B6D}"/>
    <cellStyle name="Comma 76 2 3" xfId="27525" xr:uid="{4433061B-F82D-48C8-895F-1BC80259778D}"/>
    <cellStyle name="Comma 76 2 3 2" xfId="52663" xr:uid="{3BD2C452-CD29-4CD0-95F2-C1055D4FAB76}"/>
    <cellStyle name="Comma 76 2 4" xfId="35959" xr:uid="{68658FB6-BE18-4D3F-9000-D3F2E057E924}"/>
    <cellStyle name="Comma 76 3" xfId="14941" xr:uid="{FEB70A0D-FD22-483E-86A8-F80C385FA2B7}"/>
    <cellStyle name="Comma 76 3 2" xfId="40083" xr:uid="{304246C2-CA40-4383-B229-CD89606C718B}"/>
    <cellStyle name="Comma 76 4" xfId="23297" xr:uid="{74335A16-8E0F-4232-9484-5A9A2CA586C1}"/>
    <cellStyle name="Comma 76 4 2" xfId="48435" xr:uid="{CC87976F-4FA5-4181-8429-AE86F0E25E45}"/>
    <cellStyle name="Comma 76 5" xfId="31731" xr:uid="{8EFD1BBF-0878-48D5-A5E8-3CA5BC84AE45}"/>
    <cellStyle name="Comma 76 6" xfId="53322" xr:uid="{383D15D6-0706-4CE9-9853-7FB7E2F6E1D9}"/>
    <cellStyle name="Comma 77" xfId="3803" xr:uid="{7CD1E1A2-402E-4B87-ABC0-506E14D88231}"/>
    <cellStyle name="Comma 78" xfId="3808" xr:uid="{F1919143-3147-4637-BB5F-3EB1BAE32AFF}"/>
    <cellStyle name="Comma 79" xfId="6950" xr:uid="{9D6F473D-1387-4163-B9E7-630BA8F3BBC4}"/>
    <cellStyle name="Comma 79 2" xfId="53337" xr:uid="{375BA241-736C-43EF-A367-A914DD0D65E7}"/>
    <cellStyle name="Comma 8" xfId="210" xr:uid="{F181F2AD-B103-4658-A60E-D44DECAF4EA5}"/>
    <cellStyle name="Comma 8 10" xfId="1871" xr:uid="{CA3A4E34-AB82-437D-9AB7-B3809F3FC7C4}"/>
    <cellStyle name="Comma 8 11" xfId="1974" xr:uid="{D1D0C9C7-65F1-4722-9AE2-C3806757CFE6}"/>
    <cellStyle name="Comma 8 12" xfId="2081" xr:uid="{250A1451-D875-4302-BCEB-7F031A79BD4E}"/>
    <cellStyle name="Comma 8 13" xfId="7074" xr:uid="{A1C9B212-FFA6-4CF7-8C09-488F09C394A3}"/>
    <cellStyle name="Comma 8 13 2" xfId="15432" xr:uid="{B1BB9BFB-67A2-4240-9913-D0A934514BB9}"/>
    <cellStyle name="Comma 8 13 2 2" xfId="40574" xr:uid="{9A0D6267-1045-430D-AAA6-A837E11C1924}"/>
    <cellStyle name="Comma 8 13 3" xfId="23788" xr:uid="{55FDF4AD-725D-4963-B57B-B92D758D6EEB}"/>
    <cellStyle name="Comma 8 13 3 2" xfId="48926" xr:uid="{0F75CF87-7F54-4ED7-BC5A-D7109A2B1330}"/>
    <cellStyle name="Comma 8 13 4" xfId="32222" xr:uid="{58303083-3354-4B3C-A311-060D6C68A925}"/>
    <cellStyle name="Comma 8 2" xfId="1009" xr:uid="{3321CB6E-E584-4901-8890-004EE0188D4C}"/>
    <cellStyle name="Comma 8 2 2" xfId="4639" xr:uid="{DCFEC32D-472A-4001-A996-D7D915B38180}"/>
    <cellStyle name="Comma 8 2 2 2" xfId="6034" xr:uid="{3EF4F889-B19B-4BF9-A229-52DBB0F1017C}"/>
    <cellStyle name="Comma 8 2 2 2 2" xfId="10534" xr:uid="{966ACF45-C964-48A6-846C-D5D50FD770D9}"/>
    <cellStyle name="Comma 8 2 2 2 2 2" xfId="18887" xr:uid="{5E857DC7-27C2-4E42-9131-A99F56D0A916}"/>
    <cellStyle name="Comma 8 2 2 2 2 2 2" xfId="44029" xr:uid="{A0BB95B4-537E-4105-AA78-AB0B197DC868}"/>
    <cellStyle name="Comma 8 2 2 2 2 3" xfId="27243" xr:uid="{D6E306DD-D6FC-4983-8CE8-88E3456832E0}"/>
    <cellStyle name="Comma 8 2 2 2 2 3 2" xfId="52381" xr:uid="{4C02382D-7A0D-4B6D-8E82-B69ECFC0FCC3}"/>
    <cellStyle name="Comma 8 2 2 2 2 4" xfId="35677" xr:uid="{EF44A1D4-992F-4296-BA4C-2D5E90A1038D}"/>
    <cellStyle name="Comma 8 2 2 2 2 5" xfId="54040" xr:uid="{43DB5BF3-8767-4A4E-9CE0-FFE0E296F7BF}"/>
    <cellStyle name="Comma 8 2 2 2 3" xfId="14659" xr:uid="{AC527C5E-DBF1-4FC4-BF34-5A249BD09083}"/>
    <cellStyle name="Comma 8 2 2 2 3 2" xfId="39801" xr:uid="{3843311A-66FD-4156-9D58-A4ADD431E4A5}"/>
    <cellStyle name="Comma 8 2 2 2 4" xfId="23015" xr:uid="{0E036732-9BA1-4E9B-AC6D-352A215071BD}"/>
    <cellStyle name="Comma 8 2 2 2 4 2" xfId="48153" xr:uid="{9DA80493-56BF-4F93-9B41-84A9CEBCC4E9}"/>
    <cellStyle name="Comma 8 2 2 2 5" xfId="31449" xr:uid="{7A083CF0-F1FD-42BA-A86E-F769540AFB87}"/>
    <cellStyle name="Comma 8 2 2 2 6" xfId="53569" xr:uid="{9C293092-817C-4E2B-B33D-FD888C32CEB8}"/>
    <cellStyle name="Comma 8 2 2 3" xfId="9381" xr:uid="{66949E04-BAC9-4DF1-AAE2-EA7C9609B01D}"/>
    <cellStyle name="Comma 8 2 2 3 2" xfId="17734" xr:uid="{1FE90D40-A293-4880-915D-BE34BF96C7BF}"/>
    <cellStyle name="Comma 8 2 2 3 2 2" xfId="42876" xr:uid="{8CBAA247-ED4B-427E-A650-36BF13ACF28F}"/>
    <cellStyle name="Comma 8 2 2 3 3" xfId="26090" xr:uid="{6CB2F67B-1E75-41EF-800D-833709F82910}"/>
    <cellStyle name="Comma 8 2 2 3 3 2" xfId="51228" xr:uid="{6E342303-E542-4B26-9B27-1EE072C87414}"/>
    <cellStyle name="Comma 8 2 2 3 4" xfId="34524" xr:uid="{5D3D674E-0040-4A44-81D8-EAEDDD85196E}"/>
    <cellStyle name="Comma 8 2 2 3 5" xfId="53908" xr:uid="{BA600F37-70E0-43A5-A58F-230F393BDDB7}"/>
    <cellStyle name="Comma 8 2 2 4" xfId="13506" xr:uid="{57649747-589E-454C-A7C0-1ABEB46A9169}"/>
    <cellStyle name="Comma 8 2 2 4 2" xfId="38648" xr:uid="{2E0385BF-9762-4F9A-A638-BC3DA6E1AA11}"/>
    <cellStyle name="Comma 8 2 2 5" xfId="21862" xr:uid="{E35AFA83-E1AE-44B8-93E3-B64BA3BA82A6}"/>
    <cellStyle name="Comma 8 2 2 5 2" xfId="47000" xr:uid="{6E2B7E23-D60C-4DFB-A5A9-A1721C53E0E4}"/>
    <cellStyle name="Comma 8 2 2 6" xfId="30296" xr:uid="{776E8991-ED56-45DA-8EA8-F40255EA23B9}"/>
    <cellStyle name="Comma 8 2 2 7" xfId="53307" xr:uid="{4FD7BF97-C5C5-414F-A940-157E2D094B11}"/>
    <cellStyle name="Comma 8 2 3" xfId="4946" xr:uid="{C485C16E-A861-4C0F-BA22-B3B252D1C91C}"/>
    <cellStyle name="Comma 8 2 4" xfId="5700" xr:uid="{C2B71759-4621-4966-BEC9-6BFA2B4A4FBE}"/>
    <cellStyle name="Comma 8 2 4 2" xfId="10205" xr:uid="{3F725809-2E80-48C3-B6DB-86A810147AD4}"/>
    <cellStyle name="Comma 8 2 4 2 2" xfId="18558" xr:uid="{A6B239E2-D3A1-4067-A8FB-397C8D7EBBCD}"/>
    <cellStyle name="Comma 8 2 4 2 2 2" xfId="43700" xr:uid="{C40A5995-4AF0-4FA5-A2C8-BA87378ECCF6}"/>
    <cellStyle name="Comma 8 2 4 2 3" xfId="26914" xr:uid="{09B2623C-EFBE-4C69-95F4-C68EE1F4FF18}"/>
    <cellStyle name="Comma 8 2 4 2 3 2" xfId="52052" xr:uid="{9ED219A4-8101-4605-86EF-EB7779FBC278}"/>
    <cellStyle name="Comma 8 2 4 2 4" xfId="35348" xr:uid="{5B175A89-1E74-4ECD-8F72-86BD333AC2F4}"/>
    <cellStyle name="Comma 8 2 4 3" xfId="14330" xr:uid="{529DAD0B-6730-4232-A56F-C6875D5EED9E}"/>
    <cellStyle name="Comma 8 2 4 3 2" xfId="39472" xr:uid="{A612E664-31A0-47AD-A449-D416E40A408C}"/>
    <cellStyle name="Comma 8 2 4 4" xfId="22686" xr:uid="{867C2438-B5AD-4A96-A5CD-6D11D033DCB2}"/>
    <cellStyle name="Comma 8 2 4 4 2" xfId="47824" xr:uid="{A8D21189-811A-4D0E-903D-E1D1BAFE348D}"/>
    <cellStyle name="Comma 8 2 4 5" xfId="31120" xr:uid="{53CE6F0A-46A5-4E24-BB75-D99D1249809F}"/>
    <cellStyle name="Comma 8 2 5" xfId="6834" xr:uid="{52D1A722-4565-4CEF-8361-D61D86961C74}"/>
    <cellStyle name="Comma 8 2 5 2" xfId="11165" xr:uid="{BAEC2EF9-1A53-441A-8289-D5820EF75CDA}"/>
    <cellStyle name="Comma 8 2 5 2 2" xfId="19518" xr:uid="{0922730A-1BEC-45DA-8113-D9FA9D87575A}"/>
    <cellStyle name="Comma 8 2 5 2 2 2" xfId="44660" xr:uid="{D7AC3770-EDF3-48BD-A14E-BB27952E528C}"/>
    <cellStyle name="Comma 8 2 5 2 3" xfId="27874" xr:uid="{1E5BF2B9-6442-4C4F-B6BB-06EA811861CD}"/>
    <cellStyle name="Comma 8 2 5 2 3 2" xfId="53012" xr:uid="{4E3501B9-ACE3-43E4-B8C8-C83D3A55925B}"/>
    <cellStyle name="Comma 8 2 5 2 4" xfId="36308" xr:uid="{4CDBBE74-FC2C-43F7-8E13-040DD1EE6DFD}"/>
    <cellStyle name="Comma 8 2 5 3" xfId="15290" xr:uid="{520FB01E-BC10-4479-B793-E6EB038201C7}"/>
    <cellStyle name="Comma 8 2 5 3 2" xfId="40432" xr:uid="{3282A7B1-36B0-46B3-843D-31450B12C49B}"/>
    <cellStyle name="Comma 8 2 5 4" xfId="23646" xr:uid="{5CC0C154-927E-4917-A6DB-0CC854D42E66}"/>
    <cellStyle name="Comma 8 2 5 4 2" xfId="48784" xr:uid="{D0DDA724-3766-44BE-8E6A-6C699A47061D}"/>
    <cellStyle name="Comma 8 2 5 5" xfId="32080" xr:uid="{AB5139BB-0CCC-4030-8C96-5F480D132714}"/>
    <cellStyle name="Comma 8 2 6" xfId="4271" xr:uid="{FA3C8362-3ED7-4CF2-8F66-A00720708CA0}"/>
    <cellStyle name="Comma 8 2 6 2" xfId="9053" xr:uid="{DE4F0DA2-21B4-41EC-BCF2-0CE510D3114C}"/>
    <cellStyle name="Comma 8 2 6 2 2" xfId="17406" xr:uid="{937EAA9C-CB1C-4F48-A1AC-4276F8C3CEE4}"/>
    <cellStyle name="Comma 8 2 6 2 2 2" xfId="42548" xr:uid="{56E9BC30-33F1-40BB-B644-CAC632E2F80F}"/>
    <cellStyle name="Comma 8 2 6 2 3" xfId="25762" xr:uid="{47586644-3B7F-4CFB-9C10-B634B7A19277}"/>
    <cellStyle name="Comma 8 2 6 2 3 2" xfId="50900" xr:uid="{F384E67A-D89F-4830-B1B4-02716DF85663}"/>
    <cellStyle name="Comma 8 2 6 2 4" xfId="34196" xr:uid="{0F66726A-1F92-4648-A1A1-352C9C133063}"/>
    <cellStyle name="Comma 8 2 6 3" xfId="13178" xr:uid="{8A966C32-E081-436F-A9D1-625DC94D6A58}"/>
    <cellStyle name="Comma 8 2 6 3 2" xfId="38320" xr:uid="{FE890261-9A19-42D9-8A51-1AC98C68B361}"/>
    <cellStyle name="Comma 8 2 6 4" xfId="21534" xr:uid="{9AD528DD-FC42-4AEC-ADB4-A32EF0D8882E}"/>
    <cellStyle name="Comma 8 2 6 4 2" xfId="46672" xr:uid="{27F31C9A-4557-41A1-A928-CC539AE9531E}"/>
    <cellStyle name="Comma 8 2 6 5" xfId="29968" xr:uid="{3F1F6EEB-C431-422F-8FBF-34A177B0FA06}"/>
    <cellStyle name="Comma 8 3" xfId="1164" xr:uid="{2D1CED80-2BEF-46CB-B272-C6738EBAE9A7}"/>
    <cellStyle name="Comma 8 4" xfId="1165" xr:uid="{551505D7-E2FD-4C03-B4CA-50D3A8CBC25B}"/>
    <cellStyle name="Comma 8 5" xfId="1292" xr:uid="{68487793-429C-48E7-913C-425A1EEA2904}"/>
    <cellStyle name="Comma 8 5 2" xfId="53554" xr:uid="{48A220EC-944D-4337-88BE-3B4FACB8E615}"/>
    <cellStyle name="Comma 8 5 2 2" xfId="54025" xr:uid="{4A35CD9F-905A-4594-8916-14249A588FDA}"/>
    <cellStyle name="Comma 8 5 3" xfId="53893" xr:uid="{0D46B4A7-4A29-4497-A1DC-4B872C0A2729}"/>
    <cellStyle name="Comma 8 5 4" xfId="53292" xr:uid="{54AF030B-D4DD-4684-928D-FA65E46C75C9}"/>
    <cellStyle name="Comma 8 6" xfId="1434" xr:uid="{23084897-B22D-4D2B-B365-941E61A0B50B}"/>
    <cellStyle name="Comma 8 7" xfId="1435" xr:uid="{724E3880-F1BE-4E29-9B15-334F863DDF5A}"/>
    <cellStyle name="Comma 8 8" xfId="1561" xr:uid="{A38C7C9B-6DC8-4173-9D1B-B903F1F40A1C}"/>
    <cellStyle name="Comma 8 9" xfId="1652" xr:uid="{A8253A31-5CD3-406E-8AD8-6D7688271D65}"/>
    <cellStyle name="Comma 80" xfId="6941" xr:uid="{B95027DC-8D6D-41BB-90F7-2373C51D8075}"/>
    <cellStyle name="Comma 81" xfId="2989" xr:uid="{951D0201-AD0E-46F2-8577-96C0362CB3E9}"/>
    <cellStyle name="Comma 81 2" xfId="53412" xr:uid="{7765E43E-C199-4FD5-887C-352E182B4FF8}"/>
    <cellStyle name="Comma 82" xfId="6957" xr:uid="{E99CF1BD-DF57-4EB7-B6FA-9758160C0805}"/>
    <cellStyle name="Comma 82 2" xfId="53442" xr:uid="{95D27A96-0E48-4ABE-92FD-A97C21E391DE}"/>
    <cellStyle name="Comma 83" xfId="53062" xr:uid="{6EDDA1C2-D53E-4A76-9D89-475254F1054F}"/>
    <cellStyle name="Comma 83 2" xfId="53435" xr:uid="{69EA0BBC-3A34-42D2-BD54-4A3F0CA4C203}"/>
    <cellStyle name="Comma 84" xfId="53068" xr:uid="{25F27E83-2096-4948-90DB-0B67CB05A8D4}"/>
    <cellStyle name="Comma 84 2" xfId="53383" xr:uid="{875A2808-ACAE-4440-A8D7-BC8D58B27F4D}"/>
    <cellStyle name="Comma 85" xfId="53082" xr:uid="{20D14504-E70C-4411-8CF7-394209974DFD}"/>
    <cellStyle name="Comma 85 2" xfId="53415" xr:uid="{300FF7C2-5D9B-416B-B4C1-DDBB8E787F9B}"/>
    <cellStyle name="Comma 86" xfId="53090" xr:uid="{C7D18403-2B01-46B8-A005-746115680998}"/>
    <cellStyle name="Comma 86 2" xfId="53420" xr:uid="{D429FE81-D215-4B01-B90E-FC3682BBDB97}"/>
    <cellStyle name="Comma 87" xfId="53063" xr:uid="{6AC5A276-6090-4903-8244-C99947440885}"/>
    <cellStyle name="Comma 87 2" xfId="53343" xr:uid="{60BA6E22-4691-42B6-BBFA-CA3CA39B5662}"/>
    <cellStyle name="Comma 88" xfId="53091" xr:uid="{B7A6E3FB-77BD-4A0F-A182-1A06EDA9E06D}"/>
    <cellStyle name="Comma 88 2" xfId="53331" xr:uid="{314BCB26-B7E7-4FD2-ABC5-7416C128BF77}"/>
    <cellStyle name="Comma 89" xfId="53066" xr:uid="{268EAF9B-4B62-4B34-83AC-F91925DB2F46}"/>
    <cellStyle name="Comma 89 2" xfId="53414" xr:uid="{84756813-F84C-4691-98D4-6C6CB73B4F37}"/>
    <cellStyle name="Comma 9" xfId="211" xr:uid="{735FE631-23DB-41B3-865C-2EF774EE556D}"/>
    <cellStyle name="Comma 9 10" xfId="1872" xr:uid="{113398BF-78DD-4706-B7E4-61A216F7A56C}"/>
    <cellStyle name="Comma 9 11" xfId="1975" xr:uid="{B579D057-530A-46E9-B565-EF1393E24482}"/>
    <cellStyle name="Comma 9 12" xfId="2082" xr:uid="{60772F4D-3987-4525-BFEE-6B60B23BCE46}"/>
    <cellStyle name="Comma 9 13" xfId="7047" xr:uid="{B5D2E008-DEEE-469A-BA38-556E34F059A1}"/>
    <cellStyle name="Comma 9 2" xfId="1010" xr:uid="{C4730477-0E8A-4CD5-8B36-0A76BADC9BB6}"/>
    <cellStyle name="Comma 9 3" xfId="1166" xr:uid="{A6E5B0A9-35DD-4180-A3BB-C4BB156A8ABC}"/>
    <cellStyle name="Comma 9 4" xfId="1167" xr:uid="{E596412C-34AC-4049-8A0C-8D50E22E1C16}"/>
    <cellStyle name="Comma 9 5" xfId="1293" xr:uid="{D60B7F01-89E8-4D2A-8F70-4EF122EDC612}"/>
    <cellStyle name="Comma 9 6" xfId="1436" xr:uid="{5F46260E-C24E-47B8-B1D9-C65EC260B045}"/>
    <cellStyle name="Comma 9 7" xfId="1437" xr:uid="{A262888B-467F-4DE2-88C5-A5424D6950C3}"/>
    <cellStyle name="Comma 9 8" xfId="1562" xr:uid="{ED3CEC15-3F4B-4225-A8E1-6DD3930B6CE8}"/>
    <cellStyle name="Comma 9 9" xfId="1653" xr:uid="{15AFA823-226C-469B-870A-588AFAA096E3}"/>
    <cellStyle name="Comma 90" xfId="53060" xr:uid="{B47CCD86-9AD9-48CE-8001-6591E15B6588}"/>
    <cellStyle name="Comma 90 2" xfId="53356" xr:uid="{C129A775-2F00-4EA5-A7A0-CDBC1BF5F5DD}"/>
    <cellStyle name="Comma 91" xfId="53065" xr:uid="{7E655EBE-185F-45B5-9A61-E96E80AC04A4}"/>
    <cellStyle name="Comma 91 2" xfId="53317" xr:uid="{46B6C549-6C03-4BDB-B768-BD1C055C602A}"/>
    <cellStyle name="Comma 92" xfId="53084" xr:uid="{74F41E95-B4D3-4C51-8CA0-707B51FF6D61}"/>
    <cellStyle name="Comma 92 2" xfId="53370" xr:uid="{9C63FF03-D7E6-4CD8-A619-CB4F96689C26}"/>
    <cellStyle name="Comma 93" xfId="53081" xr:uid="{4C23E986-638F-4A85-84EA-E6DF968D4677}"/>
    <cellStyle name="Comma 93 2" xfId="53380" xr:uid="{54224BDD-8D74-43A1-94AF-6268D6333625}"/>
    <cellStyle name="Comma 94" xfId="53078" xr:uid="{0F764033-E4C3-4CAD-B74A-F0FF3A0A09F5}"/>
    <cellStyle name="Comma 94 2" xfId="53359" xr:uid="{B7AD0A2F-50DD-4763-9110-95DD3D0ECBB2}"/>
    <cellStyle name="Comma 95" xfId="53080" xr:uid="{69F63EA0-6711-45BC-BBBE-41AE92F4A783}"/>
    <cellStyle name="Comma 95 2" xfId="53357" xr:uid="{7706E1B9-F3E6-47F2-8C34-E773D4D6FACE}"/>
    <cellStyle name="Comma 96" xfId="133" xr:uid="{5FF51A78-EC72-480B-A5CB-BA3A2EF118CF}"/>
    <cellStyle name="Comma 97" xfId="53419" xr:uid="{6B304BF1-DBD6-467F-BB55-6165455503D8}"/>
    <cellStyle name="Comma 98" xfId="53369" xr:uid="{9EA08485-7978-4697-97B5-03A13A1240BA}"/>
    <cellStyle name="Comma 99" xfId="53440" xr:uid="{F95E50D2-8909-4FA7-9242-D0E50C69D55B}"/>
    <cellStyle name="comma zerodec" xfId="212" xr:uid="{51D6D73C-D4C3-4659-BFD1-92F8C0E3C39C}"/>
    <cellStyle name="comma zerodec 2" xfId="213" xr:uid="{24C2E3E7-8481-4EA6-A6DE-5D936FEE301A}"/>
    <cellStyle name="comma zerodec 3" xfId="214" xr:uid="{DCF7647D-8B8E-4DB4-A1E7-69B69F27EA69}"/>
    <cellStyle name="comma zerodec 4" xfId="215" xr:uid="{2BE59282-5152-460A-84E7-080BAD8CD1D7}"/>
    <cellStyle name="comma zerodec 5" xfId="216" xr:uid="{A408E168-173F-4C38-BC71-4A93283B6BDB}"/>
    <cellStyle name="comma zerodec 5 2" xfId="890" xr:uid="{0DF00018-AAE6-471C-947B-995914A82F78}"/>
    <cellStyle name="comma zerodec 5 3" xfId="889" xr:uid="{BC5090F0-A6E8-42FE-BC4D-004503485FE9}"/>
    <cellStyle name="Comma0" xfId="217" xr:uid="{8B0ADA53-3D9C-4E0A-8F0F-5E7ABB602DC7}"/>
    <cellStyle name="company_title" xfId="218" xr:uid="{4421462F-2DEB-499E-B685-E180A9978608}"/>
    <cellStyle name="Copied" xfId="219" xr:uid="{006D39A5-3D53-46ED-8A70-5E227416BCC3}"/>
    <cellStyle name="Curpency_FGCOST-1_TCC-LCASH" xfId="220" xr:uid="{53C17297-D6ED-481C-901C-8F79D46805DE}"/>
    <cellStyle name="Curren - Style3" xfId="221" xr:uid="{0EAEAB51-C08F-40A8-977C-18F01BED97F6}"/>
    <cellStyle name="Curren - Style4" xfId="222" xr:uid="{3503EDCE-1FC2-4E1A-9C04-217199C75BCC}"/>
    <cellStyle name="Currency" xfId="54202" builtinId="4"/>
    <cellStyle name="Currency [00]" xfId="223" xr:uid="{3F2E14CE-A99B-4FAF-BB33-125F2FD8D26F}"/>
    <cellStyle name="Currency [00] 2" xfId="53143" xr:uid="{C6AF18AA-913F-481F-BDC4-183341DBBB47}"/>
    <cellStyle name="Currency 2" xfId="2503" xr:uid="{2F9F0B93-5D61-47DE-8569-DCA44B6500F7}"/>
    <cellStyle name="Currency 2 10" xfId="3831" xr:uid="{EFC0A3F0-3913-4008-9F38-C210292909BC}"/>
    <cellStyle name="Currency 2 10 2" xfId="8789" xr:uid="{F442B943-6AE6-4906-BEFB-D462CDA2BA9A}"/>
    <cellStyle name="Currency 2 10 2 2" xfId="17142" xr:uid="{D63EAF2F-E8B6-465A-91A6-E604998EB6C5}"/>
    <cellStyle name="Currency 2 10 2 2 2" xfId="42284" xr:uid="{589C359D-3C63-400E-9C32-EE9D1F48D59C}"/>
    <cellStyle name="Currency 2 10 2 3" xfId="25498" xr:uid="{E8A199D2-3644-4D13-8223-6556AABDA42C}"/>
    <cellStyle name="Currency 2 10 2 3 2" xfId="50636" xr:uid="{40AC6C84-D3EC-4BBC-8A3E-91B824C92C68}"/>
    <cellStyle name="Currency 2 10 2 4" xfId="33932" xr:uid="{E219437A-9963-4CBE-BE04-4872A0535517}"/>
    <cellStyle name="Currency 2 10 3" xfId="12914" xr:uid="{052DD6B0-14F9-4446-BA7D-A65ECB7CFE9A}"/>
    <cellStyle name="Currency 2 10 3 2" xfId="38056" xr:uid="{1082F314-DD11-4844-A75A-F22D854A17D2}"/>
    <cellStyle name="Currency 2 10 4" xfId="21270" xr:uid="{96458441-CE0A-4BC7-8897-B146B84DE6B8}"/>
    <cellStyle name="Currency 2 10 4 2" xfId="46408" xr:uid="{BDC02534-7F28-4C59-817D-E1FF973F1F58}"/>
    <cellStyle name="Currency 2 10 5" xfId="29700" xr:uid="{A6D42C78-E910-41B5-9241-105E25340A2E}"/>
    <cellStyle name="Currency 2 11" xfId="7535" xr:uid="{45AA1747-0ADE-4239-953C-BC8A3233B544}"/>
    <cellStyle name="Currency 2 11 2" xfId="15888" xr:uid="{C5B4D3C6-DBCA-4697-9873-198A5DABCC4E}"/>
    <cellStyle name="Currency 2 11 2 2" xfId="41030" xr:uid="{76188934-4A20-4385-A322-E8934667A570}"/>
    <cellStyle name="Currency 2 11 3" xfId="24244" xr:uid="{B2A07862-A15E-418B-8FC8-B079020DB3EB}"/>
    <cellStyle name="Currency 2 11 3 2" xfId="49382" xr:uid="{037CBE9C-D7F3-4D3D-A007-4AB426E3C681}"/>
    <cellStyle name="Currency 2 11 4" xfId="32678" xr:uid="{74E741DB-D7AC-47E1-8654-63DD6948472D}"/>
    <cellStyle name="Currency 2 12" xfId="11660" xr:uid="{77483B8E-CF49-49BA-9638-4754536474D4}"/>
    <cellStyle name="Currency 2 12 2" xfId="36802" xr:uid="{B4B36A90-EA30-49DE-BE27-C1F842CB56A6}"/>
    <cellStyle name="Currency 2 13" xfId="20016" xr:uid="{B7A15916-C63F-4B9F-8624-69054CB8C8BE}"/>
    <cellStyle name="Currency 2 13 2" xfId="45154" xr:uid="{3017CA6D-D66A-4D7E-9C23-5486603993B4}"/>
    <cellStyle name="Currency 2 14" xfId="28444" xr:uid="{BC5A80C9-C8C7-4E0E-A74B-D99A9017308F}"/>
    <cellStyle name="Currency 2 15" xfId="27949" xr:uid="{8112CDC6-FAE9-4C53-B89D-7E8B08DD3D10}"/>
    <cellStyle name="Currency 2 2" xfId="3881" xr:uid="{231BBBCB-19DC-4E55-8BD2-EF36171A8210}"/>
    <cellStyle name="Currency 2 2 10" xfId="21279" xr:uid="{9E4D673C-367D-46C5-8510-3810A7863653}"/>
    <cellStyle name="Currency 2 2 10 2" xfId="46417" xr:uid="{565AEF43-EFCA-4318-98BF-4CAE4536A3B7}"/>
    <cellStyle name="Currency 2 2 11" xfId="29710" xr:uid="{8AF77241-9859-4E6B-B9AC-EC9C8EEA37BB}"/>
    <cellStyle name="Currency 2 2 2" xfId="3900" xr:uid="{E7DAE544-28C6-4D3A-844D-2939F6F959CD}"/>
    <cellStyle name="Currency 2 2 2 10" xfId="29727" xr:uid="{AD55A0DA-7065-4A26-98B1-EED5C5A8165F}"/>
    <cellStyle name="Currency 2 2 2 2" xfId="3944" xr:uid="{794E182C-85DC-4E06-8335-3AA34B00F927}"/>
    <cellStyle name="Currency 2 2 2 2 2" xfId="4167" xr:uid="{C731FBDB-2629-4F57-AAE9-EA322D8A1C3B}"/>
    <cellStyle name="Currency 2 2 2 2 2 2" xfId="4582" xr:uid="{5ED14756-7519-41C1-881C-CB3AD6CAB87E}"/>
    <cellStyle name="Currency 2 2 2 2 2 2 2" xfId="5978" xr:uid="{1C37E1EF-3FE3-45C2-AFE9-C3A8AADBFE4B}"/>
    <cellStyle name="Currency 2 2 2 2 2 2 2 2" xfId="10478" xr:uid="{4BE4FA18-AA3A-4638-94C8-6BA1FE667090}"/>
    <cellStyle name="Currency 2 2 2 2 2 2 2 2 2" xfId="18831" xr:uid="{C5FCE665-2148-4B05-9AE1-68D517844573}"/>
    <cellStyle name="Currency 2 2 2 2 2 2 2 2 2 2" xfId="43973" xr:uid="{D7569B1E-98F4-45A8-9B60-24D2098F070F}"/>
    <cellStyle name="Currency 2 2 2 2 2 2 2 2 3" xfId="27187" xr:uid="{76926A80-D730-43E5-848A-B19CA4960C54}"/>
    <cellStyle name="Currency 2 2 2 2 2 2 2 2 3 2" xfId="52325" xr:uid="{05E84672-0199-4C1B-88D1-C8E9C3844261}"/>
    <cellStyle name="Currency 2 2 2 2 2 2 2 2 4" xfId="35621" xr:uid="{006B8E91-CEC2-4DEE-A937-0F3FE4A1A2F4}"/>
    <cellStyle name="Currency 2 2 2 2 2 2 2 3" xfId="14603" xr:uid="{6128DAEC-F3CB-4897-B0AD-EE0A769EE678}"/>
    <cellStyle name="Currency 2 2 2 2 2 2 2 3 2" xfId="39745" xr:uid="{A679A24C-B31E-435A-846A-6BE3DF31A289}"/>
    <cellStyle name="Currency 2 2 2 2 2 2 2 4" xfId="22959" xr:uid="{963C9618-93B9-4B69-B58A-5ADEE70766E1}"/>
    <cellStyle name="Currency 2 2 2 2 2 2 2 4 2" xfId="48097" xr:uid="{2CF7043B-62C9-4BDD-A6EF-45736F175F37}"/>
    <cellStyle name="Currency 2 2 2 2 2 2 2 5" xfId="31393" xr:uid="{9B66C10A-3583-49AD-A96A-ACA639604660}"/>
    <cellStyle name="Currency 2 2 2 2 2 2 3" xfId="9325" xr:uid="{1CD16FAC-E108-42A0-A121-ABAA3332D62D}"/>
    <cellStyle name="Currency 2 2 2 2 2 2 3 2" xfId="17678" xr:uid="{5B56CB24-8C17-49C4-BB05-5078D873A2AF}"/>
    <cellStyle name="Currency 2 2 2 2 2 2 3 2 2" xfId="42820" xr:uid="{1FC8AA12-603E-41F1-A89A-F14CB90ADF17}"/>
    <cellStyle name="Currency 2 2 2 2 2 2 3 3" xfId="26034" xr:uid="{6A91E847-1C5B-4558-A07B-0F2DFFED4FDB}"/>
    <cellStyle name="Currency 2 2 2 2 2 2 3 3 2" xfId="51172" xr:uid="{E6275CB2-FFA3-47F7-ADF8-177670003D3F}"/>
    <cellStyle name="Currency 2 2 2 2 2 2 3 4" xfId="34468" xr:uid="{88EF6AC7-2BC0-4F21-8A89-3A500C0CB336}"/>
    <cellStyle name="Currency 2 2 2 2 2 2 4" xfId="13450" xr:uid="{0D81C520-A69D-41FB-AECC-F281843BC5E7}"/>
    <cellStyle name="Currency 2 2 2 2 2 2 4 2" xfId="38592" xr:uid="{92C3842D-1917-40DA-BEEA-220973D5ACFF}"/>
    <cellStyle name="Currency 2 2 2 2 2 2 5" xfId="21806" xr:uid="{CDE0C03B-1B22-4623-8C7C-8E39EEFC8189}"/>
    <cellStyle name="Currency 2 2 2 2 2 2 5 2" xfId="46944" xr:uid="{3F9BF1EB-6A65-4199-83C9-6E0153956F8B}"/>
    <cellStyle name="Currency 2 2 2 2 2 2 6" xfId="30240" xr:uid="{1B5F3757-073B-4D70-B72F-E4ED63C15A35}"/>
    <cellStyle name="Currency 2 2 2 2 2 3" xfId="5604" xr:uid="{530EE5BC-8E2A-4E2D-B293-10AC22C0D519}"/>
    <cellStyle name="Currency 2 2 2 2 2 3 2" xfId="10149" xr:uid="{3EB26A16-CACD-48FF-BB82-E1CA21DEF7FB}"/>
    <cellStyle name="Currency 2 2 2 2 2 3 2 2" xfId="18502" xr:uid="{986D6C87-456B-4F5F-BD03-231D91417BA6}"/>
    <cellStyle name="Currency 2 2 2 2 2 3 2 2 2" xfId="43644" xr:uid="{029DCB88-6F51-4A11-A930-6BD490A41CCA}"/>
    <cellStyle name="Currency 2 2 2 2 2 3 2 3" xfId="26858" xr:uid="{63830B20-DCA6-4D32-BD09-A15AFDB55866}"/>
    <cellStyle name="Currency 2 2 2 2 2 3 2 3 2" xfId="51996" xr:uid="{BA0AF921-7C24-412B-B495-60EC56A6F0AB}"/>
    <cellStyle name="Currency 2 2 2 2 2 3 2 4" xfId="35292" xr:uid="{D6D841BE-1B0A-46CD-89BB-D9857684ED6D}"/>
    <cellStyle name="Currency 2 2 2 2 2 3 3" xfId="14274" xr:uid="{06CE3D6C-8E24-4039-9426-D451D803F143}"/>
    <cellStyle name="Currency 2 2 2 2 2 3 3 2" xfId="39416" xr:uid="{454CE559-A438-460E-BC84-32B575F4B996}"/>
    <cellStyle name="Currency 2 2 2 2 2 3 4" xfId="22630" xr:uid="{97A1B502-640B-4AB8-9502-17D5F4119F08}"/>
    <cellStyle name="Currency 2 2 2 2 2 3 4 2" xfId="47768" xr:uid="{069EDE22-0613-4487-969C-D92EA57F103D}"/>
    <cellStyle name="Currency 2 2 2 2 2 3 5" xfId="31064" xr:uid="{DE5B77C4-3430-47AD-8DA9-7DC69D8F959F}"/>
    <cellStyle name="Currency 2 2 2 2 2 4" xfId="8997" xr:uid="{16D745CC-F2A5-4380-BE6F-6F514CBF32B7}"/>
    <cellStyle name="Currency 2 2 2 2 2 4 2" xfId="17350" xr:uid="{80A884D1-2DA7-4B27-ADEA-954A7D7A3659}"/>
    <cellStyle name="Currency 2 2 2 2 2 4 2 2" xfId="42492" xr:uid="{1B68F85C-5950-4D53-A501-FC3EB1FC4733}"/>
    <cellStyle name="Currency 2 2 2 2 2 4 3" xfId="25706" xr:uid="{FF56A81D-A974-4161-B725-C2CAB1CB4F92}"/>
    <cellStyle name="Currency 2 2 2 2 2 4 3 2" xfId="50844" xr:uid="{A014D153-E3AF-49DB-85A8-9BA32EE63AC6}"/>
    <cellStyle name="Currency 2 2 2 2 2 4 4" xfId="34140" xr:uid="{F25E87C2-E41C-4D13-A14E-8AA4061C7FC5}"/>
    <cellStyle name="Currency 2 2 2 2 2 5" xfId="13122" xr:uid="{5957E34F-2D8B-499F-9559-B39C5CA845F5}"/>
    <cellStyle name="Currency 2 2 2 2 2 5 2" xfId="38264" xr:uid="{77406474-D14E-4635-8577-F2F64D270ACF}"/>
    <cellStyle name="Currency 2 2 2 2 2 6" xfId="21478" xr:uid="{959CA682-00B4-4659-B03A-E48397C5510F}"/>
    <cellStyle name="Currency 2 2 2 2 2 6 2" xfId="46616" xr:uid="{4A1D5B3D-CE81-42EC-AA34-D9546BD8C5DF}"/>
    <cellStyle name="Currency 2 2 2 2 2 7" xfId="29912" xr:uid="{8E2911C3-544E-466A-B086-5DFC4EEFD709}"/>
    <cellStyle name="Currency 2 2 2 2 3" xfId="4433" xr:uid="{E00664A7-8BCA-4EB1-9E87-2F833ABE777F}"/>
    <cellStyle name="Currency 2 2 2 2 3 2" xfId="5831" xr:uid="{D61A014B-14BB-4120-B101-04225B664B48}"/>
    <cellStyle name="Currency 2 2 2 2 3 2 2" xfId="10332" xr:uid="{AF557B60-2C85-4A70-A63D-9AB46DBD850E}"/>
    <cellStyle name="Currency 2 2 2 2 3 2 2 2" xfId="18685" xr:uid="{6A8CA6A2-4970-4AF7-AB2E-72FD3CCEC69B}"/>
    <cellStyle name="Currency 2 2 2 2 3 2 2 2 2" xfId="43827" xr:uid="{CAE7B44E-2BAF-4EDE-9EEC-0A8A8C9184E7}"/>
    <cellStyle name="Currency 2 2 2 2 3 2 2 3" xfId="27041" xr:uid="{8E18B542-D1D1-42D7-8A7C-4CC2D8F22326}"/>
    <cellStyle name="Currency 2 2 2 2 3 2 2 3 2" xfId="52179" xr:uid="{F14CD483-2DCD-45C8-B98B-43A30C76E948}"/>
    <cellStyle name="Currency 2 2 2 2 3 2 2 4" xfId="35475" xr:uid="{4431580E-A114-464F-AE1D-482991044DFE}"/>
    <cellStyle name="Currency 2 2 2 2 3 2 3" xfId="14457" xr:uid="{0C04FAF0-66A6-4092-AC0A-BAFB378948D9}"/>
    <cellStyle name="Currency 2 2 2 2 3 2 3 2" xfId="39599" xr:uid="{DFAE2B67-2082-4494-BC3C-8B032DABE0A4}"/>
    <cellStyle name="Currency 2 2 2 2 3 2 4" xfId="22813" xr:uid="{0A626DE7-1CB8-43B0-84EC-470512A8C39A}"/>
    <cellStyle name="Currency 2 2 2 2 3 2 4 2" xfId="47951" xr:uid="{B1246BD0-DDD1-436C-9EEA-83B0BAC5AA9F}"/>
    <cellStyle name="Currency 2 2 2 2 3 2 5" xfId="31247" xr:uid="{47DA3454-73E7-4305-81CC-94CCDB005DEC}"/>
    <cellStyle name="Currency 2 2 2 2 3 3" xfId="9179" xr:uid="{2F0FC355-4E5A-4171-9081-DF7B45200D75}"/>
    <cellStyle name="Currency 2 2 2 2 3 3 2" xfId="17532" xr:uid="{A6C33E14-A916-48C1-9D9F-8F547040FD54}"/>
    <cellStyle name="Currency 2 2 2 2 3 3 2 2" xfId="42674" xr:uid="{D0F5A8F1-9C87-4C22-AB1A-7CF4C11ED4E5}"/>
    <cellStyle name="Currency 2 2 2 2 3 3 3" xfId="25888" xr:uid="{F3B57499-45C1-4D26-BE30-E5CD63206C89}"/>
    <cellStyle name="Currency 2 2 2 2 3 3 3 2" xfId="51026" xr:uid="{5FACFBA4-78F8-4FE8-9AF4-937034E71E01}"/>
    <cellStyle name="Currency 2 2 2 2 3 3 4" xfId="34322" xr:uid="{A9594704-CD47-45A2-BEA4-372DB4CE9600}"/>
    <cellStyle name="Currency 2 2 2 2 3 4" xfId="13304" xr:uid="{57A4C22A-2E2A-4474-99C3-C64C9D5F3A69}"/>
    <cellStyle name="Currency 2 2 2 2 3 4 2" xfId="38446" xr:uid="{56E5EB67-B674-49ED-87BA-244B1C4E0561}"/>
    <cellStyle name="Currency 2 2 2 2 3 5" xfId="21660" xr:uid="{4A9D52BE-D69E-4B5A-A406-5D56BD23BECE}"/>
    <cellStyle name="Currency 2 2 2 2 3 5 2" xfId="46798" xr:uid="{D9C8C665-5996-49BD-AEC2-89EDCAE0B464}"/>
    <cellStyle name="Currency 2 2 2 2 3 6" xfId="30094" xr:uid="{83061F5A-67A0-4450-87C6-53B7D00B784A}"/>
    <cellStyle name="Currency 2 2 2 2 4" xfId="5454" xr:uid="{4DC05C5E-A570-4E95-96F2-42E01D5B365D}"/>
    <cellStyle name="Currency 2 2 2 2 4 2" xfId="10000" xr:uid="{61A5838F-F87E-4CC2-918C-C7C9598D6C13}"/>
    <cellStyle name="Currency 2 2 2 2 4 2 2" xfId="18353" xr:uid="{BBE9C953-0897-4C30-936F-6C1D7B1FB8DE}"/>
    <cellStyle name="Currency 2 2 2 2 4 2 2 2" xfId="43495" xr:uid="{E9EC756E-14BB-40A5-AEB1-11FDE0CDE83F}"/>
    <cellStyle name="Currency 2 2 2 2 4 2 3" xfId="26709" xr:uid="{C2301AF2-43C4-4A5A-B88D-C3E0FBC072CD}"/>
    <cellStyle name="Currency 2 2 2 2 4 2 3 2" xfId="51847" xr:uid="{6E505E51-8AF3-4427-9B60-3933FB7EAF76}"/>
    <cellStyle name="Currency 2 2 2 2 4 2 4" xfId="35143" xr:uid="{6F1A3D5C-B812-4153-BA84-ECECA54A2D53}"/>
    <cellStyle name="Currency 2 2 2 2 4 3" xfId="14125" xr:uid="{DAE0E749-9952-4305-89E3-7C5CF06C502E}"/>
    <cellStyle name="Currency 2 2 2 2 4 3 2" xfId="39267" xr:uid="{C0FB5748-6188-4543-9367-915DB8C3CD40}"/>
    <cellStyle name="Currency 2 2 2 2 4 4" xfId="22481" xr:uid="{1AA129FD-E80A-4668-915E-DF292C32B928}"/>
    <cellStyle name="Currency 2 2 2 2 4 4 2" xfId="47619" xr:uid="{EEEA1668-03A4-4492-AB61-5716F35A6F02}"/>
    <cellStyle name="Currency 2 2 2 2 4 5" xfId="30915" xr:uid="{80A1105B-D9F7-43D5-903D-719D519A42F7}"/>
    <cellStyle name="Currency 2 2 2 2 5" xfId="8851" xr:uid="{FE9FC1C9-E231-4A94-A4B0-6699A6D6FCA2}"/>
    <cellStyle name="Currency 2 2 2 2 5 2" xfId="17204" xr:uid="{497666A9-BA05-4F49-99A5-2DA4BF8912DC}"/>
    <cellStyle name="Currency 2 2 2 2 5 2 2" xfId="42346" xr:uid="{120A3AA9-6B28-4C43-8571-D7C2E8150AC2}"/>
    <cellStyle name="Currency 2 2 2 2 5 3" xfId="25560" xr:uid="{0A640E8A-9DB9-477B-964C-8BE0248AC61D}"/>
    <cellStyle name="Currency 2 2 2 2 5 3 2" xfId="50698" xr:uid="{A9606CA0-5EA1-4034-9CA0-471284EC585B}"/>
    <cellStyle name="Currency 2 2 2 2 5 4" xfId="33994" xr:uid="{D9D71604-A2F9-4F43-A861-3575F3781CDC}"/>
    <cellStyle name="Currency 2 2 2 2 6" xfId="12976" xr:uid="{763DA494-FA0F-442D-BB95-C4434A211884}"/>
    <cellStyle name="Currency 2 2 2 2 6 2" xfId="38118" xr:uid="{73E96FD6-CC78-41CE-844B-C588EFB5782F}"/>
    <cellStyle name="Currency 2 2 2 2 7" xfId="21332" xr:uid="{29AFFE99-78C8-4FC6-BCBF-A9E5E40B7835}"/>
    <cellStyle name="Currency 2 2 2 2 7 2" xfId="46470" xr:uid="{F85B3554-12FF-4A4E-BF2C-C54BB2087158}"/>
    <cellStyle name="Currency 2 2 2 2 8" xfId="29763" xr:uid="{123C9946-83EB-48AD-8C53-C0E7C9EC9BD5}"/>
    <cellStyle name="Currency 2 2 2 3" xfId="3981" xr:uid="{DF6D064A-17AE-4DC7-B95D-A0CC00ED7615}"/>
    <cellStyle name="Currency 2 2 2 3 2" xfId="4203" xr:uid="{A4474F6F-D1C9-4B4D-A449-5A4F48CF721A}"/>
    <cellStyle name="Currency 2 2 2 3 2 2" xfId="4618" xr:uid="{D2E49D3E-ED38-4918-81BF-0EFF87E2122F}"/>
    <cellStyle name="Currency 2 2 2 3 2 2 2" xfId="6014" xr:uid="{765033D1-7910-45D9-B953-332061988234}"/>
    <cellStyle name="Currency 2 2 2 3 2 2 2 2" xfId="10514" xr:uid="{3866F6FE-5F5E-4C28-9458-9FC33009C11E}"/>
    <cellStyle name="Currency 2 2 2 3 2 2 2 2 2" xfId="18867" xr:uid="{949524FD-4DA1-45F3-A12B-434695D1D6AB}"/>
    <cellStyle name="Currency 2 2 2 3 2 2 2 2 2 2" xfId="44009" xr:uid="{A9432A71-3510-41CB-9D2A-709065F459DF}"/>
    <cellStyle name="Currency 2 2 2 3 2 2 2 2 3" xfId="27223" xr:uid="{DB08EBCA-61E8-4A61-8DEA-D103CA7A5D6F}"/>
    <cellStyle name="Currency 2 2 2 3 2 2 2 2 3 2" xfId="52361" xr:uid="{34AE5C92-13AA-4F1A-92BC-D63AED8E2B2B}"/>
    <cellStyle name="Currency 2 2 2 3 2 2 2 2 4" xfId="35657" xr:uid="{88BC6016-7D1A-4503-846F-6FBB588B3EA4}"/>
    <cellStyle name="Currency 2 2 2 3 2 2 2 3" xfId="14639" xr:uid="{62D7BBBA-5394-46FA-9196-22AD2E91F972}"/>
    <cellStyle name="Currency 2 2 2 3 2 2 2 3 2" xfId="39781" xr:uid="{E59D453E-EF45-4F71-88A4-D83BB2CD1BD1}"/>
    <cellStyle name="Currency 2 2 2 3 2 2 2 4" xfId="22995" xr:uid="{FA33A3A9-DDF5-4C17-AB8A-4B7CB7CF1C6C}"/>
    <cellStyle name="Currency 2 2 2 3 2 2 2 4 2" xfId="48133" xr:uid="{B0ABED64-5DBE-4660-9C0C-758D68F248AA}"/>
    <cellStyle name="Currency 2 2 2 3 2 2 2 5" xfId="31429" xr:uid="{030C80FE-3A53-4BE7-AEF9-2FD6236089FD}"/>
    <cellStyle name="Currency 2 2 2 3 2 2 3" xfId="9361" xr:uid="{2386BE32-FA1D-4CD1-9CA3-59D48819F82A}"/>
    <cellStyle name="Currency 2 2 2 3 2 2 3 2" xfId="17714" xr:uid="{ECD09565-CE00-422D-8FB4-27E530FB55F1}"/>
    <cellStyle name="Currency 2 2 2 3 2 2 3 2 2" xfId="42856" xr:uid="{872FEE9F-47AD-4B97-BF1D-836966A1F381}"/>
    <cellStyle name="Currency 2 2 2 3 2 2 3 3" xfId="26070" xr:uid="{9DACD7F0-FEFA-4380-B185-477F7EB3DC36}"/>
    <cellStyle name="Currency 2 2 2 3 2 2 3 3 2" xfId="51208" xr:uid="{6D8BCD59-4693-427A-9160-5829558E7A69}"/>
    <cellStyle name="Currency 2 2 2 3 2 2 3 4" xfId="34504" xr:uid="{2F6BCDEE-ED70-4584-A9F7-D85781EDD729}"/>
    <cellStyle name="Currency 2 2 2 3 2 2 4" xfId="13486" xr:uid="{0C6FCE47-C8BC-4D02-8BB2-8707E2ACA1B3}"/>
    <cellStyle name="Currency 2 2 2 3 2 2 4 2" xfId="38628" xr:uid="{486780C9-11D7-44EF-87C1-A4E68B82C25E}"/>
    <cellStyle name="Currency 2 2 2 3 2 2 5" xfId="21842" xr:uid="{7189DFF3-ECB1-4D65-97E8-C8F0D8FA6FE0}"/>
    <cellStyle name="Currency 2 2 2 3 2 2 5 2" xfId="46980" xr:uid="{A4B42ADF-346C-4A2E-82A0-4DD5A49D0245}"/>
    <cellStyle name="Currency 2 2 2 3 2 2 6" xfId="30276" xr:uid="{98BB980B-76CC-4F47-A0B1-415368258F31}"/>
    <cellStyle name="Currency 2 2 2 3 2 3" xfId="5640" xr:uid="{6617C1CB-38DF-4B31-845E-69D7EB12552D}"/>
    <cellStyle name="Currency 2 2 2 3 2 3 2" xfId="10185" xr:uid="{70B238A6-53C9-42A0-B471-B900C49D71B4}"/>
    <cellStyle name="Currency 2 2 2 3 2 3 2 2" xfId="18538" xr:uid="{574F4C43-2FF3-403E-8C8C-3BE95E51F2E1}"/>
    <cellStyle name="Currency 2 2 2 3 2 3 2 2 2" xfId="43680" xr:uid="{5C831BFE-55D0-4E7F-96AE-310459DDE804}"/>
    <cellStyle name="Currency 2 2 2 3 2 3 2 3" xfId="26894" xr:uid="{33FF6E5C-531D-47A8-B54F-32F5F900CDD9}"/>
    <cellStyle name="Currency 2 2 2 3 2 3 2 3 2" xfId="52032" xr:uid="{9A38D543-6647-401A-A24B-B1A08294F48E}"/>
    <cellStyle name="Currency 2 2 2 3 2 3 2 4" xfId="35328" xr:uid="{044D0777-D13B-4762-A516-B29D6EA2BB17}"/>
    <cellStyle name="Currency 2 2 2 3 2 3 3" xfId="14310" xr:uid="{51A8A1D0-72FE-4AA3-A76F-84F8F579919A}"/>
    <cellStyle name="Currency 2 2 2 3 2 3 3 2" xfId="39452" xr:uid="{C85C2295-2B6D-430B-B51D-E4D1A2EB0C78}"/>
    <cellStyle name="Currency 2 2 2 3 2 3 4" xfId="22666" xr:uid="{FA3ABB2A-EB5E-4BFD-8748-7BAE9B8878A3}"/>
    <cellStyle name="Currency 2 2 2 3 2 3 4 2" xfId="47804" xr:uid="{E4F8166B-0C91-4457-A236-659F9472CD94}"/>
    <cellStyle name="Currency 2 2 2 3 2 3 5" xfId="31100" xr:uid="{2BC40D91-E0DE-465B-9361-A8C9C7A5F680}"/>
    <cellStyle name="Currency 2 2 2 3 2 4" xfId="9033" xr:uid="{8520721E-ED5C-4B2A-8213-C71327F17470}"/>
    <cellStyle name="Currency 2 2 2 3 2 4 2" xfId="17386" xr:uid="{2461384D-D575-436B-804C-D88BEBFFA268}"/>
    <cellStyle name="Currency 2 2 2 3 2 4 2 2" xfId="42528" xr:uid="{D9984C46-550D-463C-B777-DA3C2DD37072}"/>
    <cellStyle name="Currency 2 2 2 3 2 4 3" xfId="25742" xr:uid="{C2295388-8395-4443-A717-7D318C294914}"/>
    <cellStyle name="Currency 2 2 2 3 2 4 3 2" xfId="50880" xr:uid="{DD256195-18D5-4AE6-8898-0AEB8FCD620B}"/>
    <cellStyle name="Currency 2 2 2 3 2 4 4" xfId="34176" xr:uid="{2B1FA148-CE73-4E9A-99A1-A8249E5B66DB}"/>
    <cellStyle name="Currency 2 2 2 3 2 5" xfId="13158" xr:uid="{FA223883-4EA2-4BF7-BA67-86727E37B13D}"/>
    <cellStyle name="Currency 2 2 2 3 2 5 2" xfId="38300" xr:uid="{56910338-48A4-4842-95D5-F57DBC167E30}"/>
    <cellStyle name="Currency 2 2 2 3 2 6" xfId="21514" xr:uid="{8983848B-5DF8-4277-BF6A-BB035AB77E83}"/>
    <cellStyle name="Currency 2 2 2 3 2 6 2" xfId="46652" xr:uid="{791FBA3F-1775-47C5-8556-DCF283E7D247}"/>
    <cellStyle name="Currency 2 2 2 3 2 7" xfId="29948" xr:uid="{F22E495B-FB90-4E97-811A-B6C659B4DA95}"/>
    <cellStyle name="Currency 2 2 2 3 3" xfId="4469" xr:uid="{E49B85C1-73E2-4EC5-81D7-1732F6412AB0}"/>
    <cellStyle name="Currency 2 2 2 3 3 2" xfId="5867" xr:uid="{4E875482-5316-41D7-BCC3-1E9862C44497}"/>
    <cellStyle name="Currency 2 2 2 3 3 2 2" xfId="10368" xr:uid="{AA36519A-7207-4BC6-9DEB-7D2C74C8561A}"/>
    <cellStyle name="Currency 2 2 2 3 3 2 2 2" xfId="18721" xr:uid="{CFA9BE5F-55CA-44F7-BC58-F105CB0C4342}"/>
    <cellStyle name="Currency 2 2 2 3 3 2 2 2 2" xfId="43863" xr:uid="{E2655F58-6FF6-4BF7-ADB8-648405292962}"/>
    <cellStyle name="Currency 2 2 2 3 3 2 2 3" xfId="27077" xr:uid="{6B367873-99EB-4BD2-8F7D-2AEBE366A20D}"/>
    <cellStyle name="Currency 2 2 2 3 3 2 2 3 2" xfId="52215" xr:uid="{C1A11797-1977-4A0C-8B46-E6F48CC3A85A}"/>
    <cellStyle name="Currency 2 2 2 3 3 2 2 4" xfId="35511" xr:uid="{50FDB6BA-F6AD-47C2-A205-C367F416A8FD}"/>
    <cellStyle name="Currency 2 2 2 3 3 2 3" xfId="14493" xr:uid="{B753B17A-C799-41E1-88EE-15CB281633B5}"/>
    <cellStyle name="Currency 2 2 2 3 3 2 3 2" xfId="39635" xr:uid="{81515B65-06E5-4BDA-A9D6-29FE4822B95B}"/>
    <cellStyle name="Currency 2 2 2 3 3 2 4" xfId="22849" xr:uid="{71FC67A1-0152-4C1C-B7C5-EDD07C0C11B8}"/>
    <cellStyle name="Currency 2 2 2 3 3 2 4 2" xfId="47987" xr:uid="{B1F21BF0-6D2D-44B4-BFF5-78CB3F7BFBD8}"/>
    <cellStyle name="Currency 2 2 2 3 3 2 5" xfId="31283" xr:uid="{E191FDA1-1075-4F5F-B26B-E53919CCC4E2}"/>
    <cellStyle name="Currency 2 2 2 3 3 3" xfId="9215" xr:uid="{4E0E28F6-05D9-4C6A-B039-C66E55387EAE}"/>
    <cellStyle name="Currency 2 2 2 3 3 3 2" xfId="17568" xr:uid="{AE66EAC7-A12A-49F0-86F1-25BDE27497C6}"/>
    <cellStyle name="Currency 2 2 2 3 3 3 2 2" xfId="42710" xr:uid="{FFDF67F9-B5E2-4E30-A42C-8C14E2BB1582}"/>
    <cellStyle name="Currency 2 2 2 3 3 3 3" xfId="25924" xr:uid="{FBC7DFA7-D73F-4FAC-96AA-66C7DECE89DB}"/>
    <cellStyle name="Currency 2 2 2 3 3 3 3 2" xfId="51062" xr:uid="{4F078BCA-C4F8-4B66-8277-411C0D3A2348}"/>
    <cellStyle name="Currency 2 2 2 3 3 3 4" xfId="34358" xr:uid="{E79DBAD6-F6C6-4E74-A481-9D5A99523C0D}"/>
    <cellStyle name="Currency 2 2 2 3 3 4" xfId="13340" xr:uid="{341D5A96-FF95-4FB1-97DA-A56E3F985DE3}"/>
    <cellStyle name="Currency 2 2 2 3 3 4 2" xfId="38482" xr:uid="{6923BBC1-98E1-43C1-9359-B3C40E4862E6}"/>
    <cellStyle name="Currency 2 2 2 3 3 5" xfId="21696" xr:uid="{D8114BAE-33A3-4389-8681-D408A2F409DC}"/>
    <cellStyle name="Currency 2 2 2 3 3 5 2" xfId="46834" xr:uid="{4A1647CF-9C4D-4F12-A21A-6D8842452528}"/>
    <cellStyle name="Currency 2 2 2 3 3 6" xfId="30130" xr:uid="{410D606C-E7E9-464E-AB0E-56E026963A80}"/>
    <cellStyle name="Currency 2 2 2 3 4" xfId="5490" xr:uid="{6C10B57C-F76F-4C94-85B5-CFC2B47E6409}"/>
    <cellStyle name="Currency 2 2 2 3 4 2" xfId="10036" xr:uid="{56A42EC2-8ED5-46FD-90AC-97E311BD8B61}"/>
    <cellStyle name="Currency 2 2 2 3 4 2 2" xfId="18389" xr:uid="{1FCD7A08-200E-493F-9DF6-047F78D9FCA0}"/>
    <cellStyle name="Currency 2 2 2 3 4 2 2 2" xfId="43531" xr:uid="{DAC71D46-0E8D-4B45-9EF0-8D43C9E14E88}"/>
    <cellStyle name="Currency 2 2 2 3 4 2 3" xfId="26745" xr:uid="{20EAEE82-F155-458C-A55A-D13997934E97}"/>
    <cellStyle name="Currency 2 2 2 3 4 2 3 2" xfId="51883" xr:uid="{4151C928-FDA3-40BC-A79A-4E3E883DC2BF}"/>
    <cellStyle name="Currency 2 2 2 3 4 2 4" xfId="35179" xr:uid="{D3E80D11-7409-4680-A626-76DA52CF3D9D}"/>
    <cellStyle name="Currency 2 2 2 3 4 3" xfId="14161" xr:uid="{F2F05549-5F67-4E46-AC8A-2BEBB00AF32B}"/>
    <cellStyle name="Currency 2 2 2 3 4 3 2" xfId="39303" xr:uid="{A4AC1EAA-227F-41E1-B39F-561803F82608}"/>
    <cellStyle name="Currency 2 2 2 3 4 4" xfId="22517" xr:uid="{0694678A-5834-4743-83E8-FC1DC9DC7E69}"/>
    <cellStyle name="Currency 2 2 2 3 4 4 2" xfId="47655" xr:uid="{87E9F9C9-3DC7-40E9-8B8E-6DF8F220AE03}"/>
    <cellStyle name="Currency 2 2 2 3 4 5" xfId="30951" xr:uid="{8F216AA0-4A0E-4B57-A4DB-9DEEE09D655B}"/>
    <cellStyle name="Currency 2 2 2 3 5" xfId="8887" xr:uid="{746A6987-569B-4F42-985C-CB24C1DB422C}"/>
    <cellStyle name="Currency 2 2 2 3 5 2" xfId="17240" xr:uid="{E0366251-9E5B-4D94-AFDD-0653FB36C451}"/>
    <cellStyle name="Currency 2 2 2 3 5 2 2" xfId="42382" xr:uid="{6917DCE6-7F45-44BD-821E-5B7D78E1239F}"/>
    <cellStyle name="Currency 2 2 2 3 5 3" xfId="25596" xr:uid="{4E42D2CC-8B24-49AF-815E-FA468272F98B}"/>
    <cellStyle name="Currency 2 2 2 3 5 3 2" xfId="50734" xr:uid="{6F6787FF-97FF-4A9C-AC4B-F71EAE01FEB3}"/>
    <cellStyle name="Currency 2 2 2 3 5 4" xfId="34030" xr:uid="{F22CF3BD-C678-42D5-96CE-9409881DC488}"/>
    <cellStyle name="Currency 2 2 2 3 6" xfId="13012" xr:uid="{F3BA4194-7469-405D-A80C-F4A3C5990A9D}"/>
    <cellStyle name="Currency 2 2 2 3 6 2" xfId="38154" xr:uid="{C5B92AE6-0066-40FC-902C-B5FE4396E156}"/>
    <cellStyle name="Currency 2 2 2 3 7" xfId="21368" xr:uid="{49BC0C2C-E20F-4E0B-9C18-BEB27B6ACA83}"/>
    <cellStyle name="Currency 2 2 2 3 7 2" xfId="46506" xr:uid="{1DB9D0BB-58B0-433D-BE4E-9592B443BF7B}"/>
    <cellStyle name="Currency 2 2 2 3 8" xfId="29799" xr:uid="{F83D2660-7C79-4654-A29D-098DE5F540D2}"/>
    <cellStyle name="Currency 2 2 2 4" xfId="4131" xr:uid="{FDC1486D-8673-4315-A038-C055D9AE8853}"/>
    <cellStyle name="Currency 2 2 2 4 2" xfId="4546" xr:uid="{2C92E8B5-3DBE-43E2-8C58-9D178102A892}"/>
    <cellStyle name="Currency 2 2 2 4 2 2" xfId="5942" xr:uid="{1632E091-E2F3-4C82-A3A6-66A576500454}"/>
    <cellStyle name="Currency 2 2 2 4 2 2 2" xfId="10442" xr:uid="{BCA9115C-7C3A-48CF-A4A8-07316B8777C1}"/>
    <cellStyle name="Currency 2 2 2 4 2 2 2 2" xfId="18795" xr:uid="{F7BFAEAD-B357-4E82-BCAC-B11CB0EBCB49}"/>
    <cellStyle name="Currency 2 2 2 4 2 2 2 2 2" xfId="43937" xr:uid="{CE070211-CD59-41E9-8D0B-40A2E6F98D69}"/>
    <cellStyle name="Currency 2 2 2 4 2 2 2 3" xfId="27151" xr:uid="{6D439D90-A750-424E-A7C0-5AB841D07C63}"/>
    <cellStyle name="Currency 2 2 2 4 2 2 2 3 2" xfId="52289" xr:uid="{0C0AB1C0-8FFA-4E2A-99D5-6109CE76F95B}"/>
    <cellStyle name="Currency 2 2 2 4 2 2 2 4" xfId="35585" xr:uid="{CB2C1373-27FB-4E0D-9816-9B98FE9034C3}"/>
    <cellStyle name="Currency 2 2 2 4 2 2 3" xfId="14567" xr:uid="{56B35F8D-2919-4D1C-B522-1F3E0D430131}"/>
    <cellStyle name="Currency 2 2 2 4 2 2 3 2" xfId="39709" xr:uid="{0C1B48FF-DA6B-42F0-8A81-9FE325FDBC7D}"/>
    <cellStyle name="Currency 2 2 2 4 2 2 4" xfId="22923" xr:uid="{6D415ED8-1527-46D1-A7F2-5FEF25928EA0}"/>
    <cellStyle name="Currency 2 2 2 4 2 2 4 2" xfId="48061" xr:uid="{6E6FDC6B-3930-4B04-85A9-5B3495B5AF5F}"/>
    <cellStyle name="Currency 2 2 2 4 2 2 5" xfId="31357" xr:uid="{914EE5AE-9772-4833-8524-9305DFA009A9}"/>
    <cellStyle name="Currency 2 2 2 4 2 3" xfId="9289" xr:uid="{E437DA2A-AE20-4640-B587-3C0C93CDA1F5}"/>
    <cellStyle name="Currency 2 2 2 4 2 3 2" xfId="17642" xr:uid="{C685F723-9494-4298-A783-5B495E115505}"/>
    <cellStyle name="Currency 2 2 2 4 2 3 2 2" xfId="42784" xr:uid="{A32AE286-C106-4EAC-BBBE-A5B39B632D5A}"/>
    <cellStyle name="Currency 2 2 2 4 2 3 3" xfId="25998" xr:uid="{B7ABEC61-A5A4-436C-84F1-64271D93D4A0}"/>
    <cellStyle name="Currency 2 2 2 4 2 3 3 2" xfId="51136" xr:uid="{307DC148-57EE-44DA-9BBF-AB4269F0F3DB}"/>
    <cellStyle name="Currency 2 2 2 4 2 3 4" xfId="34432" xr:uid="{987B128E-C009-447D-9D78-05F138F0D89F}"/>
    <cellStyle name="Currency 2 2 2 4 2 4" xfId="13414" xr:uid="{DE94F21C-57FA-4364-8D37-A91FAE09C2C0}"/>
    <cellStyle name="Currency 2 2 2 4 2 4 2" xfId="38556" xr:uid="{441B5967-6C83-4BB8-8293-BD3F8096A1BE}"/>
    <cellStyle name="Currency 2 2 2 4 2 5" xfId="21770" xr:uid="{AA3C7A13-F9EC-450B-9DA4-A29E73E97A5F}"/>
    <cellStyle name="Currency 2 2 2 4 2 5 2" xfId="46908" xr:uid="{5B6C90DC-2E68-46D5-9A34-719EFE8A9409}"/>
    <cellStyle name="Currency 2 2 2 4 2 6" xfId="30204" xr:uid="{16B7CA73-72DE-44B9-B416-51E1788767F4}"/>
    <cellStyle name="Currency 2 2 2 4 3" xfId="5568" xr:uid="{C71391C3-546C-45F2-A844-C3ECBB7C3188}"/>
    <cellStyle name="Currency 2 2 2 4 3 2" xfId="10113" xr:uid="{1D3787F9-8774-4EBC-81D2-9B94B7209CA3}"/>
    <cellStyle name="Currency 2 2 2 4 3 2 2" xfId="18466" xr:uid="{75DD59AF-C68A-4027-B329-3B8F61B48D22}"/>
    <cellStyle name="Currency 2 2 2 4 3 2 2 2" xfId="43608" xr:uid="{9CE12D9E-25C5-49AB-8C01-AF2918D8C8A8}"/>
    <cellStyle name="Currency 2 2 2 4 3 2 3" xfId="26822" xr:uid="{4DDB516F-C24A-4BD1-A23C-679F2B6AA81A}"/>
    <cellStyle name="Currency 2 2 2 4 3 2 3 2" xfId="51960" xr:uid="{28D2ED6F-0C91-41E0-904A-056660AA6E3A}"/>
    <cellStyle name="Currency 2 2 2 4 3 2 4" xfId="35256" xr:uid="{ED05DA0E-649E-4E22-8335-2C01DDCC64BD}"/>
    <cellStyle name="Currency 2 2 2 4 3 3" xfId="14238" xr:uid="{161D22CC-6C96-4137-9722-4F361EF62BCE}"/>
    <cellStyle name="Currency 2 2 2 4 3 3 2" xfId="39380" xr:uid="{50DE5A17-C056-43BA-A563-99A4A4C549F6}"/>
    <cellStyle name="Currency 2 2 2 4 3 4" xfId="22594" xr:uid="{4517A27D-F66B-4CCA-BE73-5F8DC650D9FE}"/>
    <cellStyle name="Currency 2 2 2 4 3 4 2" xfId="47732" xr:uid="{FBEEBC3D-B096-40ED-9463-0D92C5EF0644}"/>
    <cellStyle name="Currency 2 2 2 4 3 5" xfId="31028" xr:uid="{CAAE919C-559E-45EF-AEF9-830CCC0EFA52}"/>
    <cellStyle name="Currency 2 2 2 4 4" xfId="8961" xr:uid="{11F42264-438D-4223-9F3B-FAD658649D47}"/>
    <cellStyle name="Currency 2 2 2 4 4 2" xfId="17314" xr:uid="{AAB7727E-5537-4C94-A9BD-89285F6EFF45}"/>
    <cellStyle name="Currency 2 2 2 4 4 2 2" xfId="42456" xr:uid="{BE0F53EB-02BF-403E-8AC3-53B947ACABCB}"/>
    <cellStyle name="Currency 2 2 2 4 4 3" xfId="25670" xr:uid="{F52FADF7-EBAB-416A-AD69-E3BE4118AAEE}"/>
    <cellStyle name="Currency 2 2 2 4 4 3 2" xfId="50808" xr:uid="{A6662674-8060-4F26-A895-7012BC90E166}"/>
    <cellStyle name="Currency 2 2 2 4 4 4" xfId="34104" xr:uid="{737FD890-CEDF-4A3A-B0A9-C647DB401AE4}"/>
    <cellStyle name="Currency 2 2 2 4 5" xfId="13086" xr:uid="{149D4E3F-5E54-40CF-A0ED-9B0B0BDFF719}"/>
    <cellStyle name="Currency 2 2 2 4 5 2" xfId="38228" xr:uid="{5786C323-51AF-4046-84F4-B8FE1F37DA30}"/>
    <cellStyle name="Currency 2 2 2 4 6" xfId="21442" xr:uid="{CA5645B3-4587-4D60-BA94-EAC8863FB44F}"/>
    <cellStyle name="Currency 2 2 2 4 6 2" xfId="46580" xr:uid="{0B9D5459-F566-4E92-A003-378397B72F95}"/>
    <cellStyle name="Currency 2 2 2 4 7" xfId="29876" xr:uid="{A77775DA-DDB7-4681-B7F1-984392F29D3E}"/>
    <cellStyle name="Currency 2 2 2 5" xfId="4397" xr:uid="{27E46D51-C2C9-4CB4-BE3D-D7A9CA93A9CB}"/>
    <cellStyle name="Currency 2 2 2 5 2" xfId="5795" xr:uid="{644E9994-B103-4D9E-AFF3-06CA060A4098}"/>
    <cellStyle name="Currency 2 2 2 5 2 2" xfId="10296" xr:uid="{DA7A602E-A4E6-4D05-BFC8-ABEF2C6ABBEA}"/>
    <cellStyle name="Currency 2 2 2 5 2 2 2" xfId="18649" xr:uid="{BE716DB0-7832-4FCA-BBA1-AB5D4AD8A268}"/>
    <cellStyle name="Currency 2 2 2 5 2 2 2 2" xfId="43791" xr:uid="{BA9563C9-057B-4BA0-ACA1-800C9DB63CCF}"/>
    <cellStyle name="Currency 2 2 2 5 2 2 3" xfId="27005" xr:uid="{7A218532-3D40-4AA5-B01C-07B90409E624}"/>
    <cellStyle name="Currency 2 2 2 5 2 2 3 2" xfId="52143" xr:uid="{32BFA231-EFCE-42F2-99D4-AB287A67670B}"/>
    <cellStyle name="Currency 2 2 2 5 2 2 4" xfId="35439" xr:uid="{84BCFDC9-7F95-4C84-A677-88BA088B4EE9}"/>
    <cellStyle name="Currency 2 2 2 5 2 3" xfId="14421" xr:uid="{06AEF1C8-773D-465B-A4F9-AB45DB281A4A}"/>
    <cellStyle name="Currency 2 2 2 5 2 3 2" xfId="39563" xr:uid="{795A3E99-3B74-4678-AA5E-4D78AA7460A2}"/>
    <cellStyle name="Currency 2 2 2 5 2 4" xfId="22777" xr:uid="{8580DC10-3A26-4CD5-B562-5A5E96CBA9B3}"/>
    <cellStyle name="Currency 2 2 2 5 2 4 2" xfId="47915" xr:uid="{3424B51D-9414-4FE4-A4EB-C3C67A1B6329}"/>
    <cellStyle name="Currency 2 2 2 5 2 5" xfId="31211" xr:uid="{8CBCB833-18FE-49E6-B14E-EE6FA044258B}"/>
    <cellStyle name="Currency 2 2 2 5 3" xfId="9143" xr:uid="{5A5B9749-D83C-449A-9E1A-E731E3B797AC}"/>
    <cellStyle name="Currency 2 2 2 5 3 2" xfId="17496" xr:uid="{2716B4BC-D4C7-4965-9055-600D1B8EB588}"/>
    <cellStyle name="Currency 2 2 2 5 3 2 2" xfId="42638" xr:uid="{BEDD70BB-0198-42CA-B34B-7CFFC9093A7D}"/>
    <cellStyle name="Currency 2 2 2 5 3 3" xfId="25852" xr:uid="{B5978810-E33A-437C-9897-ED411296E811}"/>
    <cellStyle name="Currency 2 2 2 5 3 3 2" xfId="50990" xr:uid="{CAEBB68F-9EA1-4578-9A32-9976AD39C02B}"/>
    <cellStyle name="Currency 2 2 2 5 3 4" xfId="34286" xr:uid="{EE56CF59-9C94-449C-A885-D6439F36E29F}"/>
    <cellStyle name="Currency 2 2 2 5 4" xfId="13268" xr:uid="{D1FBE72F-D2D7-4DE8-BF30-CCC9EC635DE2}"/>
    <cellStyle name="Currency 2 2 2 5 4 2" xfId="38410" xr:uid="{4B1EC41D-6ADA-45C8-AED1-C8A2A870E529}"/>
    <cellStyle name="Currency 2 2 2 5 5" xfId="21624" xr:uid="{25394571-B9F2-4593-9C28-8D09870E79C1}"/>
    <cellStyle name="Currency 2 2 2 5 5 2" xfId="46762" xr:uid="{6A4D4E13-CABD-4F3A-90B9-1D17218210FD}"/>
    <cellStyle name="Currency 2 2 2 5 6" xfId="30058" xr:uid="{ADE06481-141D-4BBE-8F07-FF38D29E123A}"/>
    <cellStyle name="Currency 2 2 2 6" xfId="5418" xr:uid="{7CCF744F-C3D5-413C-94D6-22FB9B8D8215}"/>
    <cellStyle name="Currency 2 2 2 6 2" xfId="9964" xr:uid="{463E7336-A341-4F22-92E6-8EDE70A912F8}"/>
    <cellStyle name="Currency 2 2 2 6 2 2" xfId="18317" xr:uid="{B1E49FFD-50DF-469E-BDAF-573C94FC9799}"/>
    <cellStyle name="Currency 2 2 2 6 2 2 2" xfId="43459" xr:uid="{AB19F63F-E7A8-4377-921D-DDBD80B99716}"/>
    <cellStyle name="Currency 2 2 2 6 2 3" xfId="26673" xr:uid="{60F0DDAA-A961-4A0D-9EF7-F483E09A46ED}"/>
    <cellStyle name="Currency 2 2 2 6 2 3 2" xfId="51811" xr:uid="{474A1BC3-C325-49C8-ADF2-010411CBFA05}"/>
    <cellStyle name="Currency 2 2 2 6 2 4" xfId="35107" xr:uid="{741911D6-9C73-47B2-9544-29DD8B973257}"/>
    <cellStyle name="Currency 2 2 2 6 3" xfId="14089" xr:uid="{44BB05AC-282D-4B5A-89D3-8668072085A6}"/>
    <cellStyle name="Currency 2 2 2 6 3 2" xfId="39231" xr:uid="{306D2374-C8FC-43FC-BE97-2510985C44F5}"/>
    <cellStyle name="Currency 2 2 2 6 4" xfId="22445" xr:uid="{39FBEFBC-C7A8-4DDD-9AA3-B66FA15A8F1C}"/>
    <cellStyle name="Currency 2 2 2 6 4 2" xfId="47583" xr:uid="{20415CB0-86F3-4010-B547-A871E68A7E90}"/>
    <cellStyle name="Currency 2 2 2 6 5" xfId="30879" xr:uid="{11BBDDAE-CAEA-4E4B-8982-CADC7D70BFB5}"/>
    <cellStyle name="Currency 2 2 2 7" xfId="8815" xr:uid="{B0AE3591-B1E0-4E51-AACF-D49968C73724}"/>
    <cellStyle name="Currency 2 2 2 7 2" xfId="17168" xr:uid="{5E96AE4C-953A-408D-9F42-3BE48B078BE1}"/>
    <cellStyle name="Currency 2 2 2 7 2 2" xfId="42310" xr:uid="{018FF9B9-F51B-4D42-B9BE-577906841A1F}"/>
    <cellStyle name="Currency 2 2 2 7 3" xfId="25524" xr:uid="{45D7D3AB-A011-415F-BBAA-5258ABD8BD57}"/>
    <cellStyle name="Currency 2 2 2 7 3 2" xfId="50662" xr:uid="{BFCCA625-D5A5-44DB-9E9E-8F4F090A5315}"/>
    <cellStyle name="Currency 2 2 2 7 4" xfId="33958" xr:uid="{5AA1482D-87C4-4127-A0D6-417618FB6033}"/>
    <cellStyle name="Currency 2 2 2 8" xfId="12940" xr:uid="{60458933-F64D-4780-A477-06535050EA77}"/>
    <cellStyle name="Currency 2 2 2 8 2" xfId="38082" xr:uid="{2215100B-DA2A-47CF-9F10-8B64015765F5}"/>
    <cellStyle name="Currency 2 2 2 9" xfId="21296" xr:uid="{5F1C1213-CEB2-49B5-A0E0-50A9F102C628}"/>
    <cellStyle name="Currency 2 2 2 9 2" xfId="46434" xr:uid="{B62B29D9-EA30-4835-96D9-10B1775D5FD3}"/>
    <cellStyle name="Currency 2 2 3" xfId="3927" xr:uid="{5CE46B73-73E8-43A8-A05F-139819A4314D}"/>
    <cellStyle name="Currency 2 2 3 2" xfId="4150" xr:uid="{BF99CD8D-6CE3-4F30-83F0-FF2D549EE3A8}"/>
    <cellStyle name="Currency 2 2 3 2 2" xfId="4565" xr:uid="{267F8132-C3B9-4721-8D4D-41837E985844}"/>
    <cellStyle name="Currency 2 2 3 2 2 2" xfId="5961" xr:uid="{005D3F29-8938-49B6-BD4E-DE750144C325}"/>
    <cellStyle name="Currency 2 2 3 2 2 2 2" xfId="10461" xr:uid="{05119357-4361-4771-9F65-394E8B08EF58}"/>
    <cellStyle name="Currency 2 2 3 2 2 2 2 2" xfId="18814" xr:uid="{446F2161-2494-44BF-BC1E-1A70692DDD11}"/>
    <cellStyle name="Currency 2 2 3 2 2 2 2 2 2" xfId="43956" xr:uid="{331827EE-41E2-4140-901B-050150274579}"/>
    <cellStyle name="Currency 2 2 3 2 2 2 2 3" xfId="27170" xr:uid="{7F96EB74-0A04-4365-A293-1EA7AB44E7DC}"/>
    <cellStyle name="Currency 2 2 3 2 2 2 2 3 2" xfId="52308" xr:uid="{529978B3-CD9B-4C82-B470-B0414A3FFF57}"/>
    <cellStyle name="Currency 2 2 3 2 2 2 2 4" xfId="35604" xr:uid="{63C52990-C9B3-4A96-B454-43699F538A46}"/>
    <cellStyle name="Currency 2 2 3 2 2 2 3" xfId="14586" xr:uid="{4D18F266-E0BF-4C06-BFFE-D344CB05F2BC}"/>
    <cellStyle name="Currency 2 2 3 2 2 2 3 2" xfId="39728" xr:uid="{B5ABC6D3-7350-47A8-85C9-1B9A92E96E09}"/>
    <cellStyle name="Currency 2 2 3 2 2 2 4" xfId="22942" xr:uid="{D8C4BEB5-DAD5-4B34-BC2E-ACC5DB0709BA}"/>
    <cellStyle name="Currency 2 2 3 2 2 2 4 2" xfId="48080" xr:uid="{444DC8DA-6EE4-45E4-872F-F432A0772D4F}"/>
    <cellStyle name="Currency 2 2 3 2 2 2 5" xfId="31376" xr:uid="{FECB2541-2444-4418-B1C1-E170FAFB00D3}"/>
    <cellStyle name="Currency 2 2 3 2 2 3" xfId="9308" xr:uid="{BEEAC267-C5F8-4838-8E13-0F0B3D6F1BD5}"/>
    <cellStyle name="Currency 2 2 3 2 2 3 2" xfId="17661" xr:uid="{1FE9BF5D-38FB-4662-9222-B0E785268A83}"/>
    <cellStyle name="Currency 2 2 3 2 2 3 2 2" xfId="42803" xr:uid="{B0E2B5A4-5D4B-4377-BA1C-CDA41BB18B6D}"/>
    <cellStyle name="Currency 2 2 3 2 2 3 3" xfId="26017" xr:uid="{B5CC8C8E-40F6-4BCF-B4CC-88160C14F8E2}"/>
    <cellStyle name="Currency 2 2 3 2 2 3 3 2" xfId="51155" xr:uid="{1AF02248-6C96-4B0C-8296-EF8FDBD8FBDB}"/>
    <cellStyle name="Currency 2 2 3 2 2 3 4" xfId="34451" xr:uid="{0D4548B8-2F2A-4ECF-B796-3CF2D7359FA0}"/>
    <cellStyle name="Currency 2 2 3 2 2 4" xfId="13433" xr:uid="{8E6BF1C8-6BEF-4124-9308-D3AFF740C9FD}"/>
    <cellStyle name="Currency 2 2 3 2 2 4 2" xfId="38575" xr:uid="{A32BAEC1-C1CB-484F-AB50-BEDB0C63CF94}"/>
    <cellStyle name="Currency 2 2 3 2 2 5" xfId="21789" xr:uid="{780CB627-4314-4B39-B05C-92E7A6286422}"/>
    <cellStyle name="Currency 2 2 3 2 2 5 2" xfId="46927" xr:uid="{423CEB90-F1D4-47A3-9F86-7DE5E1E19586}"/>
    <cellStyle name="Currency 2 2 3 2 2 6" xfId="30223" xr:uid="{69F6A1E5-927F-4101-B497-D2713EAA8AC2}"/>
    <cellStyle name="Currency 2 2 3 2 3" xfId="5587" xr:uid="{6CCC0037-2677-45D5-9507-9DCC4CD3C318}"/>
    <cellStyle name="Currency 2 2 3 2 3 2" xfId="10132" xr:uid="{505462CA-AEC3-4F99-AD42-F379A8B2F8C8}"/>
    <cellStyle name="Currency 2 2 3 2 3 2 2" xfId="18485" xr:uid="{1C0359BA-4F20-47C0-9199-D5D530123A24}"/>
    <cellStyle name="Currency 2 2 3 2 3 2 2 2" xfId="43627" xr:uid="{6D707A86-D9CD-44D7-B3FC-581892FE2B33}"/>
    <cellStyle name="Currency 2 2 3 2 3 2 3" xfId="26841" xr:uid="{2D948C43-C8FA-49EE-8386-F6068D60FCE5}"/>
    <cellStyle name="Currency 2 2 3 2 3 2 3 2" xfId="51979" xr:uid="{8D3F4FE7-5EA4-4620-AA6B-FE7124110AC3}"/>
    <cellStyle name="Currency 2 2 3 2 3 2 4" xfId="35275" xr:uid="{3C7329B6-99FE-494A-BF0A-C576FD8CFBD0}"/>
    <cellStyle name="Currency 2 2 3 2 3 3" xfId="14257" xr:uid="{791B0F4D-AF55-4E33-8DA5-1A3F09BBA95E}"/>
    <cellStyle name="Currency 2 2 3 2 3 3 2" xfId="39399" xr:uid="{0ADF384D-7BB8-47BC-A53F-AFEE5CAFDC33}"/>
    <cellStyle name="Currency 2 2 3 2 3 4" xfId="22613" xr:uid="{4BFBDCC1-16E1-44F8-9E1F-844255A96C18}"/>
    <cellStyle name="Currency 2 2 3 2 3 4 2" xfId="47751" xr:uid="{3C75044E-4AD6-4ADD-9427-694A6D3C37C2}"/>
    <cellStyle name="Currency 2 2 3 2 3 5" xfId="31047" xr:uid="{3C90FDB9-AEC1-47B4-AA18-56FF904FB1AE}"/>
    <cellStyle name="Currency 2 2 3 2 4" xfId="8980" xr:uid="{D26957A1-6223-40D3-B63D-9FE7EC2BA175}"/>
    <cellStyle name="Currency 2 2 3 2 4 2" xfId="17333" xr:uid="{40D54003-2C7F-4028-A892-77C274AA7FFE}"/>
    <cellStyle name="Currency 2 2 3 2 4 2 2" xfId="42475" xr:uid="{38AF5EAF-8330-4325-91B5-6A04E7E21421}"/>
    <cellStyle name="Currency 2 2 3 2 4 3" xfId="25689" xr:uid="{1AE3A165-C212-4656-9070-72EEFEF4C9BC}"/>
    <cellStyle name="Currency 2 2 3 2 4 3 2" xfId="50827" xr:uid="{029BBC95-4C9F-4DCF-8368-427EB79AFF39}"/>
    <cellStyle name="Currency 2 2 3 2 4 4" xfId="34123" xr:uid="{D680B1E5-0B41-4B21-8E4A-B543F86A3AF7}"/>
    <cellStyle name="Currency 2 2 3 2 5" xfId="13105" xr:uid="{2F12E685-CB62-49E5-A943-5EF49920B9F6}"/>
    <cellStyle name="Currency 2 2 3 2 5 2" xfId="38247" xr:uid="{19F062A7-DA0C-49E7-A344-BBB24177FCD8}"/>
    <cellStyle name="Currency 2 2 3 2 6" xfId="21461" xr:uid="{B6374EA5-21A1-4CCF-999E-A54EF3C40D4D}"/>
    <cellStyle name="Currency 2 2 3 2 6 2" xfId="46599" xr:uid="{1CFF8258-7CC7-4D3C-AF44-127715825105}"/>
    <cellStyle name="Currency 2 2 3 2 7" xfId="29895" xr:uid="{7765D0E4-F806-4543-98E5-7C7896FD9A95}"/>
    <cellStyle name="Currency 2 2 3 3" xfId="4416" xr:uid="{3CEB7CDC-561B-4E13-AC5E-3E6DCD3AE8DE}"/>
    <cellStyle name="Currency 2 2 3 3 2" xfId="5814" xr:uid="{860090BC-21E1-4DD3-95C1-6D39D16781F8}"/>
    <cellStyle name="Currency 2 2 3 3 2 2" xfId="10315" xr:uid="{8DF83BE7-4FE7-4B95-9A21-C80A91B04391}"/>
    <cellStyle name="Currency 2 2 3 3 2 2 2" xfId="18668" xr:uid="{4CBC9D9A-4B2F-4516-ADE2-F7B7BA5DC800}"/>
    <cellStyle name="Currency 2 2 3 3 2 2 2 2" xfId="43810" xr:uid="{63AF0776-2983-461A-BC4F-A9B77348A00D}"/>
    <cellStyle name="Currency 2 2 3 3 2 2 3" xfId="27024" xr:uid="{E04D7DFF-77E2-4345-B7CB-358240D62DC6}"/>
    <cellStyle name="Currency 2 2 3 3 2 2 3 2" xfId="52162" xr:uid="{357EA196-E3AE-49A3-8A2D-447DDD3081C1}"/>
    <cellStyle name="Currency 2 2 3 3 2 2 4" xfId="35458" xr:uid="{29AE891F-ED94-4A49-B2D6-D368CE3B12D9}"/>
    <cellStyle name="Currency 2 2 3 3 2 3" xfId="14440" xr:uid="{050B76EC-F04C-438B-9B21-91971CA08396}"/>
    <cellStyle name="Currency 2 2 3 3 2 3 2" xfId="39582" xr:uid="{D55951ED-1830-4103-885D-6B392C81EC15}"/>
    <cellStyle name="Currency 2 2 3 3 2 4" xfId="22796" xr:uid="{84EAC2C3-B071-48E7-9E56-C81AB37FD742}"/>
    <cellStyle name="Currency 2 2 3 3 2 4 2" xfId="47934" xr:uid="{798B0809-B50C-41ED-91EA-BBBBB6097FA8}"/>
    <cellStyle name="Currency 2 2 3 3 2 5" xfId="31230" xr:uid="{7D3F0705-4BEC-40E0-9DA7-48AAE1C333C1}"/>
    <cellStyle name="Currency 2 2 3 3 3" xfId="9162" xr:uid="{B2EC1F99-E978-4A6C-8B48-D831FFD153F5}"/>
    <cellStyle name="Currency 2 2 3 3 3 2" xfId="17515" xr:uid="{943F8C77-3E2B-4A9C-8E90-BA43F26DD310}"/>
    <cellStyle name="Currency 2 2 3 3 3 2 2" xfId="42657" xr:uid="{8B68A522-3736-4F5E-B583-8D5794F03BFE}"/>
    <cellStyle name="Currency 2 2 3 3 3 3" xfId="25871" xr:uid="{0CE1A535-EC94-4EDB-B60A-8AE6F4317EE5}"/>
    <cellStyle name="Currency 2 2 3 3 3 3 2" xfId="51009" xr:uid="{AF686E0E-E1EB-468C-BCB1-230284BA7310}"/>
    <cellStyle name="Currency 2 2 3 3 3 4" xfId="34305" xr:uid="{8D664EE0-6FF3-4348-86F3-4D9F5C484BCE}"/>
    <cellStyle name="Currency 2 2 3 3 4" xfId="13287" xr:uid="{A7963F2F-80AA-45E8-B92E-E768F3FE5C33}"/>
    <cellStyle name="Currency 2 2 3 3 4 2" xfId="38429" xr:uid="{0919D514-407D-4C5F-B2F0-EBCC6ED9D12E}"/>
    <cellStyle name="Currency 2 2 3 3 5" xfId="21643" xr:uid="{507F8368-0C5B-4DD9-9FEB-402A0331C3AE}"/>
    <cellStyle name="Currency 2 2 3 3 5 2" xfId="46781" xr:uid="{527D05D6-F72D-4A2F-8B6B-F0B35B140C34}"/>
    <cellStyle name="Currency 2 2 3 3 6" xfId="30077" xr:uid="{BFF893B6-3DB3-4283-A28F-2DA22110DACD}"/>
    <cellStyle name="Currency 2 2 3 4" xfId="5437" xr:uid="{BAECE8AA-97CC-4C8B-A473-4D631639817F}"/>
    <cellStyle name="Currency 2 2 3 4 2" xfId="9983" xr:uid="{6F3DC2C8-0BFC-4B6B-A911-ED43172502F5}"/>
    <cellStyle name="Currency 2 2 3 4 2 2" xfId="18336" xr:uid="{BE2D16A8-5606-4820-A329-E9A32BED0008}"/>
    <cellStyle name="Currency 2 2 3 4 2 2 2" xfId="43478" xr:uid="{5BDA8452-F05D-46BD-962B-13399370FEF5}"/>
    <cellStyle name="Currency 2 2 3 4 2 3" xfId="26692" xr:uid="{8B657C7E-02C9-4BF5-B408-55FF00D3365D}"/>
    <cellStyle name="Currency 2 2 3 4 2 3 2" xfId="51830" xr:uid="{EB805C7D-198E-4B0D-9259-7E96240E1360}"/>
    <cellStyle name="Currency 2 2 3 4 2 4" xfId="35126" xr:uid="{3E060694-1841-4DB0-B978-BD4181106022}"/>
    <cellStyle name="Currency 2 2 3 4 3" xfId="14108" xr:uid="{D7A807BE-FAFE-4499-8E29-093B5918FF15}"/>
    <cellStyle name="Currency 2 2 3 4 3 2" xfId="39250" xr:uid="{2016D243-C72A-4009-9487-3EB2A3D52D00}"/>
    <cellStyle name="Currency 2 2 3 4 4" xfId="22464" xr:uid="{BFDB480F-28E0-4E23-AB43-5E4B1C765282}"/>
    <cellStyle name="Currency 2 2 3 4 4 2" xfId="47602" xr:uid="{944F0BC7-7710-4197-8767-799708A9F64F}"/>
    <cellStyle name="Currency 2 2 3 4 5" xfId="30898" xr:uid="{868399DB-F3B2-4888-8B08-57F56D4D7C42}"/>
    <cellStyle name="Currency 2 2 3 5" xfId="8834" xr:uid="{BB5DFF72-8298-48DE-A0BF-AB13E5AC5416}"/>
    <cellStyle name="Currency 2 2 3 5 2" xfId="17187" xr:uid="{267183D5-075E-4943-82FB-C1ABD46CD4F3}"/>
    <cellStyle name="Currency 2 2 3 5 2 2" xfId="42329" xr:uid="{4BF632FE-CC8A-4411-86CB-3D1C5B67712D}"/>
    <cellStyle name="Currency 2 2 3 5 3" xfId="25543" xr:uid="{22EBCCC6-8BFB-4F4A-95A3-7D5D86259AB8}"/>
    <cellStyle name="Currency 2 2 3 5 3 2" xfId="50681" xr:uid="{D3D8325C-A0C7-4D7C-A12A-1CF45FB4C568}"/>
    <cellStyle name="Currency 2 2 3 5 4" xfId="33977" xr:uid="{67D6DB2C-2E34-4EA0-B317-98F3658966BB}"/>
    <cellStyle name="Currency 2 2 3 6" xfId="12959" xr:uid="{D04E5623-B1CD-4C2A-9857-EEA1AECF63ED}"/>
    <cellStyle name="Currency 2 2 3 6 2" xfId="38101" xr:uid="{3805A489-60AE-432E-A332-387D366C9207}"/>
    <cellStyle name="Currency 2 2 3 7" xfId="21315" xr:uid="{B8B697F2-E990-40F1-BE1B-0616185948FE}"/>
    <cellStyle name="Currency 2 2 3 7 2" xfId="46453" xr:uid="{A4D6AB87-9A5E-46B3-B8FE-796954BA1ADB}"/>
    <cellStyle name="Currency 2 2 3 8" xfId="29746" xr:uid="{5262FF40-027F-4DC5-BE58-08C24C207CDA}"/>
    <cellStyle name="Currency 2 2 4" xfId="3964" xr:uid="{252E15CF-5BAD-4B66-B928-8E34B229ECE5}"/>
    <cellStyle name="Currency 2 2 4 2" xfId="4186" xr:uid="{B8263C16-92FD-4324-99D1-D520123ADCC3}"/>
    <cellStyle name="Currency 2 2 4 2 2" xfId="4601" xr:uid="{F8479603-C8F1-4804-995F-820400E5AFB4}"/>
    <cellStyle name="Currency 2 2 4 2 2 2" xfId="5997" xr:uid="{FDC5996C-D489-4D72-90C4-ED16E182B603}"/>
    <cellStyle name="Currency 2 2 4 2 2 2 2" xfId="10497" xr:uid="{BB09BC6A-7EAE-4FA9-8A7C-778100DF7800}"/>
    <cellStyle name="Currency 2 2 4 2 2 2 2 2" xfId="18850" xr:uid="{948B0130-B599-4093-B4A9-6C62724E6960}"/>
    <cellStyle name="Currency 2 2 4 2 2 2 2 2 2" xfId="43992" xr:uid="{DA73E67E-779F-4C9B-8060-668F3F541E49}"/>
    <cellStyle name="Currency 2 2 4 2 2 2 2 3" xfId="27206" xr:uid="{DBAE0F78-7740-415D-BBEC-756DEDEB147D}"/>
    <cellStyle name="Currency 2 2 4 2 2 2 2 3 2" xfId="52344" xr:uid="{59AAA25A-3F8C-4CB3-9897-45B2426DE220}"/>
    <cellStyle name="Currency 2 2 4 2 2 2 2 4" xfId="35640" xr:uid="{26339958-4CE5-4916-BB6B-079D1A12834D}"/>
    <cellStyle name="Currency 2 2 4 2 2 2 3" xfId="14622" xr:uid="{88C75D75-4A0E-4C3B-8517-3AF5F4211E14}"/>
    <cellStyle name="Currency 2 2 4 2 2 2 3 2" xfId="39764" xr:uid="{4F2B5F4C-49F2-41A9-A96A-E6AD25194834}"/>
    <cellStyle name="Currency 2 2 4 2 2 2 4" xfId="22978" xr:uid="{2E3BE058-5AB5-487A-80C3-0D7980CE7A90}"/>
    <cellStyle name="Currency 2 2 4 2 2 2 4 2" xfId="48116" xr:uid="{198AE50B-F2CC-4A51-8492-F844F5F21F54}"/>
    <cellStyle name="Currency 2 2 4 2 2 2 5" xfId="31412" xr:uid="{38FBD8C4-6E4C-46CF-AE63-5086E75A74DC}"/>
    <cellStyle name="Currency 2 2 4 2 2 3" xfId="9344" xr:uid="{D3B4E199-10CA-4096-B64A-4DCE907995BC}"/>
    <cellStyle name="Currency 2 2 4 2 2 3 2" xfId="17697" xr:uid="{6F30302A-65B4-443F-A425-AC9D24AA5DCA}"/>
    <cellStyle name="Currency 2 2 4 2 2 3 2 2" xfId="42839" xr:uid="{552F0D55-6220-47BE-B4C3-01D7C786CECB}"/>
    <cellStyle name="Currency 2 2 4 2 2 3 3" xfId="26053" xr:uid="{7B04D0AC-21B3-4F80-96BF-6BDD080F92E7}"/>
    <cellStyle name="Currency 2 2 4 2 2 3 3 2" xfId="51191" xr:uid="{766C1C42-21E7-4948-A4CF-34523EAA131B}"/>
    <cellStyle name="Currency 2 2 4 2 2 3 4" xfId="34487" xr:uid="{1199618E-23C7-4D32-B622-5B28BCB4B89B}"/>
    <cellStyle name="Currency 2 2 4 2 2 4" xfId="13469" xr:uid="{408540C0-3EA8-416B-9CCC-64960AF01D8E}"/>
    <cellStyle name="Currency 2 2 4 2 2 4 2" xfId="38611" xr:uid="{5D2B03CD-A9E7-4D5A-BA68-40B44E1F8665}"/>
    <cellStyle name="Currency 2 2 4 2 2 5" xfId="21825" xr:uid="{A77B8496-F321-48A9-92B2-E5CF1D72708A}"/>
    <cellStyle name="Currency 2 2 4 2 2 5 2" xfId="46963" xr:uid="{CF5B21B8-4400-493E-B34A-3808D8066A4F}"/>
    <cellStyle name="Currency 2 2 4 2 2 6" xfId="30259" xr:uid="{94E9E89F-7B46-4457-9842-647AEEF59316}"/>
    <cellStyle name="Currency 2 2 4 2 3" xfId="5623" xr:uid="{9C5ACFC3-90C5-4B5A-8614-FBDDCCB1C33F}"/>
    <cellStyle name="Currency 2 2 4 2 3 2" xfId="10168" xr:uid="{3BA01060-331C-42A9-B990-90B95B594DFE}"/>
    <cellStyle name="Currency 2 2 4 2 3 2 2" xfId="18521" xr:uid="{F6AEF63F-2C51-4142-BE03-CB7292C1FA89}"/>
    <cellStyle name="Currency 2 2 4 2 3 2 2 2" xfId="43663" xr:uid="{58B769E1-CB14-4678-8347-9144864475D2}"/>
    <cellStyle name="Currency 2 2 4 2 3 2 3" xfId="26877" xr:uid="{18759086-42D0-4126-A4FA-392257E4622A}"/>
    <cellStyle name="Currency 2 2 4 2 3 2 3 2" xfId="52015" xr:uid="{4AEE0A13-0631-4BB7-93BA-16587DF3D24D}"/>
    <cellStyle name="Currency 2 2 4 2 3 2 4" xfId="35311" xr:uid="{6DACC869-1FD8-4A91-AD78-F93AECD21126}"/>
    <cellStyle name="Currency 2 2 4 2 3 3" xfId="14293" xr:uid="{15A90724-E504-48AE-B2FB-87F8FFDDABA1}"/>
    <cellStyle name="Currency 2 2 4 2 3 3 2" xfId="39435" xr:uid="{E98CF690-422F-418A-9134-11AE9A50BA28}"/>
    <cellStyle name="Currency 2 2 4 2 3 4" xfId="22649" xr:uid="{C0F298E7-531B-448B-976A-CE34AD888A5D}"/>
    <cellStyle name="Currency 2 2 4 2 3 4 2" xfId="47787" xr:uid="{12D376AF-C24E-425D-AE2D-060C197D8565}"/>
    <cellStyle name="Currency 2 2 4 2 3 5" xfId="31083" xr:uid="{58382FB3-2EE1-4304-B8B8-C473BC604BFC}"/>
    <cellStyle name="Currency 2 2 4 2 4" xfId="9016" xr:uid="{339AD4D5-4D77-4D74-82AC-B2C55BA26669}"/>
    <cellStyle name="Currency 2 2 4 2 4 2" xfId="17369" xr:uid="{3FC31084-CFF9-4DBE-BFAD-7EF5BCBF8CC0}"/>
    <cellStyle name="Currency 2 2 4 2 4 2 2" xfId="42511" xr:uid="{E9E051E7-98A1-4C7F-AE86-DD56EA48FDD2}"/>
    <cellStyle name="Currency 2 2 4 2 4 3" xfId="25725" xr:uid="{17C5DA57-7A50-4415-A611-625EA669AA9C}"/>
    <cellStyle name="Currency 2 2 4 2 4 3 2" xfId="50863" xr:uid="{1B467291-D7B1-42C5-98E2-7639DBFD6AB2}"/>
    <cellStyle name="Currency 2 2 4 2 4 4" xfId="34159" xr:uid="{058673CC-15BA-49D4-86C0-47FA044356D0}"/>
    <cellStyle name="Currency 2 2 4 2 5" xfId="13141" xr:uid="{0BE4A1E0-35E8-4F74-AF0C-6AE94086996C}"/>
    <cellStyle name="Currency 2 2 4 2 5 2" xfId="38283" xr:uid="{712A5A7D-9400-4031-B025-0377083B5AD6}"/>
    <cellStyle name="Currency 2 2 4 2 6" xfId="21497" xr:uid="{F723586A-5518-4406-A585-EE5BF6014857}"/>
    <cellStyle name="Currency 2 2 4 2 6 2" xfId="46635" xr:uid="{65E51E5E-5496-4C43-AB5C-44AF367897D4}"/>
    <cellStyle name="Currency 2 2 4 2 7" xfId="29931" xr:uid="{1A75D668-7749-4302-9996-D393F026D435}"/>
    <cellStyle name="Currency 2 2 4 3" xfId="4452" xr:uid="{2AAF46E0-6B1B-4150-88D5-1D43227C4694}"/>
    <cellStyle name="Currency 2 2 4 3 2" xfId="5850" xr:uid="{09A107C1-0AFE-459A-9C7B-DAE006C93AE3}"/>
    <cellStyle name="Currency 2 2 4 3 2 2" xfId="10351" xr:uid="{D064E88F-DA10-4823-9A13-815836EE03FA}"/>
    <cellStyle name="Currency 2 2 4 3 2 2 2" xfId="18704" xr:uid="{39FD95BF-60BC-431D-8957-15F9412EF1A5}"/>
    <cellStyle name="Currency 2 2 4 3 2 2 2 2" xfId="43846" xr:uid="{993D4841-4EFF-406F-A72C-9F94DABE25E8}"/>
    <cellStyle name="Currency 2 2 4 3 2 2 3" xfId="27060" xr:uid="{D61D0706-3B64-43E8-BA7F-BC877492D7B3}"/>
    <cellStyle name="Currency 2 2 4 3 2 2 3 2" xfId="52198" xr:uid="{E66E80C8-654C-4BA3-94ED-5C848E350944}"/>
    <cellStyle name="Currency 2 2 4 3 2 2 4" xfId="35494" xr:uid="{91506CE5-F898-4867-AB5C-3987373E42FB}"/>
    <cellStyle name="Currency 2 2 4 3 2 3" xfId="14476" xr:uid="{CF509862-2A44-49E7-A80E-60AF9FBFD2CA}"/>
    <cellStyle name="Currency 2 2 4 3 2 3 2" xfId="39618" xr:uid="{308EA575-D10C-4C7E-B329-A614C8B47492}"/>
    <cellStyle name="Currency 2 2 4 3 2 4" xfId="22832" xr:uid="{AF839A84-8146-4993-BB08-DC9E37519B4A}"/>
    <cellStyle name="Currency 2 2 4 3 2 4 2" xfId="47970" xr:uid="{1FEFC86F-E0BC-43EF-926A-A2F766570DE5}"/>
    <cellStyle name="Currency 2 2 4 3 2 5" xfId="31266" xr:uid="{9204505E-A997-47A1-8AC3-6653BA74A885}"/>
    <cellStyle name="Currency 2 2 4 3 3" xfId="9198" xr:uid="{94882E24-943E-4DFD-BEF4-127D9769D1DD}"/>
    <cellStyle name="Currency 2 2 4 3 3 2" xfId="17551" xr:uid="{5D901EFE-51D6-4B25-9E76-DB25BB277752}"/>
    <cellStyle name="Currency 2 2 4 3 3 2 2" xfId="42693" xr:uid="{C03998E3-B3B7-4916-B9F0-1B6AD757A16A}"/>
    <cellStyle name="Currency 2 2 4 3 3 3" xfId="25907" xr:uid="{CC7F2137-2937-40D2-9124-FF4C4F14899F}"/>
    <cellStyle name="Currency 2 2 4 3 3 3 2" xfId="51045" xr:uid="{83DB0D57-7A8B-4371-82EE-E0205E52CCF8}"/>
    <cellStyle name="Currency 2 2 4 3 3 4" xfId="34341" xr:uid="{8E520DDB-67CC-47DC-9328-681DBD80E5A0}"/>
    <cellStyle name="Currency 2 2 4 3 4" xfId="13323" xr:uid="{EE549A39-519B-4B2C-841A-76C5BE451D6F}"/>
    <cellStyle name="Currency 2 2 4 3 4 2" xfId="38465" xr:uid="{B9D1910D-5CC1-4EC2-9FB3-BD18CC1C5FB4}"/>
    <cellStyle name="Currency 2 2 4 3 5" xfId="21679" xr:uid="{70D896BD-AD97-4EEA-968F-83B0A7B61281}"/>
    <cellStyle name="Currency 2 2 4 3 5 2" xfId="46817" xr:uid="{2D743B07-CBAC-412E-A79B-B086C27F0BE0}"/>
    <cellStyle name="Currency 2 2 4 3 6" xfId="30113" xr:uid="{E88157C4-FE3C-4191-BA26-BDDA33A4359B}"/>
    <cellStyle name="Currency 2 2 4 4" xfId="5473" xr:uid="{50E7DDF4-C512-4A00-91C0-B7F48DBEA06E}"/>
    <cellStyle name="Currency 2 2 4 4 2" xfId="10019" xr:uid="{502C8EB5-1DF5-449E-BFE7-35571E7DC794}"/>
    <cellStyle name="Currency 2 2 4 4 2 2" xfId="18372" xr:uid="{A9829A85-88BF-4C9E-B630-8AB5CC269BC8}"/>
    <cellStyle name="Currency 2 2 4 4 2 2 2" xfId="43514" xr:uid="{4485F3A8-6776-422F-9E91-A45BB894D661}"/>
    <cellStyle name="Currency 2 2 4 4 2 3" xfId="26728" xr:uid="{6DA82F46-92CB-4593-94BC-3ED2FF42F9B5}"/>
    <cellStyle name="Currency 2 2 4 4 2 3 2" xfId="51866" xr:uid="{930C273A-0167-47ED-8FE3-175317DEE85C}"/>
    <cellStyle name="Currency 2 2 4 4 2 4" xfId="35162" xr:uid="{20536C64-F051-4706-A5F2-EBA7C4B02F3F}"/>
    <cellStyle name="Currency 2 2 4 4 3" xfId="14144" xr:uid="{CF13E5BB-38EF-4979-8C73-9B66B60633A6}"/>
    <cellStyle name="Currency 2 2 4 4 3 2" xfId="39286" xr:uid="{F5581D78-D70A-449F-B90B-FAE5B595FC7C}"/>
    <cellStyle name="Currency 2 2 4 4 4" xfId="22500" xr:uid="{ADF0285B-A03C-4E69-93D7-8D36BCEA39DF}"/>
    <cellStyle name="Currency 2 2 4 4 4 2" xfId="47638" xr:uid="{AA71C5EF-FC3E-4F20-AC99-3F9D6DC8BBE2}"/>
    <cellStyle name="Currency 2 2 4 4 5" xfId="30934" xr:uid="{C854AA7F-26CE-4E26-8BF0-315F3A430205}"/>
    <cellStyle name="Currency 2 2 4 5" xfId="8870" xr:uid="{4B81DB13-BBAE-4C1B-BF06-CD45C1BB19F4}"/>
    <cellStyle name="Currency 2 2 4 5 2" xfId="17223" xr:uid="{D86CCDCA-D083-46DF-A0B6-787A85550C09}"/>
    <cellStyle name="Currency 2 2 4 5 2 2" xfId="42365" xr:uid="{9A12406B-869A-459E-920F-A773DB2A3A84}"/>
    <cellStyle name="Currency 2 2 4 5 3" xfId="25579" xr:uid="{91F20979-DF40-4D78-AE71-60BBE7469C05}"/>
    <cellStyle name="Currency 2 2 4 5 3 2" xfId="50717" xr:uid="{56B660EF-2099-46AE-AA27-ED3AC0D4BB30}"/>
    <cellStyle name="Currency 2 2 4 5 4" xfId="34013" xr:uid="{A1C93313-DF6E-4FC5-BD55-4A2D9FC96F87}"/>
    <cellStyle name="Currency 2 2 4 6" xfId="12995" xr:uid="{8C68073A-FCF7-430F-9AED-81947A19F0FD}"/>
    <cellStyle name="Currency 2 2 4 6 2" xfId="38137" xr:uid="{791D0A5B-B061-4C7B-A6E6-5EC2F4BBDC71}"/>
    <cellStyle name="Currency 2 2 4 7" xfId="21351" xr:uid="{4BEAFC9A-4064-4DD1-8238-6CBDBA4BFE67}"/>
    <cellStyle name="Currency 2 2 4 7 2" xfId="46489" xr:uid="{1ADB6713-63CD-4D2B-ABC2-D7977E2C44AD}"/>
    <cellStyle name="Currency 2 2 4 8" xfId="29782" xr:uid="{A9938AE1-DB4F-4210-9F7C-191CD8FACD0F}"/>
    <cellStyle name="Currency 2 2 5" xfId="4114" xr:uid="{F2BBE663-84CC-4801-AF4A-413E83924556}"/>
    <cellStyle name="Currency 2 2 5 2" xfId="4529" xr:uid="{8A628935-8DC7-4D2E-A85B-A594A2D32EAE}"/>
    <cellStyle name="Currency 2 2 5 2 2" xfId="5925" xr:uid="{F5E854DE-AA56-47C1-A939-94E4DF4775AD}"/>
    <cellStyle name="Currency 2 2 5 2 2 2" xfId="10425" xr:uid="{E916335E-3A88-4B70-AFC0-F663F5571E60}"/>
    <cellStyle name="Currency 2 2 5 2 2 2 2" xfId="18778" xr:uid="{9B5FAFE1-31F6-43D8-B720-8F9F1C045A7E}"/>
    <cellStyle name="Currency 2 2 5 2 2 2 2 2" xfId="43920" xr:uid="{122EFF4A-24B7-4F7E-9696-3BF9C5F6E2C8}"/>
    <cellStyle name="Currency 2 2 5 2 2 2 3" xfId="27134" xr:uid="{AEE33937-255A-4490-BBBF-A4A48D9042FE}"/>
    <cellStyle name="Currency 2 2 5 2 2 2 3 2" xfId="52272" xr:uid="{94602EC8-E345-4624-9883-9256B56E7A3B}"/>
    <cellStyle name="Currency 2 2 5 2 2 2 4" xfId="35568" xr:uid="{C89495D2-3DEA-4BAB-AECF-1F85579027AF}"/>
    <cellStyle name="Currency 2 2 5 2 2 3" xfId="14550" xr:uid="{4BD597F3-E0D9-4E8C-A152-581A1E08529F}"/>
    <cellStyle name="Currency 2 2 5 2 2 3 2" xfId="39692" xr:uid="{11024D77-5F42-4769-AF37-848262B5336C}"/>
    <cellStyle name="Currency 2 2 5 2 2 4" xfId="22906" xr:uid="{395EE7FC-8EB2-4CBF-BD3B-E7D834E1AE38}"/>
    <cellStyle name="Currency 2 2 5 2 2 4 2" xfId="48044" xr:uid="{DA9DE03B-4812-4AC8-98FC-813491EADEE3}"/>
    <cellStyle name="Currency 2 2 5 2 2 5" xfId="31340" xr:uid="{1D127B2B-912A-4BED-A078-B479595AC67E}"/>
    <cellStyle name="Currency 2 2 5 2 3" xfId="9272" xr:uid="{0E3A80C3-89A2-4BEA-A7DF-E5DB98923B7F}"/>
    <cellStyle name="Currency 2 2 5 2 3 2" xfId="17625" xr:uid="{D27E21FC-1793-445E-87D2-18EE4562B142}"/>
    <cellStyle name="Currency 2 2 5 2 3 2 2" xfId="42767" xr:uid="{C4D30E7E-BC12-4753-B503-C6CFF0CFE822}"/>
    <cellStyle name="Currency 2 2 5 2 3 3" xfId="25981" xr:uid="{3736A2E3-6768-42E8-864C-53CD34EFD319}"/>
    <cellStyle name="Currency 2 2 5 2 3 3 2" xfId="51119" xr:uid="{7056DFC9-B039-45EE-8E28-9E8ACE5EA7BE}"/>
    <cellStyle name="Currency 2 2 5 2 3 4" xfId="34415" xr:uid="{FB66D1BE-2A07-4D5C-BE34-EFF330D44B8D}"/>
    <cellStyle name="Currency 2 2 5 2 4" xfId="13397" xr:uid="{B098563F-23D6-4BD6-A587-5A38D4F8E5C5}"/>
    <cellStyle name="Currency 2 2 5 2 4 2" xfId="38539" xr:uid="{B5E271B4-0E51-4317-B7E3-00AE3DD65F71}"/>
    <cellStyle name="Currency 2 2 5 2 5" xfId="21753" xr:uid="{FD7821C6-BC3D-40C7-80AA-78E9283ED232}"/>
    <cellStyle name="Currency 2 2 5 2 5 2" xfId="46891" xr:uid="{012DE5BE-71D8-47A1-B73A-E150840928EB}"/>
    <cellStyle name="Currency 2 2 5 2 6" xfId="30187" xr:uid="{D2CF5550-6460-47A3-A91A-ACB588B91A2E}"/>
    <cellStyle name="Currency 2 2 5 3" xfId="5551" xr:uid="{454C8C5F-DEA0-43C9-A00A-3C6ECF680871}"/>
    <cellStyle name="Currency 2 2 5 3 2" xfId="10096" xr:uid="{1D41A8AA-8ADB-4B62-B94F-F11CEAB21072}"/>
    <cellStyle name="Currency 2 2 5 3 2 2" xfId="18449" xr:uid="{EDD60D07-98EA-4A15-8CA6-0B7E6BC2FE21}"/>
    <cellStyle name="Currency 2 2 5 3 2 2 2" xfId="43591" xr:uid="{3D92474F-995A-498D-B70F-0137685C363A}"/>
    <cellStyle name="Currency 2 2 5 3 2 3" xfId="26805" xr:uid="{3A4C7973-B896-4042-BCDA-7218CEB135C2}"/>
    <cellStyle name="Currency 2 2 5 3 2 3 2" xfId="51943" xr:uid="{2CF28C23-47AC-46A9-BE99-62FA5D39B6B0}"/>
    <cellStyle name="Currency 2 2 5 3 2 4" xfId="35239" xr:uid="{EA0F75C8-F561-48EC-A4AB-496796634458}"/>
    <cellStyle name="Currency 2 2 5 3 3" xfId="14221" xr:uid="{A23BC31C-F9DE-4A53-B116-0124E2259E79}"/>
    <cellStyle name="Currency 2 2 5 3 3 2" xfId="39363" xr:uid="{333149AE-6FB6-4F83-9B10-3E89E55C4183}"/>
    <cellStyle name="Currency 2 2 5 3 4" xfId="22577" xr:uid="{83463C2B-45C3-4D52-9C8B-F9FA953E4FA2}"/>
    <cellStyle name="Currency 2 2 5 3 4 2" xfId="47715" xr:uid="{6413531F-9F8F-4050-A89D-F889B49BE56E}"/>
    <cellStyle name="Currency 2 2 5 3 5" xfId="31011" xr:uid="{C1DE6B7C-FBF1-4121-BE73-78CB6BD9D589}"/>
    <cellStyle name="Currency 2 2 5 4" xfId="8944" xr:uid="{6C5280ED-DAC5-46A0-BF85-70CB0F637155}"/>
    <cellStyle name="Currency 2 2 5 4 2" xfId="17297" xr:uid="{1DEE28BB-1B35-4373-B1BD-1B780456E974}"/>
    <cellStyle name="Currency 2 2 5 4 2 2" xfId="42439" xr:uid="{4DB1710B-1C44-4916-9A6D-C883BC095EB2}"/>
    <cellStyle name="Currency 2 2 5 4 3" xfId="25653" xr:uid="{EAAF9F70-761B-4CE7-9A0E-83326865A837}"/>
    <cellStyle name="Currency 2 2 5 4 3 2" xfId="50791" xr:uid="{2EC60328-D33D-445C-BF14-514C725A8EE7}"/>
    <cellStyle name="Currency 2 2 5 4 4" xfId="34087" xr:uid="{C7606089-5396-4883-9961-6A53AB528D97}"/>
    <cellStyle name="Currency 2 2 5 5" xfId="13069" xr:uid="{BE405002-814B-42D6-95EC-1B8C0D55874F}"/>
    <cellStyle name="Currency 2 2 5 5 2" xfId="38211" xr:uid="{AACCDE2B-06C8-489A-99B1-1A0C90734645}"/>
    <cellStyle name="Currency 2 2 5 6" xfId="21425" xr:uid="{977094C7-57B1-4646-A347-7E8DD75E118A}"/>
    <cellStyle name="Currency 2 2 5 6 2" xfId="46563" xr:uid="{D4CFAA0F-19A2-48FC-B766-C172B5011F6D}"/>
    <cellStyle name="Currency 2 2 5 7" xfId="29859" xr:uid="{A59EDE4B-4EFF-41C0-91E4-CDE78B35A268}"/>
    <cellStyle name="Currency 2 2 6" xfId="4380" xr:uid="{C4F7370B-5326-4ED2-8232-43BA7F7D069D}"/>
    <cellStyle name="Currency 2 2 6 2" xfId="5778" xr:uid="{54138D2F-7ED3-4282-AE5D-E7A1DADD4B29}"/>
    <cellStyle name="Currency 2 2 6 2 2" xfId="10279" xr:uid="{63AD6164-6486-4AF3-8C76-0063D9B94604}"/>
    <cellStyle name="Currency 2 2 6 2 2 2" xfId="18632" xr:uid="{9994F9B0-F759-4FA5-B676-59639F1D6DA1}"/>
    <cellStyle name="Currency 2 2 6 2 2 2 2" xfId="43774" xr:uid="{200B5DC9-CE58-4E47-A912-9D7C496772F3}"/>
    <cellStyle name="Currency 2 2 6 2 2 3" xfId="26988" xr:uid="{90495B76-D923-4587-B6E3-93F32A34A8C7}"/>
    <cellStyle name="Currency 2 2 6 2 2 3 2" xfId="52126" xr:uid="{2D6BD685-43B1-4928-8EF5-58E2D89127DB}"/>
    <cellStyle name="Currency 2 2 6 2 2 4" xfId="35422" xr:uid="{16CF53C3-356E-40DE-A927-B069E96D2C9A}"/>
    <cellStyle name="Currency 2 2 6 2 3" xfId="14404" xr:uid="{130DBF38-1FFB-49B5-899F-7B8A3985C803}"/>
    <cellStyle name="Currency 2 2 6 2 3 2" xfId="39546" xr:uid="{9C734BAF-E4C7-4AC1-A7A4-F006DCD28220}"/>
    <cellStyle name="Currency 2 2 6 2 4" xfId="22760" xr:uid="{896F0307-5A59-4A42-9276-CBB24A2323EB}"/>
    <cellStyle name="Currency 2 2 6 2 4 2" xfId="47898" xr:uid="{EC84561C-98D7-4F13-AAD2-3AAD746105F7}"/>
    <cellStyle name="Currency 2 2 6 2 5" xfId="31194" xr:uid="{A301A49A-D1BD-4E5B-84DA-962AD740B79D}"/>
    <cellStyle name="Currency 2 2 6 3" xfId="9126" xr:uid="{530833BB-5370-4646-AFA3-0079C3E27EAB}"/>
    <cellStyle name="Currency 2 2 6 3 2" xfId="17479" xr:uid="{5285F723-9CD7-4518-96AD-C5DDD2C9B4BE}"/>
    <cellStyle name="Currency 2 2 6 3 2 2" xfId="42621" xr:uid="{B74F7453-F49E-404F-B5F3-11B6B50FB69C}"/>
    <cellStyle name="Currency 2 2 6 3 3" xfId="25835" xr:uid="{0C4ACB6D-AFCB-4709-A15E-65067E8B4E54}"/>
    <cellStyle name="Currency 2 2 6 3 3 2" xfId="50973" xr:uid="{89E413E2-DA5C-4568-A362-431198A4A1F2}"/>
    <cellStyle name="Currency 2 2 6 3 4" xfId="34269" xr:uid="{FDD898A7-427D-41C7-93B5-0BDC12D062A0}"/>
    <cellStyle name="Currency 2 2 6 4" xfId="13251" xr:uid="{A1FDADC6-6BAF-4D2E-9997-6480A0D7AB5C}"/>
    <cellStyle name="Currency 2 2 6 4 2" xfId="38393" xr:uid="{47F93430-35BD-477C-BF62-D4ED0AD01F87}"/>
    <cellStyle name="Currency 2 2 6 5" xfId="21607" xr:uid="{4BDBCAEF-BAD3-4753-9B43-E3D37716F853}"/>
    <cellStyle name="Currency 2 2 6 5 2" xfId="46745" xr:uid="{B2D7BB7A-12DE-4453-8DF9-A33D9CECD634}"/>
    <cellStyle name="Currency 2 2 6 6" xfId="30041" xr:uid="{A5BD5C34-A0D4-49CB-BE95-6AD5C7EA49F3}"/>
    <cellStyle name="Currency 2 2 7" xfId="5401" xr:uid="{4FBC430E-4ED5-45C0-BBE4-44B12B0686F0}"/>
    <cellStyle name="Currency 2 2 7 2" xfId="9947" xr:uid="{53D3DF6D-097E-4403-A504-5CF9E1C98F08}"/>
    <cellStyle name="Currency 2 2 7 2 2" xfId="18300" xr:uid="{6AF0DBC2-7417-4804-904C-DA5B1B246689}"/>
    <cellStyle name="Currency 2 2 7 2 2 2" xfId="43442" xr:uid="{E3084A41-BAC5-4AF7-BEF7-208285B0AB16}"/>
    <cellStyle name="Currency 2 2 7 2 3" xfId="26656" xr:uid="{4389427B-7C38-457B-B438-E8973CEC863A}"/>
    <cellStyle name="Currency 2 2 7 2 3 2" xfId="51794" xr:uid="{36295DA8-0FE3-42F2-9E4A-780FC3D0F83B}"/>
    <cellStyle name="Currency 2 2 7 2 4" xfId="35090" xr:uid="{4F583830-C210-4CFE-895A-E05168FD3CF3}"/>
    <cellStyle name="Currency 2 2 7 3" xfId="14072" xr:uid="{D07DE20A-702A-43EE-9E19-42176C8D90ED}"/>
    <cellStyle name="Currency 2 2 7 3 2" xfId="39214" xr:uid="{2B5550CD-2686-45E5-923C-5F6851FC1D8A}"/>
    <cellStyle name="Currency 2 2 7 4" xfId="22428" xr:uid="{7BDEA1A0-9B21-4100-9B92-829C780D884F}"/>
    <cellStyle name="Currency 2 2 7 4 2" xfId="47566" xr:uid="{26506125-F98B-4433-9C41-1833FB932B32}"/>
    <cellStyle name="Currency 2 2 7 5" xfId="30862" xr:uid="{DE8987E8-3D57-4015-AE39-C23C8C4D4F82}"/>
    <cellStyle name="Currency 2 2 8" xfId="8798" xr:uid="{A5A4EBEF-EF19-4BD2-96C9-01663EDC5AD6}"/>
    <cellStyle name="Currency 2 2 8 2" xfId="17151" xr:uid="{D4EFE002-5C86-4C06-9BCB-A95DDA645CEF}"/>
    <cellStyle name="Currency 2 2 8 2 2" xfId="42293" xr:uid="{472E1A5B-AF8A-4294-8D2D-106A47BCFB13}"/>
    <cellStyle name="Currency 2 2 8 3" xfId="25507" xr:uid="{849E6CE0-DE52-4453-BE58-253BE8C0910E}"/>
    <cellStyle name="Currency 2 2 8 3 2" xfId="50645" xr:uid="{BDD7D3AC-A1F0-4C5B-8503-AD712FB659BB}"/>
    <cellStyle name="Currency 2 2 8 4" xfId="33941" xr:uid="{429D2B41-B854-462C-8718-83F3E29DB2DB}"/>
    <cellStyle name="Currency 2 2 9" xfId="12923" xr:uid="{C84317D1-DA0E-4AE8-A7CF-5C9B3BBA2D35}"/>
    <cellStyle name="Currency 2 2 9 2" xfId="38065" xr:uid="{C62BD179-AF67-471A-B0D6-F3859C695A9E}"/>
    <cellStyle name="Currency 2 3" xfId="3890" xr:uid="{954606A6-7CC8-41FB-AE4C-73383D9F7CB1}"/>
    <cellStyle name="Currency 2 3 10" xfId="29718" xr:uid="{D3742E39-FA4D-4F9C-8F68-173CAC2665A4}"/>
    <cellStyle name="Currency 2 3 2" xfId="3935" xr:uid="{BFECD413-BEAF-484C-AE58-4097CA132DDE}"/>
    <cellStyle name="Currency 2 3 2 2" xfId="4158" xr:uid="{4135F802-33E2-4DE8-B63B-540A8523B17B}"/>
    <cellStyle name="Currency 2 3 2 2 2" xfId="4573" xr:uid="{F302BA62-BE3F-4E32-9D6E-1F1ED91492E1}"/>
    <cellStyle name="Currency 2 3 2 2 2 2" xfId="5969" xr:uid="{F4F3A54F-80BA-4F30-A56D-D65DAFD67066}"/>
    <cellStyle name="Currency 2 3 2 2 2 2 2" xfId="10469" xr:uid="{18ABA74E-2BC4-493B-ACF8-E8950CE8F110}"/>
    <cellStyle name="Currency 2 3 2 2 2 2 2 2" xfId="18822" xr:uid="{DC8941A9-736B-4283-93EC-8FDF68006580}"/>
    <cellStyle name="Currency 2 3 2 2 2 2 2 2 2" xfId="43964" xr:uid="{2D52F419-187E-4037-A224-6D7BBDECDE62}"/>
    <cellStyle name="Currency 2 3 2 2 2 2 2 3" xfId="27178" xr:uid="{8222A8A5-9B41-49BB-9738-2ADAF95EF2B5}"/>
    <cellStyle name="Currency 2 3 2 2 2 2 2 3 2" xfId="52316" xr:uid="{BAC4BA52-14DB-4A59-80D1-FBF6086EA0E2}"/>
    <cellStyle name="Currency 2 3 2 2 2 2 2 4" xfId="35612" xr:uid="{97A7DE49-DDC3-4D01-86AF-56D9659DC029}"/>
    <cellStyle name="Currency 2 3 2 2 2 2 3" xfId="14594" xr:uid="{6AA0ABB6-24D1-414D-BEE7-C23CB2912133}"/>
    <cellStyle name="Currency 2 3 2 2 2 2 3 2" xfId="39736" xr:uid="{ACC20449-E39D-4932-83E2-4762D3143657}"/>
    <cellStyle name="Currency 2 3 2 2 2 2 4" xfId="22950" xr:uid="{EB993323-4890-49F2-BFFB-9F639927EF3E}"/>
    <cellStyle name="Currency 2 3 2 2 2 2 4 2" xfId="48088" xr:uid="{E8BC2E6E-1340-45F6-9E46-864E0800483A}"/>
    <cellStyle name="Currency 2 3 2 2 2 2 5" xfId="31384" xr:uid="{AE7F63B3-FB52-4BDB-90D3-53ED19B56815}"/>
    <cellStyle name="Currency 2 3 2 2 2 3" xfId="9316" xr:uid="{F6B0DD4D-CCC9-4ACF-AB37-20A9C31032BA}"/>
    <cellStyle name="Currency 2 3 2 2 2 3 2" xfId="17669" xr:uid="{DC3B36C3-8BF8-4D71-B02E-A8C0D1825892}"/>
    <cellStyle name="Currency 2 3 2 2 2 3 2 2" xfId="42811" xr:uid="{1EE8B5D2-B458-4C15-9DBB-8CB83303DCB4}"/>
    <cellStyle name="Currency 2 3 2 2 2 3 3" xfId="26025" xr:uid="{8E1A28CF-A288-40D7-A750-CBE4F8F4B025}"/>
    <cellStyle name="Currency 2 3 2 2 2 3 3 2" xfId="51163" xr:uid="{2DB3218C-98F5-4EB8-95BE-3A80853D1FC0}"/>
    <cellStyle name="Currency 2 3 2 2 2 3 4" xfId="34459" xr:uid="{24BEE03A-671D-4CE1-A040-555A9904DE46}"/>
    <cellStyle name="Currency 2 3 2 2 2 4" xfId="13441" xr:uid="{D3720142-EDAC-42E9-B777-90BC97A7A9E8}"/>
    <cellStyle name="Currency 2 3 2 2 2 4 2" xfId="38583" xr:uid="{2FE94078-02A1-4F35-9A6F-2F2E5E9DC3D4}"/>
    <cellStyle name="Currency 2 3 2 2 2 5" xfId="21797" xr:uid="{CDFEF201-0D72-4471-8906-62CAE42F4861}"/>
    <cellStyle name="Currency 2 3 2 2 2 5 2" xfId="46935" xr:uid="{AD287BCB-934C-4DF9-BD27-9E5614347779}"/>
    <cellStyle name="Currency 2 3 2 2 2 6" xfId="30231" xr:uid="{59AB5D93-9FDC-4322-8CD0-808D72917036}"/>
    <cellStyle name="Currency 2 3 2 2 3" xfId="5595" xr:uid="{083A29FE-F92C-49FE-9FFD-E2FE734902B7}"/>
    <cellStyle name="Currency 2 3 2 2 3 2" xfId="10140" xr:uid="{2BD6C803-D9DA-49B4-AFC0-8D271D59B0FF}"/>
    <cellStyle name="Currency 2 3 2 2 3 2 2" xfId="18493" xr:uid="{69B5787D-CE30-4668-BCF2-8EF3BBF6FBA9}"/>
    <cellStyle name="Currency 2 3 2 2 3 2 2 2" xfId="43635" xr:uid="{159BE508-334C-4EDB-82E6-7F4B65DCFCAB}"/>
    <cellStyle name="Currency 2 3 2 2 3 2 3" xfId="26849" xr:uid="{23B7251D-430A-41BE-9CF2-91F953AECD0F}"/>
    <cellStyle name="Currency 2 3 2 2 3 2 3 2" xfId="51987" xr:uid="{4CA3131E-B31A-47DB-9255-B2E988EB02D5}"/>
    <cellStyle name="Currency 2 3 2 2 3 2 4" xfId="35283" xr:uid="{8457394A-0FC9-49C8-9DCC-F80060D7BE47}"/>
    <cellStyle name="Currency 2 3 2 2 3 3" xfId="14265" xr:uid="{88580B60-C828-47A8-845B-95350EA844A4}"/>
    <cellStyle name="Currency 2 3 2 2 3 3 2" xfId="39407" xr:uid="{029C47B3-FB26-4BDC-83C1-5A9EB72691AF}"/>
    <cellStyle name="Currency 2 3 2 2 3 4" xfId="22621" xr:uid="{255699EB-C562-473C-9120-1C8A11F50481}"/>
    <cellStyle name="Currency 2 3 2 2 3 4 2" xfId="47759" xr:uid="{BABBFBD6-B1FF-47C5-B8BA-23BDB52410FB}"/>
    <cellStyle name="Currency 2 3 2 2 3 5" xfId="31055" xr:uid="{77814900-7C30-4BBD-9DB4-36A25B868618}"/>
    <cellStyle name="Currency 2 3 2 2 4" xfId="8988" xr:uid="{71EEF5C3-6C49-48E3-8BD6-01789B2C0CB8}"/>
    <cellStyle name="Currency 2 3 2 2 4 2" xfId="17341" xr:uid="{AC370248-E92E-474A-83A0-76FE477E35F5}"/>
    <cellStyle name="Currency 2 3 2 2 4 2 2" xfId="42483" xr:uid="{21CCABC2-0FA7-4834-9A51-AE1898D2A621}"/>
    <cellStyle name="Currency 2 3 2 2 4 3" xfId="25697" xr:uid="{CE2F00A3-FF2C-4109-8308-BA148FFA62F0}"/>
    <cellStyle name="Currency 2 3 2 2 4 3 2" xfId="50835" xr:uid="{CCCC0232-4164-4230-A79D-722C4F6B7AA1}"/>
    <cellStyle name="Currency 2 3 2 2 4 4" xfId="34131" xr:uid="{174BECE2-DF9F-4BF0-970C-541265DF8BCC}"/>
    <cellStyle name="Currency 2 3 2 2 5" xfId="13113" xr:uid="{493A8F5C-3F0D-4FF9-8C28-665F20D8A868}"/>
    <cellStyle name="Currency 2 3 2 2 5 2" xfId="38255" xr:uid="{8A69DA25-293E-4935-B3E8-A48905F96706}"/>
    <cellStyle name="Currency 2 3 2 2 6" xfId="21469" xr:uid="{01EA6408-859D-4CDC-B468-F5F8C36C214C}"/>
    <cellStyle name="Currency 2 3 2 2 6 2" xfId="46607" xr:uid="{0D3D93E5-A4C7-4ACA-8032-1745A18103EF}"/>
    <cellStyle name="Currency 2 3 2 2 7" xfId="29903" xr:uid="{BD242476-523F-4FFF-8C96-4724553C8332}"/>
    <cellStyle name="Currency 2 3 2 3" xfId="4424" xr:uid="{223C8868-CCFE-4E68-9823-7856A0605667}"/>
    <cellStyle name="Currency 2 3 2 3 2" xfId="5822" xr:uid="{A26CB102-8538-41D6-8CFE-70009D1BB551}"/>
    <cellStyle name="Currency 2 3 2 3 2 2" xfId="10323" xr:uid="{7F71A7E4-71F1-4372-8786-478AEF18668B}"/>
    <cellStyle name="Currency 2 3 2 3 2 2 2" xfId="18676" xr:uid="{0121CDB1-6846-4F18-82FA-F26BA5913AAB}"/>
    <cellStyle name="Currency 2 3 2 3 2 2 2 2" xfId="43818" xr:uid="{28DD21D5-F8F0-41BF-88DD-347D3ACF930B}"/>
    <cellStyle name="Currency 2 3 2 3 2 2 3" xfId="27032" xr:uid="{FF6EE54B-E960-4E4F-85DE-EF816F0B6FEC}"/>
    <cellStyle name="Currency 2 3 2 3 2 2 3 2" xfId="52170" xr:uid="{6113BC63-043D-4BBA-819F-B6AB045CEAE4}"/>
    <cellStyle name="Currency 2 3 2 3 2 2 4" xfId="35466" xr:uid="{FB707F7A-68C7-4AD2-8D73-F2CFD36C31FB}"/>
    <cellStyle name="Currency 2 3 2 3 2 3" xfId="14448" xr:uid="{ADA65217-1C94-48A3-B297-9C05F3A618F2}"/>
    <cellStyle name="Currency 2 3 2 3 2 3 2" xfId="39590" xr:uid="{FB80E38B-F9C2-4F17-A822-A72BCB046CE5}"/>
    <cellStyle name="Currency 2 3 2 3 2 4" xfId="22804" xr:uid="{22CAF3BA-94F7-4B90-AE72-74FA6E442D25}"/>
    <cellStyle name="Currency 2 3 2 3 2 4 2" xfId="47942" xr:uid="{D675ABB6-9597-4B21-955D-07A5D58BA469}"/>
    <cellStyle name="Currency 2 3 2 3 2 5" xfId="31238" xr:uid="{6C59A6FB-A74C-45B2-9F4E-3FA09783F90A}"/>
    <cellStyle name="Currency 2 3 2 3 3" xfId="9170" xr:uid="{BB6C1F04-B424-4FDD-9A66-5E37A38BEFD6}"/>
    <cellStyle name="Currency 2 3 2 3 3 2" xfId="17523" xr:uid="{7F2AD61A-ECA7-4AE0-BD52-DC71EF821356}"/>
    <cellStyle name="Currency 2 3 2 3 3 2 2" xfId="42665" xr:uid="{504BEC47-3B82-429C-94E1-DA3C7781F6A0}"/>
    <cellStyle name="Currency 2 3 2 3 3 3" xfId="25879" xr:uid="{080C31EC-5BBB-4FF0-B389-2265F53338A1}"/>
    <cellStyle name="Currency 2 3 2 3 3 3 2" xfId="51017" xr:uid="{F86106F0-2E9D-456C-B38C-CF30645523C3}"/>
    <cellStyle name="Currency 2 3 2 3 3 4" xfId="34313" xr:uid="{CED6406F-6678-4114-98A6-DEB468843946}"/>
    <cellStyle name="Currency 2 3 2 3 4" xfId="13295" xr:uid="{B31DB7E1-DF9E-4FCE-A7B7-B53B3B9FAB4B}"/>
    <cellStyle name="Currency 2 3 2 3 4 2" xfId="38437" xr:uid="{0FBD329D-1342-4B23-BDBA-13C191AD7461}"/>
    <cellStyle name="Currency 2 3 2 3 5" xfId="21651" xr:uid="{67AC18C1-C854-4149-BDD8-70614F71F928}"/>
    <cellStyle name="Currency 2 3 2 3 5 2" xfId="46789" xr:uid="{19833249-1EC0-4F35-961F-10205A197302}"/>
    <cellStyle name="Currency 2 3 2 3 6" xfId="30085" xr:uid="{3989A50E-1260-4564-8495-8940ED4B8B2E}"/>
    <cellStyle name="Currency 2 3 2 4" xfId="5445" xr:uid="{D436A2A8-586D-4D35-AFF0-B99F0728877C}"/>
    <cellStyle name="Currency 2 3 2 4 2" xfId="9991" xr:uid="{92A98750-3D1B-44C2-BCD2-620748B4B563}"/>
    <cellStyle name="Currency 2 3 2 4 2 2" xfId="18344" xr:uid="{F7760420-ACF4-4947-B13E-2352BFB08EC2}"/>
    <cellStyle name="Currency 2 3 2 4 2 2 2" xfId="43486" xr:uid="{4AB8E346-6CE1-4E90-9E46-1F0EC5818EB5}"/>
    <cellStyle name="Currency 2 3 2 4 2 3" xfId="26700" xr:uid="{CB4905AE-C8A3-41FD-9485-08A0D73378E0}"/>
    <cellStyle name="Currency 2 3 2 4 2 3 2" xfId="51838" xr:uid="{BE81DF74-E09C-409C-8D6F-A74A2030008E}"/>
    <cellStyle name="Currency 2 3 2 4 2 4" xfId="35134" xr:uid="{AC71F7F3-4804-426C-BFF3-85B57E1A062D}"/>
    <cellStyle name="Currency 2 3 2 4 3" xfId="14116" xr:uid="{03076D07-496B-4D3D-BB45-8D3480C7EA91}"/>
    <cellStyle name="Currency 2 3 2 4 3 2" xfId="39258" xr:uid="{68F53E7A-BA9F-46AE-8E1A-33AF3DED0ABA}"/>
    <cellStyle name="Currency 2 3 2 4 4" xfId="22472" xr:uid="{0858A958-12D5-4691-A219-168890552018}"/>
    <cellStyle name="Currency 2 3 2 4 4 2" xfId="47610" xr:uid="{3BD45679-C5C0-48D1-8923-20D1B81B6D4E}"/>
    <cellStyle name="Currency 2 3 2 4 5" xfId="30906" xr:uid="{ADDC587B-415D-468E-A982-24A8DD773B26}"/>
    <cellStyle name="Currency 2 3 2 5" xfId="8842" xr:uid="{6BB59008-95A3-483B-BC2A-E6AB6C725443}"/>
    <cellStyle name="Currency 2 3 2 5 2" xfId="17195" xr:uid="{2D477A8D-4D6F-4F68-843F-5D176A1D6B6C}"/>
    <cellStyle name="Currency 2 3 2 5 2 2" xfId="42337" xr:uid="{C6FB4ADC-5D1C-4FD4-AEEC-228F06F0F37C}"/>
    <cellStyle name="Currency 2 3 2 5 3" xfId="25551" xr:uid="{32E548B2-D7AB-4166-A0C3-2C2F3F83E007}"/>
    <cellStyle name="Currency 2 3 2 5 3 2" xfId="50689" xr:uid="{ECF86F63-6A34-44D1-9115-FA9EAF5A3702}"/>
    <cellStyle name="Currency 2 3 2 5 4" xfId="33985" xr:uid="{A0E51CB9-6C4A-4B1E-817E-5499392C6774}"/>
    <cellStyle name="Currency 2 3 2 6" xfId="12967" xr:uid="{F80B5E3C-B4C9-4B8B-B764-AFEE772E5BBD}"/>
    <cellStyle name="Currency 2 3 2 6 2" xfId="38109" xr:uid="{B2B7990D-E7A2-4222-A500-26771F227377}"/>
    <cellStyle name="Currency 2 3 2 7" xfId="21323" xr:uid="{4D781777-2EC6-4558-AC21-90291E36AE60}"/>
    <cellStyle name="Currency 2 3 2 7 2" xfId="46461" xr:uid="{C90C3FAB-74F0-4B33-AD01-AE4D2390CB9F}"/>
    <cellStyle name="Currency 2 3 2 8" xfId="29754" xr:uid="{80E24B77-FB4C-4B44-AED0-0EFE17549656}"/>
    <cellStyle name="Currency 2 3 3" xfId="3972" xr:uid="{43827640-C850-4D50-9A5C-CA900CCB663C}"/>
    <cellStyle name="Currency 2 3 3 2" xfId="4194" xr:uid="{9D5A680C-90EF-451C-BEFA-9769DF16C7CA}"/>
    <cellStyle name="Currency 2 3 3 2 2" xfId="4609" xr:uid="{038DF96B-3DA1-4163-A2E4-94F6EE43DDA8}"/>
    <cellStyle name="Currency 2 3 3 2 2 2" xfId="6005" xr:uid="{3A5E2D6A-4207-4468-8E4C-81B172882EFC}"/>
    <cellStyle name="Currency 2 3 3 2 2 2 2" xfId="10505" xr:uid="{0C5B2583-6E5B-42CA-B951-EAD94B5B5D4C}"/>
    <cellStyle name="Currency 2 3 3 2 2 2 2 2" xfId="18858" xr:uid="{A0DFBC0B-7BDC-4DA4-AA47-80C0ABF8987D}"/>
    <cellStyle name="Currency 2 3 3 2 2 2 2 2 2" xfId="44000" xr:uid="{26D1D54E-05E9-4ED7-8E4E-98DE01338F47}"/>
    <cellStyle name="Currency 2 3 3 2 2 2 2 3" xfId="27214" xr:uid="{C18A409B-A18A-4185-87AF-2A5B9F3F572C}"/>
    <cellStyle name="Currency 2 3 3 2 2 2 2 3 2" xfId="52352" xr:uid="{5B0022DF-3DE7-4EC3-9C48-9081C0BD4ED0}"/>
    <cellStyle name="Currency 2 3 3 2 2 2 2 4" xfId="35648" xr:uid="{57391FE2-DB78-4BD8-BBDB-FC5ABFB6BDDC}"/>
    <cellStyle name="Currency 2 3 3 2 2 2 3" xfId="14630" xr:uid="{8EADAEAA-42D9-44E0-A93C-252B1F8B8935}"/>
    <cellStyle name="Currency 2 3 3 2 2 2 3 2" xfId="39772" xr:uid="{0B552B9F-0579-4266-9070-EC132732F0D7}"/>
    <cellStyle name="Currency 2 3 3 2 2 2 4" xfId="22986" xr:uid="{A493C6F1-9557-4E2B-A0EA-50743707462D}"/>
    <cellStyle name="Currency 2 3 3 2 2 2 4 2" xfId="48124" xr:uid="{6C1A1923-7E59-47BC-9F4F-9FEFBB5777EE}"/>
    <cellStyle name="Currency 2 3 3 2 2 2 5" xfId="31420" xr:uid="{F616D831-B03C-4A78-826E-E16E5A840F3C}"/>
    <cellStyle name="Currency 2 3 3 2 2 3" xfId="9352" xr:uid="{34C0AC76-ECA4-4149-839E-85DF568DCF6D}"/>
    <cellStyle name="Currency 2 3 3 2 2 3 2" xfId="17705" xr:uid="{4969B378-3D1C-4095-AD2A-B06F29300C24}"/>
    <cellStyle name="Currency 2 3 3 2 2 3 2 2" xfId="42847" xr:uid="{58F12C89-0D96-4D31-8B03-5EE6800FDFD8}"/>
    <cellStyle name="Currency 2 3 3 2 2 3 3" xfId="26061" xr:uid="{DF64C702-B40F-4081-9593-1C3CFC334123}"/>
    <cellStyle name="Currency 2 3 3 2 2 3 3 2" xfId="51199" xr:uid="{952F2569-A2F8-4FDC-B0F9-E7A0B00986DE}"/>
    <cellStyle name="Currency 2 3 3 2 2 3 4" xfId="34495" xr:uid="{3AB6E95C-71E0-448E-919A-2E94C240FD95}"/>
    <cellStyle name="Currency 2 3 3 2 2 4" xfId="13477" xr:uid="{CAE70890-93B4-49CC-A65E-0F7C15B702BB}"/>
    <cellStyle name="Currency 2 3 3 2 2 4 2" xfId="38619" xr:uid="{504467AF-F7B2-45B2-B52B-BFD15C8F17B0}"/>
    <cellStyle name="Currency 2 3 3 2 2 5" xfId="21833" xr:uid="{7D14B850-2324-4593-B38B-644FB5CB7318}"/>
    <cellStyle name="Currency 2 3 3 2 2 5 2" xfId="46971" xr:uid="{08A73071-DC48-4C5D-8F94-3A76E2F07427}"/>
    <cellStyle name="Currency 2 3 3 2 2 6" xfId="30267" xr:uid="{8A9DBE7D-D870-409E-BA5B-B22AE00981EB}"/>
    <cellStyle name="Currency 2 3 3 2 3" xfId="5631" xr:uid="{DC76BBD1-6FAC-440D-8278-11A6141E1785}"/>
    <cellStyle name="Currency 2 3 3 2 3 2" xfId="10176" xr:uid="{7D1E6026-5EF2-4238-B022-A08F33898584}"/>
    <cellStyle name="Currency 2 3 3 2 3 2 2" xfId="18529" xr:uid="{22D67591-0343-4981-856F-6FF301E8563B}"/>
    <cellStyle name="Currency 2 3 3 2 3 2 2 2" xfId="43671" xr:uid="{4980A4CF-91A2-4A09-9398-94158B4CD87A}"/>
    <cellStyle name="Currency 2 3 3 2 3 2 3" xfId="26885" xr:uid="{23049B88-4272-4FDC-8AFB-C37B7BAD23CC}"/>
    <cellStyle name="Currency 2 3 3 2 3 2 3 2" xfId="52023" xr:uid="{18D447EE-908C-4361-8262-FA21648C12BC}"/>
    <cellStyle name="Currency 2 3 3 2 3 2 4" xfId="35319" xr:uid="{A59462B7-9C8A-4635-ADFC-92D9EB13B08A}"/>
    <cellStyle name="Currency 2 3 3 2 3 3" xfId="14301" xr:uid="{CDB9F806-A345-4359-B097-74340232251B}"/>
    <cellStyle name="Currency 2 3 3 2 3 3 2" xfId="39443" xr:uid="{4C6C1085-5403-4B3A-8A1B-D56247286B4D}"/>
    <cellStyle name="Currency 2 3 3 2 3 4" xfId="22657" xr:uid="{76AE132C-53CD-4CE3-835A-30562403C2ED}"/>
    <cellStyle name="Currency 2 3 3 2 3 4 2" xfId="47795" xr:uid="{F669476C-A3EA-421D-9683-C482782D6FCB}"/>
    <cellStyle name="Currency 2 3 3 2 3 5" xfId="31091" xr:uid="{D111FB85-DE90-4F08-A542-7A921DF2EA84}"/>
    <cellStyle name="Currency 2 3 3 2 4" xfId="9024" xr:uid="{AD3E9663-3A11-4739-A156-8E481E8DA204}"/>
    <cellStyle name="Currency 2 3 3 2 4 2" xfId="17377" xr:uid="{E56078B3-7A7C-4D6C-90F2-2D93083C9428}"/>
    <cellStyle name="Currency 2 3 3 2 4 2 2" xfId="42519" xr:uid="{C815DFF8-3B9C-4B19-B8C5-4B01F82D38C1}"/>
    <cellStyle name="Currency 2 3 3 2 4 3" xfId="25733" xr:uid="{7F42C900-E864-4CD3-B00C-41CAF524D49A}"/>
    <cellStyle name="Currency 2 3 3 2 4 3 2" xfId="50871" xr:uid="{B2B48468-5B09-4BAC-8BB1-3925AB65DCA3}"/>
    <cellStyle name="Currency 2 3 3 2 4 4" xfId="34167" xr:uid="{DFBCD4A2-BEB6-49FB-A200-1F8F4EEA4484}"/>
    <cellStyle name="Currency 2 3 3 2 5" xfId="13149" xr:uid="{652C5649-0177-4FB3-A4E9-171D4018C154}"/>
    <cellStyle name="Currency 2 3 3 2 5 2" xfId="38291" xr:uid="{C19A3864-BD78-490C-AB7E-40522165FBE0}"/>
    <cellStyle name="Currency 2 3 3 2 6" xfId="21505" xr:uid="{6998E467-C6DE-4E4F-9084-F98D38D1FA3E}"/>
    <cellStyle name="Currency 2 3 3 2 6 2" xfId="46643" xr:uid="{DF0DA0D9-38F2-4EC8-8A6E-F6170D96E22E}"/>
    <cellStyle name="Currency 2 3 3 2 7" xfId="29939" xr:uid="{DE4D59D6-0042-4E0D-A51E-D2B93342E05B}"/>
    <cellStyle name="Currency 2 3 3 3" xfId="4460" xr:uid="{144DCA77-8A84-461C-A3A1-2BE287C29C65}"/>
    <cellStyle name="Currency 2 3 3 3 2" xfId="5858" xr:uid="{3DDE885D-4C22-448B-925B-1F374406897D}"/>
    <cellStyle name="Currency 2 3 3 3 2 2" xfId="10359" xr:uid="{95E3D1A2-0168-487F-BD9B-31CD66A3B63F}"/>
    <cellStyle name="Currency 2 3 3 3 2 2 2" xfId="18712" xr:uid="{F12AA3F7-8C52-4034-B561-CD5EFE1A8A90}"/>
    <cellStyle name="Currency 2 3 3 3 2 2 2 2" xfId="43854" xr:uid="{ABF2BB7C-FA40-45B7-ADA7-3F7C21D76A2C}"/>
    <cellStyle name="Currency 2 3 3 3 2 2 3" xfId="27068" xr:uid="{A2D3B4EE-8164-4F71-8462-17402730E12A}"/>
    <cellStyle name="Currency 2 3 3 3 2 2 3 2" xfId="52206" xr:uid="{407CC0F1-4356-4B0D-B388-2D29528D08AB}"/>
    <cellStyle name="Currency 2 3 3 3 2 2 4" xfId="35502" xr:uid="{41BE27D4-DB5A-4E5A-9686-3BE1FCD9017D}"/>
    <cellStyle name="Currency 2 3 3 3 2 3" xfId="14484" xr:uid="{0E930DF2-041E-4057-B0F0-AAE6D56F1A9C}"/>
    <cellStyle name="Currency 2 3 3 3 2 3 2" xfId="39626" xr:uid="{A723AA68-7400-4629-82A0-A49D1CC7F9A9}"/>
    <cellStyle name="Currency 2 3 3 3 2 4" xfId="22840" xr:uid="{5326DBC6-2DD7-4B6D-A2AB-C06C6804E5DF}"/>
    <cellStyle name="Currency 2 3 3 3 2 4 2" xfId="47978" xr:uid="{A3CB3EE0-9D0D-403D-86D0-404919405BA0}"/>
    <cellStyle name="Currency 2 3 3 3 2 5" xfId="31274" xr:uid="{D074B440-F95C-4ECF-8B5E-77791ECA8052}"/>
    <cellStyle name="Currency 2 3 3 3 3" xfId="9206" xr:uid="{268C4F28-B68A-4CE9-ABE9-93F73D131D2F}"/>
    <cellStyle name="Currency 2 3 3 3 3 2" xfId="17559" xr:uid="{3FDC3F2F-8FAF-4992-BE94-FEB00ED1DBF8}"/>
    <cellStyle name="Currency 2 3 3 3 3 2 2" xfId="42701" xr:uid="{A759E7B2-A919-4E06-916C-AA30C69154C8}"/>
    <cellStyle name="Currency 2 3 3 3 3 3" xfId="25915" xr:uid="{A7D8B2EE-994E-4B6F-9FB9-AC2D02AFC42A}"/>
    <cellStyle name="Currency 2 3 3 3 3 3 2" xfId="51053" xr:uid="{4CAE19E8-F843-4025-BC32-DC2D01DFB670}"/>
    <cellStyle name="Currency 2 3 3 3 3 4" xfId="34349" xr:uid="{A6509736-1AAE-4CA8-BCCD-8949D1775734}"/>
    <cellStyle name="Currency 2 3 3 3 4" xfId="13331" xr:uid="{E0311B1A-63F2-43DC-A71B-F53259EDBB26}"/>
    <cellStyle name="Currency 2 3 3 3 4 2" xfId="38473" xr:uid="{DEE8121D-38DF-4D90-A528-BDAA748FCCC2}"/>
    <cellStyle name="Currency 2 3 3 3 5" xfId="21687" xr:uid="{2AD8B162-31A6-4323-9FEC-9E92EF19F8C0}"/>
    <cellStyle name="Currency 2 3 3 3 5 2" xfId="46825" xr:uid="{2FDA27BD-1B14-4CA4-BE93-8F97B89F3B93}"/>
    <cellStyle name="Currency 2 3 3 3 6" xfId="30121" xr:uid="{4AB03352-6F3C-4F60-A78B-B0EBF619769F}"/>
    <cellStyle name="Currency 2 3 3 4" xfId="5481" xr:uid="{7B25E427-5CE8-4325-91A0-B323657D9FF0}"/>
    <cellStyle name="Currency 2 3 3 4 2" xfId="10027" xr:uid="{D5EB7DB5-9F73-4474-9D2B-58015D1A51DB}"/>
    <cellStyle name="Currency 2 3 3 4 2 2" xfId="18380" xr:uid="{7DF03E7B-E435-4E7E-AB7D-F83B27E4FB61}"/>
    <cellStyle name="Currency 2 3 3 4 2 2 2" xfId="43522" xr:uid="{0F874965-5BD1-46A3-85A8-96D3523F8462}"/>
    <cellStyle name="Currency 2 3 3 4 2 3" xfId="26736" xr:uid="{8C102C43-284E-4DAA-8DE6-5D9ACE1097C0}"/>
    <cellStyle name="Currency 2 3 3 4 2 3 2" xfId="51874" xr:uid="{63803E94-4A4E-46AA-A29D-56DCEA401557}"/>
    <cellStyle name="Currency 2 3 3 4 2 4" xfId="35170" xr:uid="{1C7E4117-E92F-4336-9FAB-031BA1C9902E}"/>
    <cellStyle name="Currency 2 3 3 4 3" xfId="14152" xr:uid="{CCC633F1-E947-4D96-9389-43DA2EECB1D8}"/>
    <cellStyle name="Currency 2 3 3 4 3 2" xfId="39294" xr:uid="{93F4BCFF-3513-449A-B8B1-A624FFEE45B6}"/>
    <cellStyle name="Currency 2 3 3 4 4" xfId="22508" xr:uid="{746CA5C6-A1D9-48AD-81D8-312B88D1D927}"/>
    <cellStyle name="Currency 2 3 3 4 4 2" xfId="47646" xr:uid="{4CBA4599-BDD7-44F4-BB53-605737CE7181}"/>
    <cellStyle name="Currency 2 3 3 4 5" xfId="30942" xr:uid="{86B3F738-6B18-40BC-B556-80D3F981C899}"/>
    <cellStyle name="Currency 2 3 3 5" xfId="8878" xr:uid="{F8EB4297-2587-462C-96F4-C52F6895833E}"/>
    <cellStyle name="Currency 2 3 3 5 2" xfId="17231" xr:uid="{CED7D184-E3B6-4512-941A-7DAA98D14444}"/>
    <cellStyle name="Currency 2 3 3 5 2 2" xfId="42373" xr:uid="{34ADAAAD-534B-4FE8-906D-EA6DE04C1C2B}"/>
    <cellStyle name="Currency 2 3 3 5 3" xfId="25587" xr:uid="{9E324F5A-A626-418C-9145-F10EC0E85F17}"/>
    <cellStyle name="Currency 2 3 3 5 3 2" xfId="50725" xr:uid="{D3880F48-FD2B-486E-8948-65B15BDDB4B5}"/>
    <cellStyle name="Currency 2 3 3 5 4" xfId="34021" xr:uid="{20495FD7-2315-46EC-8735-895337587141}"/>
    <cellStyle name="Currency 2 3 3 6" xfId="13003" xr:uid="{F0B43233-4FC2-4DC6-BA32-02233BD2FD10}"/>
    <cellStyle name="Currency 2 3 3 6 2" xfId="38145" xr:uid="{930D1964-3214-4916-9608-5197B9A18AEB}"/>
    <cellStyle name="Currency 2 3 3 7" xfId="21359" xr:uid="{19F657FA-D264-453F-BE7A-09F28899499B}"/>
    <cellStyle name="Currency 2 3 3 7 2" xfId="46497" xr:uid="{4A0FF933-B5F8-4710-B545-444F1AF69B42}"/>
    <cellStyle name="Currency 2 3 3 8" xfId="29790" xr:uid="{59C2A081-ECBD-4549-957F-3B41795543CC}"/>
    <cellStyle name="Currency 2 3 4" xfId="4122" xr:uid="{97668FF4-FF68-481F-B724-2025B070853D}"/>
    <cellStyle name="Currency 2 3 4 2" xfId="4537" xr:uid="{4CD6B765-A6A4-42D4-8D80-83E5D5A1F6BB}"/>
    <cellStyle name="Currency 2 3 4 2 2" xfId="5933" xr:uid="{116AE761-9AE1-4CB3-A530-7CC211D68D41}"/>
    <cellStyle name="Currency 2 3 4 2 2 2" xfId="10433" xr:uid="{A823CD3C-CA14-42E6-907F-1040D163652D}"/>
    <cellStyle name="Currency 2 3 4 2 2 2 2" xfId="18786" xr:uid="{46311CA4-13FE-40A4-9BA6-07AA68DE8B29}"/>
    <cellStyle name="Currency 2 3 4 2 2 2 2 2" xfId="43928" xr:uid="{0EB041A0-EB83-4118-A594-136A0D1ACD7B}"/>
    <cellStyle name="Currency 2 3 4 2 2 2 3" xfId="27142" xr:uid="{017BD9CC-7B4E-4345-AEEE-75CA2A4FF218}"/>
    <cellStyle name="Currency 2 3 4 2 2 2 3 2" xfId="52280" xr:uid="{A3ACF6CC-81D9-4E54-A258-7BD2FD4FF8C6}"/>
    <cellStyle name="Currency 2 3 4 2 2 2 4" xfId="35576" xr:uid="{82C5CB5F-E994-4E58-A17B-BD79E3B87CC7}"/>
    <cellStyle name="Currency 2 3 4 2 2 3" xfId="14558" xr:uid="{9F979C92-5295-4ABF-9547-DFEC7C434075}"/>
    <cellStyle name="Currency 2 3 4 2 2 3 2" xfId="39700" xr:uid="{38872CB2-21F1-45CE-9CCC-19231A0305DB}"/>
    <cellStyle name="Currency 2 3 4 2 2 4" xfId="22914" xr:uid="{4A5AF9E8-889D-46CF-A41F-E65B4D2AC3A3}"/>
    <cellStyle name="Currency 2 3 4 2 2 4 2" xfId="48052" xr:uid="{20767710-8599-4B61-95E4-DED68F478284}"/>
    <cellStyle name="Currency 2 3 4 2 2 5" xfId="31348" xr:uid="{628DF61B-DBE7-4587-9CB8-705BB4D84255}"/>
    <cellStyle name="Currency 2 3 4 2 3" xfId="9280" xr:uid="{B50EDA32-2B42-4BAD-AF2D-78211A934DA3}"/>
    <cellStyle name="Currency 2 3 4 2 3 2" xfId="17633" xr:uid="{F6EEF01B-A675-4339-905F-19A023EBB19B}"/>
    <cellStyle name="Currency 2 3 4 2 3 2 2" xfId="42775" xr:uid="{2AB90549-1A0C-49F3-A891-2A71994F6A08}"/>
    <cellStyle name="Currency 2 3 4 2 3 3" xfId="25989" xr:uid="{A401C547-3D14-4960-B4B6-79B4B22263C2}"/>
    <cellStyle name="Currency 2 3 4 2 3 3 2" xfId="51127" xr:uid="{E982C853-D46E-49EE-9F09-A86B7FC4DDFF}"/>
    <cellStyle name="Currency 2 3 4 2 3 4" xfId="34423" xr:uid="{D1B0CCA0-D187-4D59-BC11-BA4AC04E95AF}"/>
    <cellStyle name="Currency 2 3 4 2 4" xfId="13405" xr:uid="{9158AFCB-B4D1-4ACA-B2B4-15C91F823134}"/>
    <cellStyle name="Currency 2 3 4 2 4 2" xfId="38547" xr:uid="{9282603E-9AC7-4BCD-BEA5-19E031BA749C}"/>
    <cellStyle name="Currency 2 3 4 2 5" xfId="21761" xr:uid="{835BD72C-B4DE-4EEA-B88E-14D58DD0012F}"/>
    <cellStyle name="Currency 2 3 4 2 5 2" xfId="46899" xr:uid="{8B2EF3FF-7BE2-46D4-8204-189ABCDACCBE}"/>
    <cellStyle name="Currency 2 3 4 2 6" xfId="30195" xr:uid="{7A710659-CFFF-42DC-9CD4-C5E15560EBE3}"/>
    <cellStyle name="Currency 2 3 4 3" xfId="5559" xr:uid="{16C3693C-913F-44E1-9604-8CFE7524F24D}"/>
    <cellStyle name="Currency 2 3 4 3 2" xfId="10104" xr:uid="{41889F48-EBD6-4623-B2EA-9A3B7AE5543E}"/>
    <cellStyle name="Currency 2 3 4 3 2 2" xfId="18457" xr:uid="{A68BD11D-A7B6-44A1-A932-8A54D4C40374}"/>
    <cellStyle name="Currency 2 3 4 3 2 2 2" xfId="43599" xr:uid="{62CA51FC-D516-4B60-975F-E21543F8E3FC}"/>
    <cellStyle name="Currency 2 3 4 3 2 3" xfId="26813" xr:uid="{56A8E3DA-66E2-44A6-B57F-8854F6EACEBA}"/>
    <cellStyle name="Currency 2 3 4 3 2 3 2" xfId="51951" xr:uid="{5A04A1D3-8039-4DB9-B630-925F4D6A459C}"/>
    <cellStyle name="Currency 2 3 4 3 2 4" xfId="35247" xr:uid="{92C43471-E57E-4171-9129-3A8815CD3448}"/>
    <cellStyle name="Currency 2 3 4 3 3" xfId="14229" xr:uid="{6F6EE519-2132-4D32-B0B7-877434A89CFA}"/>
    <cellStyle name="Currency 2 3 4 3 3 2" xfId="39371" xr:uid="{73CE9229-1D77-415E-9688-12C914717754}"/>
    <cellStyle name="Currency 2 3 4 3 4" xfId="22585" xr:uid="{BCB94337-A5A5-459C-B5D8-3EBD51597771}"/>
    <cellStyle name="Currency 2 3 4 3 4 2" xfId="47723" xr:uid="{CE771D0A-543A-4C6D-A885-23EAECCC47C6}"/>
    <cellStyle name="Currency 2 3 4 3 5" xfId="31019" xr:uid="{66F53BA4-B90D-4046-8883-CD3CA7B13268}"/>
    <cellStyle name="Currency 2 3 4 4" xfId="8952" xr:uid="{ED6D793C-2E86-4A4B-91FD-77148DBE10A6}"/>
    <cellStyle name="Currency 2 3 4 4 2" xfId="17305" xr:uid="{7DBC6673-083F-4394-8860-3F33F4CE2D62}"/>
    <cellStyle name="Currency 2 3 4 4 2 2" xfId="42447" xr:uid="{EF96D28C-EEFD-4430-8847-6C9B346FCB15}"/>
    <cellStyle name="Currency 2 3 4 4 3" xfId="25661" xr:uid="{9C537CF1-8491-45DF-B128-15496BC4AE07}"/>
    <cellStyle name="Currency 2 3 4 4 3 2" xfId="50799" xr:uid="{DCC7B9E8-A104-41CD-AE28-53FB26CC3BE0}"/>
    <cellStyle name="Currency 2 3 4 4 4" xfId="34095" xr:uid="{558CD69A-5ADF-4709-BEBC-D98774E98539}"/>
    <cellStyle name="Currency 2 3 4 5" xfId="13077" xr:uid="{24BD7527-696B-4E37-8769-99E09044C18E}"/>
    <cellStyle name="Currency 2 3 4 5 2" xfId="38219" xr:uid="{42C12D0D-CD7C-4B1A-875A-F52A4951C4E0}"/>
    <cellStyle name="Currency 2 3 4 6" xfId="21433" xr:uid="{17A1EF4E-6EE1-4C11-85EC-48B5ACCE1F99}"/>
    <cellStyle name="Currency 2 3 4 6 2" xfId="46571" xr:uid="{53CF6BFA-5EB1-45D9-B0C3-FDBA66391373}"/>
    <cellStyle name="Currency 2 3 4 7" xfId="29867" xr:uid="{8E562034-760B-491D-B3AD-603E0103D0B0}"/>
    <cellStyle name="Currency 2 3 5" xfId="4388" xr:uid="{BAD62DBC-9355-45E7-A46D-CF029E0A70C2}"/>
    <cellStyle name="Currency 2 3 5 2" xfId="5786" xr:uid="{D21E434D-1584-4FE7-A0C8-72BA60425749}"/>
    <cellStyle name="Currency 2 3 5 2 2" xfId="10287" xr:uid="{E9FF87A1-3EAF-4E59-8271-44030ECE9170}"/>
    <cellStyle name="Currency 2 3 5 2 2 2" xfId="18640" xr:uid="{1BE6ED2D-93E4-49B1-A904-09BC271F3A99}"/>
    <cellStyle name="Currency 2 3 5 2 2 2 2" xfId="43782" xr:uid="{EA020689-AA70-49BA-BD88-37AD16A4BAF4}"/>
    <cellStyle name="Currency 2 3 5 2 2 3" xfId="26996" xr:uid="{4D9347A9-F553-4989-9152-CB81CC759A22}"/>
    <cellStyle name="Currency 2 3 5 2 2 3 2" xfId="52134" xr:uid="{8FC4C46C-7B50-41D3-A458-779123758494}"/>
    <cellStyle name="Currency 2 3 5 2 2 4" xfId="35430" xr:uid="{06CC086A-FB58-4C90-8607-0970C14D87A6}"/>
    <cellStyle name="Currency 2 3 5 2 3" xfId="14412" xr:uid="{18429931-3D48-45CE-ACF4-D7CCB1D05DF4}"/>
    <cellStyle name="Currency 2 3 5 2 3 2" xfId="39554" xr:uid="{AAB69B62-C1BF-4442-AC70-BB752F4AD0DF}"/>
    <cellStyle name="Currency 2 3 5 2 4" xfId="22768" xr:uid="{884B8C35-0DEA-4490-9A88-8F7237A76631}"/>
    <cellStyle name="Currency 2 3 5 2 4 2" xfId="47906" xr:uid="{D1BC8F94-0859-46E6-848C-82B47BE1F9AB}"/>
    <cellStyle name="Currency 2 3 5 2 5" xfId="31202" xr:uid="{4757ACEA-AFD7-49CF-BC07-E66D5857FB18}"/>
    <cellStyle name="Currency 2 3 5 3" xfId="9134" xr:uid="{1B411E76-447C-4049-95BE-3E3213DEC618}"/>
    <cellStyle name="Currency 2 3 5 3 2" xfId="17487" xr:uid="{3204495F-5188-436F-ADA8-CDDD5641D4C7}"/>
    <cellStyle name="Currency 2 3 5 3 2 2" xfId="42629" xr:uid="{8DA9EBD5-0AD6-48D2-B651-054F840E332D}"/>
    <cellStyle name="Currency 2 3 5 3 3" xfId="25843" xr:uid="{93862060-82F4-435B-AC1B-790F669A545B}"/>
    <cellStyle name="Currency 2 3 5 3 3 2" xfId="50981" xr:uid="{B9017C95-42A4-457E-9608-C783D7343387}"/>
    <cellStyle name="Currency 2 3 5 3 4" xfId="34277" xr:uid="{8CB1C79D-2857-4A56-A7B5-9385EB6BE57A}"/>
    <cellStyle name="Currency 2 3 5 4" xfId="13259" xr:uid="{3411DEEB-A3FE-47FE-AE3D-5C6EFB9AD780}"/>
    <cellStyle name="Currency 2 3 5 4 2" xfId="38401" xr:uid="{4BE84D5F-7BB6-4EA3-BE0E-29653FF117F8}"/>
    <cellStyle name="Currency 2 3 5 5" xfId="21615" xr:uid="{D8BAE802-C6FF-4598-A67E-1BA5C57E3636}"/>
    <cellStyle name="Currency 2 3 5 5 2" xfId="46753" xr:uid="{FEE16250-2B84-4323-9A3F-B948F0A43F1C}"/>
    <cellStyle name="Currency 2 3 5 6" xfId="30049" xr:uid="{954F4E55-92E2-422D-89EF-74807A619968}"/>
    <cellStyle name="Currency 2 3 6" xfId="5409" xr:uid="{19ECB69F-4D0F-4AC2-AB63-08AD6451F68E}"/>
    <cellStyle name="Currency 2 3 6 2" xfId="9955" xr:uid="{4AF9164B-DC38-45B0-81ED-DCDA0B75AE15}"/>
    <cellStyle name="Currency 2 3 6 2 2" xfId="18308" xr:uid="{617439BC-8CB7-4AFA-8D77-104716FA7DB3}"/>
    <cellStyle name="Currency 2 3 6 2 2 2" xfId="43450" xr:uid="{D9ABD8B4-77E5-4785-B8F8-BD421F5C1392}"/>
    <cellStyle name="Currency 2 3 6 2 3" xfId="26664" xr:uid="{7F7AABC6-21A6-4E93-9B83-C9EBDAF9F973}"/>
    <cellStyle name="Currency 2 3 6 2 3 2" xfId="51802" xr:uid="{2A6BA2DF-3563-48DF-AC04-277E67FB1C5F}"/>
    <cellStyle name="Currency 2 3 6 2 4" xfId="35098" xr:uid="{0EA5449E-947C-44A5-9E91-AAF7D5AF07C5}"/>
    <cellStyle name="Currency 2 3 6 3" xfId="14080" xr:uid="{69135EEB-A488-4A35-970B-279C139D2937}"/>
    <cellStyle name="Currency 2 3 6 3 2" xfId="39222" xr:uid="{678C8E54-7D88-49A3-859B-54F6A07E8E39}"/>
    <cellStyle name="Currency 2 3 6 4" xfId="22436" xr:uid="{F20B6A27-28B6-47DA-BF5B-FBD4A00524EF}"/>
    <cellStyle name="Currency 2 3 6 4 2" xfId="47574" xr:uid="{0D9AB40E-1A78-4948-AA5F-CBE866DE336F}"/>
    <cellStyle name="Currency 2 3 6 5" xfId="30870" xr:uid="{12D30F0F-75B8-4C41-AFDE-AE99A8C3A485}"/>
    <cellStyle name="Currency 2 3 7" xfId="8806" xr:uid="{AB819785-6AAC-4634-8A48-A6E6126C3E49}"/>
    <cellStyle name="Currency 2 3 7 2" xfId="17159" xr:uid="{8E0AE913-3A6A-4018-8FAA-1F572FC7C7A3}"/>
    <cellStyle name="Currency 2 3 7 2 2" xfId="42301" xr:uid="{D4F92375-A328-4366-B0C9-BAFEC894A03C}"/>
    <cellStyle name="Currency 2 3 7 3" xfId="25515" xr:uid="{F3F1E76B-94FB-4DF4-B2A4-929F3331A90B}"/>
    <cellStyle name="Currency 2 3 7 3 2" xfId="50653" xr:uid="{0FAE85C8-8D3D-4E39-9733-C7ECE095D853}"/>
    <cellStyle name="Currency 2 3 7 4" xfId="33949" xr:uid="{6F98BAAA-7844-4DAF-BAE4-D1E371606D5C}"/>
    <cellStyle name="Currency 2 3 8" xfId="12931" xr:uid="{6A8C570B-F42B-42E8-895A-943DA22B8764}"/>
    <cellStyle name="Currency 2 3 8 2" xfId="38073" xr:uid="{1ACEC518-105E-4228-A058-E84CE33546B1}"/>
    <cellStyle name="Currency 2 3 9" xfId="21287" xr:uid="{1795FAEF-FE1C-4E5D-BE45-4580CBA43871}"/>
    <cellStyle name="Currency 2 3 9 2" xfId="46425" xr:uid="{CA88A938-48D3-4669-B0F6-9D38BA54E891}"/>
    <cellStyle name="Currency 2 4" xfId="3918" xr:uid="{4FE3FC4E-167E-420B-BF5B-C74FD1CF15E1}"/>
    <cellStyle name="Currency 2 4 2" xfId="3991" xr:uid="{360ABC8B-833A-492D-AFAD-BBDEDEC9381B}"/>
    <cellStyle name="Currency 2 4 2 2" xfId="4213" xr:uid="{7BCC6791-D9A8-4D60-B103-5D84C8F4F3D8}"/>
    <cellStyle name="Currency 2 4 2 2 2" xfId="4628" xr:uid="{E8F0C113-8CC9-4CD2-999D-AB3F983041B7}"/>
    <cellStyle name="Currency 2 4 2 2 2 2" xfId="6024" xr:uid="{810B7B57-B64D-431E-881F-78B355E40C50}"/>
    <cellStyle name="Currency 2 4 2 2 2 2 2" xfId="10524" xr:uid="{41BE45B3-4DB4-4305-B268-EDC52BBFAD11}"/>
    <cellStyle name="Currency 2 4 2 2 2 2 2 2" xfId="18877" xr:uid="{587D39A8-C102-47A5-AEC7-29403C228616}"/>
    <cellStyle name="Currency 2 4 2 2 2 2 2 2 2" xfId="44019" xr:uid="{F38B0632-8675-4D7D-9B7D-ADE2C1C05A0B}"/>
    <cellStyle name="Currency 2 4 2 2 2 2 2 3" xfId="27233" xr:uid="{571DF231-AD86-497F-8F92-C715D392CE3D}"/>
    <cellStyle name="Currency 2 4 2 2 2 2 2 3 2" xfId="52371" xr:uid="{871DF810-0672-4FC3-89DD-8ADB38CBAC42}"/>
    <cellStyle name="Currency 2 4 2 2 2 2 2 4" xfId="35667" xr:uid="{FC746F16-48AC-4C8B-9113-75D526600754}"/>
    <cellStyle name="Currency 2 4 2 2 2 2 3" xfId="14649" xr:uid="{E99D63CD-43BE-4DEE-987B-49537F414B46}"/>
    <cellStyle name="Currency 2 4 2 2 2 2 3 2" xfId="39791" xr:uid="{9D0FCD94-F304-4FAB-9933-F4EF37A32D6A}"/>
    <cellStyle name="Currency 2 4 2 2 2 2 4" xfId="23005" xr:uid="{722C5E55-DE7D-4098-B051-5B5C843A0171}"/>
    <cellStyle name="Currency 2 4 2 2 2 2 4 2" xfId="48143" xr:uid="{E533786D-26F8-4435-8B8B-0007AFAB6CC3}"/>
    <cellStyle name="Currency 2 4 2 2 2 2 5" xfId="31439" xr:uid="{B468DCAD-2F17-4664-A1F3-15E7C06CB160}"/>
    <cellStyle name="Currency 2 4 2 2 2 3" xfId="9371" xr:uid="{B3F73FA2-F23C-4D99-BA6F-1768FFAF58E8}"/>
    <cellStyle name="Currency 2 4 2 2 2 3 2" xfId="17724" xr:uid="{F1E146E6-589F-4CFD-8BB2-E1DE204FBFC8}"/>
    <cellStyle name="Currency 2 4 2 2 2 3 2 2" xfId="42866" xr:uid="{A73D7160-B4B9-4C5F-82B0-8B4176836B26}"/>
    <cellStyle name="Currency 2 4 2 2 2 3 3" xfId="26080" xr:uid="{1E64EEC1-F383-4CBB-BCE3-190B100DD426}"/>
    <cellStyle name="Currency 2 4 2 2 2 3 3 2" xfId="51218" xr:uid="{C0608002-FF39-448E-B5ED-B4BD403C73CD}"/>
    <cellStyle name="Currency 2 4 2 2 2 3 4" xfId="34514" xr:uid="{C25C3A35-218A-4448-B87B-2A96DA1538C0}"/>
    <cellStyle name="Currency 2 4 2 2 2 4" xfId="13496" xr:uid="{96DAE3D6-60BE-4585-8CE1-9CB52E877330}"/>
    <cellStyle name="Currency 2 4 2 2 2 4 2" xfId="38638" xr:uid="{6E429D59-8BAB-4214-9D09-94B2B4C20C89}"/>
    <cellStyle name="Currency 2 4 2 2 2 5" xfId="21852" xr:uid="{41CBCB00-D225-471B-92B1-D20FB66789A5}"/>
    <cellStyle name="Currency 2 4 2 2 2 5 2" xfId="46990" xr:uid="{3C0A6118-0DEA-482B-9086-9C1FC9FED60F}"/>
    <cellStyle name="Currency 2 4 2 2 2 6" xfId="30286" xr:uid="{A3491952-92FD-479C-9DC0-A84A4A214F07}"/>
    <cellStyle name="Currency 2 4 2 2 3" xfId="5650" xr:uid="{927D5CA2-4687-46CB-A692-0721CF5945DF}"/>
    <cellStyle name="Currency 2 4 2 2 3 2" xfId="10195" xr:uid="{8986F977-5290-43C1-A0B6-E6B17A871598}"/>
    <cellStyle name="Currency 2 4 2 2 3 2 2" xfId="18548" xr:uid="{A78DB6C6-7324-4165-BB8D-9531B95C3591}"/>
    <cellStyle name="Currency 2 4 2 2 3 2 2 2" xfId="43690" xr:uid="{22584B38-F213-4825-AB09-F427125F2DBF}"/>
    <cellStyle name="Currency 2 4 2 2 3 2 3" xfId="26904" xr:uid="{E198D42D-9296-486E-9A51-E28CF1FB9566}"/>
    <cellStyle name="Currency 2 4 2 2 3 2 3 2" xfId="52042" xr:uid="{4B30F133-16A6-44F3-BF2D-2DA0EA8D6F88}"/>
    <cellStyle name="Currency 2 4 2 2 3 2 4" xfId="35338" xr:uid="{C88625A9-70F0-40E7-ADFF-1E5EEE162D06}"/>
    <cellStyle name="Currency 2 4 2 2 3 3" xfId="14320" xr:uid="{F80E1718-5BBF-4F21-A9FF-358BDB1674A0}"/>
    <cellStyle name="Currency 2 4 2 2 3 3 2" xfId="39462" xr:uid="{D9C9CE9B-A459-4F46-B247-70A589B11C00}"/>
    <cellStyle name="Currency 2 4 2 2 3 4" xfId="22676" xr:uid="{546D9B8F-5298-44AB-B80D-FDC3BC8D71A1}"/>
    <cellStyle name="Currency 2 4 2 2 3 4 2" xfId="47814" xr:uid="{738923BC-0779-4D40-B1FC-9775A7ADC73F}"/>
    <cellStyle name="Currency 2 4 2 2 3 5" xfId="31110" xr:uid="{5E794ADF-04B1-42E2-8D5A-3B8409074410}"/>
    <cellStyle name="Currency 2 4 2 2 4" xfId="9043" xr:uid="{BF279DE3-8D75-4919-B57D-BD2F3505D4B4}"/>
    <cellStyle name="Currency 2 4 2 2 4 2" xfId="17396" xr:uid="{268F574E-B07E-4D1E-BBC0-7C2AEFC8F8D9}"/>
    <cellStyle name="Currency 2 4 2 2 4 2 2" xfId="42538" xr:uid="{EF36231C-4908-432B-8BD2-8B1259A08867}"/>
    <cellStyle name="Currency 2 4 2 2 4 3" xfId="25752" xr:uid="{9F608C99-A098-4950-AAC8-D41D31DE8EE5}"/>
    <cellStyle name="Currency 2 4 2 2 4 3 2" xfId="50890" xr:uid="{9A006503-0B78-41EE-9E6C-E4D589FAAF8D}"/>
    <cellStyle name="Currency 2 4 2 2 4 4" xfId="34186" xr:uid="{B7D8989D-1358-491C-BB62-4C0572B17727}"/>
    <cellStyle name="Currency 2 4 2 2 5" xfId="13168" xr:uid="{23361E06-6B05-45B2-94E9-112E8503EC05}"/>
    <cellStyle name="Currency 2 4 2 2 5 2" xfId="38310" xr:uid="{B57D7042-7655-40D7-A9D4-1E96D7560F60}"/>
    <cellStyle name="Currency 2 4 2 2 6" xfId="21524" xr:uid="{F560732A-1704-4001-A876-64DB5AF08A63}"/>
    <cellStyle name="Currency 2 4 2 2 6 2" xfId="46662" xr:uid="{BEB3E9DF-EE5E-4E6F-826A-9C3F53FFF0E5}"/>
    <cellStyle name="Currency 2 4 2 2 7" xfId="29958" xr:uid="{E1437115-D4DC-4BD2-AB57-C2E19F7AA3CE}"/>
    <cellStyle name="Currency 2 4 2 3" xfId="4479" xr:uid="{08C1BB31-4327-4ED3-B052-93FEF1508D4C}"/>
    <cellStyle name="Currency 2 4 2 3 2" xfId="5877" xr:uid="{10EA7056-6762-4E78-BFE1-1C0D196872D5}"/>
    <cellStyle name="Currency 2 4 2 3 2 2" xfId="10378" xr:uid="{18AF5F4E-59D1-4EE1-AA6A-C8D8C841B434}"/>
    <cellStyle name="Currency 2 4 2 3 2 2 2" xfId="18731" xr:uid="{E3A83B7A-C26D-4938-979E-1E41D592C40B}"/>
    <cellStyle name="Currency 2 4 2 3 2 2 2 2" xfId="43873" xr:uid="{B779B8CD-FDA9-462E-A031-299D62F9F6EC}"/>
    <cellStyle name="Currency 2 4 2 3 2 2 3" xfId="27087" xr:uid="{EFB935EF-B35C-47B8-9C94-203B04BEF79E}"/>
    <cellStyle name="Currency 2 4 2 3 2 2 3 2" xfId="52225" xr:uid="{AFA286F7-ABF8-4DCD-BD5F-60CAF5B7E352}"/>
    <cellStyle name="Currency 2 4 2 3 2 2 4" xfId="35521" xr:uid="{B9485EF4-08CE-4063-BD83-C1898957C350}"/>
    <cellStyle name="Currency 2 4 2 3 2 3" xfId="14503" xr:uid="{4BC24D21-FE07-49EA-8237-F0116875BC33}"/>
    <cellStyle name="Currency 2 4 2 3 2 3 2" xfId="39645" xr:uid="{3B4B10D7-0877-4D3D-A302-7D52DC66AEBE}"/>
    <cellStyle name="Currency 2 4 2 3 2 4" xfId="22859" xr:uid="{C5CE84AA-1DF0-4063-B637-8776AAFFC1CC}"/>
    <cellStyle name="Currency 2 4 2 3 2 4 2" xfId="47997" xr:uid="{CFE4AB2A-41B2-4E5C-9C4D-739347CA6CB8}"/>
    <cellStyle name="Currency 2 4 2 3 2 5" xfId="31293" xr:uid="{248A1162-CBA0-4FE6-A5BF-9FECBA4D2C3F}"/>
    <cellStyle name="Currency 2 4 2 3 3" xfId="9225" xr:uid="{CF4C0EF3-58A2-49C8-A606-631279060CAC}"/>
    <cellStyle name="Currency 2 4 2 3 3 2" xfId="17578" xr:uid="{BA92F239-9B37-4E09-8656-5E573293C309}"/>
    <cellStyle name="Currency 2 4 2 3 3 2 2" xfId="42720" xr:uid="{A3155E27-AF12-44A8-9F2F-AF69F734EC00}"/>
    <cellStyle name="Currency 2 4 2 3 3 3" xfId="25934" xr:uid="{82E685C6-4E20-41D7-B0C5-D257EF3300DB}"/>
    <cellStyle name="Currency 2 4 2 3 3 3 2" xfId="51072" xr:uid="{C4B37D15-F1AC-47EA-BC1E-5F64EEBEAEAE}"/>
    <cellStyle name="Currency 2 4 2 3 3 4" xfId="34368" xr:uid="{5FA39E61-3C8D-463A-A18A-D15557AC97F6}"/>
    <cellStyle name="Currency 2 4 2 3 4" xfId="13350" xr:uid="{151C2DCA-7307-469D-8C46-4A9F43DFEF33}"/>
    <cellStyle name="Currency 2 4 2 3 4 2" xfId="38492" xr:uid="{0CC5C79E-9CA4-4A1B-B690-78A094A2EAA9}"/>
    <cellStyle name="Currency 2 4 2 3 5" xfId="21706" xr:uid="{94F9FF5C-3D15-4049-B361-0E2E4B5D25DE}"/>
    <cellStyle name="Currency 2 4 2 3 5 2" xfId="46844" xr:uid="{DDA75C0D-89AE-42F9-B2C8-4197F1987E6E}"/>
    <cellStyle name="Currency 2 4 2 3 6" xfId="30140" xr:uid="{3535758D-9A88-4C39-A6AB-691D152D0320}"/>
    <cellStyle name="Currency 2 4 2 4" xfId="5500" xr:uid="{8FE602AD-7553-4F56-B3CE-FB4C45D26DC3}"/>
    <cellStyle name="Currency 2 4 2 4 2" xfId="10046" xr:uid="{BDB3BDD8-97A7-4F5B-95DC-62AE6C22BC90}"/>
    <cellStyle name="Currency 2 4 2 4 2 2" xfId="18399" xr:uid="{E955132D-8BD8-42EA-A794-92368EC6A757}"/>
    <cellStyle name="Currency 2 4 2 4 2 2 2" xfId="43541" xr:uid="{FB3DA0E4-5112-440C-AEF9-735F5E0C57BF}"/>
    <cellStyle name="Currency 2 4 2 4 2 3" xfId="26755" xr:uid="{84CC01A2-99C4-4354-8FAE-D921130A7CC6}"/>
    <cellStyle name="Currency 2 4 2 4 2 3 2" xfId="51893" xr:uid="{DCB2859B-C951-49F4-9108-D9825A5530AA}"/>
    <cellStyle name="Currency 2 4 2 4 2 4" xfId="35189" xr:uid="{1932C85F-9549-46A4-9521-35334BC22871}"/>
    <cellStyle name="Currency 2 4 2 4 3" xfId="14171" xr:uid="{AAA57B58-D1B7-4FEE-8EE2-7219778F2B41}"/>
    <cellStyle name="Currency 2 4 2 4 3 2" xfId="39313" xr:uid="{118F8E71-5655-46ED-B4B5-039B519D56AA}"/>
    <cellStyle name="Currency 2 4 2 4 4" xfId="22527" xr:uid="{A055F884-80B3-4E17-B340-25BC9495354A}"/>
    <cellStyle name="Currency 2 4 2 4 4 2" xfId="47665" xr:uid="{2FD4D83D-2E17-4E39-AFBD-B9E63A28F34E}"/>
    <cellStyle name="Currency 2 4 2 4 5" xfId="30961" xr:uid="{81DE3557-25E2-4AA2-BCD8-58AB1EE1F440}"/>
    <cellStyle name="Currency 2 4 2 5" xfId="8897" xr:uid="{8EB99FC6-B894-44C7-AD4C-1A047295F290}"/>
    <cellStyle name="Currency 2 4 2 5 2" xfId="17250" xr:uid="{F71AFDA9-7AB3-4DD5-8723-59E7EB283F91}"/>
    <cellStyle name="Currency 2 4 2 5 2 2" xfId="42392" xr:uid="{ED7DB90C-6BA0-459D-82F6-07F2CB3AE5F0}"/>
    <cellStyle name="Currency 2 4 2 5 3" xfId="25606" xr:uid="{6A0A841B-7C21-4324-BCE9-53A3217C3969}"/>
    <cellStyle name="Currency 2 4 2 5 3 2" xfId="50744" xr:uid="{470C53A2-B9BE-48B6-A0F4-BDD1F668F070}"/>
    <cellStyle name="Currency 2 4 2 5 4" xfId="34040" xr:uid="{2ECF7B2F-156A-403E-B6AC-1702DFA823B9}"/>
    <cellStyle name="Currency 2 4 2 6" xfId="13022" xr:uid="{BD273046-E934-4DE8-A686-3D1C40F2E7EF}"/>
    <cellStyle name="Currency 2 4 2 6 2" xfId="38164" xr:uid="{926FC7D7-D6B1-4752-95CA-9D898E57287A}"/>
    <cellStyle name="Currency 2 4 2 7" xfId="21378" xr:uid="{3C73B628-1721-489D-BDF0-9C83F2F60124}"/>
    <cellStyle name="Currency 2 4 2 7 2" xfId="46516" xr:uid="{C0895F43-C64B-4811-9F26-A39C587D3906}"/>
    <cellStyle name="Currency 2 4 2 8" xfId="29809" xr:uid="{8F1DCCB4-E3D2-4835-99EC-F437B027FC70}"/>
    <cellStyle name="Currency 2 4 3" xfId="4141" xr:uid="{BA15DE36-C452-4085-8F27-E023CBDB0B24}"/>
    <cellStyle name="Currency 2 4 3 2" xfId="4556" xr:uid="{0A94A483-F9EC-4571-AE88-70E14FC319E4}"/>
    <cellStyle name="Currency 2 4 3 2 2" xfId="5952" xr:uid="{BA3FA854-DDE2-45C7-9788-041D49F7A08E}"/>
    <cellStyle name="Currency 2 4 3 2 2 2" xfId="10452" xr:uid="{97E5F957-F150-44FF-8B8E-BBCED7B751CB}"/>
    <cellStyle name="Currency 2 4 3 2 2 2 2" xfId="18805" xr:uid="{0EE13459-862B-435C-B731-4A28FBF11F49}"/>
    <cellStyle name="Currency 2 4 3 2 2 2 2 2" xfId="43947" xr:uid="{5BA9D9EB-4EC8-442C-8928-045BB77F2200}"/>
    <cellStyle name="Currency 2 4 3 2 2 2 3" xfId="27161" xr:uid="{A31F900B-1D5F-4DF3-B03C-215EDEBFCF2D}"/>
    <cellStyle name="Currency 2 4 3 2 2 2 3 2" xfId="52299" xr:uid="{5E9E2745-0C2E-44A6-9435-DB8CB7E04019}"/>
    <cellStyle name="Currency 2 4 3 2 2 2 4" xfId="35595" xr:uid="{9A25D348-DD29-4C94-A250-D7EE27003EF7}"/>
    <cellStyle name="Currency 2 4 3 2 2 3" xfId="14577" xr:uid="{F57BC9C7-7BFC-406B-A971-FB775D1929A6}"/>
    <cellStyle name="Currency 2 4 3 2 2 3 2" xfId="39719" xr:uid="{293A7315-38D7-4ABF-982D-3CFB32D31EF4}"/>
    <cellStyle name="Currency 2 4 3 2 2 4" xfId="22933" xr:uid="{E371B3BA-FF58-4DBE-965B-0FD4EC60BF51}"/>
    <cellStyle name="Currency 2 4 3 2 2 4 2" xfId="48071" xr:uid="{36F8E06B-9B4D-43EE-8DF6-DC5B2FEB432A}"/>
    <cellStyle name="Currency 2 4 3 2 2 5" xfId="31367" xr:uid="{3415EE3A-825B-4FEE-A3E3-2B14685B50F5}"/>
    <cellStyle name="Currency 2 4 3 2 3" xfId="9299" xr:uid="{23CB02D4-5400-4EF2-AC28-D214C1818F19}"/>
    <cellStyle name="Currency 2 4 3 2 3 2" xfId="17652" xr:uid="{0B558C46-A796-4C39-94EE-12678605DD34}"/>
    <cellStyle name="Currency 2 4 3 2 3 2 2" xfId="42794" xr:uid="{C9EA0AF0-8E17-44E7-B9C3-CC89FA4B9B28}"/>
    <cellStyle name="Currency 2 4 3 2 3 3" xfId="26008" xr:uid="{BA931F43-1160-4320-A280-5F300A315D4C}"/>
    <cellStyle name="Currency 2 4 3 2 3 3 2" xfId="51146" xr:uid="{D47E3B6A-2FBC-4DD6-ABDC-5ABC811B5A37}"/>
    <cellStyle name="Currency 2 4 3 2 3 4" xfId="34442" xr:uid="{A1DD8049-3213-4FE9-8BB3-BA6BCBA543F3}"/>
    <cellStyle name="Currency 2 4 3 2 4" xfId="13424" xr:uid="{14289FEE-3456-4939-AEE2-DE02D4483B89}"/>
    <cellStyle name="Currency 2 4 3 2 4 2" xfId="38566" xr:uid="{F2AF6672-EB53-4C7C-8543-CF369529DBF3}"/>
    <cellStyle name="Currency 2 4 3 2 5" xfId="21780" xr:uid="{2F582F2C-FD0D-413D-8E6F-0E8D981E07C9}"/>
    <cellStyle name="Currency 2 4 3 2 5 2" xfId="46918" xr:uid="{5EF728E9-F1DF-49BE-8D39-DDA524D83599}"/>
    <cellStyle name="Currency 2 4 3 2 6" xfId="30214" xr:uid="{B22EEA80-B9B0-4349-A8C0-8446B77D40FB}"/>
    <cellStyle name="Currency 2 4 3 3" xfId="5578" xr:uid="{341150E9-51EB-40D8-926D-0BDBDC4D7ECC}"/>
    <cellStyle name="Currency 2 4 3 3 2" xfId="10123" xr:uid="{74378BFF-1871-4A05-B1AB-C26B0C68CDCF}"/>
    <cellStyle name="Currency 2 4 3 3 2 2" xfId="18476" xr:uid="{53A72911-8176-4EC4-B941-E9585E0E3529}"/>
    <cellStyle name="Currency 2 4 3 3 2 2 2" xfId="43618" xr:uid="{7D5F7066-7C4F-4222-A853-D1892E0568EE}"/>
    <cellStyle name="Currency 2 4 3 3 2 3" xfId="26832" xr:uid="{1DA4DF4D-D3F5-4575-B6D0-60754E17B3FC}"/>
    <cellStyle name="Currency 2 4 3 3 2 3 2" xfId="51970" xr:uid="{ED659F80-99AF-43F8-87A5-FCFB7355B4D0}"/>
    <cellStyle name="Currency 2 4 3 3 2 4" xfId="35266" xr:uid="{9CB9CD88-11FC-483A-8A15-30A3D6BA3EFE}"/>
    <cellStyle name="Currency 2 4 3 3 3" xfId="14248" xr:uid="{5013A79C-821E-4129-9FAA-23FB93AA0AAA}"/>
    <cellStyle name="Currency 2 4 3 3 3 2" xfId="39390" xr:uid="{0B8EC44A-1DE5-49C5-A5F3-9933BB9E1865}"/>
    <cellStyle name="Currency 2 4 3 3 4" xfId="22604" xr:uid="{94997A93-F85D-4ACB-B78E-A63835F6E330}"/>
    <cellStyle name="Currency 2 4 3 3 4 2" xfId="47742" xr:uid="{91623C5B-37EE-4FBD-8AA0-23D02E36F009}"/>
    <cellStyle name="Currency 2 4 3 3 5" xfId="31038" xr:uid="{41C20B4B-6A22-4FFE-9DE3-841D91CC7584}"/>
    <cellStyle name="Currency 2 4 3 4" xfId="8971" xr:uid="{D7AAEFCE-894C-46ED-9468-EA624BF40FCD}"/>
    <cellStyle name="Currency 2 4 3 4 2" xfId="17324" xr:uid="{9A6D6CC8-E740-42EC-9C7E-2D220C3C0492}"/>
    <cellStyle name="Currency 2 4 3 4 2 2" xfId="42466" xr:uid="{64E00A36-3659-43E8-9FB7-CBAE995943C1}"/>
    <cellStyle name="Currency 2 4 3 4 3" xfId="25680" xr:uid="{1D81923F-D6FD-480E-9A22-59D66EFC2502}"/>
    <cellStyle name="Currency 2 4 3 4 3 2" xfId="50818" xr:uid="{9DE1B58D-BB7F-4198-8854-073E9864915E}"/>
    <cellStyle name="Currency 2 4 3 4 4" xfId="34114" xr:uid="{CE88BDD4-0F6E-4D48-96A0-F0E7353C85E4}"/>
    <cellStyle name="Currency 2 4 3 5" xfId="13096" xr:uid="{AD0E7D93-55B4-4BE5-8165-6308B89693C2}"/>
    <cellStyle name="Currency 2 4 3 5 2" xfId="38238" xr:uid="{EF7646B7-6FEC-427F-BE61-135EE19EC435}"/>
    <cellStyle name="Currency 2 4 3 6" xfId="21452" xr:uid="{3FD44CD1-34E7-4996-89A2-F27D64F09255}"/>
    <cellStyle name="Currency 2 4 3 6 2" xfId="46590" xr:uid="{48172CDA-3E7C-4555-ACEA-8901DF9DF7F2}"/>
    <cellStyle name="Currency 2 4 3 7" xfId="29886" xr:uid="{1F717517-86C8-42A6-941C-788027FD970C}"/>
    <cellStyle name="Currency 2 4 4" xfId="4407" xr:uid="{7BC94058-4977-4C5D-B27C-CE77E011762B}"/>
    <cellStyle name="Currency 2 4 4 2" xfId="5805" xr:uid="{C14790BF-8DA8-4CAE-9DF6-F3173F5FD1CA}"/>
    <cellStyle name="Currency 2 4 4 2 2" xfId="10306" xr:uid="{FA3DD126-06B9-42B0-8B06-D8384B701DFC}"/>
    <cellStyle name="Currency 2 4 4 2 2 2" xfId="18659" xr:uid="{4B0131C4-9A9F-444C-81FA-A97DB8C4E95D}"/>
    <cellStyle name="Currency 2 4 4 2 2 2 2" xfId="43801" xr:uid="{FBA32C65-B6AD-4075-9610-5EAFFDC71104}"/>
    <cellStyle name="Currency 2 4 4 2 2 3" xfId="27015" xr:uid="{93845162-0D9A-4E2E-A527-78D68D5D9305}"/>
    <cellStyle name="Currency 2 4 4 2 2 3 2" xfId="52153" xr:uid="{2310DEAD-1496-476B-9F88-1115690F2E9C}"/>
    <cellStyle name="Currency 2 4 4 2 2 4" xfId="35449" xr:uid="{D1CECCE0-07E1-4F7D-B024-F6C3E57E1371}"/>
    <cellStyle name="Currency 2 4 4 2 3" xfId="14431" xr:uid="{0A919981-9B54-414C-8BA0-9EA1465FBFA4}"/>
    <cellStyle name="Currency 2 4 4 2 3 2" xfId="39573" xr:uid="{27D60322-3621-43EB-B966-235A9C305180}"/>
    <cellStyle name="Currency 2 4 4 2 4" xfId="22787" xr:uid="{3C1CC425-70E2-49B6-8989-DD3EF7A0378E}"/>
    <cellStyle name="Currency 2 4 4 2 4 2" xfId="47925" xr:uid="{491A8B3F-E821-40F2-813E-5154F5D0E675}"/>
    <cellStyle name="Currency 2 4 4 2 5" xfId="31221" xr:uid="{16517971-B093-4219-B1EE-9E26AABCFC0C}"/>
    <cellStyle name="Currency 2 4 4 3" xfId="9153" xr:uid="{142CBB89-CC91-4A40-9859-568F550B380A}"/>
    <cellStyle name="Currency 2 4 4 3 2" xfId="17506" xr:uid="{A8674302-D3C2-4574-9858-2A9D0D7296B6}"/>
    <cellStyle name="Currency 2 4 4 3 2 2" xfId="42648" xr:uid="{E426D7DC-C5A4-4747-8686-32FFEBCC58EC}"/>
    <cellStyle name="Currency 2 4 4 3 3" xfId="25862" xr:uid="{7FC04B8D-921F-4B45-B199-1E3B723C7A4A}"/>
    <cellStyle name="Currency 2 4 4 3 3 2" xfId="51000" xr:uid="{242EACD4-8566-46C5-860F-B14F64AC0062}"/>
    <cellStyle name="Currency 2 4 4 3 4" xfId="34296" xr:uid="{517542BD-AD9C-47D6-ADDB-55F8EF8946D9}"/>
    <cellStyle name="Currency 2 4 4 4" xfId="13278" xr:uid="{3293B8D1-1E77-48E3-A1EE-E7441621EAB5}"/>
    <cellStyle name="Currency 2 4 4 4 2" xfId="38420" xr:uid="{77ED95F0-7B56-4738-9ECD-1663BDEAF483}"/>
    <cellStyle name="Currency 2 4 4 5" xfId="21634" xr:uid="{18525F7B-B342-445D-9104-21BD158F5546}"/>
    <cellStyle name="Currency 2 4 4 5 2" xfId="46772" xr:uid="{B164AAE5-890C-4357-A5C6-1FFA6239B02F}"/>
    <cellStyle name="Currency 2 4 4 6" xfId="30068" xr:uid="{3BF27F4E-5BF3-45D9-9291-38F800515AEC}"/>
    <cellStyle name="Currency 2 4 5" xfId="5428" xr:uid="{20A92514-4ED6-4751-8FE9-7E2BB5D1769A}"/>
    <cellStyle name="Currency 2 4 5 2" xfId="9974" xr:uid="{73B4C8E7-D95D-4B7F-B7BD-595231B37A73}"/>
    <cellStyle name="Currency 2 4 5 2 2" xfId="18327" xr:uid="{20A58456-9586-446A-87FA-78E724300302}"/>
    <cellStyle name="Currency 2 4 5 2 2 2" xfId="43469" xr:uid="{4393AC81-6724-4DEE-99B8-B5F36F6A15CC}"/>
    <cellStyle name="Currency 2 4 5 2 3" xfId="26683" xr:uid="{F6A90FF2-F22A-464D-9BC5-44CBB1380B8C}"/>
    <cellStyle name="Currency 2 4 5 2 3 2" xfId="51821" xr:uid="{37F700FF-BE12-47BE-9364-71674CD7D495}"/>
    <cellStyle name="Currency 2 4 5 2 4" xfId="35117" xr:uid="{62AC6CA8-9A42-4ACD-951B-C312D2C182A1}"/>
    <cellStyle name="Currency 2 4 5 3" xfId="14099" xr:uid="{2E3F0AE1-88D6-4262-BDD8-95C723414240}"/>
    <cellStyle name="Currency 2 4 5 3 2" xfId="39241" xr:uid="{8F66D3B2-5DDA-4943-A5C1-AB80827B77C3}"/>
    <cellStyle name="Currency 2 4 5 4" xfId="22455" xr:uid="{39C1C981-445D-4D61-AE02-3AC13BB231EA}"/>
    <cellStyle name="Currency 2 4 5 4 2" xfId="47593" xr:uid="{0982FE81-8263-4552-B867-BF2B3CBDF813}"/>
    <cellStyle name="Currency 2 4 5 5" xfId="30889" xr:uid="{6C8F1CFE-0CBC-4CA8-AB9F-32A0B0B3EBBB}"/>
    <cellStyle name="Currency 2 4 6" xfId="8825" xr:uid="{698FECB7-D201-441D-A759-F85FB57EC9AA}"/>
    <cellStyle name="Currency 2 4 6 2" xfId="17178" xr:uid="{E632DB1B-81C0-4662-BE72-7F3A0FFB3B26}"/>
    <cellStyle name="Currency 2 4 6 2 2" xfId="42320" xr:uid="{62D8D200-87DF-4592-911A-977B9B5093E0}"/>
    <cellStyle name="Currency 2 4 6 3" xfId="25534" xr:uid="{AF8842F1-9A71-4C17-BD18-B4C55CBD04A9}"/>
    <cellStyle name="Currency 2 4 6 3 2" xfId="50672" xr:uid="{B3993BF2-BA3E-48F8-BB5A-EB8BAF591301}"/>
    <cellStyle name="Currency 2 4 6 4" xfId="33968" xr:uid="{634F58F1-81DF-4929-B850-2FD297BF410C}"/>
    <cellStyle name="Currency 2 4 7" xfId="12950" xr:uid="{7DEFDF58-6E24-4590-84D7-AA1FE8ECBA86}"/>
    <cellStyle name="Currency 2 4 7 2" xfId="38092" xr:uid="{20C79851-F98F-4286-AD25-C85D19E7919A}"/>
    <cellStyle name="Currency 2 4 8" xfId="21306" xr:uid="{01C93099-4862-4F3E-A557-A66B48535569}"/>
    <cellStyle name="Currency 2 4 8 2" xfId="46444" xr:uid="{E838E1C3-7CC7-43CE-A83F-4CFC663EFD27}"/>
    <cellStyle name="Currency 2 4 9" xfId="29737" xr:uid="{185908EA-280E-4363-AEF0-929596BC3397}"/>
    <cellStyle name="Currency 2 5" xfId="3955" xr:uid="{FE4532C4-4ED8-415F-AA35-7CC48DA4F91A}"/>
    <cellStyle name="Currency 2 5 2" xfId="4177" xr:uid="{411A1154-B925-4741-B235-5D5E5144980F}"/>
    <cellStyle name="Currency 2 5 2 2" xfId="4592" xr:uid="{83208EFD-4F15-44F4-BDCC-5C0C3E5D4B2D}"/>
    <cellStyle name="Currency 2 5 2 2 2" xfId="5988" xr:uid="{77366774-3D12-4130-A86B-896FDD2CBB81}"/>
    <cellStyle name="Currency 2 5 2 2 2 2" xfId="10488" xr:uid="{C422314E-861E-4FE1-90A3-F20F507B0E21}"/>
    <cellStyle name="Currency 2 5 2 2 2 2 2" xfId="18841" xr:uid="{0907BE66-37A5-4E56-BA2E-96593540BAED}"/>
    <cellStyle name="Currency 2 5 2 2 2 2 2 2" xfId="43983" xr:uid="{3650128D-8F52-40CE-B7F6-7F472C4F22F1}"/>
    <cellStyle name="Currency 2 5 2 2 2 2 3" xfId="27197" xr:uid="{9B8D1D68-19D6-4623-BAD1-7DD3E8C7F1EE}"/>
    <cellStyle name="Currency 2 5 2 2 2 2 3 2" xfId="52335" xr:uid="{AD844D92-2566-4CFD-846A-87ECCC346DD7}"/>
    <cellStyle name="Currency 2 5 2 2 2 2 4" xfId="35631" xr:uid="{9E4BCAD0-2A6D-401A-A687-E4B75591CD4D}"/>
    <cellStyle name="Currency 2 5 2 2 2 3" xfId="14613" xr:uid="{0B236482-422A-4ED6-B3BF-AC18606D39FD}"/>
    <cellStyle name="Currency 2 5 2 2 2 3 2" xfId="39755" xr:uid="{95ABE676-506B-4AE9-A9DA-A4E637EA6583}"/>
    <cellStyle name="Currency 2 5 2 2 2 4" xfId="22969" xr:uid="{A710B412-E1B0-4F5F-9018-CBF619B3EDC7}"/>
    <cellStyle name="Currency 2 5 2 2 2 4 2" xfId="48107" xr:uid="{552BDC46-CFBE-4185-9967-6C912B5233C6}"/>
    <cellStyle name="Currency 2 5 2 2 2 5" xfId="31403" xr:uid="{41893D9C-8E7B-4355-9DBA-7681F1CB20F0}"/>
    <cellStyle name="Currency 2 5 2 2 3" xfId="9335" xr:uid="{341B3D73-AFA6-4BA2-8940-00633C28D0F0}"/>
    <cellStyle name="Currency 2 5 2 2 3 2" xfId="17688" xr:uid="{8C29438F-20B8-4CB4-A879-24165922F724}"/>
    <cellStyle name="Currency 2 5 2 2 3 2 2" xfId="42830" xr:uid="{EF73235B-C91A-47EE-BF84-4CACB9C91CD0}"/>
    <cellStyle name="Currency 2 5 2 2 3 3" xfId="26044" xr:uid="{F5756217-FACA-4437-8DAF-84831086BC91}"/>
    <cellStyle name="Currency 2 5 2 2 3 3 2" xfId="51182" xr:uid="{78B861BD-ADD3-4F38-A853-3E53C961150A}"/>
    <cellStyle name="Currency 2 5 2 2 3 4" xfId="34478" xr:uid="{0BDA60D4-6B40-4083-85FE-228E13D2801F}"/>
    <cellStyle name="Currency 2 5 2 2 4" xfId="13460" xr:uid="{7BFFE1C0-0F04-42EF-BE69-4C2B3B892779}"/>
    <cellStyle name="Currency 2 5 2 2 4 2" xfId="38602" xr:uid="{7253C99D-D04C-4DF6-85B8-FE90B78DD802}"/>
    <cellStyle name="Currency 2 5 2 2 5" xfId="21816" xr:uid="{F1CB0DE3-3535-4E16-ADCA-003AF5EF43BD}"/>
    <cellStyle name="Currency 2 5 2 2 5 2" xfId="46954" xr:uid="{F2B0369E-797B-446E-8E6C-58C418A9D19F}"/>
    <cellStyle name="Currency 2 5 2 2 6" xfId="30250" xr:uid="{B281409D-9EA0-46A5-A0A5-494605D3C6EE}"/>
    <cellStyle name="Currency 2 5 2 3" xfId="5614" xr:uid="{49A20EFE-9F3D-449C-BC43-8A037E49A664}"/>
    <cellStyle name="Currency 2 5 2 3 2" xfId="10159" xr:uid="{E6107983-B716-4BA5-897E-B984D1301FE3}"/>
    <cellStyle name="Currency 2 5 2 3 2 2" xfId="18512" xr:uid="{B8ED1173-BA79-46F8-B089-290EFBD1287E}"/>
    <cellStyle name="Currency 2 5 2 3 2 2 2" xfId="43654" xr:uid="{BAE6205C-EBB7-4999-823A-A5CA2C9C6EC3}"/>
    <cellStyle name="Currency 2 5 2 3 2 3" xfId="26868" xr:uid="{5EF42730-7605-48C0-AB80-5B493DC6969B}"/>
    <cellStyle name="Currency 2 5 2 3 2 3 2" xfId="52006" xr:uid="{6F5B472F-1612-4F34-A013-4ADD5B173D02}"/>
    <cellStyle name="Currency 2 5 2 3 2 4" xfId="35302" xr:uid="{A194C5F9-065B-47FC-81E4-12AD327FAB68}"/>
    <cellStyle name="Currency 2 5 2 3 3" xfId="14284" xr:uid="{5E95456E-D25C-4F6E-A149-1433C191CD59}"/>
    <cellStyle name="Currency 2 5 2 3 3 2" xfId="39426" xr:uid="{644FD1FB-AA57-4354-AC97-474E09948A71}"/>
    <cellStyle name="Currency 2 5 2 3 4" xfId="22640" xr:uid="{9012EF77-32F3-4171-BF75-78B7983AFFCF}"/>
    <cellStyle name="Currency 2 5 2 3 4 2" xfId="47778" xr:uid="{D184005C-F08E-4D4E-858D-34D2E55AC0C8}"/>
    <cellStyle name="Currency 2 5 2 3 5" xfId="31074" xr:uid="{F0566E6E-51BD-432C-B291-EA294B78327D}"/>
    <cellStyle name="Currency 2 5 2 4" xfId="9007" xr:uid="{D5C2FBA6-A752-4BD3-8DAA-C25C0BCE4B78}"/>
    <cellStyle name="Currency 2 5 2 4 2" xfId="17360" xr:uid="{BE1326C5-B1DB-4E2C-945E-8F8F84F2BFA6}"/>
    <cellStyle name="Currency 2 5 2 4 2 2" xfId="42502" xr:uid="{38556F53-8EB9-4825-AEBA-2E24F58B0D89}"/>
    <cellStyle name="Currency 2 5 2 4 3" xfId="25716" xr:uid="{4BAD4A28-36B2-4B1C-B9DF-D1251AB95A2F}"/>
    <cellStyle name="Currency 2 5 2 4 3 2" xfId="50854" xr:uid="{C44CC20E-C20D-42BB-966B-75917BE76445}"/>
    <cellStyle name="Currency 2 5 2 4 4" xfId="34150" xr:uid="{5938D79D-8FF4-446D-8892-448360AF4AE4}"/>
    <cellStyle name="Currency 2 5 2 5" xfId="13132" xr:uid="{0DB2A5C9-F124-4C7B-8043-812E08836EA6}"/>
    <cellStyle name="Currency 2 5 2 5 2" xfId="38274" xr:uid="{FBA2B6F2-6DB7-4F6E-B77D-2D91EB387DC0}"/>
    <cellStyle name="Currency 2 5 2 6" xfId="21488" xr:uid="{26E1D291-6F95-4FF8-974E-3A9A833D516E}"/>
    <cellStyle name="Currency 2 5 2 6 2" xfId="46626" xr:uid="{1C660818-49C1-4693-ADB3-62E807895EC4}"/>
    <cellStyle name="Currency 2 5 2 7" xfId="29922" xr:uid="{6C20AC2A-2631-4981-B486-294BBCFCC251}"/>
    <cellStyle name="Currency 2 5 3" xfId="4443" xr:uid="{093B03CF-BDEA-4249-B62C-451F1CB2B57E}"/>
    <cellStyle name="Currency 2 5 3 2" xfId="5841" xr:uid="{4FF1B607-F834-499A-A0B9-69549DB1A43E}"/>
    <cellStyle name="Currency 2 5 3 2 2" xfId="10342" xr:uid="{2C737A53-A020-43B6-A6C1-86A6ACD17654}"/>
    <cellStyle name="Currency 2 5 3 2 2 2" xfId="18695" xr:uid="{2CE57D88-7D18-41E4-9701-80FFE1371D49}"/>
    <cellStyle name="Currency 2 5 3 2 2 2 2" xfId="43837" xr:uid="{69E5FCFC-5A68-4C8E-84CC-4A664083B76B}"/>
    <cellStyle name="Currency 2 5 3 2 2 3" xfId="27051" xr:uid="{9D5B0AFA-61C1-44B3-AB77-94141CD793EB}"/>
    <cellStyle name="Currency 2 5 3 2 2 3 2" xfId="52189" xr:uid="{253FE603-BB0B-4629-894D-9E37ED34C084}"/>
    <cellStyle name="Currency 2 5 3 2 2 4" xfId="35485" xr:uid="{BC6586BA-1B8B-41D8-AA57-9ECBA2E9CC75}"/>
    <cellStyle name="Currency 2 5 3 2 3" xfId="14467" xr:uid="{23C47572-0FC3-46F7-A09C-ED26F0B8DA46}"/>
    <cellStyle name="Currency 2 5 3 2 3 2" xfId="39609" xr:uid="{2B8526BF-D585-4248-B28C-56BD20BFD541}"/>
    <cellStyle name="Currency 2 5 3 2 4" xfId="22823" xr:uid="{AFEAC8DB-7526-46E5-BC65-5D82A0A63263}"/>
    <cellStyle name="Currency 2 5 3 2 4 2" xfId="47961" xr:uid="{AFBFF511-DC0D-4340-ABEF-8DCB51D06D87}"/>
    <cellStyle name="Currency 2 5 3 2 5" xfId="31257" xr:uid="{4CF661E4-97E2-45A8-8362-07561F633C59}"/>
    <cellStyle name="Currency 2 5 3 3" xfId="9189" xr:uid="{CD164B40-8833-4D87-85E8-AFAD6E2C51F1}"/>
    <cellStyle name="Currency 2 5 3 3 2" xfId="17542" xr:uid="{17A5610C-A47E-474E-92BD-32EF13EBC4EF}"/>
    <cellStyle name="Currency 2 5 3 3 2 2" xfId="42684" xr:uid="{E9EF776C-E652-4F6D-BB0D-2430CA126FC4}"/>
    <cellStyle name="Currency 2 5 3 3 3" xfId="25898" xr:uid="{7D502661-4F28-411A-97CB-DAE4329E58C8}"/>
    <cellStyle name="Currency 2 5 3 3 3 2" xfId="51036" xr:uid="{D70086F3-6948-48CC-8915-0DFE607C7B8B}"/>
    <cellStyle name="Currency 2 5 3 3 4" xfId="34332" xr:uid="{712DD0A5-87B6-42AD-93B8-064B0C0FD52D}"/>
    <cellStyle name="Currency 2 5 3 4" xfId="13314" xr:uid="{C33B639D-C437-425A-8A8F-5A74ADA02C2B}"/>
    <cellStyle name="Currency 2 5 3 4 2" xfId="38456" xr:uid="{80E57A77-9271-46E1-A5FA-D6DF0A847B2D}"/>
    <cellStyle name="Currency 2 5 3 5" xfId="21670" xr:uid="{B8146B5F-A039-45BB-8A90-7994D045D9FA}"/>
    <cellStyle name="Currency 2 5 3 5 2" xfId="46808" xr:uid="{810EB113-3074-4024-B9DC-F2F52D1D8434}"/>
    <cellStyle name="Currency 2 5 3 6" xfId="30104" xr:uid="{8C4B2C85-0065-4FE0-B975-BA47B7354CB1}"/>
    <cellStyle name="Currency 2 5 4" xfId="5464" xr:uid="{61AA61D0-EBD5-4DB4-8E20-6DF1DD15A9A5}"/>
    <cellStyle name="Currency 2 5 4 2" xfId="10010" xr:uid="{3B14F0B4-887A-4C50-90B0-0EBDDA434918}"/>
    <cellStyle name="Currency 2 5 4 2 2" xfId="18363" xr:uid="{5E613E8A-B7D1-4A5F-B512-CBD6660B5CE2}"/>
    <cellStyle name="Currency 2 5 4 2 2 2" xfId="43505" xr:uid="{0DDF74C9-8FC5-40A1-9B77-6ABBFBE82187}"/>
    <cellStyle name="Currency 2 5 4 2 3" xfId="26719" xr:uid="{792418C4-4401-465A-BE29-A59B4586B731}"/>
    <cellStyle name="Currency 2 5 4 2 3 2" xfId="51857" xr:uid="{D02BF71B-7C00-44D6-AF99-92D7E0D20DD8}"/>
    <cellStyle name="Currency 2 5 4 2 4" xfId="35153" xr:uid="{D822E76F-5C4D-44E6-A5AE-264845796879}"/>
    <cellStyle name="Currency 2 5 4 3" xfId="14135" xr:uid="{B5DCD9C4-EBAE-426B-BBD3-030F2F8AA434}"/>
    <cellStyle name="Currency 2 5 4 3 2" xfId="39277" xr:uid="{7CC3EBFB-9368-42C2-87FD-1EDA1FF2F3F3}"/>
    <cellStyle name="Currency 2 5 4 4" xfId="22491" xr:uid="{285512A5-1749-4179-A424-4EB48CFF5667}"/>
    <cellStyle name="Currency 2 5 4 4 2" xfId="47629" xr:uid="{D13F1D89-8B84-4580-93C5-D453374AC961}"/>
    <cellStyle name="Currency 2 5 4 5" xfId="30925" xr:uid="{A415079B-8030-4CFC-AD8F-1C7F6F531FFB}"/>
    <cellStyle name="Currency 2 5 5" xfId="8861" xr:uid="{5414A952-A85E-449C-A4B2-E1890782CB51}"/>
    <cellStyle name="Currency 2 5 5 2" xfId="17214" xr:uid="{9EA6A704-A8E7-42D8-B341-7CCC2549E5E0}"/>
    <cellStyle name="Currency 2 5 5 2 2" xfId="42356" xr:uid="{488EB7FD-9CEA-4653-9CA5-6D4EC8DE4D5C}"/>
    <cellStyle name="Currency 2 5 5 3" xfId="25570" xr:uid="{05A97DD8-19AA-4F2B-B44A-44C861BD026B}"/>
    <cellStyle name="Currency 2 5 5 3 2" xfId="50708" xr:uid="{1F6C321E-5AEC-4F4A-9092-2F93C7436C81}"/>
    <cellStyle name="Currency 2 5 5 4" xfId="34004" xr:uid="{4BEBE4FE-80F3-46A8-B8FA-D1ED005979C9}"/>
    <cellStyle name="Currency 2 5 6" xfId="12986" xr:uid="{00ED07C5-D830-47EF-A0F0-1D6402130109}"/>
    <cellStyle name="Currency 2 5 6 2" xfId="38128" xr:uid="{D3D304D7-EA88-4D04-B089-D0B65E68FE6F}"/>
    <cellStyle name="Currency 2 5 7" xfId="21342" xr:uid="{44090949-7967-4B4C-9294-5B6AD61147E9}"/>
    <cellStyle name="Currency 2 5 7 2" xfId="46480" xr:uid="{176B0CB0-DA4B-4893-92E4-E6BD6261EB42}"/>
    <cellStyle name="Currency 2 5 8" xfId="29773" xr:uid="{F4B3C4F5-FECE-4F81-8D52-7AD342E64FD2}"/>
    <cellStyle name="Currency 2 6" xfId="4007" xr:uid="{C58D0CE1-DA45-4C1E-BCAC-EB4939A5CEE2}"/>
    <cellStyle name="Currency 2 7" xfId="4104" xr:uid="{C66E2A5C-1C5B-477C-BA89-137D090C84F5}"/>
    <cellStyle name="Currency 2 7 2" xfId="4520" xr:uid="{706BE0CC-779B-4614-A3A0-EC5383DA267E}"/>
    <cellStyle name="Currency 2 7 2 2" xfId="5916" xr:uid="{128E05CB-1F18-420D-B8A3-265AE451A06E}"/>
    <cellStyle name="Currency 2 7 2 2 2" xfId="10416" xr:uid="{510A2B7C-AC7E-48FE-9056-89B28D45306F}"/>
    <cellStyle name="Currency 2 7 2 2 2 2" xfId="18769" xr:uid="{B9B912B1-7D87-4596-AD3F-D0104FA481E3}"/>
    <cellStyle name="Currency 2 7 2 2 2 2 2" xfId="43911" xr:uid="{544159AB-518E-4226-8194-7DD775CC2C9C}"/>
    <cellStyle name="Currency 2 7 2 2 2 3" xfId="27125" xr:uid="{2EA7932B-2C9D-4288-A632-9AB66385EDE8}"/>
    <cellStyle name="Currency 2 7 2 2 2 3 2" xfId="52263" xr:uid="{8D314020-8517-420E-A43B-9BDD0230644A}"/>
    <cellStyle name="Currency 2 7 2 2 2 4" xfId="35559" xr:uid="{9FFD0527-B193-4CA1-86B7-DB620F13D6E2}"/>
    <cellStyle name="Currency 2 7 2 2 3" xfId="14541" xr:uid="{AD4B6564-9A86-4F0C-80B9-B7FDA28D9F90}"/>
    <cellStyle name="Currency 2 7 2 2 3 2" xfId="39683" xr:uid="{F23511C5-791B-40BA-8060-36975F78389F}"/>
    <cellStyle name="Currency 2 7 2 2 4" xfId="22897" xr:uid="{232E3499-663D-42D5-AF1A-4C767667F46A}"/>
    <cellStyle name="Currency 2 7 2 2 4 2" xfId="48035" xr:uid="{AD3D78F7-1421-4130-8E06-65773AB36927}"/>
    <cellStyle name="Currency 2 7 2 2 5" xfId="31331" xr:uid="{2CECC85D-C173-44AC-B413-0E491BFFD6DD}"/>
    <cellStyle name="Currency 2 7 2 3" xfId="9263" xr:uid="{56498251-5B0E-41C7-8515-DEDE65526C25}"/>
    <cellStyle name="Currency 2 7 2 3 2" xfId="17616" xr:uid="{E2178859-5219-4DAC-A2F1-6B78DD8733F7}"/>
    <cellStyle name="Currency 2 7 2 3 2 2" xfId="42758" xr:uid="{106CFCE6-AB34-4A1A-B762-767FBCD49BDB}"/>
    <cellStyle name="Currency 2 7 2 3 3" xfId="25972" xr:uid="{F3644863-16C9-42C7-B73F-C44C737218CE}"/>
    <cellStyle name="Currency 2 7 2 3 3 2" xfId="51110" xr:uid="{18384EF3-29D5-40DB-B668-BE41B41D9715}"/>
    <cellStyle name="Currency 2 7 2 3 4" xfId="34406" xr:uid="{AD92A4C2-7129-4278-9143-EC16AC941D55}"/>
    <cellStyle name="Currency 2 7 2 4" xfId="13388" xr:uid="{535C3F8C-107C-4375-945A-FEC77BAB77C7}"/>
    <cellStyle name="Currency 2 7 2 4 2" xfId="38530" xr:uid="{0CC1E25D-EFCB-494C-97A3-75B8F86BB294}"/>
    <cellStyle name="Currency 2 7 2 5" xfId="21744" xr:uid="{ACE9E595-66AB-4FE4-BBDB-7FC431925CC3}"/>
    <cellStyle name="Currency 2 7 2 5 2" xfId="46882" xr:uid="{02AD901F-A0DC-4FB9-94D3-BBEDF00665AE}"/>
    <cellStyle name="Currency 2 7 2 6" xfId="30178" xr:uid="{815FC51F-25B2-47D0-BDD4-8E1EFA5A4CF6}"/>
    <cellStyle name="Currency 2 7 3" xfId="5542" xr:uid="{A39F0789-D446-48F3-850D-F8EBD38D0AD4}"/>
    <cellStyle name="Currency 2 7 3 2" xfId="10087" xr:uid="{01ED9337-B38B-4116-8588-777E4C0C4A37}"/>
    <cellStyle name="Currency 2 7 3 2 2" xfId="18440" xr:uid="{86A9CC4E-7CEA-4B43-813F-19EDF552476B}"/>
    <cellStyle name="Currency 2 7 3 2 2 2" xfId="43582" xr:uid="{C5860F9D-C3E2-40D2-8A98-0F4B759CCD3A}"/>
    <cellStyle name="Currency 2 7 3 2 3" xfId="26796" xr:uid="{C0138ED6-7DA9-4B14-82CC-085EB560D3ED}"/>
    <cellStyle name="Currency 2 7 3 2 3 2" xfId="51934" xr:uid="{AFA18AA2-261B-41EA-A6DF-17FC0C1AF310}"/>
    <cellStyle name="Currency 2 7 3 2 4" xfId="35230" xr:uid="{22F8DDCC-297C-44E6-B5BD-46717AE4A2D6}"/>
    <cellStyle name="Currency 2 7 3 3" xfId="14212" xr:uid="{77254411-D4EA-4410-A1C4-F09B88B7C5A9}"/>
    <cellStyle name="Currency 2 7 3 3 2" xfId="39354" xr:uid="{1BA798BD-6C92-4D4B-BB41-6FFFDDDF61E4}"/>
    <cellStyle name="Currency 2 7 3 4" xfId="22568" xr:uid="{4379F99C-07C1-4A89-8D76-A195601DD0AE}"/>
    <cellStyle name="Currency 2 7 3 4 2" xfId="47706" xr:uid="{5E8D27F3-B655-4AD5-9385-88B85BD90C75}"/>
    <cellStyle name="Currency 2 7 3 5" xfId="31002" xr:uid="{13395B37-3898-4DA1-A533-7215E2282FDC}"/>
    <cellStyle name="Currency 2 7 4" xfId="8935" xr:uid="{A729FB1F-7284-4EBC-86B7-2F73012A31CA}"/>
    <cellStyle name="Currency 2 7 4 2" xfId="17288" xr:uid="{F3634E0B-402C-48DE-A6F7-3CAEB2906ACF}"/>
    <cellStyle name="Currency 2 7 4 2 2" xfId="42430" xr:uid="{82EE0FDF-D137-479F-9F33-7ABFC92EEC8C}"/>
    <cellStyle name="Currency 2 7 4 3" xfId="25644" xr:uid="{54C09148-D91A-4331-A336-FB2AD096ABD6}"/>
    <cellStyle name="Currency 2 7 4 3 2" xfId="50782" xr:uid="{D535CE69-4D20-452E-9D92-9D16A345559C}"/>
    <cellStyle name="Currency 2 7 4 4" xfId="34078" xr:uid="{FEA9BB84-4685-44E1-9938-87A5426F1D85}"/>
    <cellStyle name="Currency 2 7 5" xfId="13060" xr:uid="{6A170DF8-1796-482C-B6CB-0CA5114999D5}"/>
    <cellStyle name="Currency 2 7 5 2" xfId="38202" xr:uid="{A23830CE-3093-4368-AD5F-D415C64F2037}"/>
    <cellStyle name="Currency 2 7 6" xfId="21416" xr:uid="{A3AC2553-C358-42C4-AE0F-19CD2306ECDC}"/>
    <cellStyle name="Currency 2 7 6 2" xfId="46554" xr:uid="{08F2866A-EF87-4C9C-965E-F0B72943FF08}"/>
    <cellStyle name="Currency 2 7 7" xfId="29850" xr:uid="{70A508B2-827D-456F-8C44-1B31CC27FA8F}"/>
    <cellStyle name="Currency 2 8" xfId="4371" xr:uid="{185C80B3-34D0-437C-AAF1-B984AE5F240C}"/>
    <cellStyle name="Currency 2 8 2" xfId="5769" xr:uid="{3F091320-A637-455A-8E00-05320C4ED3AA}"/>
    <cellStyle name="Currency 2 8 2 2" xfId="10270" xr:uid="{75C93102-F663-47BD-A374-D898DAF35D19}"/>
    <cellStyle name="Currency 2 8 2 2 2" xfId="18623" xr:uid="{6AB613D8-460D-47DA-A382-2CAB881675A1}"/>
    <cellStyle name="Currency 2 8 2 2 2 2" xfId="43765" xr:uid="{05DF9109-D4CF-4EA6-B146-ED64C66FE182}"/>
    <cellStyle name="Currency 2 8 2 2 3" xfId="26979" xr:uid="{0E5A61EB-CC73-4D01-AC33-E2F2DDE50FB3}"/>
    <cellStyle name="Currency 2 8 2 2 3 2" xfId="52117" xr:uid="{84503850-EF97-4C12-91C7-137CC6FBA385}"/>
    <cellStyle name="Currency 2 8 2 2 4" xfId="35413" xr:uid="{FA4BD7FE-D2E8-4DE2-944D-D67548E35BA3}"/>
    <cellStyle name="Currency 2 8 2 3" xfId="14395" xr:uid="{C9B1FB12-7D66-4AFE-A2D5-D7C818EB2664}"/>
    <cellStyle name="Currency 2 8 2 3 2" xfId="39537" xr:uid="{5B53749D-A3A7-44E6-9622-64DC6E9D9F2E}"/>
    <cellStyle name="Currency 2 8 2 4" xfId="22751" xr:uid="{8D16BB40-8B97-46E5-9669-1CF6E92E5185}"/>
    <cellStyle name="Currency 2 8 2 4 2" xfId="47889" xr:uid="{BCD726B1-E987-42BD-80FA-533AB05BAC73}"/>
    <cellStyle name="Currency 2 8 2 5" xfId="31185" xr:uid="{70989461-E843-40ED-9788-F8A3D4773FA9}"/>
    <cellStyle name="Currency 2 8 3" xfId="9117" xr:uid="{F69327BF-1FDF-4ECF-801F-48FC2350AED7}"/>
    <cellStyle name="Currency 2 8 3 2" xfId="17470" xr:uid="{4DA2222D-CC12-4B7C-A4BB-38E5E1FC57E1}"/>
    <cellStyle name="Currency 2 8 3 2 2" xfId="42612" xr:uid="{84BAAC06-83CF-4FB5-81F9-C4971CE41799}"/>
    <cellStyle name="Currency 2 8 3 3" xfId="25826" xr:uid="{6AC2DF04-942D-40DF-8243-93234AB69C07}"/>
    <cellStyle name="Currency 2 8 3 3 2" xfId="50964" xr:uid="{A7E2A7FE-2551-4DA9-B0A5-F0AB78603768}"/>
    <cellStyle name="Currency 2 8 3 4" xfId="34260" xr:uid="{43630B7B-E526-4441-ABA5-28338A2DE5D1}"/>
    <cellStyle name="Currency 2 8 4" xfId="13242" xr:uid="{D416FB94-1194-4847-A601-C6BAD3CE9554}"/>
    <cellStyle name="Currency 2 8 4 2" xfId="38384" xr:uid="{A5885FC0-0F64-4D54-9A15-1552995CD3E4}"/>
    <cellStyle name="Currency 2 8 5" xfId="21598" xr:uid="{2CB6829F-8920-4209-B4BC-2A05BE9B16A8}"/>
    <cellStyle name="Currency 2 8 5 2" xfId="46736" xr:uid="{EE416353-D6E6-4D37-9355-EE3A08FFF749}"/>
    <cellStyle name="Currency 2 8 6" xfId="30032" xr:uid="{A90FE7A2-06F0-44D2-816C-4BAFFBF066C9}"/>
    <cellStyle name="Currency 2 9" xfId="5390" xr:uid="{507C2767-5D3C-4CDD-9526-0ED62533A2E2}"/>
    <cellStyle name="Currency 2 9 2" xfId="9938" xr:uid="{4723A7E0-22AC-404B-BCE1-FCC46D8F856E}"/>
    <cellStyle name="Currency 2 9 2 2" xfId="18291" xr:uid="{D533AE46-DD33-4A18-9DE8-09C066C28509}"/>
    <cellStyle name="Currency 2 9 2 2 2" xfId="43433" xr:uid="{AD1099B0-2812-4542-B9E9-8217D2394BBD}"/>
    <cellStyle name="Currency 2 9 2 3" xfId="26647" xr:uid="{A39898E9-80A8-4D51-80DC-CB3CEBA61B5D}"/>
    <cellStyle name="Currency 2 9 2 3 2" xfId="51785" xr:uid="{9986D16B-4B28-4EDE-A919-E412FD8866E2}"/>
    <cellStyle name="Currency 2 9 2 4" xfId="35081" xr:uid="{E342B73D-A1A0-498D-A1EF-253F9E1F512B}"/>
    <cellStyle name="Currency 2 9 3" xfId="14063" xr:uid="{A86CFE7B-9986-4269-A113-D8B247408A54}"/>
    <cellStyle name="Currency 2 9 3 2" xfId="39205" xr:uid="{F605CFF3-33FB-4689-BEFB-640A1F1A4921}"/>
    <cellStyle name="Currency 2 9 4" xfId="22419" xr:uid="{1B2D788A-1779-4A50-9AC0-E2A7A0E2927F}"/>
    <cellStyle name="Currency 2 9 4 2" xfId="47557" xr:uid="{83854E88-2B9E-4254-8BAC-97015C326F09}"/>
    <cellStyle name="Currency 2 9 5" xfId="30853" xr:uid="{18BE48F7-3529-4C52-B13A-5D7161A2D2D7}"/>
    <cellStyle name="Currency 3" xfId="27936" xr:uid="{9F396306-1FF0-4FF8-B7A1-9CEFE5E40150}"/>
    <cellStyle name="Currency0" xfId="224" xr:uid="{50054617-3625-4B88-887D-A72FE55B0A2F}"/>
    <cellStyle name="Currency1" xfId="225" xr:uid="{C205B0AE-CC7F-4C81-A6AB-D77D02F2E684}"/>
    <cellStyle name="Currency1 2" xfId="226" xr:uid="{DDEEBDCB-2438-4D87-BC3C-973EC5CA197E}"/>
    <cellStyle name="Currency1 3" xfId="227" xr:uid="{908BF9AD-F207-4ABD-8147-620810FBCD44}"/>
    <cellStyle name="Currency1 4" xfId="228" xr:uid="{E3346425-FE82-4EDC-9258-C96D374D91E9}"/>
    <cellStyle name="Currency1 5" xfId="229" xr:uid="{D6DA6CA4-7375-4EC1-B9F0-2294C42DEF22}"/>
    <cellStyle name="Currency1 5 2" xfId="892" xr:uid="{7FBAF94D-035F-44BF-8E50-1903CA39B2B4}"/>
    <cellStyle name="Currency1 5 3" xfId="891" xr:uid="{6AA1273C-78E9-467D-8E4E-7BFF42C4B7F0}"/>
    <cellStyle name="Currency2" xfId="230" xr:uid="{1DA3C1C3-2D14-461E-A207-AFFF75AB9805}"/>
    <cellStyle name="Currency2 2" xfId="53144" xr:uid="{18D7E414-50D3-4C25-8EC3-0455A37B19EE}"/>
    <cellStyle name="Dan" xfId="231" xr:uid="{4C3932B1-BEA3-4F9C-B7EE-ECC2A4586938}"/>
    <cellStyle name="Date Short" xfId="232" xr:uid="{AA355BB6-4905-46FC-86BB-3DDF9267B54D}"/>
    <cellStyle name="date_format" xfId="233" xr:uid="{D54874B3-3E37-4F05-AA53-2B8E785C019F}"/>
    <cellStyle name="DELTA" xfId="234" xr:uid="{682134D1-A170-4208-BB8E-65EDDF156426}"/>
    <cellStyle name="Dezimal [0]_OPTIMIR1 (deutsch)" xfId="235" xr:uid="{D0420595-7653-4CFA-909F-9C3546D2203C}"/>
    <cellStyle name="Dezimal_OPTIMIR1 (deutsch)" xfId="236" xr:uid="{CBE5BC98-0A0C-475D-B5A8-D9C100D832E4}"/>
    <cellStyle name="Dollar (zero dec)" xfId="237" xr:uid="{D7A285AC-50DC-4D5B-A46D-9F2CBABB7341}"/>
    <cellStyle name="Dollar (zero dec) 2" xfId="238" xr:uid="{CD82DD1A-BD11-4CF2-93AB-3BC96B1CBCEF}"/>
    <cellStyle name="Dollar (zero dec) 3" xfId="239" xr:uid="{3910737A-D875-4C33-964B-E4536404305D}"/>
    <cellStyle name="Dollar (zero dec) 4" xfId="240" xr:uid="{A9F3B22A-9C05-4625-AF66-24E584F01804}"/>
    <cellStyle name="Dollar (zero dec) 5" xfId="241" xr:uid="{BAC52178-336A-4492-8861-1F6EE7B1F045}"/>
    <cellStyle name="Dollar (zero dec) 5 2" xfId="894" xr:uid="{6349AD9D-A161-42B8-BDF4-989E844A1E0E}"/>
    <cellStyle name="Dollar (zero dec) 5 3" xfId="893" xr:uid="{EB55BB57-D639-4542-910B-889CAA5F3429}"/>
    <cellStyle name="Enter Currency (0)" xfId="242" xr:uid="{7B6F9887-B675-4D1B-90A1-2C52E1049ECD}"/>
    <cellStyle name="Enter Currency (0) 2" xfId="53145" xr:uid="{E6444FB8-7011-4B90-A66D-BE23B1CB5A22}"/>
    <cellStyle name="Enter Currency (2)" xfId="243" xr:uid="{3679577C-3B75-499D-9C5E-83AC45957840}"/>
    <cellStyle name="Enter Currency (2) 2" xfId="53146" xr:uid="{0252DC63-4B14-4573-BEA8-FB549C5967EF}"/>
    <cellStyle name="Enter Units (0)" xfId="244" xr:uid="{4FAA4245-A016-487F-B0A9-9E698828BE78}"/>
    <cellStyle name="Enter Units (0) 2" xfId="53147" xr:uid="{BFAB57AA-CDD1-4EB3-AD4E-7BF57BEA6E49}"/>
    <cellStyle name="Enter Units (1)" xfId="245" xr:uid="{B30D042A-44A9-4EAD-AF99-AE4AC3D839A8}"/>
    <cellStyle name="Enter Units (1) 2" xfId="53148" xr:uid="{6FA1EBD2-AA82-448B-90EF-CBD783FEBCB1}"/>
    <cellStyle name="Enter Units (2)" xfId="246" xr:uid="{4806CCAA-C7D0-4295-8D27-70B7DD7AB83F}"/>
    <cellStyle name="Enter Units (2) 2" xfId="53149" xr:uid="{3EDBFFC7-C3FB-4590-97F4-6CFE47C0574A}"/>
    <cellStyle name="Entered" xfId="247" xr:uid="{0A0CEF8D-CFF8-446F-8ADD-9953392B80F7}"/>
    <cellStyle name="Excel Built-in Normal" xfId="248" xr:uid="{ACDCE6CE-8D5C-4AEE-8090-3B92B15CB891}"/>
    <cellStyle name="Explanatory Text 2" xfId="249" xr:uid="{3641B478-416B-4D97-8068-0618746E12EC}"/>
    <cellStyle name="Format Number Column" xfId="250" xr:uid="{83D86411-58CF-443A-A478-B641E0AEF65F}"/>
    <cellStyle name="GalleryPath" xfId="251" xr:uid="{04389A89-6975-4C8B-A21D-039C94462DA8}"/>
    <cellStyle name="Good 2" xfId="252" xr:uid="{E172E138-AF0A-494E-8D26-51989CFD4366}"/>
    <cellStyle name="Grand total" xfId="253" xr:uid="{E9FB653D-C0AA-4FD1-A3A6-7A793F97C405}"/>
    <cellStyle name="Grand total 2" xfId="4227" xr:uid="{86A343D5-EA92-4744-96C3-75D5CADFFD3C}"/>
    <cellStyle name="Grand total 3" xfId="4337" xr:uid="{3FB27911-C512-4314-A914-3A2EE90DE6E1}"/>
    <cellStyle name="Grey" xfId="254" xr:uid="{914FE904-A7D0-4013-85FC-6CBDCB5F584B}"/>
    <cellStyle name="Header1" xfId="255" xr:uid="{53DCFC57-5FDE-46CD-A7F5-299BCB03ACDA}"/>
    <cellStyle name="Header2" xfId="256" xr:uid="{4C4FB3B0-620F-44B1-BE60-F2C841976442}"/>
    <cellStyle name="Heading" xfId="257" xr:uid="{2B39F9E9-F89C-4D59-9025-FDF325491B7D}"/>
    <cellStyle name="Heading 1 2" xfId="258" xr:uid="{B6194FA0-995C-424A-A565-2970A8724B4C}"/>
    <cellStyle name="Heading 2 2" xfId="259" xr:uid="{83511D51-FD9E-4119-9390-727662475C8A}"/>
    <cellStyle name="Heading 3 2" xfId="260" xr:uid="{1C007F8A-C7C1-4073-B65A-A0F5B268A532}"/>
    <cellStyle name="Heading 4 2" xfId="261" xr:uid="{483FCC63-47B6-4BBE-B882-394CDBD78BEB}"/>
    <cellStyle name="HEADING, MAJOR" xfId="262" xr:uid="{88B0C69B-ECC3-49DA-9F21-0ECFEB45E4D4}"/>
    <cellStyle name="HEADING, MINOR" xfId="263" xr:uid="{5E962898-9CC5-4389-BFDE-F43E60996593}"/>
    <cellStyle name="HEADING, RIGHT" xfId="264" xr:uid="{CF8689FC-ED2B-4550-93F2-7CBD0206A6D4}"/>
    <cellStyle name="HEADING,MAJOR" xfId="265" xr:uid="{D5D25EBD-001F-480E-ACA8-3E2B5A71F6E1}"/>
    <cellStyle name="Hyperlink 2" xfId="671" xr:uid="{887C2654-9A88-4C04-ACBC-437AAE55DE7F}"/>
    <cellStyle name="Hyperlink 2 2" xfId="3907" xr:uid="{D862ABD4-B95E-4299-9EF7-A578482E0ABC}"/>
    <cellStyle name="Hyperlink 2 2 2" xfId="4275" xr:uid="{9168FE03-63E0-434A-8255-AF75BCE53D13}"/>
    <cellStyle name="Hyperlink 2 2 3" xfId="53746" xr:uid="{75B65E92-B4D3-4CDF-8A2B-6769B602F347}"/>
    <cellStyle name="Hyperlink 2 3" xfId="4734" xr:uid="{65F0F35A-3B8A-4379-96ED-08E5E9F18A7B}"/>
    <cellStyle name="Hyperlink 2 4" xfId="6755" xr:uid="{3CBCFCFD-C81F-4DA0-BEF8-690CACBF9648}"/>
    <cellStyle name="Hyperlink 2 5" xfId="3862" xr:uid="{3AC320C9-7472-4612-8A72-33479E811600}"/>
    <cellStyle name="Hyperlink 2 6" xfId="7078" xr:uid="{226B7B65-853B-429C-9A5D-F05DAA2DF7EA}"/>
    <cellStyle name="Hyperlink 2 7" xfId="53098" xr:uid="{883D0D03-5684-410B-9625-E97980246B45}"/>
    <cellStyle name="Hyperlink 3" xfId="704" xr:uid="{EA4936EA-D149-4D03-896C-783C81795489}"/>
    <cellStyle name="Indent" xfId="266" xr:uid="{5269C761-E498-4DD4-A8C8-E45E5DDBFEF3}"/>
    <cellStyle name="Info_Main" xfId="267" xr:uid="{FCB44465-685E-4E41-A8AF-7FFD0A7E0E66}"/>
    <cellStyle name="Input [yellow]" xfId="268" xr:uid="{5712D5A3-A8BB-4D83-B09F-42C426A25398}"/>
    <cellStyle name="Input 2" xfId="269" xr:uid="{4A04A5C0-76CD-4121-AA54-79747B17F8C9}"/>
    <cellStyle name="Input 2 2" xfId="4228" xr:uid="{8475A114-6C2C-4822-A0B0-E282EC666761}"/>
    <cellStyle name="Input 2 2 2" xfId="5659" xr:uid="{F690BA59-5054-4272-85FE-8F4DCA9A7F89}"/>
    <cellStyle name="Input 2 3" xfId="4788" xr:uid="{00126CD5-DC0F-4AE5-B8AD-34E1858D0C61}"/>
    <cellStyle name="InputCurrency" xfId="270" xr:uid="{DE2BA0C4-7E90-4A4B-8981-1E64DDCA5A75}"/>
    <cellStyle name="InputCurrency 2" xfId="53150" xr:uid="{4145A0AD-6E36-485F-80FE-6E2E7C6F46CD}"/>
    <cellStyle name="InputPercent1" xfId="271" xr:uid="{D5219F31-7EC5-463C-A979-25114EFCA83F}"/>
    <cellStyle name="Komma [0]_form8Q" xfId="272" xr:uid="{38ADA125-10BD-4D25-81C1-A054C3EFAD25}"/>
    <cellStyle name="Komma_form8Q" xfId="273" xr:uid="{25A68E1E-50E4-4FE4-A3B4-86C5FCB375F1}"/>
    <cellStyle name="KPMG Heading 1" xfId="274" xr:uid="{1E9B36EC-57C2-4173-B09F-91077AB4F85E}"/>
    <cellStyle name="KPMG Heading 2" xfId="275" xr:uid="{0D614153-9014-480D-B391-7E37A08F67AF}"/>
    <cellStyle name="KPMG Heading 3" xfId="276" xr:uid="{C2EA4254-4426-4D90-B451-F1AEB4DEF048}"/>
    <cellStyle name="KPMG Heading 4" xfId="277" xr:uid="{E42360EC-7B14-4090-90F2-2FA6BF62585B}"/>
    <cellStyle name="KPMG Normal" xfId="278" xr:uid="{66841CBD-2B1E-4453-8A06-03FA949F7989}"/>
    <cellStyle name="KPMG Normal Text" xfId="279" xr:uid="{73C1F9B6-6A9C-4069-A418-97FCC314FEF9}"/>
    <cellStyle name="left" xfId="280" xr:uid="{21F1ED84-FC70-4B51-AD11-108AA66AD3DD}"/>
    <cellStyle name="Link Currency (0)" xfId="281" xr:uid="{7BBE44AC-2258-40B0-8FDF-B446155029B1}"/>
    <cellStyle name="Link Currency (0) 2" xfId="53151" xr:uid="{F20EFF00-EE7D-486D-9EF1-EAA4BCEF9EA4}"/>
    <cellStyle name="Link Currency (2)" xfId="282" xr:uid="{402CE0C2-B915-4407-868C-D0544DB88FC1}"/>
    <cellStyle name="Link Currency (2) 2" xfId="53152" xr:uid="{6B86E5DF-D87F-4DD5-B12C-C710CEF3BEEF}"/>
    <cellStyle name="Link Units (0)" xfId="283" xr:uid="{E23FB98C-DCD4-4D32-BB3B-AA44B5ECFE72}"/>
    <cellStyle name="Link Units (0) 2" xfId="53153" xr:uid="{E32DB3AE-2B72-4325-9A56-15B4FADC442A}"/>
    <cellStyle name="Link Units (1)" xfId="284" xr:uid="{0095764A-1990-4185-B1DD-FD93444A3E96}"/>
    <cellStyle name="Link Units (1) 2" xfId="53154" xr:uid="{A83C9B67-81A3-4952-9BB8-6E706AC6B09B}"/>
    <cellStyle name="Link Units (2)" xfId="285" xr:uid="{5971944F-FD61-4261-A364-71C763936035}"/>
    <cellStyle name="Link Units (2) 2" xfId="53155" xr:uid="{C5902183-D09B-4C58-AFAC-F97B0B7AB059}"/>
    <cellStyle name="Linked Cell 2" xfId="286" xr:uid="{DC256851-4D4E-495C-86ED-52B396171B94}"/>
    <cellStyle name="Miglia - Stile1" xfId="287" xr:uid="{036C779D-F67F-43F5-8806-37B6ADD37B2A}"/>
    <cellStyle name="Miglia - Stile2" xfId="288" xr:uid="{A869AEE6-BA88-47C8-B139-F7CB9E30270E}"/>
    <cellStyle name="Miglia - Stile3" xfId="289" xr:uid="{2C0246AB-80B5-430E-AEDA-CE43EF5E01A5}"/>
    <cellStyle name="Miglia - Stile4" xfId="290" xr:uid="{A6740514-B672-48DF-95B4-4E8E874AD9A4}"/>
    <cellStyle name="Miglia - Stile5" xfId="291" xr:uid="{9AD25B2F-03ED-4E70-993C-2C166665140E}"/>
    <cellStyle name="Millares [0]" xfId="292" xr:uid="{C0302F44-B1B9-40A8-97BE-7E56519E33D0}"/>
    <cellStyle name="Millares [0] 2" xfId="53156" xr:uid="{DF10E32E-C7E0-4785-AAF5-1A4774CABF03}"/>
    <cellStyle name="Milliers [0]_AR1194" xfId="293" xr:uid="{630F4E3F-5F95-484B-B8C7-EE0A6C3816EF}"/>
    <cellStyle name="Milliers_AR1194" xfId="294" xr:uid="{ADC525F5-B659-4BA8-BD61-76E956A3D861}"/>
    <cellStyle name="Mon?taire [0]_AR1194" xfId="295" xr:uid="{2BA1DA3D-42D2-4EE9-B084-8E98D41F3082}"/>
    <cellStyle name="Mon?taire_AR1194" xfId="296" xr:uid="{A9469C2C-3169-4531-AA4A-C62E9EE663D3}"/>
    <cellStyle name="Moneda [0]" xfId="297" xr:uid="{38D8F04B-3D71-4A3C-B0BE-217F4AEB5E80}"/>
    <cellStyle name="Moneda [0] 2" xfId="53157" xr:uid="{1B9D1588-5B59-40D0-9449-5550979D8BDC}"/>
    <cellStyle name="Monétaire [0]_laroux" xfId="298" xr:uid="{C3E5566C-4F90-4D86-872B-4FB024D42158}"/>
    <cellStyle name="Monétaire_laroux" xfId="299" xr:uid="{B079A8A5-D63A-4BDB-8588-5CC56A0E67D6}"/>
    <cellStyle name="Mon้taire [0]_laroux" xfId="300" xr:uid="{21D2D9FD-2FBB-48DD-B701-3F1E063AE9C5}"/>
    <cellStyle name="Mon้taire_laroux" xfId="301" xr:uid="{683795E0-2790-4939-B7D3-F1C39E39C7D9}"/>
    <cellStyle name="NEE" xfId="302" xr:uid="{7AEDFED0-96E3-4B5B-8C00-699B81E56F4E}"/>
    <cellStyle name="Neutral 2" xfId="303" xr:uid="{02334506-BA70-4A18-B022-AB1C48205609}"/>
    <cellStyle name="no dec" xfId="304" xr:uid="{6FB2DDE1-57C7-4932-AB63-49B247A19319}"/>
    <cellStyle name="Normal" xfId="0" builtinId="0"/>
    <cellStyle name="Normal - Stile6" xfId="305" xr:uid="{A4E45BC8-93F0-451A-9FC2-2968DECE79CF}"/>
    <cellStyle name="Normal - Stile7" xfId="306" xr:uid="{51E8B33C-AF2E-483A-B582-09179E5E1240}"/>
    <cellStyle name="Normal - Stile8" xfId="307" xr:uid="{D45B8C0B-705C-4FE1-8C9E-BF9C1778EE4E}"/>
    <cellStyle name="Normal - Style1" xfId="308" xr:uid="{5AD22A2B-C599-465D-B54B-D440E847B6F6}"/>
    <cellStyle name="Normal - Style1 2" xfId="309" xr:uid="{CA3C0F57-7C00-466D-89B0-7B488A449D5E}"/>
    <cellStyle name="Normal - Style1 3" xfId="310" xr:uid="{FBA129A6-532E-4D4D-99CE-72075A20518A}"/>
    <cellStyle name="Normal - Style1 4" xfId="311" xr:uid="{FC4046CA-6B7A-407A-8A56-316EA8B0EE42}"/>
    <cellStyle name="Normal - Style1 5" xfId="895" xr:uid="{B7F778D1-0C58-4F77-9B9F-C3C1EC5D602E}"/>
    <cellStyle name="Normal - Style2 2" xfId="6998" xr:uid="{990A2CEF-EEB6-42BE-A8DC-B690C2798335}"/>
    <cellStyle name="Normal - Style5" xfId="312" xr:uid="{F45DB4D6-AC7A-4DF5-A0B1-11F24B0A4A7A}"/>
    <cellStyle name="Normal 10" xfId="313" xr:uid="{A1205DE5-7FBA-400F-BB24-76F874119BC6}"/>
    <cellStyle name="Normal 10 2" xfId="314" xr:uid="{AB4539D0-5B5B-4D0B-9501-42C175C25981}"/>
    <cellStyle name="Normal 10 2 2" xfId="745" xr:uid="{F1E55FAA-3154-42C1-80D0-29A07747CC01}"/>
    <cellStyle name="Normal 10 2 2 2" xfId="53158" xr:uid="{E82972A0-9B3E-4107-8D1D-89832E991BAD}"/>
    <cellStyle name="Normal 10 2 3" xfId="53306" xr:uid="{E8084231-CCBC-4CFA-BEBF-67B225531548}"/>
    <cellStyle name="Normal 10 2 3 2" xfId="53568" xr:uid="{296A3FEA-261B-485A-BE0F-6F13844FE083}"/>
    <cellStyle name="Normal 10 2 3 2 2" xfId="54039" xr:uid="{E4554087-EC6B-4E04-869A-CD7FFD75026C}"/>
    <cellStyle name="Normal 10 2 3 3" xfId="53907" xr:uid="{C8BA9B50-71EE-42F7-AD00-4599AAA6ACD2}"/>
    <cellStyle name="Normal 10 3" xfId="617" xr:uid="{7325D0BE-ADA0-4FBB-A424-C08B80D463A3}"/>
    <cellStyle name="Normal 10 4" xfId="2948" xr:uid="{44207EE1-71CC-4C92-BD51-474F57EDFA03}"/>
    <cellStyle name="Normal 10 4 2" xfId="6715" xr:uid="{D7049F90-C294-40A5-B467-21957FF61373}"/>
    <cellStyle name="Normal 10 4 2 2" xfId="54024" xr:uid="{E947EDC9-7BD9-4967-9104-33394B2B1FF7}"/>
    <cellStyle name="Normal 10 4 2 3" xfId="53553" xr:uid="{28BD4BF5-5749-4B2D-ABE0-265D7D490A20}"/>
    <cellStyle name="Normal 10 4 3" xfId="4025" xr:uid="{E08FE8B0-C9FD-461A-91DD-B7E0B7DE8079}"/>
    <cellStyle name="Normal 10 4 3 2" xfId="53892" xr:uid="{52CCD7FC-682F-4A32-B4C9-A6651BF2070F}"/>
    <cellStyle name="Normal 10 4 4" xfId="53291" xr:uid="{F13051B8-49B8-4F35-A477-F5DCC510EC29}"/>
    <cellStyle name="Normal 10 5" xfId="4286" xr:uid="{4A807092-691B-4A15-ABE3-65AB56472358}"/>
    <cellStyle name="Normal 100" xfId="5350" xr:uid="{BBFFF4EB-BFB3-4459-AE89-41EBDCD6C9F7}"/>
    <cellStyle name="Normal 100 2" xfId="9914" xr:uid="{4363D1A6-11E3-4996-8F35-9089DFFE0D5E}"/>
    <cellStyle name="Normal 100 2 2" xfId="18267" xr:uid="{308D2D2D-A1E6-495C-952F-A233717AFF3F}"/>
    <cellStyle name="Normal 100 2 2 2" xfId="43409" xr:uid="{715EC0A5-ECBA-4E0A-A368-7C095866FB81}"/>
    <cellStyle name="Normal 100 2 3" xfId="26623" xr:uid="{13AFBDF5-883C-4C20-A585-C213B652DD4A}"/>
    <cellStyle name="Normal 100 2 3 2" xfId="51761" xr:uid="{4F034A5A-1A1D-4735-8DFB-36027719140D}"/>
    <cellStyle name="Normal 100 2 4" xfId="35057" xr:uid="{1D23802D-9952-44F6-A361-D1906C92B4E6}"/>
    <cellStyle name="Normal 100 3" xfId="14039" xr:uid="{A7D1C845-ACEC-4098-B785-8C6EBD4C88BC}"/>
    <cellStyle name="Normal 100 3 2" xfId="39181" xr:uid="{AE3BAB55-3D68-4D0B-BF97-A9E9C49AFD05}"/>
    <cellStyle name="Normal 100 4" xfId="22395" xr:uid="{738457AA-DC90-41C4-B3F3-6306B576FABA}"/>
    <cellStyle name="Normal 100 4 2" xfId="47533" xr:uid="{C0B4E023-0314-48A9-895E-F2832E00C0D4}"/>
    <cellStyle name="Normal 100 5" xfId="30829" xr:uid="{B29021B3-2A88-4EF8-90C5-CDC8A8C4AAE1}"/>
    <cellStyle name="Normal 100 6" xfId="53430" xr:uid="{23C998EB-B1C9-4E2B-A1D6-96F15189F426}"/>
    <cellStyle name="Normal 101" xfId="5354" xr:uid="{DCB39C09-735A-41D7-BADC-B8AF491F1769}"/>
    <cellStyle name="Normal 101 2" xfId="9916" xr:uid="{88212B60-DDEF-4DDA-8706-4C60297E1FA3}"/>
    <cellStyle name="Normal 101 2 2" xfId="18269" xr:uid="{B3CFD4D6-B1FB-4FE2-90BA-2EE7C252D8D6}"/>
    <cellStyle name="Normal 101 2 2 2" xfId="43411" xr:uid="{50171B01-2003-43F4-B547-180888F46D7B}"/>
    <cellStyle name="Normal 101 2 3" xfId="26625" xr:uid="{D22992D7-0563-4C92-8514-F33981AA94F7}"/>
    <cellStyle name="Normal 101 2 3 2" xfId="51763" xr:uid="{2A416BBF-77BE-42DC-A900-6B7A0A4859D4}"/>
    <cellStyle name="Normal 101 2 4" xfId="35059" xr:uid="{34545CE2-E015-42F0-9F3A-5CB1007AF27D}"/>
    <cellStyle name="Normal 101 3" xfId="14041" xr:uid="{935EC139-975D-46A5-8243-A9BF1702E36D}"/>
    <cellStyle name="Normal 101 3 2" xfId="39183" xr:uid="{ABF26BFC-C7CC-4D23-B918-02631A6A11F6}"/>
    <cellStyle name="Normal 101 4" xfId="22397" xr:uid="{626DE948-E272-49D8-B0E4-4EF189B05227}"/>
    <cellStyle name="Normal 101 4 2" xfId="47535" xr:uid="{21FDA225-F8C7-4A2A-B92E-F512458C8F29}"/>
    <cellStyle name="Normal 101 5" xfId="30831" xr:uid="{2736C5E3-F508-425D-AC90-90E3530E707A}"/>
    <cellStyle name="Normal 101 6" xfId="53441" xr:uid="{7C3181BE-5417-4E9F-B3FC-2475EE4A0454}"/>
    <cellStyle name="Normal 102" xfId="3801" xr:uid="{F5F47145-C7D0-4353-80C7-4F120D18E0DF}"/>
    <cellStyle name="Normal 103" xfId="3811" xr:uid="{E27DEAF5-5B00-4F7F-ADE9-5657FAF26148}"/>
    <cellStyle name="Normal 104" xfId="6948" xr:uid="{994204AC-5CBC-48F4-9D68-E4E0DD1FB237}"/>
    <cellStyle name="Normal 104 2" xfId="53363" xr:uid="{E9819AD3-2B78-4D65-95DD-3B93D4C1FC20}"/>
    <cellStyle name="Normal 105" xfId="6943" xr:uid="{C4B85874-1AF4-4F1F-B731-BF2DC3C69F2D}"/>
    <cellStyle name="Normal 106" xfId="2988" xr:uid="{81CE61E0-20C3-4516-B0F5-247C4B64AE92}"/>
    <cellStyle name="Normal 106 2" xfId="53365" xr:uid="{961D9039-FFCA-407E-93BF-B1BF0A0244AA}"/>
    <cellStyle name="Normal 107" xfId="6956" xr:uid="{C1F3C72E-CAAD-41D9-943E-7965EDCBBA24}"/>
    <cellStyle name="Normal 107 2" xfId="53378" xr:uid="{063E1355-2984-4079-BD66-E573ED9354C7}"/>
    <cellStyle name="Normal 108" xfId="7086" xr:uid="{39395856-BD97-4D35-8FCB-2A409841FD24}"/>
    <cellStyle name="Normal 109" xfId="19565" xr:uid="{FF132087-0F99-450C-84A7-02A755728278}"/>
    <cellStyle name="Normal 11" xfId="315" xr:uid="{46F0D5FD-9A7B-4D9D-9047-7DC708B617A9}"/>
    <cellStyle name="Normal 11 2" xfId="618" xr:uid="{8D8EC5DC-632F-4BD0-AFCB-97C88F878BB4}"/>
    <cellStyle name="Normal 11 3" xfId="2949" xr:uid="{DD1425FB-7C2D-46C3-8CD3-F7F10D1AED0C}"/>
    <cellStyle name="Normal 11 3 2" xfId="6716" xr:uid="{771FA448-E070-4F73-A54B-DE9E6E18FCC2}"/>
    <cellStyle name="Normal 11 3 3" xfId="4026" xr:uid="{174D401E-5FDC-4327-B40A-6D68FC3F129C}"/>
    <cellStyle name="Normal 11 4" xfId="4268" xr:uid="{F74137B0-66F6-42FD-946C-0AA4EF6177BD}"/>
    <cellStyle name="Normal 11 5" xfId="3904" xr:uid="{E56BC594-7865-456A-8218-148E4EB141C4}"/>
    <cellStyle name="Normal 11 6" xfId="7081" xr:uid="{C0E7076C-3AF9-4EA3-8271-B42259C2599B}"/>
    <cellStyle name="Normal 11 6 2" xfId="15437" xr:uid="{6AB9F8FF-53EA-4D75-835C-086121B1EEC8}"/>
    <cellStyle name="Normal 11 6 2 2" xfId="40579" xr:uid="{47C9631A-42E2-4D23-8B2E-F1324BC0D370}"/>
    <cellStyle name="Normal 11 6 3" xfId="23793" xr:uid="{448BE8A1-D2CA-46ED-9010-1001FE44C164}"/>
    <cellStyle name="Normal 11 6 3 2" xfId="48931" xr:uid="{E073003F-5EC3-438A-AF71-3CAD44E809E8}"/>
    <cellStyle name="Normal 11 6 4" xfId="32227" xr:uid="{FBDAA4A8-27F8-4FC5-A0AB-2879BFEA871D}"/>
    <cellStyle name="Normal 110" xfId="19571" xr:uid="{B7E31148-A147-4FDB-BC45-7324E2741EC3}"/>
    <cellStyle name="Normal 111" xfId="53069" xr:uid="{E3D43771-89EE-45F8-86D4-FC1124FE1814}"/>
    <cellStyle name="Normal 111 2" xfId="53316" xr:uid="{1E799F3B-BF8E-43FF-ADD5-460E21AB596D}"/>
    <cellStyle name="Normal 112" xfId="53089" xr:uid="{5D989194-9FD3-4BFE-A43E-17DECE243BEE}"/>
    <cellStyle name="Normal 112 2" xfId="53371" xr:uid="{D05E239F-9F8A-4B25-A78C-772AB3287324}"/>
    <cellStyle name="Normal 113" xfId="53072" xr:uid="{50A79AAD-9DFF-41A1-A3A2-19B602870FE3}"/>
    <cellStyle name="Normal 113 2" xfId="53425" xr:uid="{7F83981A-7CB4-43C6-B919-2ADE05C4031B}"/>
    <cellStyle name="Normal 114" xfId="53074" xr:uid="{AFB5269A-4670-4E32-B080-27F4C0346FD7}"/>
    <cellStyle name="Normal 114 2" xfId="53344" xr:uid="{F93F9A9E-EA5B-490D-AF59-B9EF36D10AB8}"/>
    <cellStyle name="Normal 115" xfId="53077" xr:uid="{204DA007-5C26-40BD-B6C6-B06D32552F94}"/>
    <cellStyle name="Normal 115 2" xfId="53438" xr:uid="{E155B270-E2EA-4580-84C1-D2173000B035}"/>
    <cellStyle name="Normal 116" xfId="53088" xr:uid="{2386EAE7-83BF-447F-A039-009D7597085C}"/>
    <cellStyle name="Normal 116 2" xfId="53329" xr:uid="{C92AEB3B-2FEF-4B50-8148-9E4398D2F555}"/>
    <cellStyle name="Normal 117" xfId="53076" xr:uid="{A7D82A9C-C76C-445E-8F47-B3A2FDA24386}"/>
    <cellStyle name="Normal 117 2" xfId="53437" xr:uid="{67FF9C9E-28D0-4465-8822-8D3097B41C27}"/>
    <cellStyle name="Normal 118" xfId="53083" xr:uid="{9C51B95B-2360-46CF-82D7-3999751A86C4}"/>
    <cellStyle name="Normal 118 2" xfId="53384" xr:uid="{439404EE-EF54-4B7E-9CA6-832FD816B31D}"/>
    <cellStyle name="Normal 119" xfId="53079" xr:uid="{629D17D9-EDAF-4833-A44D-B03809FA91F5}"/>
    <cellStyle name="Normal 119 2" xfId="53391" xr:uid="{0A126B98-3E0E-4F56-941A-C8EC9BA0A043}"/>
    <cellStyle name="Normal 12" xfId="316" xr:uid="{89118F7C-411A-4E32-A2D2-BC6ED1089DC5}"/>
    <cellStyle name="Normal 12 2" xfId="4" xr:uid="{EF5EE2D6-F582-4A2E-BA8B-D811632F4CE2}"/>
    <cellStyle name="Normal 12 2 10" xfId="1654" xr:uid="{838FE1B0-3B3C-4C9B-BF9F-8BAADAC88ED5}"/>
    <cellStyle name="Normal 12 2 11" xfId="1873" xr:uid="{99D15731-5BBA-495A-887E-DE847A28026C}"/>
    <cellStyle name="Normal 12 2 12" xfId="1976" xr:uid="{2E7240DA-4C30-4FEE-B3B1-4E885EB71705}"/>
    <cellStyle name="Normal 12 2 13" xfId="2083" xr:uid="{AF5B9D41-5ACE-4413-977D-A8C11952C707}"/>
    <cellStyle name="Normal 12 2 14" xfId="6964" xr:uid="{5F566D6B-EC60-4A27-9618-8950ACA096DA}"/>
    <cellStyle name="Normal 12 2 14 2" xfId="15342" xr:uid="{DC652482-0224-4233-B207-E4765A534A08}"/>
    <cellStyle name="Normal 12 2 14 2 2" xfId="40484" xr:uid="{2B936AC1-786F-4AB9-BF1A-35CCD2DFBBE2}"/>
    <cellStyle name="Normal 12 2 14 3" xfId="23698" xr:uid="{B1290ACC-FA99-4ADE-8C90-B505BFB44F0A}"/>
    <cellStyle name="Normal 12 2 14 3 2" xfId="48836" xr:uid="{08C44A85-8864-4D72-97F3-6E5594FC6949}"/>
    <cellStyle name="Normal 12 2 14 4" xfId="32132" xr:uid="{2B0EB5DA-5502-470D-A8EA-E363A69FC483}"/>
    <cellStyle name="Normal 12 2 2" xfId="317" xr:uid="{44E1327A-6223-44CB-914E-5865B9F89F22}"/>
    <cellStyle name="Normal 12 2 2 10" xfId="1874" xr:uid="{1B0D54E5-533B-4FC3-869D-14ACE3B3DFD6}"/>
    <cellStyle name="Normal 12 2 2 11" xfId="1977" xr:uid="{2FA05B5F-7961-4566-89F7-8760D76F0263}"/>
    <cellStyle name="Normal 12 2 2 12" xfId="2084" xr:uid="{A94B2D5B-0066-41FD-B7E9-C22A6C99836B}"/>
    <cellStyle name="Normal 12 2 2 13" xfId="6987" xr:uid="{46592BD9-DC40-4102-AE9F-CF8F732C4A94}"/>
    <cellStyle name="Normal 12 2 2 13 2" xfId="15355" xr:uid="{3B8A1642-D475-4D8B-A3EB-200D6BB81E55}"/>
    <cellStyle name="Normal 12 2 2 13 2 2" xfId="40497" xr:uid="{F6F80223-50B3-4C4D-8C0B-B65AF1C0993E}"/>
    <cellStyle name="Normal 12 2 2 13 3" xfId="23711" xr:uid="{4014161A-854C-49F7-A066-2D09B544508C}"/>
    <cellStyle name="Normal 12 2 2 13 3 2" xfId="48849" xr:uid="{2D402404-11E5-4126-ADFB-E4F8096734FC}"/>
    <cellStyle name="Normal 12 2 2 13 4" xfId="32145" xr:uid="{F9EBBCD2-2C81-4C04-BE8F-5B88148F4DA9}"/>
    <cellStyle name="Normal 12 2 2 2" xfId="1011" xr:uid="{4F4B9995-36A3-4DC6-A72A-423604EF8695}"/>
    <cellStyle name="Normal 12 2 2 3" xfId="1168" xr:uid="{81DDAA17-4311-443C-B551-532F07949FB1}"/>
    <cellStyle name="Normal 12 2 2 4" xfId="1169" xr:uid="{E17C4AA3-77A1-4F66-9560-F981AE7FBA12}"/>
    <cellStyle name="Normal 12 2 2 5" xfId="1294" xr:uid="{D0D6B5F9-CA50-4EBE-8559-AF06B830A906}"/>
    <cellStyle name="Normal 12 2 2 6" xfId="1438" xr:uid="{81480181-5ED1-448B-A8F6-FD1A4772E37C}"/>
    <cellStyle name="Normal 12 2 2 7" xfId="1439" xr:uid="{533A6516-99B8-489E-90A2-35062721CCE3}"/>
    <cellStyle name="Normal 12 2 2 8" xfId="1563" xr:uid="{A91F28B2-A0EC-4B56-A5A8-7B0E75DE9E59}"/>
    <cellStyle name="Normal 12 2 2 9" xfId="1655" xr:uid="{1F1B8E5A-2937-4D0E-BFFE-C2006ADA946C}"/>
    <cellStyle name="Normal 12 2 3" xfId="1012" xr:uid="{7493EE85-2950-4E0F-AA97-400F6A5E1833}"/>
    <cellStyle name="Normal 12 2 4" xfId="1170" xr:uid="{64BDAA9C-01EB-44A5-8233-6556E4F92538}"/>
    <cellStyle name="Normal 12 2 5" xfId="1171" xr:uid="{D1D2F1AB-26A0-4C8B-817A-A42F0371D4E4}"/>
    <cellStyle name="Normal 12 2 6" xfId="1295" xr:uid="{2A8D91F1-94A6-428F-834E-679B41F8694D}"/>
    <cellStyle name="Normal 12 2 7" xfId="1440" xr:uid="{AC183BC8-2A82-442C-9E89-BB8E1D97D32A}"/>
    <cellStyle name="Normal 12 2 8" xfId="1441" xr:uid="{7A1EBF8B-EA7D-4B96-8002-8B62A6CFE5F0}"/>
    <cellStyle name="Normal 12 2 9" xfId="1564" xr:uid="{C1FA969F-8F7C-4CEA-A8EC-042D4DA4160A}"/>
    <cellStyle name="Normal 12 3" xfId="619" xr:uid="{5B611F3A-4925-4EED-B486-B32FBA65173C}"/>
    <cellStyle name="Normal 12 4" xfId="4027" xr:uid="{6D216DE2-FBFD-4C9E-8507-BA423DDC2BAE}"/>
    <cellStyle name="Normal 12 5" xfId="6976" xr:uid="{DE8636AC-53DB-4D1C-849A-7D82074E2C66}"/>
    <cellStyle name="Normal 12 5 2" xfId="15350" xr:uid="{A9CEFFB9-4000-46A5-934D-FA6024F0989A}"/>
    <cellStyle name="Normal 12 5 2 2" xfId="40492" xr:uid="{325A16E4-E8D9-48E2-B2E9-FAE62A68EC71}"/>
    <cellStyle name="Normal 12 5 3" xfId="23706" xr:uid="{324B52CB-80C2-4055-B93B-F7B30EC8BE24}"/>
    <cellStyle name="Normal 12 5 3 2" xfId="48844" xr:uid="{1A072993-1832-435D-9913-54EC663C20B7}"/>
    <cellStyle name="Normal 12 5 4" xfId="32140" xr:uid="{6443DF62-A0A3-4C04-B0E8-0654A706B407}"/>
    <cellStyle name="Normal 12 6" xfId="6994" xr:uid="{F3BB5628-5997-41E1-BDAD-50F064C15117}"/>
    <cellStyle name="Normal 12 6 2" xfId="15360" xr:uid="{FD8CF55B-9336-4839-8728-6790939CAB74}"/>
    <cellStyle name="Normal 12 6 2 2" xfId="40502" xr:uid="{3ADD4ECF-B24E-480A-B6F5-793C0ADDBF6E}"/>
    <cellStyle name="Normal 12 6 3" xfId="23716" xr:uid="{96DE27D2-F8F3-4FF2-96E8-E96519DD8BB6}"/>
    <cellStyle name="Normal 12 6 3 2" xfId="48854" xr:uid="{32E9AF31-27C7-484C-9509-FC3DEA831CA3}"/>
    <cellStyle name="Normal 12 6 4" xfId="32150" xr:uid="{7CA5E01A-6B7B-4735-BCC4-B30687C27EAD}"/>
    <cellStyle name="Normal 120" xfId="53086" xr:uid="{6DB40599-DF57-49FC-BDE5-009BAD68F9F6}"/>
    <cellStyle name="Normal 120 2" xfId="53397" xr:uid="{58E54F5E-8D0C-4C39-93C2-9A39A245A4B5}"/>
    <cellStyle name="Normal 121" xfId="53059" xr:uid="{6B7DE64B-B5CA-4B17-9E59-8058F2B4DFB6}"/>
    <cellStyle name="Normal 121 2" xfId="53429" xr:uid="{4C6E1AC7-3499-4A95-B1A4-D295718674E2}"/>
    <cellStyle name="Normal 122" xfId="53071" xr:uid="{F66FFBA3-655D-4C9E-BDCA-CF441DD0ADE9}"/>
    <cellStyle name="Normal 122 2" xfId="53393" xr:uid="{D61B5B06-F9D5-476F-AE69-615C82485A5B}"/>
    <cellStyle name="Normal 123" xfId="53067" xr:uid="{5E1F2EBA-D92E-4FED-9B78-AD42D2AC1177}"/>
    <cellStyle name="Normal 123 2" xfId="53327" xr:uid="{6B7E2215-7C96-4156-9961-A1DEF7BFFCBD}"/>
    <cellStyle name="Normal 124" xfId="6" xr:uid="{5FD2684E-1988-4D09-90AB-3B439209C4D0}"/>
    <cellStyle name="Normal 124 2" xfId="53418" xr:uid="{FAF5CB34-4393-41B8-BFF4-98A4CAE41799}"/>
    <cellStyle name="Normal 125" xfId="53439" xr:uid="{16C19DC5-E7C6-4BAB-B2AD-F77B1564EE2E}"/>
    <cellStyle name="Normal 126" xfId="53466" xr:uid="{3D1F9CA9-0806-4738-A2DE-1CD8671AE3F0}"/>
    <cellStyle name="Normal 127" xfId="53605" xr:uid="{B7BCE2DD-6B3D-4FF5-B761-DE3692D3B85B}"/>
    <cellStyle name="Normal 128" xfId="53609" xr:uid="{58026BFB-FAC8-416A-8FA7-A06DC4EB3A7C}"/>
    <cellStyle name="Normal 129" xfId="53611" xr:uid="{1EA471A6-1674-4DAE-973D-D46B7C67B7A5}"/>
    <cellStyle name="Normal 13" xfId="318" xr:uid="{529FA6A8-0BD6-4B55-8EF4-E83259BF3FB9}"/>
    <cellStyle name="Normal 13 2" xfId="620" xr:uid="{A95CB993-3943-405F-8651-55B4D95FC357}"/>
    <cellStyle name="Normal 13 3" xfId="2950" xr:uid="{3BF6EFBC-77AB-4442-AEF1-7A77750788B8}"/>
    <cellStyle name="Normal 13 3 2" xfId="4638" xr:uid="{BB6AACB8-BF21-4FCD-ACC6-D6086A4A97AA}"/>
    <cellStyle name="Normal 13 3 2 2" xfId="6033" xr:uid="{CA3D884F-8E2E-4875-BCA9-225ACA5A96F2}"/>
    <cellStyle name="Normal 13 3 2 2 2" xfId="10533" xr:uid="{9F685D83-E250-41DA-9420-64B49C281D20}"/>
    <cellStyle name="Normal 13 3 2 2 2 2" xfId="18886" xr:uid="{5B980C26-36FD-42D6-B10C-817856EFDF4E}"/>
    <cellStyle name="Normal 13 3 2 2 2 2 2" xfId="44028" xr:uid="{05A5B4A8-498F-46F6-9762-2C90BB887291}"/>
    <cellStyle name="Normal 13 3 2 2 2 3" xfId="27242" xr:uid="{16D08BC6-CB3D-478B-B525-B2C6E1793D94}"/>
    <cellStyle name="Normal 13 3 2 2 2 3 2" xfId="52380" xr:uid="{ABF43080-C6B1-43EC-91A7-6392A5173C94}"/>
    <cellStyle name="Normal 13 3 2 2 2 4" xfId="35676" xr:uid="{10B0B212-4848-4E8D-AD21-888D8899057E}"/>
    <cellStyle name="Normal 13 3 2 2 3" xfId="14658" xr:uid="{5D536690-BD94-4E62-B9F9-5B86594BE7BF}"/>
    <cellStyle name="Normal 13 3 2 2 3 2" xfId="39800" xr:uid="{C7D6785B-48E5-4B09-95AA-CF146BD69785}"/>
    <cellStyle name="Normal 13 3 2 2 4" xfId="23014" xr:uid="{2E3CDE27-B9C2-41A7-82E2-DA37ED44727C}"/>
    <cellStyle name="Normal 13 3 2 2 4 2" xfId="48152" xr:uid="{5ECDED1C-366C-41B7-A6C4-6AF392A77767}"/>
    <cellStyle name="Normal 13 3 2 2 5" xfId="31448" xr:uid="{07FFF9F8-DE1B-490D-AE45-8AB52E67EEF1}"/>
    <cellStyle name="Normal 13 3 2 3" xfId="9380" xr:uid="{FD7DB1DF-62AF-4FA8-8C83-86B5B934C581}"/>
    <cellStyle name="Normal 13 3 2 3 2" xfId="17733" xr:uid="{9DB8F11E-8FC7-4629-807C-FDEBB634CB1E}"/>
    <cellStyle name="Normal 13 3 2 3 2 2" xfId="42875" xr:uid="{5093F091-C3EF-45D8-8089-0CAAC8AF63CE}"/>
    <cellStyle name="Normal 13 3 2 3 3" xfId="26089" xr:uid="{9696F5FA-4B46-4CAC-AEF6-18071D5C36BB}"/>
    <cellStyle name="Normal 13 3 2 3 3 2" xfId="51227" xr:uid="{DAC0C027-310E-4B63-B570-4A3D437B2E13}"/>
    <cellStyle name="Normal 13 3 2 3 4" xfId="34523" xr:uid="{D1BF7DB6-307F-4877-8C23-0483A2C56E8D}"/>
    <cellStyle name="Normal 13 3 2 4" xfId="13505" xr:uid="{A0DFAEC0-D4BF-4769-8613-ADFD81FB077C}"/>
    <cellStyle name="Normal 13 3 2 4 2" xfId="38647" xr:uid="{017D0251-567A-41BB-BBC6-44556C90CFB6}"/>
    <cellStyle name="Normal 13 3 2 5" xfId="21861" xr:uid="{FB568DAC-395C-4364-AB23-B84AB73AE259}"/>
    <cellStyle name="Normal 13 3 2 5 2" xfId="46999" xr:uid="{1F5A4FD9-16E1-4DC1-93BA-533F95F194C9}"/>
    <cellStyle name="Normal 13 3 2 6" xfId="30295" xr:uid="{67A1F81A-2014-4710-922A-DBA1CA999A80}"/>
    <cellStyle name="Normal 13 3 3" xfId="5699" xr:uid="{E6AF7A46-2E53-4896-BF5F-14F7A7ECDED0}"/>
    <cellStyle name="Normal 13 3 3 2" xfId="10204" xr:uid="{4F040118-FFA6-44DD-952C-4A380E10CE8C}"/>
    <cellStyle name="Normal 13 3 3 2 2" xfId="18557" xr:uid="{5ABE9CEA-E652-4E1A-9894-3E6A83405DAB}"/>
    <cellStyle name="Normal 13 3 3 2 2 2" xfId="43699" xr:uid="{AA58A010-55F4-4610-AC4D-B6782E4E28FC}"/>
    <cellStyle name="Normal 13 3 3 2 3" xfId="26913" xr:uid="{F97F6796-00B2-4F95-91B9-9DBC11C5B242}"/>
    <cellStyle name="Normal 13 3 3 2 3 2" xfId="52051" xr:uid="{32FAA91B-1B1C-47AF-8DED-51DFD68F051D}"/>
    <cellStyle name="Normal 13 3 3 2 4" xfId="35347" xr:uid="{5EFDCC0C-04C2-4BE1-BB4C-F416D7A19770}"/>
    <cellStyle name="Normal 13 3 3 3" xfId="14329" xr:uid="{FECAC7F6-EB81-4013-B837-FF7904F68205}"/>
    <cellStyle name="Normal 13 3 3 3 2" xfId="39471" xr:uid="{62ECA6AC-C514-4112-8FD4-FB1EABE93207}"/>
    <cellStyle name="Normal 13 3 3 4" xfId="22685" xr:uid="{E070662E-1A94-4556-B84A-29870EF1EEB5}"/>
    <cellStyle name="Normal 13 3 3 4 2" xfId="47823" xr:uid="{4B31AE52-582E-4263-9243-407D0FE9BFC1}"/>
    <cellStyle name="Normal 13 3 3 5" xfId="31119" xr:uid="{E202EFB3-FD51-4060-B397-4DF95993BB1E}"/>
    <cellStyle name="Normal 13 3 4" xfId="6717" xr:uid="{70E41952-5146-44F1-BA3B-17744512E0B8}"/>
    <cellStyle name="Normal 13 3 5" xfId="4270" xr:uid="{B668D8CF-B403-4730-BDD9-BC6DCF922698}"/>
    <cellStyle name="Normal 13 3 5 2" xfId="9052" xr:uid="{C48BF52D-9AAA-4B91-974F-CFEE85CB0CB0}"/>
    <cellStyle name="Normal 13 3 5 2 2" xfId="17405" xr:uid="{596D4509-EDE0-4E90-BE60-39847831911E}"/>
    <cellStyle name="Normal 13 3 5 2 2 2" xfId="42547" xr:uid="{37CE3705-CFEB-4C10-A362-716E762E5F03}"/>
    <cellStyle name="Normal 13 3 5 2 3" xfId="25761" xr:uid="{5CE776D4-D8FA-4BBE-9C2D-56934FEC7BB9}"/>
    <cellStyle name="Normal 13 3 5 2 3 2" xfId="50899" xr:uid="{65A4784B-68CC-451A-B67E-55E688ED5FE2}"/>
    <cellStyle name="Normal 13 3 5 2 4" xfId="34195" xr:uid="{90788A7E-253F-4D5A-99BD-D7BA16BD2720}"/>
    <cellStyle name="Normal 13 3 5 3" xfId="13177" xr:uid="{6B315F6D-B954-428D-A171-7967760A352D}"/>
    <cellStyle name="Normal 13 3 5 3 2" xfId="38319" xr:uid="{0F2A1EE5-912A-4F14-AB26-7E067909581D}"/>
    <cellStyle name="Normal 13 3 5 4" xfId="21533" xr:uid="{5BAC6F16-E248-48F0-8629-0DB1ACA20C5E}"/>
    <cellStyle name="Normal 13 3 5 4 2" xfId="46671" xr:uid="{233DCF42-47CF-4AAA-BEAE-9C5F088DB726}"/>
    <cellStyle name="Normal 13 3 5 5" xfId="29967" xr:uid="{C3BAEBEC-C3E7-4AB6-A745-3452BA0C73D2}"/>
    <cellStyle name="Normal 13 3 6" xfId="7085" xr:uid="{095FDBAA-B130-4095-9B91-43BB9A56A665}"/>
    <cellStyle name="Normal 13 4" xfId="4028" xr:uid="{0E485E78-362C-4945-9718-692F8D93ED0E}"/>
    <cellStyle name="Normal 13 4 2" xfId="7083" xr:uid="{90CC71BD-2499-4384-8F4E-DE41AB99B627}"/>
    <cellStyle name="Normal 13 4 2 2" xfId="15439" xr:uid="{4C7C27DB-2660-41D1-813E-E2947F03100B}"/>
    <cellStyle name="Normal 13 4 2 2 2" xfId="40581" xr:uid="{7E296ABD-5C89-468E-AE45-D808D68D5291}"/>
    <cellStyle name="Normal 13 4 2 3" xfId="23795" xr:uid="{26A2E5A7-8D5C-4312-BBA2-F023A5743B71}"/>
    <cellStyle name="Normal 13 4 2 3 2" xfId="48933" xr:uid="{F31CAB09-1159-4AAA-89A8-1960B8F81405}"/>
    <cellStyle name="Normal 13 4 2 4" xfId="32229" xr:uid="{26B699FB-7D94-420B-9063-4D73D103C0B8}"/>
    <cellStyle name="Normal 13 5" xfId="6990" xr:uid="{6B6E62F4-12F5-4DCD-84B1-4B65C6D114AE}"/>
    <cellStyle name="Normal 13 5 2" xfId="15357" xr:uid="{89193802-FB2E-477E-BB55-94A9A14FE4BC}"/>
    <cellStyle name="Normal 13 5 2 2" xfId="40499" xr:uid="{DF6858EF-ADFD-435D-8F17-E8F60BD5D95A}"/>
    <cellStyle name="Normal 13 5 3" xfId="23713" xr:uid="{03A195F1-C9FE-4040-B946-6BE37A4B1B7A}"/>
    <cellStyle name="Normal 13 5 3 2" xfId="48851" xr:uid="{9ACE5B01-B3DE-4D43-9DCB-B07A740A8373}"/>
    <cellStyle name="Normal 13 5 4" xfId="32147" xr:uid="{A7A78627-2BA0-4FBD-B8C2-D75FD3590680}"/>
    <cellStyle name="Normal 130" xfId="53607" xr:uid="{E5207088-C6EA-458F-B574-A2DB04E5CD56}"/>
    <cellStyle name="Normal 131" xfId="53465" xr:uid="{43F48EE8-38E3-4F4C-92E8-98593BE0505A}"/>
    <cellStyle name="Normal 131 2" xfId="53944" xr:uid="{43DCFA2F-AEA6-41EA-9267-7CDD3B30FC3F}"/>
    <cellStyle name="Normal 132" xfId="53613" xr:uid="{F76984C9-E603-4FD3-9604-D2DE5583F01F}"/>
    <cellStyle name="Normal 133" xfId="53635" xr:uid="{3D824370-55D6-439D-BA84-CED10925916C}"/>
    <cellStyle name="Normal 134" xfId="53624" xr:uid="{81CD5C5C-78AA-4065-8215-71BE5DA31670}"/>
    <cellStyle name="Normal 135" xfId="53667" xr:uid="{16F40BB9-D4FD-40D0-B0C8-497D2FBAB6E7}"/>
    <cellStyle name="Normal 135 2" xfId="54107" xr:uid="{C86ECB42-22E9-4AA8-8D75-AF00EB4DBBF2}"/>
    <cellStyle name="Normal 136" xfId="53670" xr:uid="{E2B13E48-E852-4D61-8F71-D81F8FCE189F}"/>
    <cellStyle name="Normal 136 2" xfId="54110" xr:uid="{C829FB96-71C9-4422-A61D-696FF9CC8F81}"/>
    <cellStyle name="Normal 137" xfId="53671" xr:uid="{1156892E-5E94-4D44-BE18-1E8195F01B03}"/>
    <cellStyle name="Normal 137 2" xfId="54111" xr:uid="{6C98F736-E4EA-4F82-8D27-D529F0EDDDA4}"/>
    <cellStyle name="Normal 138" xfId="53676" xr:uid="{BFF564EF-8047-467F-A1F5-9932F55DD60B}"/>
    <cellStyle name="Normal 138 2" xfId="54115" xr:uid="{7EB25AAC-A5CA-46DB-BB02-745663F97687}"/>
    <cellStyle name="Normal 139" xfId="53669" xr:uid="{7568CA31-8AE0-457C-BA2B-3422BE3605DF}"/>
    <cellStyle name="Normal 139 2" xfId="54109" xr:uid="{07D20468-893A-41FA-8880-579EC8325B4A}"/>
    <cellStyle name="Normal 14" xfId="319" xr:uid="{A93CC3EC-8380-4EAD-9529-AE05943A7E40}"/>
    <cellStyle name="Normal 14 2" xfId="621" xr:uid="{37D9AE99-3595-4435-918C-72492D85FA8D}"/>
    <cellStyle name="Normal 14 3" xfId="2951" xr:uid="{9422AB40-C289-479A-892F-B974F6B35BE2}"/>
    <cellStyle name="Normal 14 3 2" xfId="6718" xr:uid="{98787E89-9ED8-4BF4-9848-1B4E7E1BECA9}"/>
    <cellStyle name="Normal 14 3 3" xfId="4029" xr:uid="{F7E04F3B-E6F4-4E95-ACD1-84537FA088A1}"/>
    <cellStyle name="Normal 140" xfId="53707" xr:uid="{D9DD7979-ABDD-4340-9B28-302EFC190DFE}"/>
    <cellStyle name="Normal 140 2" xfId="54128" xr:uid="{2AC68D9E-D186-4F5D-BA54-BB9F5593C902}"/>
    <cellStyle name="Normal 141" xfId="53682" xr:uid="{74771014-DA51-4EE4-81D7-B14FF8A53858}"/>
    <cellStyle name="Normal 141 2" xfId="54119" xr:uid="{CCEE801F-42E6-4D3C-AAC4-857CD16C74DF}"/>
    <cellStyle name="Normal 142" xfId="53698" xr:uid="{56855C3C-DDC5-4757-8299-1345332A4908}"/>
    <cellStyle name="Normal 142 2" xfId="54124" xr:uid="{7EBBCECF-7CA9-49F7-9A7C-D9FF7DAD64F5}"/>
    <cellStyle name="Normal 143" xfId="53740" xr:uid="{3703EA74-998E-45A2-91F6-12B2B61BD206}"/>
    <cellStyle name="Normal 143 2" xfId="54155" xr:uid="{C1A28FD4-11BD-4FBD-AF56-280A68D9F325}"/>
    <cellStyle name="Normal 144" xfId="53701" xr:uid="{D01F393A-31E6-4002-8921-5CC31FC9B527}"/>
    <cellStyle name="Normal 144 2" xfId="54125" xr:uid="{9384B426-D665-47E8-9E91-362F94CBCC2B}"/>
    <cellStyle name="Normal 145" xfId="53798" xr:uid="{2E344F69-778B-4377-AA46-D599C214D0AC}"/>
    <cellStyle name="Normal 145 2" xfId="54197" xr:uid="{73F933CA-5253-463E-B4EE-20F1742575CC}"/>
    <cellStyle name="Normal 146" xfId="53791" xr:uid="{DFEEB1C2-E059-4DB7-B17C-8DF2D9A1393D}"/>
    <cellStyle name="Normal 146 2" xfId="54195" xr:uid="{BF49EFE0-625B-480A-A48D-29F1256156E9}"/>
    <cellStyle name="Normal 147" xfId="53792" xr:uid="{C0853A5C-DC1E-42E7-8C3C-48F5CD8441B7}"/>
    <cellStyle name="Normal 147 2" xfId="54196" xr:uid="{335D9149-5506-46F1-8F81-D9D1E5581E66}"/>
    <cellStyle name="Normal 148" xfId="53692" xr:uid="{A69C099F-96B8-4458-A0A9-F6995F9A4A93}"/>
    <cellStyle name="Normal 149" xfId="53796" xr:uid="{D323C033-250F-46EA-9B6F-6AC6A2ADCE96}"/>
    <cellStyle name="Normal 15" xfId="320" xr:uid="{49D1F290-EE55-4684-A5F7-7E3F8F4AA336}"/>
    <cellStyle name="Normal 15 2" xfId="622" xr:uid="{D9205C7D-5420-4D17-B079-3763C66C25C0}"/>
    <cellStyle name="Normal 15 2 2" xfId="27973" xr:uid="{29723BDA-90E6-40D3-A810-DFAFADE3D204}"/>
    <cellStyle name="Normal 15 2 3" xfId="27934" xr:uid="{B97A29A4-B52C-43F4-B9C6-C2EDDE2A2659}"/>
    <cellStyle name="Normal 15 3" xfId="2952" xr:uid="{C6466D68-95C2-454B-A2F5-F96A8C4FA022}"/>
    <cellStyle name="Normal 15 3 2" xfId="6719" xr:uid="{2972AAB1-2503-42AF-9199-85F2C2675539}"/>
    <cellStyle name="Normal 15 3 3" xfId="4030" xr:uid="{57CD107E-E30C-4D09-8D26-805B3B3CE4EF}"/>
    <cellStyle name="Normal 150" xfId="53705" xr:uid="{8E50A3CE-5FDB-4BBF-96A9-6A935DA92D97}"/>
    <cellStyle name="Normal 151" xfId="53723" xr:uid="{CA24BB7C-6A03-4C3A-9CD1-87560C1D761C}"/>
    <cellStyle name="Normal 152" xfId="2446" xr:uid="{E3A3F732-BA7C-4F6F-A727-98277342FFC6}"/>
    <cellStyle name="Normal 153" xfId="53790" xr:uid="{B399D079-D40C-4CA9-B3FC-656EB4C28070}"/>
    <cellStyle name="Normal 154" xfId="53804" xr:uid="{CE303647-CDC2-4E94-8A4E-734C2B3C5119}"/>
    <cellStyle name="Normal 155" xfId="53806" xr:uid="{0802B170-4667-4E74-B087-700BA754067D}"/>
    <cellStyle name="Normal 155 2" xfId="54200" xr:uid="{5CA7D27D-9641-4A4A-AC9B-1D02EF77A318}"/>
    <cellStyle name="Normal 16" xfId="321" xr:uid="{85F25928-2929-46C7-81B6-86579F1284DF}"/>
    <cellStyle name="Normal 16 2" xfId="623" xr:uid="{E3838246-641F-41B4-BF87-11E4F53481A3}"/>
    <cellStyle name="Normal 16 2 2" xfId="27974" xr:uid="{CFC6B482-0234-48B5-96A6-0C5F353C5661}"/>
    <cellStyle name="Normal 16 2 3" xfId="27933" xr:uid="{04ECC375-EC95-451F-AE90-7273BFE13C7B}"/>
    <cellStyle name="Normal 16 3" xfId="2449" xr:uid="{D8350399-01B1-409A-A440-789D442BCF9A}"/>
    <cellStyle name="Normal 16 3 2" xfId="6667" xr:uid="{4CE83FC6-3D2B-4B76-9170-3AB11D2EE2EA}"/>
    <cellStyle name="Normal 16 3 3" xfId="4031" xr:uid="{A97D28E1-B8D3-4D53-9C61-89C2218D8847}"/>
    <cellStyle name="Normal 16 4" xfId="2953" xr:uid="{84140141-999A-4943-ACE7-724B5EC9053F}"/>
    <cellStyle name="Normal 17" xfId="322" xr:uid="{208DA771-176C-4A26-8A8E-2712F91A9C84}"/>
    <cellStyle name="Normal 17 2" xfId="624" xr:uid="{9956D165-9315-4ACE-A8A9-A121EAB62B13}"/>
    <cellStyle name="Normal 17 3" xfId="2954" xr:uid="{4F69706B-C301-458B-8B99-04DF31C7C744}"/>
    <cellStyle name="Normal 17 3 2" xfId="6720" xr:uid="{CF3F4E7C-D5BC-4EF9-A070-31B88BD3D540}"/>
    <cellStyle name="Normal 17 3 3" xfId="4032" xr:uid="{666BA2CD-6814-452F-880C-7ABF3A9C6DA7}"/>
    <cellStyle name="Normal 18" xfId="323" xr:uid="{5B3D6DB2-D088-4345-9ACF-307663CC3A11}"/>
    <cellStyle name="Normal 18 2" xfId="2955" xr:uid="{56792385-74F5-41CC-8FA3-BF86CF5898C6}"/>
    <cellStyle name="Normal 18 2 2" xfId="53159" xr:uid="{4E67FF8B-D894-4530-B325-9BBC1B884255}"/>
    <cellStyle name="Normal 19" xfId="324" xr:uid="{DE6D2CE6-2FB0-4FFE-8566-E6BBD6FEE425}"/>
    <cellStyle name="Normal 19 2" xfId="625" xr:uid="{EC03BB3D-EECE-4958-B5A8-0A524D769988}"/>
    <cellStyle name="Normal 19 3" xfId="2956" xr:uid="{8CD61B2C-DC2D-41D7-A1EF-C699DA7C1B6D}"/>
    <cellStyle name="Normal 19 3 2" xfId="6721" xr:uid="{A6A0F904-47F7-4F8A-AAAE-9E26A6B1BC46}"/>
    <cellStyle name="Normal 19 3 3" xfId="4033" xr:uid="{7FC02121-D455-425B-8CCF-2C2BCDF6680E}"/>
    <cellStyle name="Normal 2" xfId="325" xr:uid="{4BF9EF2B-E34A-48D2-A996-AF634417CCA2}"/>
    <cellStyle name="Normal 2 10" xfId="705" xr:uid="{64F792D4-BD20-44FA-80E7-AE4337D9804D}"/>
    <cellStyle name="Normal 2 10 2" xfId="2324" xr:uid="{FF127779-01D4-4018-9547-41B8B00EB352}"/>
    <cellStyle name="Normal 2 10 3" xfId="896" xr:uid="{1B9C2FF1-42D5-49F6-81A3-F00232E59B4E}"/>
    <cellStyle name="Normal 2 10 4" xfId="6362" xr:uid="{86121D71-D4B3-447F-AC09-97A1769B5F81}"/>
    <cellStyle name="Normal 2 10 5" xfId="3824" xr:uid="{85E6BD2C-52F6-4D23-AFA9-342A8B801894}"/>
    <cellStyle name="Normal 2 11" xfId="897" xr:uid="{7D99A55A-4D94-4C4D-96AF-125D57158590}"/>
    <cellStyle name="Normal 2 12" xfId="898" xr:uid="{0479AAF5-CBB3-4E45-8F03-EE8F8638861A}"/>
    <cellStyle name="Normal 2 13" xfId="899" xr:uid="{36D6CAA0-8184-430A-A834-9434827F7221}"/>
    <cellStyle name="Normal 2 14" xfId="900" xr:uid="{25809683-A439-4ADE-A69A-4344251CE8BD}"/>
    <cellStyle name="Normal 2 15" xfId="901" xr:uid="{8129B10F-D469-4DEA-8387-B5E34863AAE9}"/>
    <cellStyle name="Normal 2 16" xfId="902" xr:uid="{DB6AE619-7887-4FBB-B30F-F0CD22CB5EDC}"/>
    <cellStyle name="Normal 2 17" xfId="903" xr:uid="{8987B012-BEA4-4B60-B802-77D0F583EF4C}"/>
    <cellStyle name="Normal 2 18" xfId="904" xr:uid="{D6B5A69E-E73A-4745-ADA3-0FC81B3C9385}"/>
    <cellStyle name="Normal 2 19" xfId="905" xr:uid="{F5A8F723-CF53-416F-9284-45ED1725D7E2}"/>
    <cellStyle name="Normal 2 2" xfId="326" xr:uid="{F52E42CB-ABFF-433D-9A3B-804B596286B2}"/>
    <cellStyle name="Normal 2 2 10" xfId="4034" xr:uid="{3B238373-BA05-4887-B6DC-87AFF0D854F2}"/>
    <cellStyle name="Normal 2 2 11" xfId="4097" xr:uid="{506A8E2C-38AB-4C13-A96A-2BDA5B85123C}"/>
    <cellStyle name="Normal 2 2 11 2" xfId="4513" xr:uid="{41153E24-D1D8-4197-9909-5FA27E26B868}"/>
    <cellStyle name="Normal 2 2 11 2 2" xfId="5909" xr:uid="{8589D1FD-AE27-4041-A26A-0025A9224AB3}"/>
    <cellStyle name="Normal 2 2 11 2 2 2" xfId="10409" xr:uid="{95616F2C-25C3-4518-AF89-D5C4DDC1C606}"/>
    <cellStyle name="Normal 2 2 11 2 2 2 2" xfId="18762" xr:uid="{F6247B45-4C9B-4234-8345-DEB722BE2952}"/>
    <cellStyle name="Normal 2 2 11 2 2 2 2 2" xfId="43904" xr:uid="{5F9508A0-1D74-4C09-9544-7447A4AB0ADC}"/>
    <cellStyle name="Normal 2 2 11 2 2 2 3" xfId="27118" xr:uid="{4F8E67F2-8B5A-486E-9FFA-FEB03F658EDB}"/>
    <cellStyle name="Normal 2 2 11 2 2 2 3 2" xfId="52256" xr:uid="{3D6FB072-99EA-44AA-90F0-7242843881F0}"/>
    <cellStyle name="Normal 2 2 11 2 2 2 4" xfId="35552" xr:uid="{E26E5996-3516-4971-9526-447588C63FDC}"/>
    <cellStyle name="Normal 2 2 11 2 2 3" xfId="14534" xr:uid="{D6EFFD44-758A-4475-BAEF-B797032342F7}"/>
    <cellStyle name="Normal 2 2 11 2 2 3 2" xfId="39676" xr:uid="{F76562FB-B20B-4588-A536-B66C92C99F5D}"/>
    <cellStyle name="Normal 2 2 11 2 2 4" xfId="22890" xr:uid="{0BF984CB-A76B-410D-A554-76B873811F50}"/>
    <cellStyle name="Normal 2 2 11 2 2 4 2" xfId="48028" xr:uid="{B7028E8D-3E74-4A2E-9B9E-192841C7ADE4}"/>
    <cellStyle name="Normal 2 2 11 2 2 5" xfId="31324" xr:uid="{B01EE77F-F5A3-4184-9335-842BEDBE12D4}"/>
    <cellStyle name="Normal 2 2 11 2 3" xfId="9256" xr:uid="{1CBFBF15-2768-45E4-AA0C-BF3F2AE74F76}"/>
    <cellStyle name="Normal 2 2 11 2 3 2" xfId="17609" xr:uid="{33CAE6E4-F196-4BBE-8693-ED9CE5B1AB93}"/>
    <cellStyle name="Normal 2 2 11 2 3 2 2" xfId="42751" xr:uid="{4253BC13-3573-4338-8661-3A5119FF90DD}"/>
    <cellStyle name="Normal 2 2 11 2 3 3" xfId="25965" xr:uid="{DBA8E4B7-D624-4BAF-A5F5-9BD3173B8F70}"/>
    <cellStyle name="Normal 2 2 11 2 3 3 2" xfId="51103" xr:uid="{EEB351D2-23F5-481D-B61A-ABADF2C1EC0B}"/>
    <cellStyle name="Normal 2 2 11 2 3 4" xfId="34399" xr:uid="{415CD903-702A-4624-9E6D-9F3435B48BEF}"/>
    <cellStyle name="Normal 2 2 11 2 4" xfId="13381" xr:uid="{22F01C2F-0528-4D29-9DBA-93AD81311373}"/>
    <cellStyle name="Normal 2 2 11 2 4 2" xfId="38523" xr:uid="{91D7E9E9-1C82-4E94-B6FB-2E73FD60BE1F}"/>
    <cellStyle name="Normal 2 2 11 2 5" xfId="21737" xr:uid="{B225A529-359B-4F54-89B3-32C24850E151}"/>
    <cellStyle name="Normal 2 2 11 2 5 2" xfId="46875" xr:uid="{CA07C920-6FC8-4170-B7D4-0C2F16AA5FA3}"/>
    <cellStyle name="Normal 2 2 11 2 6" xfId="30171" xr:uid="{9900B03C-34E4-4974-9359-B3F559C25854}"/>
    <cellStyle name="Normal 2 2 11 3" xfId="5535" xr:uid="{95222387-7868-404C-B224-4AB7A5869EE7}"/>
    <cellStyle name="Normal 2 2 11 3 2" xfId="10080" xr:uid="{2F0DE5B3-CBFE-4C1E-9624-DBC20B60EFA3}"/>
    <cellStyle name="Normal 2 2 11 3 2 2" xfId="18433" xr:uid="{D1825E10-AEBB-45E7-97F1-BA3A87CF29C8}"/>
    <cellStyle name="Normal 2 2 11 3 2 2 2" xfId="43575" xr:uid="{D50CEF9C-A50B-4F96-9E62-264C85CD2504}"/>
    <cellStyle name="Normal 2 2 11 3 2 3" xfId="26789" xr:uid="{BF6FD1B6-F270-424C-AC80-95DE1C96ADC3}"/>
    <cellStyle name="Normal 2 2 11 3 2 3 2" xfId="51927" xr:uid="{81C58FA7-8997-432F-A10A-3CEBF59D8E92}"/>
    <cellStyle name="Normal 2 2 11 3 2 4" xfId="35223" xr:uid="{4F320FB5-3FCF-4359-AD00-777F11368129}"/>
    <cellStyle name="Normal 2 2 11 3 3" xfId="14205" xr:uid="{CDE7B6DE-9A26-4C1C-A896-A1A7F3DF8668}"/>
    <cellStyle name="Normal 2 2 11 3 3 2" xfId="39347" xr:uid="{864E3C94-2D3B-4214-AD41-1BFAD311856B}"/>
    <cellStyle name="Normal 2 2 11 3 4" xfId="22561" xr:uid="{FC9C7422-BD82-4256-A8E1-DDFCA518B36F}"/>
    <cellStyle name="Normal 2 2 11 3 4 2" xfId="47699" xr:uid="{E5C03ACB-7706-4B48-81F1-7E362CB55320}"/>
    <cellStyle name="Normal 2 2 11 3 5" xfId="30995" xr:uid="{124B7699-0CB8-4CB6-BF6C-B2F85B3DDF32}"/>
    <cellStyle name="Normal 2 2 11 4" xfId="8928" xr:uid="{E1F0CA47-98DC-4D8C-877A-60A6DB9C769D}"/>
    <cellStyle name="Normal 2 2 11 4 2" xfId="17281" xr:uid="{6B5A07FF-F5E7-44C4-8D59-F8E0E0FD3082}"/>
    <cellStyle name="Normal 2 2 11 4 2 2" xfId="42423" xr:uid="{87319D50-5F25-4FE9-8D9D-8F58FA112221}"/>
    <cellStyle name="Normal 2 2 11 4 3" xfId="25637" xr:uid="{038F03D8-D8A4-4B7D-9D7F-C97E0BC69F6A}"/>
    <cellStyle name="Normal 2 2 11 4 3 2" xfId="50775" xr:uid="{50EB3E02-853F-4D91-BFF7-18F399B8E9C2}"/>
    <cellStyle name="Normal 2 2 11 4 4" xfId="34071" xr:uid="{48BE646F-A6D2-420E-98FE-3DA1499C6226}"/>
    <cellStyle name="Normal 2 2 11 5" xfId="13053" xr:uid="{7579A80B-D101-46DA-AC73-04C33DD7C642}"/>
    <cellStyle name="Normal 2 2 11 5 2" xfId="38195" xr:uid="{2ADA10AC-08DE-432E-931D-FF208329A17C}"/>
    <cellStyle name="Normal 2 2 11 6" xfId="21409" xr:uid="{71E3C3C8-20E0-4AB0-BA16-A249A192B6EB}"/>
    <cellStyle name="Normal 2 2 11 6 2" xfId="46547" xr:uid="{CE8B04ED-275D-4F2D-817F-ECFB08B4C843}"/>
    <cellStyle name="Normal 2 2 11 7" xfId="29843" xr:uid="{016C4807-8E17-4734-A473-9C00068C2BE2}"/>
    <cellStyle name="Normal 2 2 12" xfId="3820" xr:uid="{8F781FE0-2099-4E93-85A5-EAE97D094A78}"/>
    <cellStyle name="Normal 2 2 12 2" xfId="5383" xr:uid="{9A103C98-6285-4840-B059-E678C768D239}"/>
    <cellStyle name="Normal 2 2 12 2 2" xfId="9931" xr:uid="{5AD5BDCD-84CB-4A51-BF4A-7AA84853133D}"/>
    <cellStyle name="Normal 2 2 12 2 2 2" xfId="18284" xr:uid="{5504A375-8EA3-4921-802B-A7A4242927BA}"/>
    <cellStyle name="Normal 2 2 12 2 2 2 2" xfId="43426" xr:uid="{6EA26F1C-94FA-4559-9661-BE061DBD0584}"/>
    <cellStyle name="Normal 2 2 12 2 2 3" xfId="26640" xr:uid="{07E41C80-2D2E-40EA-8D2B-99AC4CD6A22D}"/>
    <cellStyle name="Normal 2 2 12 2 2 3 2" xfId="51778" xr:uid="{18976AB3-B382-4736-ABAD-FBB27EC9431D}"/>
    <cellStyle name="Normal 2 2 12 2 2 4" xfId="35074" xr:uid="{A27DE04E-9370-454B-A7FB-71B1D4579880}"/>
    <cellStyle name="Normal 2 2 12 2 3" xfId="14056" xr:uid="{B91EE275-965D-4D94-89B7-3D61A097F4CA}"/>
    <cellStyle name="Normal 2 2 12 2 3 2" xfId="39198" xr:uid="{1132D858-6EF9-4BBC-AA92-A2C36EEFA5E9}"/>
    <cellStyle name="Normal 2 2 12 2 4" xfId="22412" xr:uid="{D6FF313C-5B2F-45A0-A8EC-F43BE4B6D5FA}"/>
    <cellStyle name="Normal 2 2 12 2 4 2" xfId="47550" xr:uid="{8543527C-CA8A-4507-9735-595F509C3FFA}"/>
    <cellStyle name="Normal 2 2 12 2 5" xfId="30846" xr:uid="{D059F6FC-066F-41E1-B8A4-46123EC8EAB0}"/>
    <cellStyle name="Normal 2 2 12 3" xfId="8782" xr:uid="{4CD2D60A-4F13-4332-97ED-95D1EE2D645B}"/>
    <cellStyle name="Normal 2 2 12 3 2" xfId="17135" xr:uid="{D827D48B-B7F4-460F-B0E7-48AE87F19381}"/>
    <cellStyle name="Normal 2 2 12 3 2 2" xfId="42277" xr:uid="{F75105EA-681E-4D10-919B-0E77873EE003}"/>
    <cellStyle name="Normal 2 2 12 3 3" xfId="25491" xr:uid="{420558D4-F479-4834-B27B-4B54ED48EEA9}"/>
    <cellStyle name="Normal 2 2 12 3 3 2" xfId="50629" xr:uid="{898FED28-9877-4D5B-8074-96FB733B46B2}"/>
    <cellStyle name="Normal 2 2 12 3 4" xfId="33925" xr:uid="{DBFA45A2-0D67-453F-9CE0-EA3B915A5494}"/>
    <cellStyle name="Normal 2 2 12 4" xfId="12907" xr:uid="{FC558E99-986B-4740-8EFB-0E2C2A47813B}"/>
    <cellStyle name="Normal 2 2 12 4 2" xfId="38049" xr:uid="{09268D43-3336-4252-93C2-6124B80B5505}"/>
    <cellStyle name="Normal 2 2 12 5" xfId="21263" xr:uid="{6BE93CF9-695A-414C-9604-27E84DE9FEBF}"/>
    <cellStyle name="Normal 2 2 12 5 2" xfId="46401" xr:uid="{29310393-14EC-4FCC-9EB9-CAE64D6F630A}"/>
    <cellStyle name="Normal 2 2 12 6" xfId="29693" xr:uid="{9B2B353C-73BD-4F8F-94F5-37566FDF364F}"/>
    <cellStyle name="Normal 2 2 13" xfId="4364" xr:uid="{26E8578F-68C1-41DC-9299-4D2AA5E96388}"/>
    <cellStyle name="Normal 2 2 13 2" xfId="5762" xr:uid="{3CEA1A9F-0023-4F94-A8A2-D74C331EE470}"/>
    <cellStyle name="Normal 2 2 13 2 2" xfId="10263" xr:uid="{046EA52E-72AF-47FE-88F5-189E2C096C7E}"/>
    <cellStyle name="Normal 2 2 13 2 2 2" xfId="18616" xr:uid="{25EEA7D6-BD07-4693-9464-3CD3BF09C04D}"/>
    <cellStyle name="Normal 2 2 13 2 2 2 2" xfId="43758" xr:uid="{6232870D-D694-442D-A7A6-489B40B314CD}"/>
    <cellStyle name="Normal 2 2 13 2 2 3" xfId="26972" xr:uid="{E91DDDF1-51BB-48A2-86C2-B488E51CE86C}"/>
    <cellStyle name="Normal 2 2 13 2 2 3 2" xfId="52110" xr:uid="{FF85E629-16E7-46D1-AB40-3EC3CC7A5E7F}"/>
    <cellStyle name="Normal 2 2 13 2 2 4" xfId="35406" xr:uid="{AB0FED8C-FEA0-4B0E-A014-4FF8941CAFD3}"/>
    <cellStyle name="Normal 2 2 13 2 3" xfId="14388" xr:uid="{77742699-E316-4D2C-A382-3536ED03E55E}"/>
    <cellStyle name="Normal 2 2 13 2 3 2" xfId="39530" xr:uid="{AA3C26CC-93C6-41F7-BE9C-D5FE092BDFA8}"/>
    <cellStyle name="Normal 2 2 13 2 4" xfId="22744" xr:uid="{BF3B3360-4BA2-499F-A89D-87724B65FF29}"/>
    <cellStyle name="Normal 2 2 13 2 4 2" xfId="47882" xr:uid="{C8EE8741-6CA0-44EE-9679-3FD13DF6BF9E}"/>
    <cellStyle name="Normal 2 2 13 2 5" xfId="31178" xr:uid="{916F0F48-1AAF-4CC1-8D66-6947324B9848}"/>
    <cellStyle name="Normal 2 2 13 3" xfId="9110" xr:uid="{8051F701-8E04-463C-83EB-93D49BFC0007}"/>
    <cellStyle name="Normal 2 2 13 3 2" xfId="17463" xr:uid="{D7FCB0F5-34CF-4B50-AC8F-8B0731FD2607}"/>
    <cellStyle name="Normal 2 2 13 3 2 2" xfId="42605" xr:uid="{AB54618B-8154-4C68-A0FE-C9E32473D64A}"/>
    <cellStyle name="Normal 2 2 13 3 3" xfId="25819" xr:uid="{972C59AD-A775-43A8-8DE7-1E864701508E}"/>
    <cellStyle name="Normal 2 2 13 3 3 2" xfId="50957" xr:uid="{1EFB8638-C707-489D-8307-F02E8486BFA0}"/>
    <cellStyle name="Normal 2 2 13 3 4" xfId="34253" xr:uid="{F8DF4653-1930-4F15-ADE0-14A67EC16C41}"/>
    <cellStyle name="Normal 2 2 13 4" xfId="13235" xr:uid="{6F9E269D-026F-4D2E-A5D8-C7097934AB8F}"/>
    <cellStyle name="Normal 2 2 13 4 2" xfId="38377" xr:uid="{320DC3B7-0AC7-4BDE-85DE-5A4185F63D88}"/>
    <cellStyle name="Normal 2 2 13 5" xfId="21591" xr:uid="{33D189FC-1924-4275-8ABC-0BD08EB746C6}"/>
    <cellStyle name="Normal 2 2 13 5 2" xfId="46729" xr:uid="{3988B9A2-757A-4F81-A74D-0953534EA0EA}"/>
    <cellStyle name="Normal 2 2 13 6" xfId="30025" xr:uid="{5E8EC0DE-2BEB-464B-A8FD-64DE229C420E}"/>
    <cellStyle name="Normal 2 2 2" xfId="327" xr:uid="{B9C480DE-0EC7-4474-BFB7-F99DE3002709}"/>
    <cellStyle name="Normal 2 2 2 2" xfId="328" xr:uid="{72259E29-13DE-456B-A639-49F7CF144047}"/>
    <cellStyle name="Normal 2 2 2 2 2" xfId="627" xr:uid="{3AF55C2A-37E6-4EDF-BCDD-68857B71746B}"/>
    <cellStyle name="Normal 2 2 2 2 3" xfId="4005" xr:uid="{741161AE-7586-43F0-8CF1-8E91D781E8D3}"/>
    <cellStyle name="Normal 2 2 2 3" xfId="626" xr:uid="{C452B763-FBEC-4B2B-A871-30108869DDC8}"/>
    <cellStyle name="Normal 2 2 2 3 2" xfId="27975" xr:uid="{0A03792F-E492-411A-8EC7-72C50C097DDE}"/>
    <cellStyle name="Normal 2 2 2 3 3" xfId="27937" xr:uid="{402B6A39-712C-4368-B552-14ABBC2A2CAE}"/>
    <cellStyle name="Normal 2 2 2 4" xfId="2455" xr:uid="{8E71AFF0-79A9-45D2-9C8D-B4612AE60A1B}"/>
    <cellStyle name="Normal 2 2 2 4 2" xfId="6668" xr:uid="{8D094E20-EB94-4831-B159-1B9466FF16F7}"/>
    <cellStyle name="Normal 2 2 2 4 2 2" xfId="54027" xr:uid="{AED01F33-25BA-441C-B446-B459F92C4BCA}"/>
    <cellStyle name="Normal 2 2 2 4 2 3" xfId="53556" xr:uid="{AF298882-32F3-4400-A67E-919702872A99}"/>
    <cellStyle name="Normal 2 2 2 4 3" xfId="3830" xr:uid="{D55A1F79-9CD5-4572-BE3D-230A60011976}"/>
    <cellStyle name="Normal 2 2 2 4 3 2" xfId="53628" xr:uid="{B3F895DC-74FC-479D-8EB0-D09BE81FF087}"/>
    <cellStyle name="Normal 2 2 2 4 4" xfId="53895" xr:uid="{2692EAEF-B55C-4392-BB3E-224441EE18EF}"/>
    <cellStyle name="Normal 2 2 2 4 5" xfId="53294" xr:uid="{84BD85CD-C35E-4C58-95D2-BA6E31324687}"/>
    <cellStyle name="Normal 2 2 2 5" xfId="2502" xr:uid="{9E13E036-E3C8-4393-B9E8-68A0DA9DC626}"/>
    <cellStyle name="Normal 2 2 2 5 2" xfId="53618" xr:uid="{18B714AA-1A70-4D51-B169-B8C4ABEBDC57}"/>
    <cellStyle name="Normal 2 2 2 6" xfId="2445" xr:uid="{F0985B8F-384A-440D-95AE-904ABEC379CA}"/>
    <cellStyle name="Normal 2 2 2 6 2" xfId="54194" xr:uid="{16FA53B9-7F66-45F1-9690-1A730226E283}"/>
    <cellStyle name="Normal 2 2 2 6 3" xfId="53787" xr:uid="{F5CE81C9-372A-448F-8279-136D228947A8}"/>
    <cellStyle name="Normal 2 2 3" xfId="329" xr:uid="{992EDB59-3336-4DB3-919A-2E38D861C926}"/>
    <cellStyle name="Normal 2 2 3 2" xfId="4035" xr:uid="{96267FCF-C35C-4F0F-8983-08311F72B16C}"/>
    <cellStyle name="Normal 2 2 3 3" xfId="3872" xr:uid="{FF45E672-BCB9-4EA3-A2B0-CBCE0C8686C3}"/>
    <cellStyle name="Normal 2 2 4" xfId="330" xr:uid="{E1181E82-8D1A-413D-8843-2D289A592C4C}"/>
    <cellStyle name="Normal 2 2 4 10" xfId="2142" xr:uid="{0CE7543D-A02D-4773-A551-73363DDE6413}"/>
    <cellStyle name="Normal 2 2 4 10 2" xfId="2698" xr:uid="{2AF53204-8F0F-4FF4-86B4-F90413A7BA7B}"/>
    <cellStyle name="Normal 2 2 4 10 2 2" xfId="6407" xr:uid="{7E823EEB-DF66-47A7-B7C5-282FB229980C}"/>
    <cellStyle name="Normal 2 2 4 10 2 2 2" xfId="10840" xr:uid="{6A493C9E-FF31-4F50-81E9-2E751D5D34C0}"/>
    <cellStyle name="Normal 2 2 4 10 2 2 2 2" xfId="19193" xr:uid="{E92AE1C4-2A80-4483-B74C-76A03DD77599}"/>
    <cellStyle name="Normal 2 2 4 10 2 2 2 2 2" xfId="44335" xr:uid="{7055CC33-ACBE-47B3-A330-3FCD097D529D}"/>
    <cellStyle name="Normal 2 2 4 10 2 2 2 3" xfId="27549" xr:uid="{C7D2FC93-413F-4A1D-8ADE-AA5F74580493}"/>
    <cellStyle name="Normal 2 2 4 10 2 2 2 3 2" xfId="52687" xr:uid="{C6C3662B-60E1-4DD7-9B16-5D066E981853}"/>
    <cellStyle name="Normal 2 2 4 10 2 2 2 4" xfId="35983" xr:uid="{B3B7F5F0-FC32-41DE-AEF6-0E4D2538EED9}"/>
    <cellStyle name="Normal 2 2 4 10 2 2 3" xfId="14965" xr:uid="{241DFD41-5F0B-4213-B37E-32EEA522B734}"/>
    <cellStyle name="Normal 2 2 4 10 2 2 3 2" xfId="40107" xr:uid="{473EBB1D-0BB4-4A9C-AB5A-55798F01B744}"/>
    <cellStyle name="Normal 2 2 4 10 2 2 4" xfId="23321" xr:uid="{135B14A3-5FD6-4156-A435-10DBC5567B21}"/>
    <cellStyle name="Normal 2 2 4 10 2 2 4 2" xfId="48459" xr:uid="{2D03B45B-BA94-4874-A780-12203907FA12}"/>
    <cellStyle name="Normal 2 2 4 10 2 2 5" xfId="31755" xr:uid="{CDB86A11-590C-446F-9942-3D3E0182AB34}"/>
    <cellStyle name="Normal 2 2 4 10 2 3" xfId="3511" xr:uid="{D0BF754D-9B48-441D-859B-D15E33B1130D}"/>
    <cellStyle name="Normal 2 2 4 10 2 3 2" xfId="8486" xr:uid="{41FAFD52-DF72-480C-AE1B-609F3609B694}"/>
    <cellStyle name="Normal 2 2 4 10 2 3 2 2" xfId="16839" xr:uid="{B27ABD79-542E-457C-97B3-658D5AD70B97}"/>
    <cellStyle name="Normal 2 2 4 10 2 3 2 2 2" xfId="41981" xr:uid="{FD2FD225-1DDD-4538-A396-547A9BE872FF}"/>
    <cellStyle name="Normal 2 2 4 10 2 3 2 3" xfId="25195" xr:uid="{72F023C4-0495-4C35-93CD-42E7A5BAF71E}"/>
    <cellStyle name="Normal 2 2 4 10 2 3 2 3 2" xfId="50333" xr:uid="{4ECF0B2F-C9DF-49FB-9F89-C17B40D33A2E}"/>
    <cellStyle name="Normal 2 2 4 10 2 3 2 4" xfId="33629" xr:uid="{D7731CD5-BAAA-41EB-A15A-A7E04AFCDD80}"/>
    <cellStyle name="Normal 2 2 4 10 2 3 3" xfId="12611" xr:uid="{D74A8E65-B9C2-455E-AD94-7F9B52B050B2}"/>
    <cellStyle name="Normal 2 2 4 10 2 3 3 2" xfId="37753" xr:uid="{0183A6ED-A1E5-4188-A9E6-85C9F3FEEB8E}"/>
    <cellStyle name="Normal 2 2 4 10 2 3 4" xfId="20967" xr:uid="{C58CF37A-9683-4776-A0C9-7C9D824DD2B0}"/>
    <cellStyle name="Normal 2 2 4 10 2 3 4 2" xfId="46105" xr:uid="{282284DC-A72B-4DFA-A9F7-1A1D892FBF75}"/>
    <cellStyle name="Normal 2 2 4 10 2 3 5" xfId="29397" xr:uid="{2A3C7B45-03F5-479D-A376-A833740058C0}"/>
    <cellStyle name="Normal 2 2 4 10 2 4" xfId="7708" xr:uid="{800A1B53-F250-466D-816F-8BC5DE60A0EC}"/>
    <cellStyle name="Normal 2 2 4 10 2 4 2" xfId="16061" xr:uid="{17D48361-D06E-454A-8182-17970C4E911F}"/>
    <cellStyle name="Normal 2 2 4 10 2 4 2 2" xfId="41203" xr:uid="{3DDF39E7-AA1A-4214-A8A5-6FC1858E5AC6}"/>
    <cellStyle name="Normal 2 2 4 10 2 4 3" xfId="24417" xr:uid="{72AD3818-B33A-4D2E-8400-4B42C6745AF0}"/>
    <cellStyle name="Normal 2 2 4 10 2 4 3 2" xfId="49555" xr:uid="{29F5EF64-964C-42F3-BA5F-07F20682BAAB}"/>
    <cellStyle name="Normal 2 2 4 10 2 4 4" xfId="32851" xr:uid="{7B258A3E-34E5-4024-9E08-92C0331355FA}"/>
    <cellStyle name="Normal 2 2 4 10 2 5" xfId="11833" xr:uid="{7189CCDA-E80D-401D-BD3B-96C1074A3E0D}"/>
    <cellStyle name="Normal 2 2 4 10 2 5 2" xfId="36975" xr:uid="{50C94DB5-DE65-4944-A747-3D77B8E79463}"/>
    <cellStyle name="Normal 2 2 4 10 2 6" xfId="20189" xr:uid="{E69E9F0F-E963-4848-83B5-7D9EA1414261}"/>
    <cellStyle name="Normal 2 2 4 10 2 6 2" xfId="45327" xr:uid="{B880D4DF-3EF8-43A8-B95C-EA7A6CF90D8F}"/>
    <cellStyle name="Normal 2 2 4 10 2 7" xfId="28617" xr:uid="{67480E5D-D741-458C-9A4F-C354B3D42E86}"/>
    <cellStyle name="Normal 2 2 4 10 3" xfId="5101" xr:uid="{9BF7E733-F643-49EF-B3FE-9547F68351D4}"/>
    <cellStyle name="Normal 2 2 4 10 3 2" xfId="9676" xr:uid="{42777067-F3B9-4355-B6F6-2D5373290EBA}"/>
    <cellStyle name="Normal 2 2 4 10 3 2 2" xfId="18029" xr:uid="{CDA98F73-B135-4C38-B05A-0DB4C7EF8196}"/>
    <cellStyle name="Normal 2 2 4 10 3 2 2 2" xfId="43171" xr:uid="{BBD6274E-0E80-4DEB-943E-D353A1F5404D}"/>
    <cellStyle name="Normal 2 2 4 10 3 2 3" xfId="26385" xr:uid="{BC7D41E8-B155-4975-8D24-4D4A36C81C24}"/>
    <cellStyle name="Normal 2 2 4 10 3 2 3 2" xfId="51523" xr:uid="{821151C3-7384-46E4-B49D-1D688C6254C4}"/>
    <cellStyle name="Normal 2 2 4 10 3 2 4" xfId="34819" xr:uid="{C4E1C9BB-F8AE-4197-A7B3-E65090D2B0A5}"/>
    <cellStyle name="Normal 2 2 4 10 3 3" xfId="13801" xr:uid="{99276F20-0A3C-4A71-BDEC-62B35A1651B4}"/>
    <cellStyle name="Normal 2 2 4 10 3 3 2" xfId="38943" xr:uid="{1E241950-8456-4BEE-B2FB-628F1E8357AD}"/>
    <cellStyle name="Normal 2 2 4 10 3 4" xfId="22157" xr:uid="{0161CA9E-3E53-4155-A809-DEBA95BAFAF1}"/>
    <cellStyle name="Normal 2 2 4 10 3 4 2" xfId="47295" xr:uid="{5AFAD7FE-9BFD-4375-95A9-8806B5E1CCFA}"/>
    <cellStyle name="Normal 2 2 4 10 3 5" xfId="30591" xr:uid="{E321D424-B131-4158-8CF3-08847E59BB72}"/>
    <cellStyle name="Normal 2 2 4 10 4" xfId="3096" xr:uid="{C7658CCF-0E7A-40BA-A07C-D3695DE213BC}"/>
    <cellStyle name="Normal 2 2 4 10 4 2" xfId="8076" xr:uid="{1CA72C3A-A7AC-494C-A220-D7A6386E59A2}"/>
    <cellStyle name="Normal 2 2 4 10 4 2 2" xfId="16429" xr:uid="{6F5C2613-E2E9-47A2-96CA-BC57E266F52C}"/>
    <cellStyle name="Normal 2 2 4 10 4 2 2 2" xfId="41571" xr:uid="{E0CC2D01-2FDD-4412-A2E6-103861966E81}"/>
    <cellStyle name="Normal 2 2 4 10 4 2 3" xfId="24785" xr:uid="{13D897E0-DE15-4B06-BB80-55DE55300E86}"/>
    <cellStyle name="Normal 2 2 4 10 4 2 3 2" xfId="49923" xr:uid="{35579C8E-2A1C-4B12-9C9F-CFFEBD3745E2}"/>
    <cellStyle name="Normal 2 2 4 10 4 2 4" xfId="33219" xr:uid="{10CE1D40-5755-440C-89D5-46780A76E60B}"/>
    <cellStyle name="Normal 2 2 4 10 4 3" xfId="12201" xr:uid="{7DD513BF-6744-4AEE-8672-0691A605E0BA}"/>
    <cellStyle name="Normal 2 2 4 10 4 3 2" xfId="37343" xr:uid="{81687C9A-5031-40F6-98AD-FDC19ED2FB9C}"/>
    <cellStyle name="Normal 2 2 4 10 4 4" xfId="20557" xr:uid="{DEB3EF39-8052-49BF-BC17-59C3446A7A3F}"/>
    <cellStyle name="Normal 2 2 4 10 4 4 2" xfId="45695" xr:uid="{4C26F9C3-1DEE-4E42-B53E-20E75DE372F3}"/>
    <cellStyle name="Normal 2 2 4 10 4 5" xfId="28987" xr:uid="{7A62D21A-1544-4B73-87F2-37D263B08E30}"/>
    <cellStyle name="Normal 2 2 4 10 5" xfId="7260" xr:uid="{388DFB54-3A7D-44A8-A11E-CF104CDD9899}"/>
    <cellStyle name="Normal 2 2 4 10 5 2" xfId="15613" xr:uid="{CE500520-C603-43D5-BCA1-F02848412946}"/>
    <cellStyle name="Normal 2 2 4 10 5 2 2" xfId="40755" xr:uid="{0BB7DA50-D411-4393-A82C-89370D421760}"/>
    <cellStyle name="Normal 2 2 4 10 5 3" xfId="23969" xr:uid="{02D33AD5-6244-425C-8C30-2190252A0D6D}"/>
    <cellStyle name="Normal 2 2 4 10 5 3 2" xfId="49107" xr:uid="{A19AF6EA-628B-43CA-8E1C-7EB03E30F97F}"/>
    <cellStyle name="Normal 2 2 4 10 5 4" xfId="32403" xr:uid="{CA77D9FB-6FE5-462C-AA70-1725A867B838}"/>
    <cellStyle name="Normal 2 2 4 10 6" xfId="11385" xr:uid="{55CB24EE-7FB7-492A-90EE-BE3F2970ECC2}"/>
    <cellStyle name="Normal 2 2 4 10 6 2" xfId="36527" xr:uid="{9131D425-E383-4FCC-92DF-0358DEC1CFA1}"/>
    <cellStyle name="Normal 2 2 4 10 7" xfId="19741" xr:uid="{F8FCE65E-B3A4-4345-9635-4F79D1648BBF}"/>
    <cellStyle name="Normal 2 2 4 10 7 2" xfId="44879" xr:uid="{6EF92039-307F-4B60-94D8-F355A8E4C47D}"/>
    <cellStyle name="Normal 2 2 4 10 8" xfId="28169" xr:uid="{465C9529-02E0-4131-9A21-E5F5F7FC5243}"/>
    <cellStyle name="Normal 2 2 4 11" xfId="2209" xr:uid="{E8131648-55B3-49C5-BE55-8A6C4C845A1B}"/>
    <cellStyle name="Normal 2 2 4 11 2" xfId="2752" xr:uid="{D963700D-5B8A-4A93-AE5F-67F58FF66F47}"/>
    <cellStyle name="Normal 2 2 4 11 2 2" xfId="6462" xr:uid="{812E7896-3D7C-45F1-B798-67C60433FD6D}"/>
    <cellStyle name="Normal 2 2 4 11 2 2 2" xfId="10894" xr:uid="{2DA849E2-EAAF-4545-BCC5-DB976F0BB0E7}"/>
    <cellStyle name="Normal 2 2 4 11 2 2 2 2" xfId="19247" xr:uid="{364ACF67-F5FD-46E7-9156-51335F58FC46}"/>
    <cellStyle name="Normal 2 2 4 11 2 2 2 2 2" xfId="44389" xr:uid="{06EB1E00-4E07-4A91-AB6B-F849D18021EA}"/>
    <cellStyle name="Normal 2 2 4 11 2 2 2 3" xfId="27603" xr:uid="{A5AE6FEA-3016-4005-A904-B7D8ECD7179A}"/>
    <cellStyle name="Normal 2 2 4 11 2 2 2 3 2" xfId="52741" xr:uid="{A8F7424F-A5C5-4094-9678-5765A507E61E}"/>
    <cellStyle name="Normal 2 2 4 11 2 2 2 4" xfId="36037" xr:uid="{946A60DE-2470-4144-9CF3-FF1802B04B77}"/>
    <cellStyle name="Normal 2 2 4 11 2 2 3" xfId="15019" xr:uid="{0F2D1DD8-C812-4C77-A991-360523A24762}"/>
    <cellStyle name="Normal 2 2 4 11 2 2 3 2" xfId="40161" xr:uid="{AE1F3E3B-2EA8-4713-ACF6-61210A278BF5}"/>
    <cellStyle name="Normal 2 2 4 11 2 2 4" xfId="23375" xr:uid="{2ECFCC9C-D7A8-4976-A9E9-442B5FF8670F}"/>
    <cellStyle name="Normal 2 2 4 11 2 2 4 2" xfId="48513" xr:uid="{F862A59D-83D0-4ED5-B141-86899DDF141E}"/>
    <cellStyle name="Normal 2 2 4 11 2 2 5" xfId="31809" xr:uid="{F8F190D3-EFE7-4DDE-B9BF-70EDCF7DC6E5}"/>
    <cellStyle name="Normal 2 2 4 11 2 3" xfId="3568" xr:uid="{A7361BB3-AFE0-4519-8971-5C950D7E047C}"/>
    <cellStyle name="Normal 2 2 4 11 2 3 2" xfId="8540" xr:uid="{1CA332C0-D4E3-40FB-A384-AEFD341F28FF}"/>
    <cellStyle name="Normal 2 2 4 11 2 3 2 2" xfId="16893" xr:uid="{471399A0-1506-449D-B4E8-8BAB12BBDAA5}"/>
    <cellStyle name="Normal 2 2 4 11 2 3 2 2 2" xfId="42035" xr:uid="{9799D7BF-F4BF-4C96-969C-C278443D2718}"/>
    <cellStyle name="Normal 2 2 4 11 2 3 2 3" xfId="25249" xr:uid="{13385580-808C-4BA7-A2D6-3E3C46F5138A}"/>
    <cellStyle name="Normal 2 2 4 11 2 3 2 3 2" xfId="50387" xr:uid="{832BC96A-23F7-4026-846D-407A68DC2728}"/>
    <cellStyle name="Normal 2 2 4 11 2 3 2 4" xfId="33683" xr:uid="{F7583686-BD03-4FF5-80F0-CFA4411C45E1}"/>
    <cellStyle name="Normal 2 2 4 11 2 3 3" xfId="12665" xr:uid="{77281875-3823-4A52-A2C1-F39EF09769B7}"/>
    <cellStyle name="Normal 2 2 4 11 2 3 3 2" xfId="37807" xr:uid="{45779B9D-B823-4069-97D9-862E3D15423C}"/>
    <cellStyle name="Normal 2 2 4 11 2 3 4" xfId="21021" xr:uid="{66E28493-5EBC-40AA-9632-A402A53CA108}"/>
    <cellStyle name="Normal 2 2 4 11 2 3 4 2" xfId="46159" xr:uid="{EC736C70-646B-4657-B65B-C58FA0E0A633}"/>
    <cellStyle name="Normal 2 2 4 11 2 3 5" xfId="29451" xr:uid="{08288232-10BD-4424-8ACF-64BC9A4204DC}"/>
    <cellStyle name="Normal 2 2 4 11 2 4" xfId="7762" xr:uid="{98221393-EA99-4ED2-AD60-A7A0F8AF8620}"/>
    <cellStyle name="Normal 2 2 4 11 2 4 2" xfId="16115" xr:uid="{80973784-A30E-422F-984A-226CC50FF0FC}"/>
    <cellStyle name="Normal 2 2 4 11 2 4 2 2" xfId="41257" xr:uid="{3C401A18-F81A-4D6A-B61D-E2A408F06D7C}"/>
    <cellStyle name="Normal 2 2 4 11 2 4 3" xfId="24471" xr:uid="{77C96320-3CC5-4046-8EC6-FEC63328BBF7}"/>
    <cellStyle name="Normal 2 2 4 11 2 4 3 2" xfId="49609" xr:uid="{857E614A-0B7C-4D59-9CEC-F021C1D02D7F}"/>
    <cellStyle name="Normal 2 2 4 11 2 4 4" xfId="32905" xr:uid="{5B3F7771-91AA-4134-8ACB-4966526D1CA9}"/>
    <cellStyle name="Normal 2 2 4 11 2 5" xfId="11887" xr:uid="{E39DE11C-6442-4C45-8343-273A1A880D49}"/>
    <cellStyle name="Normal 2 2 4 11 2 5 2" xfId="37029" xr:uid="{202F7684-3EF2-4A5A-8DA9-E1C3B8CFE505}"/>
    <cellStyle name="Normal 2 2 4 11 2 6" xfId="20243" xr:uid="{01ABD29A-9F79-4028-B11E-4BA1A39BDC02}"/>
    <cellStyle name="Normal 2 2 4 11 2 6 2" xfId="45381" xr:uid="{5C10884E-E8D4-4CBE-8D08-F1E560F8D975}"/>
    <cellStyle name="Normal 2 2 4 11 2 7" xfId="28671" xr:uid="{8A763DED-ACD4-4F07-BAB7-FAF2EC0FFF95}"/>
    <cellStyle name="Normal 2 2 4 11 3" xfId="5158" xr:uid="{F393D031-45F9-4B4E-AA1A-4FE85C5C514E}"/>
    <cellStyle name="Normal 2 2 4 11 3 2" xfId="9730" xr:uid="{F8485682-5737-41E1-8367-21BC3253B49B}"/>
    <cellStyle name="Normal 2 2 4 11 3 2 2" xfId="18083" xr:uid="{FAD09549-7969-403F-BD7A-B907923B0281}"/>
    <cellStyle name="Normal 2 2 4 11 3 2 2 2" xfId="43225" xr:uid="{ECF6886A-233C-42EE-9C99-7D69ABA6537A}"/>
    <cellStyle name="Normal 2 2 4 11 3 2 3" xfId="26439" xr:uid="{982F8EFF-0820-4134-A1C1-66C575ED11B7}"/>
    <cellStyle name="Normal 2 2 4 11 3 2 3 2" xfId="51577" xr:uid="{B0492770-13C0-4AD8-8A19-5FFA58F132DE}"/>
    <cellStyle name="Normal 2 2 4 11 3 2 4" xfId="34873" xr:uid="{5683EDC5-43F2-4C2B-8754-CF17EB1373F6}"/>
    <cellStyle name="Normal 2 2 4 11 3 3" xfId="13855" xr:uid="{17182E88-EB2F-4A97-8FDF-A75E4606E8EA}"/>
    <cellStyle name="Normal 2 2 4 11 3 3 2" xfId="38997" xr:uid="{80D9FCAA-4E75-450C-B87D-CB7BC9DC6004}"/>
    <cellStyle name="Normal 2 2 4 11 3 4" xfId="22211" xr:uid="{5840F19C-737B-4F9E-837C-500951C9A6E4}"/>
    <cellStyle name="Normal 2 2 4 11 3 4 2" xfId="47349" xr:uid="{510E1B6E-FE73-4466-BE60-E469F22DF853}"/>
    <cellStyle name="Normal 2 2 4 11 3 5" xfId="30645" xr:uid="{50A69995-8E2B-4330-A7F4-BBBC5C2F3C64}"/>
    <cellStyle name="Normal 2 2 4 11 4" xfId="3150" xr:uid="{49E347A9-2A07-4E78-AED8-57C5E752E854}"/>
    <cellStyle name="Normal 2 2 4 11 4 2" xfId="8130" xr:uid="{819A34B7-9953-4599-A7F4-F9ED54B6A751}"/>
    <cellStyle name="Normal 2 2 4 11 4 2 2" xfId="16483" xr:uid="{B0B7A03D-C81C-4E7E-B6BB-79412D235064}"/>
    <cellStyle name="Normal 2 2 4 11 4 2 2 2" xfId="41625" xr:uid="{46A11689-DD72-40D4-A461-9F38DCBBCE78}"/>
    <cellStyle name="Normal 2 2 4 11 4 2 3" xfId="24839" xr:uid="{C5393DA7-630D-41DD-B83E-C3D3F1237B40}"/>
    <cellStyle name="Normal 2 2 4 11 4 2 3 2" xfId="49977" xr:uid="{A9212733-EF7C-418A-85A3-F9C938613068}"/>
    <cellStyle name="Normal 2 2 4 11 4 2 4" xfId="33273" xr:uid="{9CF4A574-FF6D-44C4-A5A9-912B6D3CDFEC}"/>
    <cellStyle name="Normal 2 2 4 11 4 3" xfId="12255" xr:uid="{408BE478-8F02-434A-937D-7075436B9F52}"/>
    <cellStyle name="Normal 2 2 4 11 4 3 2" xfId="37397" xr:uid="{96A2285F-E27A-49F8-B8E0-3E21792DE9E9}"/>
    <cellStyle name="Normal 2 2 4 11 4 4" xfId="20611" xr:uid="{81251FC2-8A0A-4F7E-877B-358C61714463}"/>
    <cellStyle name="Normal 2 2 4 11 4 4 2" xfId="45749" xr:uid="{A27AAC7C-24C4-4CDC-AC27-9353862A38D2}"/>
    <cellStyle name="Normal 2 2 4 11 4 5" xfId="29041" xr:uid="{C47D4D40-55DD-46BD-82E6-21ADAB95A9B3}"/>
    <cellStyle name="Normal 2 2 4 11 5" xfId="7314" xr:uid="{6864CDA9-2DE6-4D6E-8E19-D4CC4074383C}"/>
    <cellStyle name="Normal 2 2 4 11 5 2" xfId="15667" xr:uid="{4B818EA8-C9CF-4128-89B6-D9EDB61BE798}"/>
    <cellStyle name="Normal 2 2 4 11 5 2 2" xfId="40809" xr:uid="{84524D03-CF7A-4F24-9E0B-0165196CA414}"/>
    <cellStyle name="Normal 2 2 4 11 5 3" xfId="24023" xr:uid="{DF389C9E-D676-4B20-9E01-BF2E4104D664}"/>
    <cellStyle name="Normal 2 2 4 11 5 3 2" xfId="49161" xr:uid="{B3B0CC88-B595-4515-AA9F-A422A9C69BC9}"/>
    <cellStyle name="Normal 2 2 4 11 5 4" xfId="32457" xr:uid="{F8ABAD52-CE0D-4281-9D3A-D3CCE3CB8FBB}"/>
    <cellStyle name="Normal 2 2 4 11 6" xfId="11439" xr:uid="{6F2B8EA5-A4C7-448C-8D2C-21742CFCE1B4}"/>
    <cellStyle name="Normal 2 2 4 11 6 2" xfId="36581" xr:uid="{CED19681-16D6-48AD-85B7-F33227A3D57B}"/>
    <cellStyle name="Normal 2 2 4 11 7" xfId="19795" xr:uid="{A32BFCCF-F1BE-4308-873D-70CD67762DB7}"/>
    <cellStyle name="Normal 2 2 4 11 7 2" xfId="44933" xr:uid="{5B8424CC-12E1-427B-B146-F3AB4ABE1632}"/>
    <cellStyle name="Normal 2 2 4 11 8" xfId="28223" xr:uid="{793578B2-3476-411E-B1B5-BDFD97E6A8C3}"/>
    <cellStyle name="Normal 2 2 4 12" xfId="2264" xr:uid="{B2282CFE-CD5A-4FEB-812C-4359BF0DEDC0}"/>
    <cellStyle name="Normal 2 2 4 12 2" xfId="2799" xr:uid="{680CC520-61FE-4212-8C8F-481D431CDAC7}"/>
    <cellStyle name="Normal 2 2 4 12 2 2" xfId="6511" xr:uid="{88EEED9C-1CEF-4A57-8360-C445743A361D}"/>
    <cellStyle name="Normal 2 2 4 12 2 2 2" xfId="10941" xr:uid="{CBDF5E2A-3BAB-4EF3-9D05-56403F518016}"/>
    <cellStyle name="Normal 2 2 4 12 2 2 2 2" xfId="19294" xr:uid="{B8D58387-6502-4347-A6E3-9C6A48BD167F}"/>
    <cellStyle name="Normal 2 2 4 12 2 2 2 2 2" xfId="44436" xr:uid="{927DE0F4-D54E-42FE-A508-0A2F683E510A}"/>
    <cellStyle name="Normal 2 2 4 12 2 2 2 3" xfId="27650" xr:uid="{66D886B8-9BE4-4526-9D4B-16B11BD50734}"/>
    <cellStyle name="Normal 2 2 4 12 2 2 2 3 2" xfId="52788" xr:uid="{034CE330-9B9A-4EB8-A581-3B44372330D4}"/>
    <cellStyle name="Normal 2 2 4 12 2 2 2 4" xfId="36084" xr:uid="{898F2C4F-C159-4ACB-BC3B-53D447DAB959}"/>
    <cellStyle name="Normal 2 2 4 12 2 2 3" xfId="15066" xr:uid="{81E25E24-8546-4FA5-A2B9-8CA2EF43801F}"/>
    <cellStyle name="Normal 2 2 4 12 2 2 3 2" xfId="40208" xr:uid="{133E4408-266E-485D-BA50-52071B3FC224}"/>
    <cellStyle name="Normal 2 2 4 12 2 2 4" xfId="23422" xr:uid="{3EEBD197-42D5-4E7B-8F8D-C26BEC6B8A4D}"/>
    <cellStyle name="Normal 2 2 4 12 2 2 4 2" xfId="48560" xr:uid="{08213E39-B5C8-491B-BB81-0A482EFB660D}"/>
    <cellStyle name="Normal 2 2 4 12 2 2 5" xfId="31856" xr:uid="{12D91631-0BB7-4039-94CD-8ACFC02F1A8D}"/>
    <cellStyle name="Normal 2 2 4 12 2 3" xfId="3615" xr:uid="{52B4D3F8-49A7-467D-A94C-0FBA348D650C}"/>
    <cellStyle name="Normal 2 2 4 12 2 3 2" xfId="8587" xr:uid="{840492DD-6F13-4D37-B8C9-FC9AA2261F04}"/>
    <cellStyle name="Normal 2 2 4 12 2 3 2 2" xfId="16940" xr:uid="{C141263E-F572-4327-9C21-FFA7C8910AD8}"/>
    <cellStyle name="Normal 2 2 4 12 2 3 2 2 2" xfId="42082" xr:uid="{F3DBC67A-B92E-4407-A079-7C9E1F8F1C5F}"/>
    <cellStyle name="Normal 2 2 4 12 2 3 2 3" xfId="25296" xr:uid="{88C33073-90B9-49E3-A381-22A6D7C9B8CD}"/>
    <cellStyle name="Normal 2 2 4 12 2 3 2 3 2" xfId="50434" xr:uid="{4689D4B0-EB12-462D-8CA3-CC1D5611B6CD}"/>
    <cellStyle name="Normal 2 2 4 12 2 3 2 4" xfId="33730" xr:uid="{A2FEDC89-40ED-4B8E-AF8E-BD84AD4CECF4}"/>
    <cellStyle name="Normal 2 2 4 12 2 3 3" xfId="12712" xr:uid="{1E56D546-0077-4F0F-8BEB-49A54967CCD3}"/>
    <cellStyle name="Normal 2 2 4 12 2 3 3 2" xfId="37854" xr:uid="{217355A1-E797-49FE-98BE-32B7F55BBBF9}"/>
    <cellStyle name="Normal 2 2 4 12 2 3 4" xfId="21068" xr:uid="{77B196FE-8E9F-4B63-AC87-DB3FC1EF59AD}"/>
    <cellStyle name="Normal 2 2 4 12 2 3 4 2" xfId="46206" xr:uid="{0CC0A4EA-EE17-4B75-8572-E969E8151E78}"/>
    <cellStyle name="Normal 2 2 4 12 2 3 5" xfId="29498" xr:uid="{7AB8A657-999D-4F6F-873F-715BF8AD351B}"/>
    <cellStyle name="Normal 2 2 4 12 2 4" xfId="7809" xr:uid="{1D6A4685-02F4-4130-92B9-9B0C09213D43}"/>
    <cellStyle name="Normal 2 2 4 12 2 4 2" xfId="16162" xr:uid="{3358C572-42AD-44B8-9C48-2360CF3D7F1E}"/>
    <cellStyle name="Normal 2 2 4 12 2 4 2 2" xfId="41304" xr:uid="{E9C24C8C-F917-4834-95AE-13DF9D90F6B1}"/>
    <cellStyle name="Normal 2 2 4 12 2 4 3" xfId="24518" xr:uid="{E09D0A3C-28D3-47C0-B2FB-C73C9809F833}"/>
    <cellStyle name="Normal 2 2 4 12 2 4 3 2" xfId="49656" xr:uid="{7D49F623-8791-4EFF-9159-73D6916634AB}"/>
    <cellStyle name="Normal 2 2 4 12 2 4 4" xfId="32952" xr:uid="{69D43A37-FD0A-45E7-8C99-BF936930B2AB}"/>
    <cellStyle name="Normal 2 2 4 12 2 5" xfId="11934" xr:uid="{5A3F1A68-846B-42BD-96EC-969F86C5666C}"/>
    <cellStyle name="Normal 2 2 4 12 2 5 2" xfId="37076" xr:uid="{B9056921-F2BE-4328-A589-393942D4CB25}"/>
    <cellStyle name="Normal 2 2 4 12 2 6" xfId="20290" xr:uid="{FEF78ED5-80F9-4140-B0B0-D2A48B07418A}"/>
    <cellStyle name="Normal 2 2 4 12 2 6 2" xfId="45428" xr:uid="{45C9B3BC-E27F-4564-A8A5-2BA3F1867922}"/>
    <cellStyle name="Normal 2 2 4 12 2 7" xfId="28718" xr:uid="{1DCA49AA-4443-4A81-8A0C-1AEE6BC95B26}"/>
    <cellStyle name="Normal 2 2 4 12 3" xfId="5205" xr:uid="{4A071800-55BF-4CD4-8372-6985000D8610}"/>
    <cellStyle name="Normal 2 2 4 12 3 2" xfId="9777" xr:uid="{9175714F-3525-48D0-8BBA-93DAC3861064}"/>
    <cellStyle name="Normal 2 2 4 12 3 2 2" xfId="18130" xr:uid="{4C925CF6-7EF1-42E8-9D99-BBB57FBD05FB}"/>
    <cellStyle name="Normal 2 2 4 12 3 2 2 2" xfId="43272" xr:uid="{0293EF45-37DC-4453-B67C-2D9C58B6E212}"/>
    <cellStyle name="Normal 2 2 4 12 3 2 3" xfId="26486" xr:uid="{45BB8149-E6D1-49B1-9195-51E4E8D001C0}"/>
    <cellStyle name="Normal 2 2 4 12 3 2 3 2" xfId="51624" xr:uid="{73121C72-508A-4B7F-905B-7E592732BAA3}"/>
    <cellStyle name="Normal 2 2 4 12 3 2 4" xfId="34920" xr:uid="{BA580F13-F146-49AA-8F4D-C8029599D0CD}"/>
    <cellStyle name="Normal 2 2 4 12 3 3" xfId="13902" xr:uid="{A6367C30-3127-48D0-B359-3AA71E669DFC}"/>
    <cellStyle name="Normal 2 2 4 12 3 3 2" xfId="39044" xr:uid="{316B5F9C-5992-4FBA-A9BB-E1E3F7252421}"/>
    <cellStyle name="Normal 2 2 4 12 3 4" xfId="22258" xr:uid="{C1AAAA6A-3786-4A10-BDB6-5A0F1B5510D5}"/>
    <cellStyle name="Normal 2 2 4 12 3 4 2" xfId="47396" xr:uid="{77A54145-2F1C-4B61-B8D5-9F13CAA52491}"/>
    <cellStyle name="Normal 2 2 4 12 3 5" xfId="30692" xr:uid="{A0CD2EC7-8D17-4D1F-A0CC-6802B4E6A918}"/>
    <cellStyle name="Normal 2 2 4 12 4" xfId="3197" xr:uid="{7FBF2DEA-D9AC-4894-B098-43CBDF844F9C}"/>
    <cellStyle name="Normal 2 2 4 12 4 2" xfId="8177" xr:uid="{A2926EF4-4EEA-4DB4-AC87-92B26DDAE3CA}"/>
    <cellStyle name="Normal 2 2 4 12 4 2 2" xfId="16530" xr:uid="{6980C4E7-2881-46A7-819C-E2C3D80B22B5}"/>
    <cellStyle name="Normal 2 2 4 12 4 2 2 2" xfId="41672" xr:uid="{AC9D225C-7AB5-4835-A537-DAE0E6AD1560}"/>
    <cellStyle name="Normal 2 2 4 12 4 2 3" xfId="24886" xr:uid="{20545C3A-8654-4B66-BCC8-FA6A71DF451A}"/>
    <cellStyle name="Normal 2 2 4 12 4 2 3 2" xfId="50024" xr:uid="{DBD7D643-A2F9-4100-AFC3-9BE79383F573}"/>
    <cellStyle name="Normal 2 2 4 12 4 2 4" xfId="33320" xr:uid="{450AEE12-36FF-40D8-AC4D-7CD3839A6A20}"/>
    <cellStyle name="Normal 2 2 4 12 4 3" xfId="12302" xr:uid="{9794180E-D6BC-4537-80F8-71696C0AC19C}"/>
    <cellStyle name="Normal 2 2 4 12 4 3 2" xfId="37444" xr:uid="{D78289E8-9714-4CD2-B423-4F3B368FBEF8}"/>
    <cellStyle name="Normal 2 2 4 12 4 4" xfId="20658" xr:uid="{0907EFEC-2A32-42F5-985A-DC35AF2B6AE4}"/>
    <cellStyle name="Normal 2 2 4 12 4 4 2" xfId="45796" xr:uid="{A6A38F16-F672-4279-9CEB-057CAD9E5D2B}"/>
    <cellStyle name="Normal 2 2 4 12 4 5" xfId="29088" xr:uid="{421C7A21-ACF5-4D5E-AA0E-A04F86920D43}"/>
    <cellStyle name="Normal 2 2 4 12 5" xfId="7361" xr:uid="{4F416E2F-98B7-4CD8-B562-B9115A3112A7}"/>
    <cellStyle name="Normal 2 2 4 12 5 2" xfId="15714" xr:uid="{E42C8EE6-953D-4C0F-A8EE-3848C486247D}"/>
    <cellStyle name="Normal 2 2 4 12 5 2 2" xfId="40856" xr:uid="{DA211D21-D1A0-4905-A589-5DB9B383EF72}"/>
    <cellStyle name="Normal 2 2 4 12 5 3" xfId="24070" xr:uid="{3C8C6C9E-A7A5-441C-8DBA-79C8481CEDD3}"/>
    <cellStyle name="Normal 2 2 4 12 5 3 2" xfId="49208" xr:uid="{C34D997D-8F53-4987-9C2A-6EB518E9F401}"/>
    <cellStyle name="Normal 2 2 4 12 5 4" xfId="32504" xr:uid="{DB135906-5087-4804-AA77-E3353568C457}"/>
    <cellStyle name="Normal 2 2 4 12 6" xfId="11486" xr:uid="{3B3BB663-DFBE-49CD-A645-AB420B6FEB67}"/>
    <cellStyle name="Normal 2 2 4 12 6 2" xfId="36628" xr:uid="{FC620877-640F-4292-9F86-156090DDB678}"/>
    <cellStyle name="Normal 2 2 4 12 7" xfId="19842" xr:uid="{FC2F9E34-344C-4095-A932-1590EF09B01A}"/>
    <cellStyle name="Normal 2 2 4 12 7 2" xfId="44980" xr:uid="{FD19924F-9A1E-4DA3-A231-7B17DA3AC500}"/>
    <cellStyle name="Normal 2 2 4 12 8" xfId="28270" xr:uid="{64A0A99E-2241-4DC9-BAC9-0AA7F07F0B8D}"/>
    <cellStyle name="Normal 2 2 4 13" xfId="2368" xr:uid="{CAED9CA6-0701-4C86-BF31-CB931EEB7585}"/>
    <cellStyle name="Normal 2 2 4 13 2" xfId="2869" xr:uid="{C0945BA4-E25F-49CD-AE14-8F118774D286}"/>
    <cellStyle name="Normal 2 2 4 13 2 2" xfId="6580" xr:uid="{DF031F2E-277B-40E5-B867-2C9BAE47DB3F}"/>
    <cellStyle name="Normal 2 2 4 13 2 2 2" xfId="11009" xr:uid="{443AE990-8208-4528-AAB7-7D99BCCD22B7}"/>
    <cellStyle name="Normal 2 2 4 13 2 2 2 2" xfId="19362" xr:uid="{054BD42E-3391-4D64-9E5E-BE10450CF634}"/>
    <cellStyle name="Normal 2 2 4 13 2 2 2 2 2" xfId="44504" xr:uid="{2D1EB3BB-DC6E-4B5D-A893-396440C422FC}"/>
    <cellStyle name="Normal 2 2 4 13 2 2 2 3" xfId="27718" xr:uid="{75EE0780-5191-42CD-953D-DF2C16086240}"/>
    <cellStyle name="Normal 2 2 4 13 2 2 2 3 2" xfId="52856" xr:uid="{EAB50C66-E1FE-4804-809B-2CFD6E1DA85A}"/>
    <cellStyle name="Normal 2 2 4 13 2 2 2 4" xfId="36152" xr:uid="{64857A70-79FE-41D2-BF26-049EED608178}"/>
    <cellStyle name="Normal 2 2 4 13 2 2 3" xfId="15134" xr:uid="{433100F9-3B9D-4E44-8F20-FDC2DC7E76A3}"/>
    <cellStyle name="Normal 2 2 4 13 2 2 3 2" xfId="40276" xr:uid="{6A5F31BA-5CC1-4BF8-A427-AEEF9DE1A913}"/>
    <cellStyle name="Normal 2 2 4 13 2 2 4" xfId="23490" xr:uid="{B358EDD3-B7F8-4B68-9A6B-76209C20FD59}"/>
    <cellStyle name="Normal 2 2 4 13 2 2 4 2" xfId="48628" xr:uid="{5D602C97-7A4D-4CA8-99C4-3B8FC55EF28B}"/>
    <cellStyle name="Normal 2 2 4 13 2 2 5" xfId="31924" xr:uid="{7C064584-42BF-4E05-9462-D979341C70A6}"/>
    <cellStyle name="Normal 2 2 4 13 2 3" xfId="3684" xr:uid="{229B55F8-5CA8-4E6E-86B8-FF234D8A80D3}"/>
    <cellStyle name="Normal 2 2 4 13 2 3 2" xfId="8655" xr:uid="{FCE44287-C5B0-4FD7-B759-A71B4679B2B1}"/>
    <cellStyle name="Normal 2 2 4 13 2 3 2 2" xfId="17008" xr:uid="{EF352092-8C91-4000-BFAD-39765254D350}"/>
    <cellStyle name="Normal 2 2 4 13 2 3 2 2 2" xfId="42150" xr:uid="{48A95736-922B-49DD-AC63-9F98E0BEF4E0}"/>
    <cellStyle name="Normal 2 2 4 13 2 3 2 3" xfId="25364" xr:uid="{27888D52-6935-478B-981C-3C01B190F2EB}"/>
    <cellStyle name="Normal 2 2 4 13 2 3 2 3 2" xfId="50502" xr:uid="{32644309-C6EF-419A-9746-93E2130FCF4D}"/>
    <cellStyle name="Normal 2 2 4 13 2 3 2 4" xfId="33798" xr:uid="{9A21A05D-CB1D-4DD2-8C09-8C9E0E25857F}"/>
    <cellStyle name="Normal 2 2 4 13 2 3 3" xfId="12780" xr:uid="{A844054D-3734-4778-8BBE-B0C9132B346F}"/>
    <cellStyle name="Normal 2 2 4 13 2 3 3 2" xfId="37922" xr:uid="{D51B8A1E-5BC1-4DC8-9071-82EED6A05932}"/>
    <cellStyle name="Normal 2 2 4 13 2 3 4" xfId="21136" xr:uid="{CD8455E1-5B0C-4C13-9D52-BF9A013ABF2B}"/>
    <cellStyle name="Normal 2 2 4 13 2 3 4 2" xfId="46274" xr:uid="{8BF23BA7-A770-439C-8E97-B8A3BE807ADD}"/>
    <cellStyle name="Normal 2 2 4 13 2 3 5" xfId="29566" xr:uid="{0C0F6543-00B1-4F8B-B146-61AC8AF6002A}"/>
    <cellStyle name="Normal 2 2 4 13 2 4" xfId="7877" xr:uid="{8579CB92-4324-4AED-ABB3-37E30EF33EF0}"/>
    <cellStyle name="Normal 2 2 4 13 2 4 2" xfId="16230" xr:uid="{00BAF48B-7F7E-4CFD-B44D-0172B6AD921C}"/>
    <cellStyle name="Normal 2 2 4 13 2 4 2 2" xfId="41372" xr:uid="{75A1F69F-948F-4E1B-B77C-D125AA9A4930}"/>
    <cellStyle name="Normal 2 2 4 13 2 4 3" xfId="24586" xr:uid="{D3EC8495-5C41-4490-B7E4-44F50EFC968F}"/>
    <cellStyle name="Normal 2 2 4 13 2 4 3 2" xfId="49724" xr:uid="{1F53C4AF-CA5E-42E2-8312-400A20081230}"/>
    <cellStyle name="Normal 2 2 4 13 2 4 4" xfId="33020" xr:uid="{D171455E-4E91-41B5-872D-FF338AC8350D}"/>
    <cellStyle name="Normal 2 2 4 13 2 5" xfId="12002" xr:uid="{D3564D02-71CA-49D7-936F-09C695A45DC7}"/>
    <cellStyle name="Normal 2 2 4 13 2 5 2" xfId="37144" xr:uid="{F0C5CB53-4DF8-4433-83AB-BAF480FD2C37}"/>
    <cellStyle name="Normal 2 2 4 13 2 6" xfId="20358" xr:uid="{31EA9375-DEB3-48C3-8C9B-1E5FF0A5ADA6}"/>
    <cellStyle name="Normal 2 2 4 13 2 6 2" xfId="45496" xr:uid="{40901E30-8404-4255-877F-EF81FC21BA24}"/>
    <cellStyle name="Normal 2 2 4 13 2 7" xfId="28786" xr:uid="{86ACB8F0-EF9B-4CF1-BE9A-F75B6FB5AF52}"/>
    <cellStyle name="Normal 2 2 4 13 3" xfId="5279" xr:uid="{988885CC-5DC0-46F4-8DD1-85FEEE4DBBF9}"/>
    <cellStyle name="Normal 2 2 4 13 3 2" xfId="9845" xr:uid="{CB74AB86-3F61-4AB7-9BFC-0D076A774CE9}"/>
    <cellStyle name="Normal 2 2 4 13 3 2 2" xfId="18198" xr:uid="{57DF868D-146A-4EB9-B982-672BFD101598}"/>
    <cellStyle name="Normal 2 2 4 13 3 2 2 2" xfId="43340" xr:uid="{9C976CEE-3EB4-4B94-8B58-1FDB43AF6F6E}"/>
    <cellStyle name="Normal 2 2 4 13 3 2 3" xfId="26554" xr:uid="{C90FACC8-B0F6-4814-82AE-5A7D0E0A41CC}"/>
    <cellStyle name="Normal 2 2 4 13 3 2 3 2" xfId="51692" xr:uid="{2418FE53-828E-4536-9556-21237A5D4FF0}"/>
    <cellStyle name="Normal 2 2 4 13 3 2 4" xfId="34988" xr:uid="{52EFCE7C-0266-47F0-B8D1-2F4CB463D1A8}"/>
    <cellStyle name="Normal 2 2 4 13 3 3" xfId="13970" xr:uid="{075F20C5-693F-4A2B-847C-07283D3591C3}"/>
    <cellStyle name="Normal 2 2 4 13 3 3 2" xfId="39112" xr:uid="{7DE87A1E-D453-4878-9B00-5AF8CBA9D1B7}"/>
    <cellStyle name="Normal 2 2 4 13 3 4" xfId="22326" xr:uid="{C230CC64-ED23-456D-9B25-C8A0C7ED525B}"/>
    <cellStyle name="Normal 2 2 4 13 3 4 2" xfId="47464" xr:uid="{090063BB-D6B8-4BF6-AB56-3CAB6EC7FB6B}"/>
    <cellStyle name="Normal 2 2 4 13 3 5" xfId="30760" xr:uid="{3D0EF62F-6303-46CB-BAE0-AD4AB716565C}"/>
    <cellStyle name="Normal 2 2 4 13 4" xfId="3265" xr:uid="{E96BA384-B4A3-410D-B4AF-F0B912B6045E}"/>
    <cellStyle name="Normal 2 2 4 13 4 2" xfId="8245" xr:uid="{384B1895-790F-415D-BC1C-66A6F18F9E8A}"/>
    <cellStyle name="Normal 2 2 4 13 4 2 2" xfId="16598" xr:uid="{C2740878-C91C-4664-8E03-5D9929FBEA8A}"/>
    <cellStyle name="Normal 2 2 4 13 4 2 2 2" xfId="41740" xr:uid="{7708F143-D5EE-4A19-8BC3-A4B7AD3F49E3}"/>
    <cellStyle name="Normal 2 2 4 13 4 2 3" xfId="24954" xr:uid="{00A9C16F-F60C-4748-9225-17F59D720036}"/>
    <cellStyle name="Normal 2 2 4 13 4 2 3 2" xfId="50092" xr:uid="{3C3C11B5-2E8C-4CA9-8CBA-2B5029396CDA}"/>
    <cellStyle name="Normal 2 2 4 13 4 2 4" xfId="33388" xr:uid="{0B532831-0460-4259-A214-FBC1A8863A2B}"/>
    <cellStyle name="Normal 2 2 4 13 4 3" xfId="12370" xr:uid="{1EC95E03-73E5-4BA1-81BD-D3277C3564F1}"/>
    <cellStyle name="Normal 2 2 4 13 4 3 2" xfId="37512" xr:uid="{476D0A27-D170-45F7-BED5-6B6EAC2CB8E9}"/>
    <cellStyle name="Normal 2 2 4 13 4 4" xfId="20726" xr:uid="{71B2C393-F7A3-4160-A5B4-8CF1413BA835}"/>
    <cellStyle name="Normal 2 2 4 13 4 4 2" xfId="45864" xr:uid="{23C06F4A-F763-46CE-82E1-B52B7E2C58F8}"/>
    <cellStyle name="Normal 2 2 4 13 4 5" xfId="29156" xr:uid="{9DC103AF-E0F5-495F-913C-3941F49179FC}"/>
    <cellStyle name="Normal 2 2 4 13 5" xfId="7429" xr:uid="{B85E2178-39FE-439E-880D-7E2B0970CCE2}"/>
    <cellStyle name="Normal 2 2 4 13 5 2" xfId="15782" xr:uid="{AF73C4E4-7C2A-4786-A0C4-19810B8D474D}"/>
    <cellStyle name="Normal 2 2 4 13 5 2 2" xfId="40924" xr:uid="{9103C6E1-5C08-47CE-B593-F25D720CAF88}"/>
    <cellStyle name="Normal 2 2 4 13 5 3" xfId="24138" xr:uid="{7D344537-263F-4DB4-BF5E-BC8BB265285A}"/>
    <cellStyle name="Normal 2 2 4 13 5 3 2" xfId="49276" xr:uid="{98AF3E83-4094-4958-A977-AAC8F813879E}"/>
    <cellStyle name="Normal 2 2 4 13 5 4" xfId="32572" xr:uid="{FEEF641D-7AB1-4472-8FC2-E5D5C8052F6A}"/>
    <cellStyle name="Normal 2 2 4 13 6" xfId="11554" xr:uid="{27859AF8-E06A-4491-8195-A4646C5777B0}"/>
    <cellStyle name="Normal 2 2 4 13 6 2" xfId="36696" xr:uid="{AC5F4721-907A-43E1-B946-325EA496BD68}"/>
    <cellStyle name="Normal 2 2 4 13 7" xfId="19910" xr:uid="{0000CB8C-F8B3-47CB-BEC7-7162DFA72861}"/>
    <cellStyle name="Normal 2 2 4 13 7 2" xfId="45048" xr:uid="{68246240-29A3-4C30-A6D3-8B76DE9AD9FC}"/>
    <cellStyle name="Normal 2 2 4 13 8" xfId="28338" xr:uid="{D90D7E20-FB69-4A95-A48C-1495898E4C2E}"/>
    <cellStyle name="Normal 2 2 4 14" xfId="765" xr:uid="{5771DFC9-A0DD-4FFA-AF56-9C9306147C6A}"/>
    <cellStyle name="Normal 2 2 4 14 2" xfId="2587" xr:uid="{19BAB763-7922-4715-82BD-A33F475B6950}"/>
    <cellStyle name="Normal 2 2 4 14 2 2" xfId="6228" xr:uid="{4511977E-10EE-4B2D-B802-6EC73CF39B00}"/>
    <cellStyle name="Normal 2 2 4 14 2 2 2" xfId="10727" xr:uid="{DD02C2DB-E615-430A-8407-999146F345A6}"/>
    <cellStyle name="Normal 2 2 4 14 2 2 2 2" xfId="19080" xr:uid="{7B496836-C517-4C82-8FCD-367E29EF7A9E}"/>
    <cellStyle name="Normal 2 2 4 14 2 2 2 2 2" xfId="44222" xr:uid="{502DAD9A-0A86-4D93-AD68-DA91AA56CFAB}"/>
    <cellStyle name="Normal 2 2 4 14 2 2 2 3" xfId="27436" xr:uid="{DB233374-2440-42EF-900B-5180C5A0C0CD}"/>
    <cellStyle name="Normal 2 2 4 14 2 2 2 3 2" xfId="52574" xr:uid="{ABB55067-66CC-4B06-879D-1C27F20E72D4}"/>
    <cellStyle name="Normal 2 2 4 14 2 2 2 4" xfId="35870" xr:uid="{FCF784DD-9B78-4212-9A28-81FF6B66BC3A}"/>
    <cellStyle name="Normal 2 2 4 14 2 2 3" xfId="14852" xr:uid="{0820F912-56DE-4EE6-8B4C-44FD72C0E662}"/>
    <cellStyle name="Normal 2 2 4 14 2 2 3 2" xfId="39994" xr:uid="{5C829A50-98BB-4347-8A78-CBB74E8F97A6}"/>
    <cellStyle name="Normal 2 2 4 14 2 2 4" xfId="23208" xr:uid="{E6AEB0FE-F87E-43C6-87E5-BFB3C752D746}"/>
    <cellStyle name="Normal 2 2 4 14 2 2 4 2" xfId="48346" xr:uid="{6FF33E75-8327-4DEA-930B-FB2E68245B70}"/>
    <cellStyle name="Normal 2 2 4 14 2 2 5" xfId="31642" xr:uid="{A25C032A-03B1-4AD4-B560-E6E934A240FA}"/>
    <cellStyle name="Normal 2 2 4 14 2 3" xfId="7606" xr:uid="{6264D2D3-0B84-4B89-A422-8F728D6D6E98}"/>
    <cellStyle name="Normal 2 2 4 14 2 3 2" xfId="15959" xr:uid="{5330D437-121B-48F2-B0F5-EF27F9B7BB5C}"/>
    <cellStyle name="Normal 2 2 4 14 2 3 2 2" xfId="41101" xr:uid="{794E8D30-B6E9-4228-BAF2-FA8327902B69}"/>
    <cellStyle name="Normal 2 2 4 14 2 3 3" xfId="24315" xr:uid="{7FD8887A-7D57-4D40-B977-EE3670F29893}"/>
    <cellStyle name="Normal 2 2 4 14 2 3 3 2" xfId="49453" xr:uid="{3FCE5D87-48DE-4144-A2E6-71B7EBFE36A4}"/>
    <cellStyle name="Normal 2 2 4 14 2 3 4" xfId="32749" xr:uid="{88B74032-5658-44A6-A2F1-9A0B3806FC31}"/>
    <cellStyle name="Normal 2 2 4 14 2 4" xfId="11731" xr:uid="{62E06B71-5066-4C68-81A9-0BD26DA12721}"/>
    <cellStyle name="Normal 2 2 4 14 2 4 2" xfId="36873" xr:uid="{2C41548F-4C00-4F89-8B66-43AE04E5D10F}"/>
    <cellStyle name="Normal 2 2 4 14 2 5" xfId="20087" xr:uid="{249A3DCC-B57D-4088-93EE-59C9329B39F2}"/>
    <cellStyle name="Normal 2 2 4 14 2 5 2" xfId="45225" xr:uid="{D2A89141-ED68-45DD-80E4-ACAD2601BCDA}"/>
    <cellStyle name="Normal 2 2 4 14 2 6" xfId="28515" xr:uid="{986CE334-1C52-45B6-956A-29A7C57C74C0}"/>
    <cellStyle name="Normal 2 2 4 14 3" xfId="4899" xr:uid="{A90BF5F6-C968-4669-ABF5-700C48FEEE34}"/>
    <cellStyle name="Normal 2 2 4 14 3 2" xfId="9574" xr:uid="{453EBF8F-87C5-445B-967F-B2BCE978F70E}"/>
    <cellStyle name="Normal 2 2 4 14 3 2 2" xfId="17927" xr:uid="{61D04B54-45E9-433F-B543-9C72D8190100}"/>
    <cellStyle name="Normal 2 2 4 14 3 2 2 2" xfId="43069" xr:uid="{A6126A6A-48E5-45D1-B3FC-A3DE83B321E2}"/>
    <cellStyle name="Normal 2 2 4 14 3 2 3" xfId="26283" xr:uid="{A0A0CED9-3D46-474D-B1C1-0E6CBB5D435E}"/>
    <cellStyle name="Normal 2 2 4 14 3 2 3 2" xfId="51421" xr:uid="{8D79E01F-2E08-41DE-A5D7-FADC2E6C5FF1}"/>
    <cellStyle name="Normal 2 2 4 14 3 2 4" xfId="34717" xr:uid="{075E4844-F26C-461B-A75B-284B88A48601}"/>
    <cellStyle name="Normal 2 2 4 14 3 3" xfId="13699" xr:uid="{C5648D51-C417-4F48-9BFD-01A6ED683FC0}"/>
    <cellStyle name="Normal 2 2 4 14 3 3 2" xfId="38841" xr:uid="{46F437BE-18A0-4BA2-82BE-D17ACC56D031}"/>
    <cellStyle name="Normal 2 2 4 14 3 4" xfId="22055" xr:uid="{3DB5BC98-53EF-4851-9D05-6B1E2BBD1A1A}"/>
    <cellStyle name="Normal 2 2 4 14 3 4 2" xfId="47193" xr:uid="{A70A7A71-4C40-4FB5-97AD-17B8D21FC30F}"/>
    <cellStyle name="Normal 2 2 4 14 3 5" xfId="30489" xr:uid="{B28B7D58-D2C8-4A77-8E52-CB8792125797}"/>
    <cellStyle name="Normal 2 2 4 14 4" xfId="3406" xr:uid="{7EAD4495-7956-4FCD-A3CD-62FFA88B39F7}"/>
    <cellStyle name="Normal 2 2 4 14 4 2" xfId="8384" xr:uid="{0B43DDFB-0641-467D-86D2-8DCA13BEAE1C}"/>
    <cellStyle name="Normal 2 2 4 14 4 2 2" xfId="16737" xr:uid="{89074E32-C68E-4893-B498-73307D17BEB7}"/>
    <cellStyle name="Normal 2 2 4 14 4 2 2 2" xfId="41879" xr:uid="{FB3F47B8-A0DE-476B-A475-3493055FA76E}"/>
    <cellStyle name="Normal 2 2 4 14 4 2 3" xfId="25093" xr:uid="{CBB5232E-1120-44C1-BFCA-55B1D9C763EE}"/>
    <cellStyle name="Normal 2 2 4 14 4 2 3 2" xfId="50231" xr:uid="{D937AAA9-5E6F-4975-BB6F-99E5DA231C78}"/>
    <cellStyle name="Normal 2 2 4 14 4 2 4" xfId="33527" xr:uid="{660B1014-E56E-484D-9AA7-32A09AC975AA}"/>
    <cellStyle name="Normal 2 2 4 14 4 3" xfId="12509" xr:uid="{E2D2921F-4ED8-428F-9690-2C641723531E}"/>
    <cellStyle name="Normal 2 2 4 14 4 3 2" xfId="37651" xr:uid="{2DA8A2A9-B897-42A4-A876-4B17B5FFE52F}"/>
    <cellStyle name="Normal 2 2 4 14 4 4" xfId="20865" xr:uid="{730F5C61-7D80-48B1-967F-DDFF24983593}"/>
    <cellStyle name="Normal 2 2 4 14 4 4 2" xfId="46003" xr:uid="{4E9ECBE7-872E-4F7B-B748-9FC75F2B5427}"/>
    <cellStyle name="Normal 2 2 4 14 4 5" xfId="29295" xr:uid="{567A0F3A-16CF-496E-A381-D227BD666992}"/>
    <cellStyle name="Normal 2 2 4 14 5" xfId="7158" xr:uid="{C40ECF52-6DDA-44C4-AA37-0270513BE1EB}"/>
    <cellStyle name="Normal 2 2 4 14 5 2" xfId="15511" xr:uid="{9A50B153-B232-4CE4-A4F4-83AB15E6A3B2}"/>
    <cellStyle name="Normal 2 2 4 14 5 2 2" xfId="40653" xr:uid="{AF8FEF2E-F52A-4A49-A0FF-F8BCF207CAAF}"/>
    <cellStyle name="Normal 2 2 4 14 5 3" xfId="23867" xr:uid="{2EC3623E-E61D-4E21-B037-D7BE4AA77EED}"/>
    <cellStyle name="Normal 2 2 4 14 5 3 2" xfId="49005" xr:uid="{8C7A7A3E-9098-402E-ABE2-01B4A16F18C3}"/>
    <cellStyle name="Normal 2 2 4 14 5 4" xfId="32301" xr:uid="{D545B852-B370-48C7-A091-7FE224DB05EF}"/>
    <cellStyle name="Normal 2 2 4 14 6" xfId="11283" xr:uid="{91D0ACC2-9FC2-4B5A-BDE4-0E758DC9EE85}"/>
    <cellStyle name="Normal 2 2 4 14 6 2" xfId="36425" xr:uid="{AD9F2BF6-DF5F-4A82-B244-07F7169C8518}"/>
    <cellStyle name="Normal 2 2 4 14 7" xfId="19638" xr:uid="{9FDB289E-08BB-4FFC-97A4-21CED21BD1AB}"/>
    <cellStyle name="Normal 2 2 4 14 7 2" xfId="44777" xr:uid="{D9ED0D52-9528-4505-8909-17673C39D67C}"/>
    <cellStyle name="Normal 2 2 4 14 8" xfId="28065" xr:uid="{554ADFF1-7E0B-413C-A7C3-B116717CD033}"/>
    <cellStyle name="Normal 2 2 4 15" xfId="2508" xr:uid="{681786E4-242F-49E9-800F-F9A0D0CDF0D8}"/>
    <cellStyle name="Normal 2 2 4 15 2" xfId="6159" xr:uid="{E083909C-3BB5-4DD2-A6C3-F2611C8B2DD3}"/>
    <cellStyle name="Normal 2 2 4 15 2 2" xfId="10658" xr:uid="{DCFB15CE-BF20-4C95-A27B-8EABA509984E}"/>
    <cellStyle name="Normal 2 2 4 15 2 2 2" xfId="19011" xr:uid="{EBFD4F2D-5E00-44AA-9A9A-7CF8214434A7}"/>
    <cellStyle name="Normal 2 2 4 15 2 2 2 2" xfId="44153" xr:uid="{F62C3EC3-F49C-4459-B422-015A2F19F052}"/>
    <cellStyle name="Normal 2 2 4 15 2 2 3" xfId="27367" xr:uid="{1C392BD5-FAD0-41FC-A1D4-F191FCF50C53}"/>
    <cellStyle name="Normal 2 2 4 15 2 2 3 2" xfId="52505" xr:uid="{E2B9D648-39C5-47A6-BB87-88711313B1AE}"/>
    <cellStyle name="Normal 2 2 4 15 2 2 4" xfId="35801" xr:uid="{66469A07-F82E-47AC-BF46-B8D402C99FC2}"/>
    <cellStyle name="Normal 2 2 4 15 2 3" xfId="14783" xr:uid="{4BF5E931-44EB-467A-8340-2A3A203EE0F1}"/>
    <cellStyle name="Normal 2 2 4 15 2 3 2" xfId="39925" xr:uid="{ED34992B-6481-46A2-AC97-5CF334252398}"/>
    <cellStyle name="Normal 2 2 4 15 2 4" xfId="23139" xr:uid="{B6947254-CA7A-43FE-A65F-8DB49E0DE264}"/>
    <cellStyle name="Normal 2 2 4 15 2 4 2" xfId="48277" xr:uid="{60BB0B9E-3C83-474F-9CD7-7C4258FFB70F}"/>
    <cellStyle name="Normal 2 2 4 15 2 5" xfId="31573" xr:uid="{AAC0AABD-C5EB-4000-B79A-C82081493803}"/>
    <cellStyle name="Normal 2 2 4 15 3" xfId="4789" xr:uid="{29893972-98B6-4F3B-B925-EA81BE974F1C}"/>
    <cellStyle name="Normal 2 2 4 15 3 2" xfId="9505" xr:uid="{0DB671C9-8A38-4537-BE67-E6E634D20430}"/>
    <cellStyle name="Normal 2 2 4 15 3 2 2" xfId="17858" xr:uid="{6C23C42E-4885-4A3B-889A-B3F63057D992}"/>
    <cellStyle name="Normal 2 2 4 15 3 2 2 2" xfId="43000" xr:uid="{1FE94D17-089F-4D26-AEDB-0B2578A5D50F}"/>
    <cellStyle name="Normal 2 2 4 15 3 2 3" xfId="26214" xr:uid="{0CFE71E4-DE01-4F82-85B5-70DC30031BFD}"/>
    <cellStyle name="Normal 2 2 4 15 3 2 3 2" xfId="51352" xr:uid="{D660F3CD-74CE-4469-9B3C-AD87CFA20A0C}"/>
    <cellStyle name="Normal 2 2 4 15 3 2 4" xfId="34648" xr:uid="{306ECFE8-5755-4632-8975-C5D81F70359C}"/>
    <cellStyle name="Normal 2 2 4 15 3 3" xfId="13630" xr:uid="{4A73F373-35BB-4CD0-AA8C-AC1DE4BBDD6D}"/>
    <cellStyle name="Normal 2 2 4 15 3 3 2" xfId="38772" xr:uid="{3D656B99-1B05-487F-8747-B619D60BC736}"/>
    <cellStyle name="Normal 2 2 4 15 3 4" xfId="21986" xr:uid="{9E61B1E7-1787-4504-8DD6-BC46925D7DF3}"/>
    <cellStyle name="Normal 2 2 4 15 3 4 2" xfId="47124" xr:uid="{DF124D2A-74F5-4929-879A-64A728FD0FBB}"/>
    <cellStyle name="Normal 2 2 4 15 3 5" xfId="30420" xr:uid="{86C75291-8C63-4455-AC64-F547E8568B4D}"/>
    <cellStyle name="Normal 2 2 4 15 4" xfId="3337" xr:uid="{C3772196-BCED-47F2-9B2F-675AF651BD26}"/>
    <cellStyle name="Normal 2 2 4 15 4 2" xfId="8315" xr:uid="{0AE6837E-9609-4C1A-9408-EEC07A503F0E}"/>
    <cellStyle name="Normal 2 2 4 15 4 2 2" xfId="16668" xr:uid="{B073C7C9-DD27-4FD3-A3B6-255B220CCCC8}"/>
    <cellStyle name="Normal 2 2 4 15 4 2 2 2" xfId="41810" xr:uid="{1B2648FC-43C1-490C-B62A-89B729373B9C}"/>
    <cellStyle name="Normal 2 2 4 15 4 2 3" xfId="25024" xr:uid="{0DF70815-5F4A-4596-9D2A-37D0BCD09051}"/>
    <cellStyle name="Normal 2 2 4 15 4 2 3 2" xfId="50162" xr:uid="{32D51DC7-F8F3-406D-AD8E-28736F0DFC95}"/>
    <cellStyle name="Normal 2 2 4 15 4 2 4" xfId="33458" xr:uid="{59B68D3A-27B2-4490-A017-963F68FB4390}"/>
    <cellStyle name="Normal 2 2 4 15 4 3" xfId="12440" xr:uid="{C7928426-54D6-4634-B377-7A172CA0DE05}"/>
    <cellStyle name="Normal 2 2 4 15 4 3 2" xfId="37582" xr:uid="{2223498C-FF48-49D3-A3FE-19173CF36725}"/>
    <cellStyle name="Normal 2 2 4 15 4 4" xfId="20796" xr:uid="{07671220-5B73-4654-B3CE-5C344A0FFEFD}"/>
    <cellStyle name="Normal 2 2 4 15 4 4 2" xfId="45934" xr:uid="{0F1DF751-F5FD-4655-81A3-45C3F24E838D}"/>
    <cellStyle name="Normal 2 2 4 15 4 5" xfId="29226" xr:uid="{F774B3D3-5124-4073-8416-7B2070D99EAB}"/>
    <cellStyle name="Normal 2 2 4 15 5" xfId="7537" xr:uid="{FF3453AA-F3F5-4463-BA8E-5AE5CCC592E6}"/>
    <cellStyle name="Normal 2 2 4 15 5 2" xfId="15890" xr:uid="{329F4124-E8BF-4028-9A2B-5C5C30D96806}"/>
    <cellStyle name="Normal 2 2 4 15 5 2 2" xfId="41032" xr:uid="{0542EBB7-B350-4CEB-88F5-4E6F9DE22A1F}"/>
    <cellStyle name="Normal 2 2 4 15 5 3" xfId="24246" xr:uid="{BECC727B-DFFE-4B32-8CDA-8C9616BD1626}"/>
    <cellStyle name="Normal 2 2 4 15 5 3 2" xfId="49384" xr:uid="{C16E102F-C581-44D9-B7D1-4E656A615485}"/>
    <cellStyle name="Normal 2 2 4 15 5 4" xfId="32680" xr:uid="{CEC3BD43-581E-42D7-A076-C403B9ECED27}"/>
    <cellStyle name="Normal 2 2 4 15 6" xfId="11662" xr:uid="{62FEE147-6B72-43CF-981F-CA99C24F4F07}"/>
    <cellStyle name="Normal 2 2 4 15 6 2" xfId="36804" xr:uid="{16BDAC6A-0D18-4455-9B4F-8925A7309AC0}"/>
    <cellStyle name="Normal 2 2 4 15 7" xfId="20018" xr:uid="{909C1354-E171-411E-A0C5-3FA3CAFFB155}"/>
    <cellStyle name="Normal 2 2 4 15 7 2" xfId="45156" xr:uid="{B7608160-4E17-4D0F-95F1-739E40BAD32D}"/>
    <cellStyle name="Normal 2 2 4 15 8" xfId="28446" xr:uid="{8681201B-2739-4987-BDE2-FBDB0ECCECF9}"/>
    <cellStyle name="Normal 2 2 4 16" xfId="2456" xr:uid="{A6B70C3E-4D34-4F1C-AA4D-85EF55D24E72}"/>
    <cellStyle name="Normal 2 2 4 16 2" xfId="5363" xr:uid="{3C1ADBD3-134E-46B4-BAD6-80056CFF58CF}"/>
    <cellStyle name="Normal 2 2 4 16 2 2" xfId="9918" xr:uid="{D528FD7F-5B2F-4F93-98A6-757D98022FF4}"/>
    <cellStyle name="Normal 2 2 4 16 2 2 2" xfId="18271" xr:uid="{938F60DE-4ECE-42BA-91FE-3B061F7EB3DA}"/>
    <cellStyle name="Normal 2 2 4 16 2 2 2 2" xfId="43413" xr:uid="{A581EDFF-BB03-44ED-A805-530877A601D1}"/>
    <cellStyle name="Normal 2 2 4 16 2 2 3" xfId="26627" xr:uid="{C344E717-5E27-4EA1-8F48-482639871CDD}"/>
    <cellStyle name="Normal 2 2 4 16 2 2 3 2" xfId="51765" xr:uid="{D4006079-37D4-425F-9CAF-1BB258142A54}"/>
    <cellStyle name="Normal 2 2 4 16 2 2 4" xfId="35061" xr:uid="{7BBFBA2B-FC18-4025-BBD3-CFC327D32D9A}"/>
    <cellStyle name="Normal 2 2 4 16 2 3" xfId="14043" xr:uid="{718CB86D-968B-4CFF-9AEE-8352EB1ED9AC}"/>
    <cellStyle name="Normal 2 2 4 16 2 3 2" xfId="39185" xr:uid="{E0255C1B-D807-4406-85F9-C61262318316}"/>
    <cellStyle name="Normal 2 2 4 16 2 4" xfId="22399" xr:uid="{0A23A5E8-34DC-4D0C-B986-DFB62CB383FE}"/>
    <cellStyle name="Normal 2 2 4 16 2 4 2" xfId="47537" xr:uid="{3025DBD7-F837-4DBC-8D44-31FD2C0DF58B}"/>
    <cellStyle name="Normal 2 2 4 16 2 5" xfId="30833" xr:uid="{5F2B5816-D94B-4014-855E-D6D85495AA05}"/>
    <cellStyle name="Normal 2 2 4 16 3" xfId="3755" xr:uid="{BA5E976A-E59E-4B9D-B574-6BDBE75A20FA}"/>
    <cellStyle name="Normal 2 2 4 16 3 2" xfId="8726" xr:uid="{00E0044B-7BAF-4CAA-894B-7EFB3FD67AFF}"/>
    <cellStyle name="Normal 2 2 4 16 3 2 2" xfId="17079" xr:uid="{6F7D1D17-BD39-4E58-AB5D-EC28376C8922}"/>
    <cellStyle name="Normal 2 2 4 16 3 2 2 2" xfId="42221" xr:uid="{DB4CB9A5-B186-4DBA-AB4D-6B65F9051409}"/>
    <cellStyle name="Normal 2 2 4 16 3 2 3" xfId="25435" xr:uid="{3E3D91AD-E37A-472B-B40C-1A07852FF439}"/>
    <cellStyle name="Normal 2 2 4 16 3 2 3 2" xfId="50573" xr:uid="{F61528F1-29DA-47F0-8E38-F83B49D5BA51}"/>
    <cellStyle name="Normal 2 2 4 16 3 2 4" xfId="33869" xr:uid="{28A50138-CCAB-40B4-8C39-669FD1BEE535}"/>
    <cellStyle name="Normal 2 2 4 16 3 3" xfId="12851" xr:uid="{3CAB2313-C1D3-434B-84A5-42C136332D88}"/>
    <cellStyle name="Normal 2 2 4 16 3 3 2" xfId="37993" xr:uid="{41CA2BF1-10EB-48F8-84E6-7BC95E76B09F}"/>
    <cellStyle name="Normal 2 2 4 16 3 4" xfId="21207" xr:uid="{1E0D6218-64BD-4163-AFA7-2948846A6DB6}"/>
    <cellStyle name="Normal 2 2 4 16 3 4 2" xfId="46345" xr:uid="{6CC64E4F-D1F2-4BE9-B81A-C46881A2C6EC}"/>
    <cellStyle name="Normal 2 2 4 16 3 5" xfId="29637" xr:uid="{019C7D26-5F0D-4246-8F55-55594F72B457}"/>
    <cellStyle name="Normal 2 2 4 16 4" xfId="7504" xr:uid="{42F9B953-00FD-425A-8DB2-77EB8C0256A7}"/>
    <cellStyle name="Normal 2 2 4 16 4 2" xfId="15857" xr:uid="{3D7DA3A1-6CC8-4377-9D3A-5D7133707C95}"/>
    <cellStyle name="Normal 2 2 4 16 4 2 2" xfId="40999" xr:uid="{A5F73641-65DB-4D0E-97CE-09B533B6F0BD}"/>
    <cellStyle name="Normal 2 2 4 16 4 3" xfId="24213" xr:uid="{B3F8DA98-D41D-4A34-9F46-56F7E0D9E550}"/>
    <cellStyle name="Normal 2 2 4 16 4 3 2" xfId="49351" xr:uid="{CCB9ED82-6FDD-4306-8FE0-82FF769BDB84}"/>
    <cellStyle name="Normal 2 2 4 16 4 4" xfId="32647" xr:uid="{EDB07578-2615-4A41-BF88-4E3704CE5D70}"/>
    <cellStyle name="Normal 2 2 4 16 5" xfId="11629" xr:uid="{DD676510-E6A5-448C-9BFF-8222642BFA88}"/>
    <cellStyle name="Normal 2 2 4 16 5 2" xfId="36771" xr:uid="{D28D3C57-BCA0-48FC-8C75-103975B5F422}"/>
    <cellStyle name="Normal 2 2 4 16 6" xfId="19985" xr:uid="{9C10C412-7CFB-4640-896E-E74E180C5E72}"/>
    <cellStyle name="Normal 2 2 4 16 6 2" xfId="45123" xr:uid="{2EB71F32-B69C-4679-9285-C5C23E9086CA}"/>
    <cellStyle name="Normal 2 2 4 16 7" xfId="28413" xr:uid="{CC333B64-F080-4987-8971-C19D82056AB9}"/>
    <cellStyle name="Normal 2 2 4 17" xfId="2962" xr:uid="{194D3A02-F692-428D-B5EB-4DF60C58F212}"/>
    <cellStyle name="Normal 2 2 4 17 2" xfId="6726" xr:uid="{301770A8-1AFA-491A-8895-1AE982C44E6A}"/>
    <cellStyle name="Normal 2 2 4 17 2 2" xfId="11097" xr:uid="{A5060CF1-1609-4DD2-B6C3-12F70C334700}"/>
    <cellStyle name="Normal 2 2 4 17 2 2 2" xfId="19450" xr:uid="{40014D01-C869-4349-A222-FD46D3AC9DAA}"/>
    <cellStyle name="Normal 2 2 4 17 2 2 2 2" xfId="44592" xr:uid="{52C29501-285B-4A50-BE4C-6298DD0AB45B}"/>
    <cellStyle name="Normal 2 2 4 17 2 2 3" xfId="27806" xr:uid="{89DBFC87-7AFA-43AA-8FAA-A553B4E890BD}"/>
    <cellStyle name="Normal 2 2 4 17 2 2 3 2" xfId="52944" xr:uid="{87CA932E-699A-49B6-893C-D855892BB0FB}"/>
    <cellStyle name="Normal 2 2 4 17 2 2 4" xfId="36240" xr:uid="{AF49DD8F-D8E8-4019-9CA8-40D6EB7494DD}"/>
    <cellStyle name="Normal 2 2 4 17 2 3" xfId="15222" xr:uid="{E53BC76F-E7DC-4D5C-B3F2-6F762A7C249A}"/>
    <cellStyle name="Normal 2 2 4 17 2 3 2" xfId="40364" xr:uid="{B58408B0-7BD0-4D1F-8B0C-A81E21EAF0C4}"/>
    <cellStyle name="Normal 2 2 4 17 2 4" xfId="23578" xr:uid="{BB507D5D-6453-4591-BEF3-347B1EFFCBEA}"/>
    <cellStyle name="Normal 2 2 4 17 2 4 2" xfId="48716" xr:uid="{12422DB4-AF2E-4217-A8AB-D0909EB62F4B}"/>
    <cellStyle name="Normal 2 2 4 17 2 5" xfId="32012" xr:uid="{F578C9E7-C825-44DD-B5A8-54B6F19B340F}"/>
    <cellStyle name="Normal 2 2 4 17 3" xfId="7947" xr:uid="{73F6DF27-58A6-4E95-B392-5732E85B4725}"/>
    <cellStyle name="Normal 2 2 4 17 3 2" xfId="16300" xr:uid="{7F95018B-3B82-4E0C-85E5-182BABBB403C}"/>
    <cellStyle name="Normal 2 2 4 17 3 2 2" xfId="41442" xr:uid="{72D22DC1-E9AB-47F2-B918-A459751DFA61}"/>
    <cellStyle name="Normal 2 2 4 17 3 3" xfId="24656" xr:uid="{F0329F44-3575-4199-9AAA-2734E6864AAA}"/>
    <cellStyle name="Normal 2 2 4 17 3 3 2" xfId="49794" xr:uid="{01C28A49-83DB-4714-9762-C56B377491BC}"/>
    <cellStyle name="Normal 2 2 4 17 3 4" xfId="33090" xr:uid="{C426E476-AC01-44C0-AD12-3A26D6AB6D5E}"/>
    <cellStyle name="Normal 2 2 4 17 4" xfId="12072" xr:uid="{E654FB36-6F21-4E03-8E64-3A33498DB26C}"/>
    <cellStyle name="Normal 2 2 4 17 4 2" xfId="37214" xr:uid="{C2D3EB1F-8AF9-4132-B300-34A30DBA8282}"/>
    <cellStyle name="Normal 2 2 4 17 5" xfId="20428" xr:uid="{0B283C62-97E6-4678-B75A-4374E2543D13}"/>
    <cellStyle name="Normal 2 2 4 17 5 2" xfId="45566" xr:uid="{4EBE08A6-740C-4809-9287-DC7F59E7250D}"/>
    <cellStyle name="Normal 2 2 4 17 6" xfId="28858" xr:uid="{0CAB626C-1853-43F2-90A9-CE7FDA88AEF4}"/>
    <cellStyle name="Normal 2 2 4 18" xfId="3805" xr:uid="{460C3BF3-4893-45DB-9A4F-50AFF9FBE8A8}"/>
    <cellStyle name="Normal 2 2 4 18 2" xfId="8773" xr:uid="{D6947BBD-635F-45B9-8128-D15D3F92A40C}"/>
    <cellStyle name="Normal 2 2 4 18 2 2" xfId="17126" xr:uid="{6E08E014-00AF-41F9-AA4B-BE86AEFAB157}"/>
    <cellStyle name="Normal 2 2 4 18 2 2 2" xfId="42268" xr:uid="{26EA4B53-3324-4ADA-B5F9-C3B3A4898F38}"/>
    <cellStyle name="Normal 2 2 4 18 2 3" xfId="25482" xr:uid="{AB9BD46F-D9DD-4776-B7CD-425622711EDF}"/>
    <cellStyle name="Normal 2 2 4 18 2 3 2" xfId="50620" xr:uid="{E0FA491F-ADE8-4C0A-B1AE-C239437A4ACE}"/>
    <cellStyle name="Normal 2 2 4 18 2 4" xfId="33916" xr:uid="{74C79322-2802-4E51-828D-9DCD26E936D6}"/>
    <cellStyle name="Normal 2 2 4 18 3" xfId="12898" xr:uid="{69EC8B57-DACB-4A09-B737-70E5C43314D6}"/>
    <cellStyle name="Normal 2 2 4 18 3 2" xfId="38040" xr:uid="{303F83C9-3240-44F0-A976-837CB98893FD}"/>
    <cellStyle name="Normal 2 2 4 18 4" xfId="21254" xr:uid="{AB217456-6893-4D05-8D9D-095B7CCDE7C9}"/>
    <cellStyle name="Normal 2 2 4 18 4 2" xfId="46392" xr:uid="{BD6A4D1B-96E1-45F0-9084-8A817D3E4CC4}"/>
    <cellStyle name="Normal 2 2 4 18 5" xfId="29684" xr:uid="{2968CB2B-EBD7-43E3-9CF4-2304D2086FEF}"/>
    <cellStyle name="Normal 2 2 4 19" xfId="2993" xr:uid="{CC933435-3C55-4BF5-8DBC-44592E2C085C}"/>
    <cellStyle name="Normal 2 2 4 19 2" xfId="7974" xr:uid="{87EA9EF4-2577-481C-93C9-D6FCE66D63BF}"/>
    <cellStyle name="Normal 2 2 4 19 2 2" xfId="16327" xr:uid="{5FA5C5F2-CBB0-4A40-AB07-5BF3F591DB3C}"/>
    <cellStyle name="Normal 2 2 4 19 2 2 2" xfId="41469" xr:uid="{64A91CD8-2134-41CD-A901-989FA1418B39}"/>
    <cellStyle name="Normal 2 2 4 19 2 3" xfId="24683" xr:uid="{173C4D47-A62B-4CE6-BD31-E645ADF8A965}"/>
    <cellStyle name="Normal 2 2 4 19 2 3 2" xfId="49821" xr:uid="{3822232C-1C34-44B1-BD7A-F20BAB190827}"/>
    <cellStyle name="Normal 2 2 4 19 2 4" xfId="33117" xr:uid="{CA6CFDED-D3D8-4F35-9D30-1DC6C0BB3950}"/>
    <cellStyle name="Normal 2 2 4 19 3" xfId="12099" xr:uid="{077AB91D-4748-450B-B336-DA1ECFCF813E}"/>
    <cellStyle name="Normal 2 2 4 19 3 2" xfId="37241" xr:uid="{EFAF34D1-FF31-4D1F-B070-C7CA207C3034}"/>
    <cellStyle name="Normal 2 2 4 19 4" xfId="20455" xr:uid="{82F6608A-7332-4955-B4AA-086A95F3A875}"/>
    <cellStyle name="Normal 2 2 4 19 4 2" xfId="45593" xr:uid="{DA321F6B-008F-4776-871C-6AE08420B89D}"/>
    <cellStyle name="Normal 2 2 4 19 5" xfId="28885" xr:uid="{779B8B55-5E7F-4DF2-82B7-8593788B60DC}"/>
    <cellStyle name="Normal 2 2 4 2" xfId="628" xr:uid="{7F81E2F3-6AC9-469D-89A7-C0C9A0824122}"/>
    <cellStyle name="Normal 2 2 4 2 10" xfId="2472" xr:uid="{ED307109-952D-43F3-92D6-FF4146A88473}"/>
    <cellStyle name="Normal 2 2 4 2 10 2" xfId="5438" xr:uid="{71B3DDCD-7BC2-45E6-9A9C-0591396E9594}"/>
    <cellStyle name="Normal 2 2 4 2 10 2 2" xfId="9984" xr:uid="{455268C2-DA6E-434D-A83F-765CBAC5673D}"/>
    <cellStyle name="Normal 2 2 4 2 10 2 2 2" xfId="18337" xr:uid="{DD2BDEDD-D3D0-4050-8FB4-2957A9B8A44F}"/>
    <cellStyle name="Normal 2 2 4 2 10 2 2 2 2" xfId="43479" xr:uid="{31CDAC98-311B-496E-AC3F-FFE6A5ACB6BA}"/>
    <cellStyle name="Normal 2 2 4 2 10 2 2 3" xfId="26693" xr:uid="{51263D5C-FEBE-4335-834B-05757494F94F}"/>
    <cellStyle name="Normal 2 2 4 2 10 2 2 3 2" xfId="51831" xr:uid="{C4A1128D-B6B4-498E-8FE1-632C5DFD0E8F}"/>
    <cellStyle name="Normal 2 2 4 2 10 2 2 4" xfId="35127" xr:uid="{1C7840F9-D284-4914-9E56-A7CE63D91AFB}"/>
    <cellStyle name="Normal 2 2 4 2 10 2 3" xfId="14109" xr:uid="{92F9E8B6-8C61-4541-9AC7-756BC03595D8}"/>
    <cellStyle name="Normal 2 2 4 2 10 2 3 2" xfId="39251" xr:uid="{1485D3A0-2D4B-4380-A867-DE186A54278E}"/>
    <cellStyle name="Normal 2 2 4 2 10 2 4" xfId="22465" xr:uid="{A112175F-3952-4C2B-9164-8B6486C147D1}"/>
    <cellStyle name="Normal 2 2 4 2 10 2 4 2" xfId="47603" xr:uid="{C809C2E8-D136-4AA2-A949-A62751EC2EB1}"/>
    <cellStyle name="Normal 2 2 4 2 10 2 5" xfId="30899" xr:uid="{57444B61-04E5-46E6-A80A-6F9A3A4FFAE4}"/>
    <cellStyle name="Normal 2 2 4 2 10 3" xfId="3762" xr:uid="{805532A9-B16A-43E1-ADC9-07AC1F4EA4A5}"/>
    <cellStyle name="Normal 2 2 4 2 10 3 2" xfId="8733" xr:uid="{CA6D2B03-95A3-45B0-BDC5-33EB4802F87E}"/>
    <cellStyle name="Normal 2 2 4 2 10 3 2 2" xfId="17086" xr:uid="{D6E6FB1A-1650-4929-B052-72DC73FF23A1}"/>
    <cellStyle name="Normal 2 2 4 2 10 3 2 2 2" xfId="42228" xr:uid="{C1B3795C-6FD6-42D6-89D2-7F3CB851F7F3}"/>
    <cellStyle name="Normal 2 2 4 2 10 3 2 3" xfId="25442" xr:uid="{FFBDC4B7-2722-49B2-B6A0-1311AF0F306E}"/>
    <cellStyle name="Normal 2 2 4 2 10 3 2 3 2" xfId="50580" xr:uid="{DA560A56-C764-4B0B-A447-006B41E0D039}"/>
    <cellStyle name="Normal 2 2 4 2 10 3 2 4" xfId="33876" xr:uid="{3CDDA16E-B377-405A-8AED-9A0F77083AA6}"/>
    <cellStyle name="Normal 2 2 4 2 10 3 3" xfId="12858" xr:uid="{35DE6B33-C25A-43E6-B90D-7FDCE3B5A2C4}"/>
    <cellStyle name="Normal 2 2 4 2 10 3 3 2" xfId="38000" xr:uid="{5DE1B2B9-CB64-452B-8E26-FAB13A632A52}"/>
    <cellStyle name="Normal 2 2 4 2 10 3 4" xfId="21214" xr:uid="{B78A496A-4552-47A9-8A1F-45CC73F4092E}"/>
    <cellStyle name="Normal 2 2 4 2 10 3 4 2" xfId="46352" xr:uid="{3AFD8751-0801-4D12-94AE-90F9C738398E}"/>
    <cellStyle name="Normal 2 2 4 2 10 3 5" xfId="29644" xr:uid="{7C8A446C-2E22-403D-9827-E97C4444A8B0}"/>
    <cellStyle name="Normal 2 2 4 2 10 4" xfId="7517" xr:uid="{6CEFD8AF-B127-495D-A6A7-2A8F12EFA70D}"/>
    <cellStyle name="Normal 2 2 4 2 10 4 2" xfId="15870" xr:uid="{BCEE1509-900D-497C-BCC3-D277C9F265AE}"/>
    <cellStyle name="Normal 2 2 4 2 10 4 2 2" xfId="41012" xr:uid="{BB09020A-6B12-4177-9362-37E18596852B}"/>
    <cellStyle name="Normal 2 2 4 2 10 4 3" xfId="24226" xr:uid="{DC186E6D-6B1C-47B0-8F48-88A3E069554F}"/>
    <cellStyle name="Normal 2 2 4 2 10 4 3 2" xfId="49364" xr:uid="{A899D44C-5D9C-4C8B-8D18-7E98789A195D}"/>
    <cellStyle name="Normal 2 2 4 2 10 4 4" xfId="32660" xr:uid="{C031CFD9-CCEB-4E24-B35B-935E29BB65EA}"/>
    <cellStyle name="Normal 2 2 4 2 10 5" xfId="11642" xr:uid="{8AD8CB7B-4BBD-4DEE-8C3D-6E9FBE1B7A1E}"/>
    <cellStyle name="Normal 2 2 4 2 10 5 2" xfId="36784" xr:uid="{51185ACC-72BD-46E7-A92B-8BB905DB4C70}"/>
    <cellStyle name="Normal 2 2 4 2 10 6" xfId="19998" xr:uid="{F733A5D8-D6D1-4F08-838D-2CC2673F76C5}"/>
    <cellStyle name="Normal 2 2 4 2 10 6 2" xfId="45136" xr:uid="{D5ECB762-5834-4D87-9E89-FA391B1CC3B2}"/>
    <cellStyle name="Normal 2 2 4 2 10 7" xfId="28426" xr:uid="{1719535F-35F8-4AF6-B7AC-0F4C071AB416}"/>
    <cellStyle name="Normal 2 2 4 2 11" xfId="2976" xr:uid="{C4408ECA-6E58-48D2-816E-449A49E62DDE}"/>
    <cellStyle name="Normal 2 2 4 2 11 2" xfId="6739" xr:uid="{5BFEC6B3-FB20-4E09-9A7C-1BA47960AD65}"/>
    <cellStyle name="Normal 2 2 4 2 11 2 2" xfId="11110" xr:uid="{2E15FCBF-EF7E-4053-B604-2E3EAC655023}"/>
    <cellStyle name="Normal 2 2 4 2 11 2 2 2" xfId="19463" xr:uid="{4F922EBA-69A8-452B-9027-AC7FE5104EE2}"/>
    <cellStyle name="Normal 2 2 4 2 11 2 2 2 2" xfId="44605" xr:uid="{C81DCC74-F90A-4535-894B-8F090BF1884E}"/>
    <cellStyle name="Normal 2 2 4 2 11 2 2 3" xfId="27819" xr:uid="{B610AFA1-D4B9-4E87-9C79-1007DA9F29F3}"/>
    <cellStyle name="Normal 2 2 4 2 11 2 2 3 2" xfId="52957" xr:uid="{629E18A6-C743-44C3-802D-A0E11C2AE1EA}"/>
    <cellStyle name="Normal 2 2 4 2 11 2 2 4" xfId="36253" xr:uid="{B726C43C-39F7-46BB-B61E-BC6ADE04D704}"/>
    <cellStyle name="Normal 2 2 4 2 11 2 3" xfId="15235" xr:uid="{F0FCC8A1-7DD6-4FEE-BE91-9A43E81C86C1}"/>
    <cellStyle name="Normal 2 2 4 2 11 2 3 2" xfId="40377" xr:uid="{6D788E0C-533A-48B3-BB87-0BC5CA1C3A9C}"/>
    <cellStyle name="Normal 2 2 4 2 11 2 4" xfId="23591" xr:uid="{21EA77EF-58DC-4393-9D90-C12969E540F2}"/>
    <cellStyle name="Normal 2 2 4 2 11 2 4 2" xfId="48729" xr:uid="{61FA8C26-C752-4CD6-8F05-E5D5AA0757E2}"/>
    <cellStyle name="Normal 2 2 4 2 11 2 5" xfId="32025" xr:uid="{8D5EB4D3-D691-441D-92DD-54E433382ACF}"/>
    <cellStyle name="Normal 2 2 4 2 11 3" xfId="7960" xr:uid="{6FFF73DF-3A60-497D-A725-E4C826A0F585}"/>
    <cellStyle name="Normal 2 2 4 2 11 3 2" xfId="16313" xr:uid="{B5445A3C-2EDC-4931-AB9F-F049D5BFA107}"/>
    <cellStyle name="Normal 2 2 4 2 11 3 2 2" xfId="41455" xr:uid="{6EC29915-D826-4EE4-904E-917DA4C72AB5}"/>
    <cellStyle name="Normal 2 2 4 2 11 3 3" xfId="24669" xr:uid="{08454E53-015E-4E59-81EA-4C49D9EF33D4}"/>
    <cellStyle name="Normal 2 2 4 2 11 3 3 2" xfId="49807" xr:uid="{EFFCA328-C098-4AC8-A179-AF88718022E0}"/>
    <cellStyle name="Normal 2 2 4 2 11 3 4" xfId="33103" xr:uid="{D51AB86C-D8F9-4075-82A1-86ACEF57A52B}"/>
    <cellStyle name="Normal 2 2 4 2 11 4" xfId="12085" xr:uid="{9D80069D-C19A-4162-B9FE-4AF8F337D209}"/>
    <cellStyle name="Normal 2 2 4 2 11 4 2" xfId="37227" xr:uid="{A7C1AE15-5D92-4B19-9F31-A067EE38B283}"/>
    <cellStyle name="Normal 2 2 4 2 11 5" xfId="20441" xr:uid="{22AF52C3-872B-40E3-AADA-91D3BC33B498}"/>
    <cellStyle name="Normal 2 2 4 2 11 5 2" xfId="45579" xr:uid="{ACBB5319-AE77-4348-83D3-65E74F084D31}"/>
    <cellStyle name="Normal 2 2 4 2 11 6" xfId="28871" xr:uid="{DACC28AC-58F7-4051-AF3C-EC103DCC7F6A}"/>
    <cellStyle name="Normal 2 2 4 2 12" xfId="3928" xr:uid="{1F76615B-BCF6-4548-A612-A19E534E983F}"/>
    <cellStyle name="Normal 2 2 4 2 12 2" xfId="8835" xr:uid="{9D997575-03BC-4936-9093-A0482FAEB5FC}"/>
    <cellStyle name="Normal 2 2 4 2 12 2 2" xfId="17188" xr:uid="{54A5A012-660D-45E4-A7A8-FADEE286FD53}"/>
    <cellStyle name="Normal 2 2 4 2 12 2 2 2" xfId="42330" xr:uid="{FD10E185-CB14-4CF3-8CFA-0682FB960E51}"/>
    <cellStyle name="Normal 2 2 4 2 12 2 3" xfId="25544" xr:uid="{0CEEBB51-B4C6-48CA-889B-2637039C75C7}"/>
    <cellStyle name="Normal 2 2 4 2 12 2 3 2" xfId="50682" xr:uid="{465844B1-4E41-4289-A5F3-09297CD533A7}"/>
    <cellStyle name="Normal 2 2 4 2 12 2 4" xfId="33978" xr:uid="{97E716B5-9B5D-492C-87A3-D5A9F167952B}"/>
    <cellStyle name="Normal 2 2 4 2 12 3" xfId="12960" xr:uid="{70711788-77E2-4E55-A746-1B85DEBFD497}"/>
    <cellStyle name="Normal 2 2 4 2 12 3 2" xfId="38102" xr:uid="{B8A95B25-CCAE-484C-85DF-F7B6DF256B42}"/>
    <cellStyle name="Normal 2 2 4 2 12 4" xfId="21316" xr:uid="{B7A8511C-847E-4C0B-89B0-53500B048E5E}"/>
    <cellStyle name="Normal 2 2 4 2 12 4 2" xfId="46454" xr:uid="{80AADE44-7756-4F8D-99EE-EA87CCA83884}"/>
    <cellStyle name="Normal 2 2 4 2 12 5" xfId="29747" xr:uid="{BDC47DF8-2CCA-4C20-BCE6-3C8F3CC6999D}"/>
    <cellStyle name="Normal 2 2 4 2 13" xfId="3001" xr:uid="{8601DD67-6DE3-40E2-8369-81DA030EB744}"/>
    <cellStyle name="Normal 2 2 4 2 13 2" xfId="7981" xr:uid="{6E6AC1DD-E0BF-4D57-865A-544C2F8E4E7D}"/>
    <cellStyle name="Normal 2 2 4 2 13 2 2" xfId="16334" xr:uid="{B0834C9C-E4CA-4B87-86C1-DF00B7A5F28E}"/>
    <cellStyle name="Normal 2 2 4 2 13 2 2 2" xfId="41476" xr:uid="{B92D72B2-D79B-4CC8-8132-65EC7AA09332}"/>
    <cellStyle name="Normal 2 2 4 2 13 2 3" xfId="24690" xr:uid="{45938277-CB5D-4A53-8610-2EB8756F435E}"/>
    <cellStyle name="Normal 2 2 4 2 13 2 3 2" xfId="49828" xr:uid="{282BD1D0-D12F-4C3B-A206-59F9747367C4}"/>
    <cellStyle name="Normal 2 2 4 2 13 2 4" xfId="33124" xr:uid="{4D396D7F-4C20-4927-A580-9A191E2AB937}"/>
    <cellStyle name="Normal 2 2 4 2 13 3" xfId="12106" xr:uid="{40406BA6-680C-4767-8E83-2AA05158C59B}"/>
    <cellStyle name="Normal 2 2 4 2 13 3 2" xfId="37248" xr:uid="{820BAFE8-53B7-4874-99A7-24DEE3616C44}"/>
    <cellStyle name="Normal 2 2 4 2 13 4" xfId="20462" xr:uid="{A209A2BD-823F-4599-AF8A-07F15720F824}"/>
    <cellStyle name="Normal 2 2 4 2 13 4 2" xfId="45600" xr:uid="{FA932AC7-40B2-496F-9622-B2A4B316F960}"/>
    <cellStyle name="Normal 2 2 4 2 13 5" xfId="28892" xr:uid="{639ED721-FA0A-410F-9B5E-1CE20BA4E69F}"/>
    <cellStyle name="Normal 2 2 4 2 14" xfId="7014" xr:uid="{858A57C2-C305-4C52-9B0A-169234577663}"/>
    <cellStyle name="Normal 2 2 4 2 14 2" xfId="15375" xr:uid="{98FD2910-3226-4509-89E5-DCB462FC554E}"/>
    <cellStyle name="Normal 2 2 4 2 14 2 2" xfId="40517" xr:uid="{34306081-41CE-469A-A5B6-005FC724FD03}"/>
    <cellStyle name="Normal 2 2 4 2 14 3" xfId="23731" xr:uid="{00207F77-55BD-4F20-9138-93283FC5D381}"/>
    <cellStyle name="Normal 2 2 4 2 14 3 2" xfId="48869" xr:uid="{59DF9839-1EE0-4586-9FFE-C09C736328FB}"/>
    <cellStyle name="Normal 2 2 4 2 14 4" xfId="32165" xr:uid="{B825093F-0B72-4318-A6F0-D492BE4E2E73}"/>
    <cellStyle name="Normal 2 2 4 2 15" xfId="7102" xr:uid="{2D10009B-7BD0-4DA4-B65C-4786FC596B6B}"/>
    <cellStyle name="Normal 2 2 4 2 15 2" xfId="15455" xr:uid="{CE3ADD16-2A32-46A2-BC0E-7BB632767EAE}"/>
    <cellStyle name="Normal 2 2 4 2 15 2 2" xfId="40597" xr:uid="{C535A971-6F86-4D3A-BF0A-CA948FA920B0}"/>
    <cellStyle name="Normal 2 2 4 2 15 3" xfId="23811" xr:uid="{74C62154-EBA1-47A4-9423-0032D514D918}"/>
    <cellStyle name="Normal 2 2 4 2 15 3 2" xfId="48949" xr:uid="{1CA41BE9-004B-4832-BE66-6756FB94272F}"/>
    <cellStyle name="Normal 2 2 4 2 15 4" xfId="32245" xr:uid="{6BE16794-BAAE-43EB-A74E-1D78A0F301E2}"/>
    <cellStyle name="Normal 2 2 4 2 16" xfId="11227" xr:uid="{BADC5BDE-C32D-481B-AE1B-058559372335}"/>
    <cellStyle name="Normal 2 2 4 2 16 2" xfId="36369" xr:uid="{52C936F2-55FB-49BB-BCCD-A757B6E9E3A3}"/>
    <cellStyle name="Normal 2 2 4 2 17" xfId="19582" xr:uid="{2385867C-4C2B-4BB9-AF50-4D72CD777933}"/>
    <cellStyle name="Normal 2 2 4 2 17 2" xfId="44721" xr:uid="{D29AB37C-F1A7-4DE9-B5C7-78121CFB5D54}"/>
    <cellStyle name="Normal 2 2 4 2 18" xfId="28006" xr:uid="{7DB572D9-1073-4FCE-A75D-1E87A7BADB9F}"/>
    <cellStyle name="Normal 2 2 4 2 19" xfId="27976" xr:uid="{CB62BF0C-35C7-4E78-AB47-C4D291BB02AE}"/>
    <cellStyle name="Normal 2 2 4 2 2" xfId="731" xr:uid="{AB10E30B-A684-4099-82A3-F74A63BA31B7}"/>
    <cellStyle name="Normal 2 2 4 2 2 10" xfId="3081" xr:uid="{34E89685-1558-4E4F-A95B-2307A270BF4F}"/>
    <cellStyle name="Normal 2 2 4 2 2 10 2" xfId="8061" xr:uid="{26EA01B9-6A9D-4812-9AB7-4953968C2D7B}"/>
    <cellStyle name="Normal 2 2 4 2 2 10 2 2" xfId="16414" xr:uid="{2D644F35-1AC6-4156-8E69-1C18183B2A56}"/>
    <cellStyle name="Normal 2 2 4 2 2 10 2 2 2" xfId="41556" xr:uid="{07ED12A3-5541-49DA-8BAD-27CD84DA6B53}"/>
    <cellStyle name="Normal 2 2 4 2 2 10 2 3" xfId="24770" xr:uid="{3F317D97-4F11-457A-873E-E572BB738385}"/>
    <cellStyle name="Normal 2 2 4 2 2 10 2 3 2" xfId="49908" xr:uid="{C9232C2A-21F2-4477-94F9-81933F73AEA9}"/>
    <cellStyle name="Normal 2 2 4 2 2 10 2 4" xfId="33204" xr:uid="{A5D4BD11-C02E-4867-BDAD-A5FB979614CB}"/>
    <cellStyle name="Normal 2 2 4 2 2 10 3" xfId="12186" xr:uid="{2D60D7C3-931D-497F-9692-A43BAD278750}"/>
    <cellStyle name="Normal 2 2 4 2 2 10 3 2" xfId="37328" xr:uid="{E30EE987-E2F5-433A-A6BA-B080B8E1741E}"/>
    <cellStyle name="Normal 2 2 4 2 2 10 4" xfId="20542" xr:uid="{A3815611-261C-4754-B1A2-82F0E412972B}"/>
    <cellStyle name="Normal 2 2 4 2 2 10 4 2" xfId="45680" xr:uid="{20751EF4-7841-4CF2-942D-02628E3C6CE7}"/>
    <cellStyle name="Normal 2 2 4 2 2 10 5" xfId="28972" xr:uid="{8C0CE9AA-D8A9-4065-BCEB-0DC556BFA48F}"/>
    <cellStyle name="Normal 2 2 4 2 2 11" xfId="7058" xr:uid="{7AFC5A06-2E3F-45EA-A2F1-1EB44C5D4DC2}"/>
    <cellStyle name="Normal 2 2 4 2 2 11 2" xfId="15417" xr:uid="{A54927F8-ED3F-4095-8393-5446CB990627}"/>
    <cellStyle name="Normal 2 2 4 2 2 11 2 2" xfId="40559" xr:uid="{0FDF2421-27D9-402B-932D-5C6B37C1C259}"/>
    <cellStyle name="Normal 2 2 4 2 2 11 3" xfId="23773" xr:uid="{CD5DA158-360B-4BB0-839D-7923978BB81F}"/>
    <cellStyle name="Normal 2 2 4 2 2 11 3 2" xfId="48911" xr:uid="{BCACEA31-C267-484D-925D-923179B7BED4}"/>
    <cellStyle name="Normal 2 2 4 2 2 11 4" xfId="32207" xr:uid="{D7740D5C-53DD-4F0D-8A69-81504A3E8A94}"/>
    <cellStyle name="Normal 2 2 4 2 2 12" xfId="7142" xr:uid="{4D41FFD6-D700-4188-8460-A549C7ED34CB}"/>
    <cellStyle name="Normal 2 2 4 2 2 12 2" xfId="15495" xr:uid="{7705EF63-D2E6-428F-A3B2-3C059E04E10B}"/>
    <cellStyle name="Normal 2 2 4 2 2 12 2 2" xfId="40637" xr:uid="{AC038913-8F5A-4C16-9D07-F24FA87F38AB}"/>
    <cellStyle name="Normal 2 2 4 2 2 12 3" xfId="23851" xr:uid="{8DA3314E-7D7C-4972-AAFC-45CE87BB7615}"/>
    <cellStyle name="Normal 2 2 4 2 2 12 3 2" xfId="48989" xr:uid="{A7DDD8D9-43A3-4AE2-9A21-1000BAD1D266}"/>
    <cellStyle name="Normal 2 2 4 2 2 12 4" xfId="32285" xr:uid="{B28F1A46-EDF5-4957-89F6-917808FB6756}"/>
    <cellStyle name="Normal 2 2 4 2 2 13" xfId="11267" xr:uid="{D002873A-0B1A-4A63-BB33-AD1B99A802F8}"/>
    <cellStyle name="Normal 2 2 4 2 2 13 2" xfId="36409" xr:uid="{831BF879-62A1-4438-838C-0B8A262D977F}"/>
    <cellStyle name="Normal 2 2 4 2 2 14" xfId="19622" xr:uid="{C5B030CC-E2FD-4369-AD16-46C0B76B1343}"/>
    <cellStyle name="Normal 2 2 4 2 2 14 2" xfId="44761" xr:uid="{B4B6E17B-5123-4A06-9208-91EBC7396293}"/>
    <cellStyle name="Normal 2 2 4 2 2 15" xfId="28049" xr:uid="{A172D424-E109-48DD-B4D8-75B7F9331B0E}"/>
    <cellStyle name="Normal 2 2 4 2 2 16" xfId="53209" xr:uid="{034B620F-7496-41FF-9752-21C85021000A}"/>
    <cellStyle name="Normal 2 2 4 2 2 2" xfId="2193" xr:uid="{AA45CC5F-1BD6-4F11-8FC6-7D2B6660B226}"/>
    <cellStyle name="Normal 2 2 4 2 2 2 10" xfId="28208" xr:uid="{E9164805-0D6A-4027-907E-8CFA418CE954}"/>
    <cellStyle name="Normal 2 2 4 2 2 2 11" xfId="53487" xr:uid="{AB86EFD8-7091-411B-8C98-3FF53D9AC778}"/>
    <cellStyle name="Normal 2 2 4 2 2 2 2" xfId="2737" xr:uid="{EBDDDF2C-109C-4D72-8C91-3C4E6F525F0B}"/>
    <cellStyle name="Normal 2 2 4 2 2 2 2 2" xfId="6050" xr:uid="{D80033FE-24DF-4666-8B25-C4C255A01440}"/>
    <cellStyle name="Normal 2 2 4 2 2 2 2 2 2" xfId="10550" xr:uid="{6A260C33-2141-4CAB-BA2F-23F9B3216828}"/>
    <cellStyle name="Normal 2 2 4 2 2 2 2 2 2 2" xfId="18903" xr:uid="{4812B8A3-F79C-4122-B6ED-DF1F514D5DCB}"/>
    <cellStyle name="Normal 2 2 4 2 2 2 2 2 2 2 2" xfId="44045" xr:uid="{FEC73F65-0424-403E-B7A7-5E438DAB57D8}"/>
    <cellStyle name="Normal 2 2 4 2 2 2 2 2 2 3" xfId="27259" xr:uid="{EB6AD090-2AEF-4DBB-9AE6-E09BCDDB73EB}"/>
    <cellStyle name="Normal 2 2 4 2 2 2 2 2 2 3 2" xfId="52397" xr:uid="{F014116F-A627-4958-B926-A5A8E356D7ED}"/>
    <cellStyle name="Normal 2 2 4 2 2 2 2 2 2 4" xfId="35693" xr:uid="{01DECF08-0F44-4312-80CB-876188B67F84}"/>
    <cellStyle name="Normal 2 2 4 2 2 2 2 2 3" xfId="14675" xr:uid="{DDDC9AB5-77E1-4DE0-98E7-1E39BBD377B6}"/>
    <cellStyle name="Normal 2 2 4 2 2 2 2 2 3 2" xfId="39817" xr:uid="{78352EC1-76C3-42E3-B0A1-162B6BDE73C7}"/>
    <cellStyle name="Normal 2 2 4 2 2 2 2 2 4" xfId="23031" xr:uid="{3B499A57-84E2-41EA-915B-9EFE757CD515}"/>
    <cellStyle name="Normal 2 2 4 2 2 2 2 2 4 2" xfId="48169" xr:uid="{51315BE2-A3D7-4792-AE63-8C7F95022132}"/>
    <cellStyle name="Normal 2 2 4 2 2 2 2 2 5" xfId="31465" xr:uid="{FF2B8E84-AD00-4CB6-A1B4-E2B77D2D530D}"/>
    <cellStyle name="Normal 2 2 4 2 2 2 2 3" xfId="4661" xr:uid="{189AA3C3-2305-4557-9133-75E59E1D2FD0}"/>
    <cellStyle name="Normal 2 2 4 2 2 2 2 3 2" xfId="9397" xr:uid="{D3F7ECF7-1EB4-4B92-9A2A-C9145DFF44B8}"/>
    <cellStyle name="Normal 2 2 4 2 2 2 2 3 2 2" xfId="17750" xr:uid="{7C049E24-F7DA-475C-B621-334FEFEB069C}"/>
    <cellStyle name="Normal 2 2 4 2 2 2 2 3 2 2 2" xfId="42892" xr:uid="{0633EB7E-C22C-4970-8D86-F5457B5801E6}"/>
    <cellStyle name="Normal 2 2 4 2 2 2 2 3 2 3" xfId="26106" xr:uid="{E4857EF7-89CF-4965-BE50-41A6F5ADC9E9}"/>
    <cellStyle name="Normal 2 2 4 2 2 2 2 3 2 3 2" xfId="51244" xr:uid="{3CEB7DB4-63C2-4D90-9CCD-71BFC9DCB01D}"/>
    <cellStyle name="Normal 2 2 4 2 2 2 2 3 2 4" xfId="34540" xr:uid="{3F41D737-58BE-49EC-BEE6-B2FAB1080E4F}"/>
    <cellStyle name="Normal 2 2 4 2 2 2 2 3 3" xfId="13522" xr:uid="{F95859DE-E3A2-484E-9601-8C5C3E23F527}"/>
    <cellStyle name="Normal 2 2 4 2 2 2 2 3 3 2" xfId="38664" xr:uid="{E0E62449-D2D7-435B-B5B5-D352C582B677}"/>
    <cellStyle name="Normal 2 2 4 2 2 2 2 3 4" xfId="21878" xr:uid="{AE1DF633-107E-4C17-8883-A1CC02A5BC62}"/>
    <cellStyle name="Normal 2 2 4 2 2 2 2 3 4 2" xfId="47016" xr:uid="{150B4BE0-5112-4DD9-B529-733BBB2B01C7}"/>
    <cellStyle name="Normal 2 2 4 2 2 2 2 3 5" xfId="30312" xr:uid="{86025143-1E22-4D2F-A3A7-8F6B445E6586}"/>
    <cellStyle name="Normal 2 2 4 2 2 2 2 4" xfId="3552" xr:uid="{84D70C3E-466F-4416-ADB4-48A1083AEF2A}"/>
    <cellStyle name="Normal 2 2 4 2 2 2 2 4 2" xfId="8525" xr:uid="{0520F283-D6E6-4AAD-BEB6-7BAA37055F14}"/>
    <cellStyle name="Normal 2 2 4 2 2 2 2 4 2 2" xfId="16878" xr:uid="{4411C137-562B-47F2-88DA-D4613B923A49}"/>
    <cellStyle name="Normal 2 2 4 2 2 2 2 4 2 2 2" xfId="42020" xr:uid="{74CE7B47-589B-4530-AE43-3642467DD21C}"/>
    <cellStyle name="Normal 2 2 4 2 2 2 2 4 2 3" xfId="25234" xr:uid="{B8307947-5F31-4835-9C42-6719D988EA27}"/>
    <cellStyle name="Normal 2 2 4 2 2 2 2 4 2 3 2" xfId="50372" xr:uid="{6F06CEF6-71C7-43D0-9EB5-D6A6F0398110}"/>
    <cellStyle name="Normal 2 2 4 2 2 2 2 4 2 4" xfId="33668" xr:uid="{658BCD60-FD2C-4004-B905-CFAB918B4222}"/>
    <cellStyle name="Normal 2 2 4 2 2 2 2 4 3" xfId="12650" xr:uid="{C38BEE20-D881-4E8C-AEB7-B214DB656CB4}"/>
    <cellStyle name="Normal 2 2 4 2 2 2 2 4 3 2" xfId="37792" xr:uid="{A3F432E3-2B48-4F58-9948-F1AB0356E9A4}"/>
    <cellStyle name="Normal 2 2 4 2 2 2 2 4 4" xfId="21006" xr:uid="{54FF8D5C-30F9-4C00-91C7-9F9575101C75}"/>
    <cellStyle name="Normal 2 2 4 2 2 2 2 4 4 2" xfId="46144" xr:uid="{92867469-3A4A-46F2-830C-B3A368C3B137}"/>
    <cellStyle name="Normal 2 2 4 2 2 2 2 4 5" xfId="29436" xr:uid="{15621D6F-1F6C-435C-A398-8DC6C0E338D7}"/>
    <cellStyle name="Normal 2 2 4 2 2 2 2 5" xfId="7747" xr:uid="{AD686627-7485-4D99-A3AB-44CB08162B1C}"/>
    <cellStyle name="Normal 2 2 4 2 2 2 2 5 2" xfId="16100" xr:uid="{B3C5843A-708C-4AE0-9BE7-F98930B81771}"/>
    <cellStyle name="Normal 2 2 4 2 2 2 2 5 2 2" xfId="41242" xr:uid="{E4790BC9-0987-4533-A1CF-B2FDD9767339}"/>
    <cellStyle name="Normal 2 2 4 2 2 2 2 5 3" xfId="24456" xr:uid="{5A17288B-A5C1-44A7-A036-9CCA7CF4B78D}"/>
    <cellStyle name="Normal 2 2 4 2 2 2 2 5 3 2" xfId="49594" xr:uid="{1B953916-AC5D-444E-AFE8-F8DEB197125C}"/>
    <cellStyle name="Normal 2 2 4 2 2 2 2 5 4" xfId="32890" xr:uid="{5BFFEDA0-C09B-4A0B-ACE8-13A37ED1CFE0}"/>
    <cellStyle name="Normal 2 2 4 2 2 2 2 6" xfId="11872" xr:uid="{35EEC31B-AC33-46B6-B16B-C75C205DD8B1}"/>
    <cellStyle name="Normal 2 2 4 2 2 2 2 6 2" xfId="37014" xr:uid="{B63612BD-681F-4E92-8692-A9069CA18E3B}"/>
    <cellStyle name="Normal 2 2 4 2 2 2 2 7" xfId="20228" xr:uid="{08C74171-BE41-48CD-9B79-9A253E22E695}"/>
    <cellStyle name="Normal 2 2 4 2 2 2 2 7 2" xfId="45366" xr:uid="{91936832-4274-4133-AADF-EE902ED133B8}"/>
    <cellStyle name="Normal 2 2 4 2 2 2 2 8" xfId="28656" xr:uid="{2CE33712-1561-494E-9045-4E1577694DC6}"/>
    <cellStyle name="Normal 2 2 4 2 2 2 2 9" xfId="53961" xr:uid="{DEDCA5C5-0133-47AE-90D6-C69A4265AF71}"/>
    <cellStyle name="Normal 2 2 4 2 2 2 3" xfId="5143" xr:uid="{42EF28B9-DF30-45DC-A710-6646EB9A59AD}"/>
    <cellStyle name="Normal 2 2 4 2 2 2 3 2" xfId="6447" xr:uid="{BC17F32E-9356-4991-B166-39B41D08A44C}"/>
    <cellStyle name="Normal 2 2 4 2 2 2 3 2 2" xfId="10879" xr:uid="{06D9FAF8-7034-47A1-BF79-EE160F3360B5}"/>
    <cellStyle name="Normal 2 2 4 2 2 2 3 2 2 2" xfId="19232" xr:uid="{11D97602-6243-4C39-B561-8907FEC307F0}"/>
    <cellStyle name="Normal 2 2 4 2 2 2 3 2 2 2 2" xfId="44374" xr:uid="{77A9B500-2DC3-4398-9DD5-C85CA816856E}"/>
    <cellStyle name="Normal 2 2 4 2 2 2 3 2 2 3" xfId="27588" xr:uid="{E573584B-F902-484A-B7AD-816B1086C586}"/>
    <cellStyle name="Normal 2 2 4 2 2 2 3 2 2 3 2" xfId="52726" xr:uid="{371AF72C-D99C-427A-8D44-A97110E49DC9}"/>
    <cellStyle name="Normal 2 2 4 2 2 2 3 2 2 4" xfId="36022" xr:uid="{C342C5EF-F824-4A32-8581-C01859064959}"/>
    <cellStyle name="Normal 2 2 4 2 2 2 3 2 3" xfId="15004" xr:uid="{991AB2B0-3324-4FB1-A135-BA4406CA2A5D}"/>
    <cellStyle name="Normal 2 2 4 2 2 2 3 2 3 2" xfId="40146" xr:uid="{9BA6C701-319D-4A62-9FA5-799A9EDED350}"/>
    <cellStyle name="Normal 2 2 4 2 2 2 3 2 4" xfId="23360" xr:uid="{0C063A98-C362-4158-9D61-F58D478D1AF6}"/>
    <cellStyle name="Normal 2 2 4 2 2 2 3 2 4 2" xfId="48498" xr:uid="{1EDB10D5-0216-4C6E-88C2-7D569C7EE06D}"/>
    <cellStyle name="Normal 2 2 4 2 2 2 3 2 5" xfId="31794" xr:uid="{CA34B1E2-5BF1-475B-9D76-889A45ACB707}"/>
    <cellStyle name="Normal 2 2 4 2 2 2 3 3" xfId="9715" xr:uid="{2501D6C5-C567-4E85-994E-1C98ACC014BF}"/>
    <cellStyle name="Normal 2 2 4 2 2 2 3 3 2" xfId="18068" xr:uid="{585FC62D-50AE-435E-82C7-7A9686B66F27}"/>
    <cellStyle name="Normal 2 2 4 2 2 2 3 3 2 2" xfId="43210" xr:uid="{E6D3A8D6-D681-4D10-B50F-834245B3A419}"/>
    <cellStyle name="Normal 2 2 4 2 2 2 3 3 3" xfId="26424" xr:uid="{A26FAD39-63F1-4076-9D0E-2F8C82CD6B28}"/>
    <cellStyle name="Normal 2 2 4 2 2 2 3 3 3 2" xfId="51562" xr:uid="{EC199370-BD06-4BB4-96C8-C86B8AA3D09E}"/>
    <cellStyle name="Normal 2 2 4 2 2 2 3 3 4" xfId="34858" xr:uid="{107BCB59-E852-4E73-8DB3-7D8241FBF26E}"/>
    <cellStyle name="Normal 2 2 4 2 2 2 3 4" xfId="13840" xr:uid="{24A7A80D-0556-45CE-8F5C-09220A02B044}"/>
    <cellStyle name="Normal 2 2 4 2 2 2 3 4 2" xfId="38982" xr:uid="{31933CE6-DB92-403B-8983-5B914408A8A2}"/>
    <cellStyle name="Normal 2 2 4 2 2 2 3 5" xfId="22196" xr:uid="{24173F48-1794-47BC-A1C5-D9A4CCBD471A}"/>
    <cellStyle name="Normal 2 2 4 2 2 2 3 5 2" xfId="47334" xr:uid="{5E0110FC-0181-4930-BA5A-4D2DE6B8D5EF}"/>
    <cellStyle name="Normal 2 2 4 2 2 2 3 6" xfId="30630" xr:uid="{60C07936-D758-4D01-8A61-4EF5A62ACF27}"/>
    <cellStyle name="Normal 2 2 4 2 2 2 4" xfId="5720" xr:uid="{E9C5126D-DF2C-4DDB-AD6A-64EBA0730ABD}"/>
    <cellStyle name="Normal 2 2 4 2 2 2 4 2" xfId="10222" xr:uid="{6C75FD34-A1C0-4F97-A247-49058E207178}"/>
    <cellStyle name="Normal 2 2 4 2 2 2 4 2 2" xfId="18575" xr:uid="{5C1DED7E-73FD-491A-8FE6-AB11FA6FE395}"/>
    <cellStyle name="Normal 2 2 4 2 2 2 4 2 2 2" xfId="43717" xr:uid="{494747B7-0457-4233-8598-BCD26D9EC903}"/>
    <cellStyle name="Normal 2 2 4 2 2 2 4 2 3" xfId="26931" xr:uid="{FB21221A-D95C-4BD3-B526-2A2BDDD83FD3}"/>
    <cellStyle name="Normal 2 2 4 2 2 2 4 2 3 2" xfId="52069" xr:uid="{B781453B-B263-4585-AA06-9F9013787B18}"/>
    <cellStyle name="Normal 2 2 4 2 2 2 4 2 4" xfId="35365" xr:uid="{D226C66F-19D9-4F2D-A94F-9D5EBF3F0415}"/>
    <cellStyle name="Normal 2 2 4 2 2 2 4 3" xfId="14347" xr:uid="{07641FA7-1CEB-466E-AFE7-E1D41A52AFF8}"/>
    <cellStyle name="Normal 2 2 4 2 2 2 4 3 2" xfId="39489" xr:uid="{93FB606E-EE1F-4567-9902-D9D734EA928E}"/>
    <cellStyle name="Normal 2 2 4 2 2 2 4 4" xfId="22703" xr:uid="{48BA6DED-51FE-422D-B066-9AED9F40DCCB}"/>
    <cellStyle name="Normal 2 2 4 2 2 2 4 4 2" xfId="47841" xr:uid="{95F95CD2-1F3B-4A71-8B89-331F5DB7A636}"/>
    <cellStyle name="Normal 2 2 4 2 2 2 4 5" xfId="31137" xr:uid="{F107A292-4990-41CE-B2C8-E7BDCA875F9C}"/>
    <cellStyle name="Normal 2 2 4 2 2 2 5" xfId="4318" xr:uid="{ECB1776C-941F-40FA-AE69-17EFF6E23851}"/>
    <cellStyle name="Normal 2 2 4 2 2 2 5 2" xfId="9069" xr:uid="{E0641CD4-CD7B-427D-A43B-FD65D6C9C510}"/>
    <cellStyle name="Normal 2 2 4 2 2 2 5 2 2" xfId="17422" xr:uid="{3E67FB56-A8A2-4A36-B06E-0BF1441D2E81}"/>
    <cellStyle name="Normal 2 2 4 2 2 2 5 2 2 2" xfId="42564" xr:uid="{A838A991-A4C1-4020-AE06-A32814A83B07}"/>
    <cellStyle name="Normal 2 2 4 2 2 2 5 2 3" xfId="25778" xr:uid="{5E1FCC98-9CE2-460C-87AE-445B2655F117}"/>
    <cellStyle name="Normal 2 2 4 2 2 2 5 2 3 2" xfId="50916" xr:uid="{4515E800-B8D7-40F9-9F86-49A708BE0BAA}"/>
    <cellStyle name="Normal 2 2 4 2 2 2 5 2 4" xfId="34212" xr:uid="{55931878-3335-4A2B-AE07-291EB41EC46A}"/>
    <cellStyle name="Normal 2 2 4 2 2 2 5 3" xfId="13194" xr:uid="{675B9AF4-CD1C-4B18-B3B8-6DC09C10A8BB}"/>
    <cellStyle name="Normal 2 2 4 2 2 2 5 3 2" xfId="38336" xr:uid="{E6E19B3F-44C8-44EC-9C45-A0D6E57D5E40}"/>
    <cellStyle name="Normal 2 2 4 2 2 2 5 4" xfId="21550" xr:uid="{6B49D57F-1631-4E3D-9622-4AF2F84973EE}"/>
    <cellStyle name="Normal 2 2 4 2 2 2 5 4 2" xfId="46688" xr:uid="{70D8A535-E1C7-47D6-8A90-1CE56B46366D}"/>
    <cellStyle name="Normal 2 2 4 2 2 2 5 5" xfId="29984" xr:uid="{7FB87B9F-42AE-4D59-9211-66CD454E4F26}"/>
    <cellStyle name="Normal 2 2 4 2 2 2 6" xfId="3135" xr:uid="{88A98D14-A0EC-4955-8BC4-521934C803E9}"/>
    <cellStyle name="Normal 2 2 4 2 2 2 6 2" xfId="8115" xr:uid="{D2759CA2-49FF-4006-ADCB-AA65533E4D5B}"/>
    <cellStyle name="Normal 2 2 4 2 2 2 6 2 2" xfId="16468" xr:uid="{72708A68-A582-4553-9901-F1741DA0EE69}"/>
    <cellStyle name="Normal 2 2 4 2 2 2 6 2 2 2" xfId="41610" xr:uid="{90A0D591-A164-4409-ABA9-5A98AF7FCC37}"/>
    <cellStyle name="Normal 2 2 4 2 2 2 6 2 3" xfId="24824" xr:uid="{20D3E74A-78A3-4625-B9EF-0D00EDAB326E}"/>
    <cellStyle name="Normal 2 2 4 2 2 2 6 2 3 2" xfId="49962" xr:uid="{30729349-2FC3-45B7-8E5A-AD6BEABD2651}"/>
    <cellStyle name="Normal 2 2 4 2 2 2 6 2 4" xfId="33258" xr:uid="{2EC7CFCE-2D8F-426A-A912-EE7733258CC6}"/>
    <cellStyle name="Normal 2 2 4 2 2 2 6 3" xfId="12240" xr:uid="{AB700EA6-B465-4EDA-8EC3-12A0AD2019D1}"/>
    <cellStyle name="Normal 2 2 4 2 2 2 6 3 2" xfId="37382" xr:uid="{981D4046-51FC-4AE2-9624-026FEB95CB71}"/>
    <cellStyle name="Normal 2 2 4 2 2 2 6 4" xfId="20596" xr:uid="{9561B80A-4A08-4F39-9A7F-8E8002133935}"/>
    <cellStyle name="Normal 2 2 4 2 2 2 6 4 2" xfId="45734" xr:uid="{295F5231-6AB5-425A-AA35-848F15DE9E56}"/>
    <cellStyle name="Normal 2 2 4 2 2 2 6 5" xfId="29026" xr:uid="{26B2C678-8525-4BC3-A595-F39863C460F8}"/>
    <cellStyle name="Normal 2 2 4 2 2 2 7" xfId="7299" xr:uid="{B5F0DD92-C81A-405C-97F9-36A28F384B0A}"/>
    <cellStyle name="Normal 2 2 4 2 2 2 7 2" xfId="15652" xr:uid="{3F938CCA-816B-46BF-8DCE-9F054BC4D374}"/>
    <cellStyle name="Normal 2 2 4 2 2 2 7 2 2" xfId="40794" xr:uid="{4A9263E2-E022-41A2-99E4-1F5885817073}"/>
    <cellStyle name="Normal 2 2 4 2 2 2 7 3" xfId="24008" xr:uid="{208570EA-C392-411C-8AE4-C600F95B6780}"/>
    <cellStyle name="Normal 2 2 4 2 2 2 7 3 2" xfId="49146" xr:uid="{4B436369-9B9D-43C9-A23F-FB29A712168F}"/>
    <cellStyle name="Normal 2 2 4 2 2 2 7 4" xfId="32442" xr:uid="{02CCBA39-E6BF-434B-AF8C-A4D3B7399CB7}"/>
    <cellStyle name="Normal 2 2 4 2 2 2 8" xfId="11424" xr:uid="{43BAC06C-1E10-4AAD-95ED-A94673D4D0A7}"/>
    <cellStyle name="Normal 2 2 4 2 2 2 8 2" xfId="36566" xr:uid="{338575B1-D435-471F-B55D-44B96BBBEAF3}"/>
    <cellStyle name="Normal 2 2 4 2 2 2 9" xfId="19780" xr:uid="{E87B28DA-1BDA-4E58-94D5-965BFAF8DD0D}"/>
    <cellStyle name="Normal 2 2 4 2 2 2 9 2" xfId="44918" xr:uid="{6064A7BD-A909-4AB2-B4E5-0FBCD0F21D7C}"/>
    <cellStyle name="Normal 2 2 4 2 2 3" xfId="2242" xr:uid="{C38D4B2D-5264-4C6D-A13D-A5B48D74E360}"/>
    <cellStyle name="Normal 2 2 4 2 2 3 10" xfId="53775" xr:uid="{2C397C49-EA20-45A1-B2D9-D5D13D93C651}"/>
    <cellStyle name="Normal 2 2 4 2 2 3 2" xfId="2785" xr:uid="{18FF4A96-FDCE-48E9-817A-4C5EA8347443}"/>
    <cellStyle name="Normal 2 2 4 2 2 3 2 2" xfId="6495" xr:uid="{02437527-EC98-45B1-924B-FC05323E7A78}"/>
    <cellStyle name="Normal 2 2 4 2 2 3 2 2 2" xfId="10927" xr:uid="{104A4507-81A0-4B6B-93E0-6EEBAD418044}"/>
    <cellStyle name="Normal 2 2 4 2 2 3 2 2 2 2" xfId="19280" xr:uid="{8965CFC9-F974-4AB3-9922-9F19FBFD5393}"/>
    <cellStyle name="Normal 2 2 4 2 2 3 2 2 2 2 2" xfId="44422" xr:uid="{863D6A16-7E69-472E-AFDF-812A8F9F3082}"/>
    <cellStyle name="Normal 2 2 4 2 2 3 2 2 2 3" xfId="27636" xr:uid="{177F3963-FC96-4834-861E-8EF8C14B955C}"/>
    <cellStyle name="Normal 2 2 4 2 2 3 2 2 2 3 2" xfId="52774" xr:uid="{EDB96965-7CC3-4A0D-BBAB-EF38F9E7CC9B}"/>
    <cellStyle name="Normal 2 2 4 2 2 3 2 2 2 4" xfId="36070" xr:uid="{C97AA65D-7CA0-41D8-ABBF-D10722B1BD2D}"/>
    <cellStyle name="Normal 2 2 4 2 2 3 2 2 3" xfId="15052" xr:uid="{69DE444D-146A-48AA-AD1A-095E2375D59E}"/>
    <cellStyle name="Normal 2 2 4 2 2 3 2 2 3 2" xfId="40194" xr:uid="{3F1FDCFB-F2CF-4DBC-8C63-9CD129C69BBA}"/>
    <cellStyle name="Normal 2 2 4 2 2 3 2 2 4" xfId="23408" xr:uid="{213CA7D9-FC4F-4EF6-9C01-56474DCB6A59}"/>
    <cellStyle name="Normal 2 2 4 2 2 3 2 2 4 2" xfId="48546" xr:uid="{AE09CFDF-BA67-4CC5-A6A6-5FF8CE1DED78}"/>
    <cellStyle name="Normal 2 2 4 2 2 3 2 2 5" xfId="31842" xr:uid="{3DBD2315-9806-47B4-B955-7E18F72BE0A7}"/>
    <cellStyle name="Normal 2 2 4 2 2 3 2 3" xfId="5191" xr:uid="{E8345130-BD85-4DC4-AFBB-5739CA6214C3}"/>
    <cellStyle name="Normal 2 2 4 2 2 3 2 3 2" xfId="9763" xr:uid="{9A49E1EC-ACE4-44D1-80D9-B870A9BF3607}"/>
    <cellStyle name="Normal 2 2 4 2 2 3 2 3 2 2" xfId="18116" xr:uid="{3B9D61D2-E763-47EA-B22A-813AF0D47564}"/>
    <cellStyle name="Normal 2 2 4 2 2 3 2 3 2 2 2" xfId="43258" xr:uid="{2FA08DA5-6806-4A1C-91EE-687084CDAE5A}"/>
    <cellStyle name="Normal 2 2 4 2 2 3 2 3 2 3" xfId="26472" xr:uid="{4A74B670-2C58-41D2-8A68-E616BACFE296}"/>
    <cellStyle name="Normal 2 2 4 2 2 3 2 3 2 3 2" xfId="51610" xr:uid="{BAEE6117-437E-4E6C-A61A-5DAF391EE218}"/>
    <cellStyle name="Normal 2 2 4 2 2 3 2 3 2 4" xfId="34906" xr:uid="{F210AEC6-E16C-4BF6-8A8C-55154B07B1CE}"/>
    <cellStyle name="Normal 2 2 4 2 2 3 2 3 3" xfId="13888" xr:uid="{FCD3AE40-904F-42CD-8D8C-A8A6EA12C907}"/>
    <cellStyle name="Normal 2 2 4 2 2 3 2 3 3 2" xfId="39030" xr:uid="{5592C91D-6831-402E-81E3-FC2AFEACF738}"/>
    <cellStyle name="Normal 2 2 4 2 2 3 2 3 4" xfId="22244" xr:uid="{24883DCD-3D55-435D-BB67-AA192B0EA1CA}"/>
    <cellStyle name="Normal 2 2 4 2 2 3 2 3 4 2" xfId="47382" xr:uid="{89582406-A6B8-44D6-9533-7E5F044FE63B}"/>
    <cellStyle name="Normal 2 2 4 2 2 3 2 3 5" xfId="30678" xr:uid="{4AF4F8D5-0C1D-4C4C-A78F-26EF72B8D5C8}"/>
    <cellStyle name="Normal 2 2 4 2 2 3 2 4" xfId="3601" xr:uid="{A4E4D4AC-18C9-4788-A4A0-56EF1D9AFF01}"/>
    <cellStyle name="Normal 2 2 4 2 2 3 2 4 2" xfId="8573" xr:uid="{C930295B-C9E7-4219-B7B2-875D2FA4DD0E}"/>
    <cellStyle name="Normal 2 2 4 2 2 3 2 4 2 2" xfId="16926" xr:uid="{82318574-2D08-4532-95C1-C1470A28C179}"/>
    <cellStyle name="Normal 2 2 4 2 2 3 2 4 2 2 2" xfId="42068" xr:uid="{92461D0E-5EFD-4D62-8C98-FA18C50F22D6}"/>
    <cellStyle name="Normal 2 2 4 2 2 3 2 4 2 3" xfId="25282" xr:uid="{9B4E930E-9B65-49B6-AA11-3A909C099541}"/>
    <cellStyle name="Normal 2 2 4 2 2 3 2 4 2 3 2" xfId="50420" xr:uid="{7D6F9985-D3F0-43EE-ABD2-077867D568A3}"/>
    <cellStyle name="Normal 2 2 4 2 2 3 2 4 2 4" xfId="33716" xr:uid="{7EFB2E95-49E0-4ABC-96A1-4D2397289A0F}"/>
    <cellStyle name="Normal 2 2 4 2 2 3 2 4 3" xfId="12698" xr:uid="{B045F431-B80E-46C1-BF39-35DA756A88AE}"/>
    <cellStyle name="Normal 2 2 4 2 2 3 2 4 3 2" xfId="37840" xr:uid="{B0989734-38EA-402F-92D9-26EA45D12FE0}"/>
    <cellStyle name="Normal 2 2 4 2 2 3 2 4 4" xfId="21054" xr:uid="{31D277E1-E911-4423-9AD2-022B2B1E496B}"/>
    <cellStyle name="Normal 2 2 4 2 2 3 2 4 4 2" xfId="46192" xr:uid="{2E77098A-7D12-407F-94C6-43B753EA5C6C}"/>
    <cellStyle name="Normal 2 2 4 2 2 3 2 4 5" xfId="29484" xr:uid="{A433E32C-667D-4CE9-B718-3853AA1627A6}"/>
    <cellStyle name="Normal 2 2 4 2 2 3 2 5" xfId="7795" xr:uid="{9F5EA880-40B4-461C-8B67-10AD0ED56FDB}"/>
    <cellStyle name="Normal 2 2 4 2 2 3 2 5 2" xfId="16148" xr:uid="{BBD5C93A-C579-4C11-A034-AB3C97B40A74}"/>
    <cellStyle name="Normal 2 2 4 2 2 3 2 5 2 2" xfId="41290" xr:uid="{87A57692-AC03-4603-8900-885002BCC062}"/>
    <cellStyle name="Normal 2 2 4 2 2 3 2 5 3" xfId="24504" xr:uid="{605A0D4C-41DB-43CE-9827-EBE712A6DF75}"/>
    <cellStyle name="Normal 2 2 4 2 2 3 2 5 3 2" xfId="49642" xr:uid="{B48A4E0B-70E0-4158-9A0B-4EC11D0A215D}"/>
    <cellStyle name="Normal 2 2 4 2 2 3 2 5 4" xfId="32938" xr:uid="{BC1EF4D8-4BD1-4D12-A5B4-15B28DB67328}"/>
    <cellStyle name="Normal 2 2 4 2 2 3 2 6" xfId="11920" xr:uid="{5D521933-DF7B-4277-8BDE-B1E3905D4598}"/>
    <cellStyle name="Normal 2 2 4 2 2 3 2 6 2" xfId="37062" xr:uid="{7269B26A-5A1A-4A9C-9CCF-AC6731B750E8}"/>
    <cellStyle name="Normal 2 2 4 2 2 3 2 7" xfId="20276" xr:uid="{3B5FD490-30A9-4092-887C-5F995EDAC5E4}"/>
    <cellStyle name="Normal 2 2 4 2 2 3 2 7 2" xfId="45414" xr:uid="{50883694-92F6-4A1D-8CF5-92DCE87DB648}"/>
    <cellStyle name="Normal 2 2 4 2 2 3 2 8" xfId="28704" xr:uid="{D740352F-6E5C-47D4-93B5-0BE64F7A783B}"/>
    <cellStyle name="Normal 2 2 4 2 2 3 2 9" xfId="54182" xr:uid="{4C457AE7-70C9-4CD5-8FFA-D9191DBB7D9B}"/>
    <cellStyle name="Normal 2 2 4 2 2 3 3" xfId="6146" xr:uid="{3E7BADB2-747B-43D5-ADC0-3E77E6BC4AFF}"/>
    <cellStyle name="Normal 2 2 4 2 2 3 3 2" xfId="10645" xr:uid="{F570B77B-3ADA-4063-82AD-01617266F670}"/>
    <cellStyle name="Normal 2 2 4 2 2 3 3 2 2" xfId="18998" xr:uid="{A11C8CBD-48C8-4E8B-B29D-7ED43751A228}"/>
    <cellStyle name="Normal 2 2 4 2 2 3 3 2 2 2" xfId="44140" xr:uid="{7878138B-6515-4E0B-BB43-30F4C59ECE0B}"/>
    <cellStyle name="Normal 2 2 4 2 2 3 3 2 3" xfId="27354" xr:uid="{D2D2DD4F-9B40-43C7-B744-836712252F98}"/>
    <cellStyle name="Normal 2 2 4 2 2 3 3 2 3 2" xfId="52492" xr:uid="{8A14EBD5-6E82-47FB-AA26-11BF0763DFB0}"/>
    <cellStyle name="Normal 2 2 4 2 2 3 3 2 4" xfId="35788" xr:uid="{55C28198-30F9-4F42-B958-B9B6A2DACB1B}"/>
    <cellStyle name="Normal 2 2 4 2 2 3 3 3" xfId="14770" xr:uid="{F21770AA-CCC2-4607-8667-201FD366E678}"/>
    <cellStyle name="Normal 2 2 4 2 2 3 3 3 2" xfId="39912" xr:uid="{FD22E31A-E412-4D29-9E45-3ACE8EC01795}"/>
    <cellStyle name="Normal 2 2 4 2 2 3 3 4" xfId="23126" xr:uid="{5B00C8A6-064E-49FD-A4F3-CA0181EDFE0B}"/>
    <cellStyle name="Normal 2 2 4 2 2 3 3 4 2" xfId="48264" xr:uid="{177EBE0C-9313-4A08-A410-B6F157CE67A4}"/>
    <cellStyle name="Normal 2 2 4 2 2 3 3 5" xfId="31560" xr:uid="{570EE4F8-94E1-4780-A269-7D43AADA4EF7}"/>
    <cellStyle name="Normal 2 2 4 2 2 3 4" xfId="4774" xr:uid="{90C76531-95E6-4CB1-A909-6ED0961807A1}"/>
    <cellStyle name="Normal 2 2 4 2 2 3 4 2" xfId="9492" xr:uid="{44815A69-8055-4229-8654-02634FE52987}"/>
    <cellStyle name="Normal 2 2 4 2 2 3 4 2 2" xfId="17845" xr:uid="{FFA50339-19D0-4E15-95C7-D4281192F77D}"/>
    <cellStyle name="Normal 2 2 4 2 2 3 4 2 2 2" xfId="42987" xr:uid="{F4F2BA67-0D12-447E-9984-03211509447B}"/>
    <cellStyle name="Normal 2 2 4 2 2 3 4 2 3" xfId="26201" xr:uid="{E04E10DA-BE20-41BD-9AD5-5A55A2500CF2}"/>
    <cellStyle name="Normal 2 2 4 2 2 3 4 2 3 2" xfId="51339" xr:uid="{789ED96B-F973-4852-9270-BF17B2F94EEE}"/>
    <cellStyle name="Normal 2 2 4 2 2 3 4 2 4" xfId="34635" xr:uid="{F09B8E12-3242-40CF-AB19-B011FCFD3D53}"/>
    <cellStyle name="Normal 2 2 4 2 2 3 4 3" xfId="13617" xr:uid="{E7543033-016F-4835-8878-0C6457B59DE4}"/>
    <cellStyle name="Normal 2 2 4 2 2 3 4 3 2" xfId="38759" xr:uid="{5B871240-5B9D-454F-9A5F-BEA05CD996D1}"/>
    <cellStyle name="Normal 2 2 4 2 2 3 4 4" xfId="21973" xr:uid="{D6A2B3B1-AEF6-4702-BD56-E913E67CDBD2}"/>
    <cellStyle name="Normal 2 2 4 2 2 3 4 4 2" xfId="47111" xr:uid="{A21A6C1A-65E1-4D7C-B4B7-477901D202EC}"/>
    <cellStyle name="Normal 2 2 4 2 2 3 4 5" xfId="30407" xr:uid="{B61B94D1-8804-49E6-94C5-CF16D0191742}"/>
    <cellStyle name="Normal 2 2 4 2 2 3 5" xfId="3183" xr:uid="{A2296ECE-EEC6-4EE7-A042-2D92A4F47F8B}"/>
    <cellStyle name="Normal 2 2 4 2 2 3 5 2" xfId="8163" xr:uid="{2E8C7C3F-C3CB-49D4-8734-295CF1186718}"/>
    <cellStyle name="Normal 2 2 4 2 2 3 5 2 2" xfId="16516" xr:uid="{1AE74296-C4F5-455E-90C8-E67DCD7220F5}"/>
    <cellStyle name="Normal 2 2 4 2 2 3 5 2 2 2" xfId="41658" xr:uid="{74E9D35B-3030-45DC-9B0B-31B55459CADC}"/>
    <cellStyle name="Normal 2 2 4 2 2 3 5 2 3" xfId="24872" xr:uid="{6F2057A4-C987-4ADF-969D-42700164E7C9}"/>
    <cellStyle name="Normal 2 2 4 2 2 3 5 2 3 2" xfId="50010" xr:uid="{62DDEBB7-4D67-41DF-BCA8-62871883CCF7}"/>
    <cellStyle name="Normal 2 2 4 2 2 3 5 2 4" xfId="33306" xr:uid="{516527F9-1CD4-4AFA-BB52-530F437AA150}"/>
    <cellStyle name="Normal 2 2 4 2 2 3 5 3" xfId="12288" xr:uid="{EDC14AFF-FB98-407D-9F78-35A6BC07BEB7}"/>
    <cellStyle name="Normal 2 2 4 2 2 3 5 3 2" xfId="37430" xr:uid="{0163DE95-FB24-4C02-BD42-B0D4CADCC331}"/>
    <cellStyle name="Normal 2 2 4 2 2 3 5 4" xfId="20644" xr:uid="{426A127F-4A84-4547-A320-265DBDAF796F}"/>
    <cellStyle name="Normal 2 2 4 2 2 3 5 4 2" xfId="45782" xr:uid="{C4A5DAFA-397E-456F-AADD-BB3D701C3364}"/>
    <cellStyle name="Normal 2 2 4 2 2 3 5 5" xfId="29074" xr:uid="{6A1FCF3A-BF6D-4E24-A0DE-AF86EE952B4D}"/>
    <cellStyle name="Normal 2 2 4 2 2 3 6" xfId="7347" xr:uid="{178B1BE8-BF9D-4724-AA19-524AB4438A2C}"/>
    <cellStyle name="Normal 2 2 4 2 2 3 6 2" xfId="15700" xr:uid="{7B90CAF6-BCE9-4F85-A453-E5FC172DBD54}"/>
    <cellStyle name="Normal 2 2 4 2 2 3 6 2 2" xfId="40842" xr:uid="{CE32A8D4-DD09-4932-B0BA-90FF96ECA65A}"/>
    <cellStyle name="Normal 2 2 4 2 2 3 6 3" xfId="24056" xr:uid="{DB7B7ABD-70D2-4C9F-86BB-E59F5AC3F8B6}"/>
    <cellStyle name="Normal 2 2 4 2 2 3 6 3 2" xfId="49194" xr:uid="{C4FF4294-EAA6-43E2-B7FD-0BCB6F4DFAB4}"/>
    <cellStyle name="Normal 2 2 4 2 2 3 6 4" xfId="32490" xr:uid="{DFB9FFAD-893F-4982-B724-9CEE455400EC}"/>
    <cellStyle name="Normal 2 2 4 2 2 3 7" xfId="11472" xr:uid="{5118034A-911C-473A-BD6E-6B0E5DC52CE0}"/>
    <cellStyle name="Normal 2 2 4 2 2 3 7 2" xfId="36614" xr:uid="{8B1CF6AC-0C90-42FE-9CBD-6C51EBEC79F5}"/>
    <cellStyle name="Normal 2 2 4 2 2 3 8" xfId="19828" xr:uid="{EB5EF688-552B-4CB2-8B99-E9F06ADD168F}"/>
    <cellStyle name="Normal 2 2 4 2 2 3 8 2" xfId="44966" xr:uid="{5DB5CC4F-6968-4EBF-A5DD-16B10040F683}"/>
    <cellStyle name="Normal 2 2 4 2 2 3 9" xfId="28256" xr:uid="{748281C9-6C75-4EF2-9377-D94E9E9300B0}"/>
    <cellStyle name="Normal 2 2 4 2 2 4" xfId="2342" xr:uid="{54E60392-36CC-4179-A91E-BF31EBD786F4}"/>
    <cellStyle name="Normal 2 2 4 2 2 4 10" xfId="53828" xr:uid="{49FD0266-2792-4A11-8256-E5718DA85493}"/>
    <cellStyle name="Normal 2 2 4 2 2 4 2" xfId="2852" xr:uid="{005B5296-3A08-4999-AE32-C42C09B0D671}"/>
    <cellStyle name="Normal 2 2 4 2 2 4 2 2" xfId="6565" xr:uid="{DDCEE1FA-7209-4B4E-8D4D-4199A8903E8B}"/>
    <cellStyle name="Normal 2 2 4 2 2 4 2 2 2" xfId="10994" xr:uid="{DEBC813E-9498-43D4-9A01-C8D329B0A9CF}"/>
    <cellStyle name="Normal 2 2 4 2 2 4 2 2 2 2" xfId="19347" xr:uid="{4C9B7D64-D18C-4E16-8E0D-56BDF7E94910}"/>
    <cellStyle name="Normal 2 2 4 2 2 4 2 2 2 2 2" xfId="44489" xr:uid="{401A6629-BFCB-4771-B744-17C3FA76B8AC}"/>
    <cellStyle name="Normal 2 2 4 2 2 4 2 2 2 3" xfId="27703" xr:uid="{AA06F5A8-A47A-4A45-856C-37DAFC78C636}"/>
    <cellStyle name="Normal 2 2 4 2 2 4 2 2 2 3 2" xfId="52841" xr:uid="{704158D7-9E84-4F04-B990-0E6840BD81FD}"/>
    <cellStyle name="Normal 2 2 4 2 2 4 2 2 2 4" xfId="36137" xr:uid="{A5827E24-77FD-4B5D-8458-B7CC7EF8E29F}"/>
    <cellStyle name="Normal 2 2 4 2 2 4 2 2 3" xfId="15119" xr:uid="{7F7B7C3D-E496-4DCF-8A52-39EA165A023F}"/>
    <cellStyle name="Normal 2 2 4 2 2 4 2 2 3 2" xfId="40261" xr:uid="{FBC86390-1736-4A4C-A963-68ABA2FA183F}"/>
    <cellStyle name="Normal 2 2 4 2 2 4 2 2 4" xfId="23475" xr:uid="{5946C20E-2CCC-4CCE-B40A-71E7D3B024B6}"/>
    <cellStyle name="Normal 2 2 4 2 2 4 2 2 4 2" xfId="48613" xr:uid="{B9F17486-6C15-473A-8181-F4C4EC3DEB05}"/>
    <cellStyle name="Normal 2 2 4 2 2 4 2 2 5" xfId="31909" xr:uid="{A21EDB0E-8A3B-4606-83FC-754090BA1671}"/>
    <cellStyle name="Normal 2 2 4 2 2 4 2 3" xfId="5262" xr:uid="{62EE364D-C473-43F4-9A74-0FE013BF8695}"/>
    <cellStyle name="Normal 2 2 4 2 2 4 2 3 2" xfId="9830" xr:uid="{6B2CC389-EBBC-47D7-B5BE-49BC7909A7FD}"/>
    <cellStyle name="Normal 2 2 4 2 2 4 2 3 2 2" xfId="18183" xr:uid="{6D776AD1-7087-45CF-9FB0-218535D4AC50}"/>
    <cellStyle name="Normal 2 2 4 2 2 4 2 3 2 2 2" xfId="43325" xr:uid="{AA86A20D-E7EE-4E8C-B224-4074F6E1171D}"/>
    <cellStyle name="Normal 2 2 4 2 2 4 2 3 2 3" xfId="26539" xr:uid="{3A3FC3FF-6D4D-4F45-BE68-45327642FF62}"/>
    <cellStyle name="Normal 2 2 4 2 2 4 2 3 2 3 2" xfId="51677" xr:uid="{45E45EEB-0FAB-4623-9954-52184C619B14}"/>
    <cellStyle name="Normal 2 2 4 2 2 4 2 3 2 4" xfId="34973" xr:uid="{A21EDB5F-974A-437D-B13A-57C2E0FA3909}"/>
    <cellStyle name="Normal 2 2 4 2 2 4 2 3 3" xfId="13955" xr:uid="{DEC9706E-D452-4EFC-A808-1848A72350C7}"/>
    <cellStyle name="Normal 2 2 4 2 2 4 2 3 3 2" xfId="39097" xr:uid="{84853F81-07C7-4C73-84F2-43C7DEF31776}"/>
    <cellStyle name="Normal 2 2 4 2 2 4 2 3 4" xfId="22311" xr:uid="{48A4DD96-2CF2-4F57-A05C-CC233D94D9BB}"/>
    <cellStyle name="Normal 2 2 4 2 2 4 2 3 4 2" xfId="47449" xr:uid="{82EB13B9-4DCF-47A1-9646-E292D72E5B3B}"/>
    <cellStyle name="Normal 2 2 4 2 2 4 2 3 5" xfId="30745" xr:uid="{C986D79D-0E2D-4EE0-9CD4-B5A792C9044B}"/>
    <cellStyle name="Normal 2 2 4 2 2 4 2 4" xfId="3669" xr:uid="{A5C7A033-90A3-46F5-9AF7-4F83FCF00C9E}"/>
    <cellStyle name="Normal 2 2 4 2 2 4 2 4 2" xfId="8640" xr:uid="{78AE1891-997E-4178-B9CB-7C9D0F95661C}"/>
    <cellStyle name="Normal 2 2 4 2 2 4 2 4 2 2" xfId="16993" xr:uid="{245E59AC-9142-4869-98A6-A4AA0AD456FD}"/>
    <cellStyle name="Normal 2 2 4 2 2 4 2 4 2 2 2" xfId="42135" xr:uid="{CB1A84E6-3F1D-406F-9AEF-29F0491545A3}"/>
    <cellStyle name="Normal 2 2 4 2 2 4 2 4 2 3" xfId="25349" xr:uid="{FB654EE4-AC6F-4C9B-A30F-F333372D613A}"/>
    <cellStyle name="Normal 2 2 4 2 2 4 2 4 2 3 2" xfId="50487" xr:uid="{B8764522-6814-4933-8124-5AC7CAA6373D}"/>
    <cellStyle name="Normal 2 2 4 2 2 4 2 4 2 4" xfId="33783" xr:uid="{C304C031-D1B4-442E-B62C-BA327B821302}"/>
    <cellStyle name="Normal 2 2 4 2 2 4 2 4 3" xfId="12765" xr:uid="{23B3A56A-6E38-4738-8E49-8B16DA485D59}"/>
    <cellStyle name="Normal 2 2 4 2 2 4 2 4 3 2" xfId="37907" xr:uid="{8AEDF14B-2DEA-4DF9-8E25-E2381431E068}"/>
    <cellStyle name="Normal 2 2 4 2 2 4 2 4 4" xfId="21121" xr:uid="{6EA0FA5F-AA19-4873-8717-D36FB67F3666}"/>
    <cellStyle name="Normal 2 2 4 2 2 4 2 4 4 2" xfId="46259" xr:uid="{5411AAF0-31C0-4AB5-81D3-2A62B7E2809C}"/>
    <cellStyle name="Normal 2 2 4 2 2 4 2 4 5" xfId="29551" xr:uid="{E0C0BDC6-FADD-4E0E-B5F0-34E0CB857E27}"/>
    <cellStyle name="Normal 2 2 4 2 2 4 2 5" xfId="7862" xr:uid="{34BB939E-F2ED-4E1E-946F-E7316E4C8D56}"/>
    <cellStyle name="Normal 2 2 4 2 2 4 2 5 2" xfId="16215" xr:uid="{2AA7641A-E74A-462E-B011-C2C5508FB7D7}"/>
    <cellStyle name="Normal 2 2 4 2 2 4 2 5 2 2" xfId="41357" xr:uid="{75D29F8D-F38B-45DA-B183-199255DD397D}"/>
    <cellStyle name="Normal 2 2 4 2 2 4 2 5 3" xfId="24571" xr:uid="{37269B3A-5A17-4363-AA12-EA9718D0F16C}"/>
    <cellStyle name="Normal 2 2 4 2 2 4 2 5 3 2" xfId="49709" xr:uid="{87D04E53-DB37-46F3-86CC-9CC7E156EDC1}"/>
    <cellStyle name="Normal 2 2 4 2 2 4 2 5 4" xfId="33005" xr:uid="{59651760-9025-4C27-A3CC-A75F53A087DD}"/>
    <cellStyle name="Normal 2 2 4 2 2 4 2 6" xfId="11987" xr:uid="{DBA5922F-E2BD-4014-9AF5-496F6401A8EC}"/>
    <cellStyle name="Normal 2 2 4 2 2 4 2 6 2" xfId="37129" xr:uid="{75689687-80FF-4903-805A-12E45B24DBEF}"/>
    <cellStyle name="Normal 2 2 4 2 2 4 2 7" xfId="20343" xr:uid="{DC25064A-B4C3-4D47-9C7E-0ED74881684F}"/>
    <cellStyle name="Normal 2 2 4 2 2 4 2 7 2" xfId="45481" xr:uid="{8AF7AFF6-4350-45DE-B416-D31A0238A2C7}"/>
    <cellStyle name="Normal 2 2 4 2 2 4 2 8" xfId="28771" xr:uid="{FA426E33-7826-4900-ADD0-5E244DB83C23}"/>
    <cellStyle name="Normal 2 2 4 2 2 4 3" xfId="5896" xr:uid="{5CD47B77-506D-42F8-A5F7-5C237E9F4C68}"/>
    <cellStyle name="Normal 2 2 4 2 2 4 3 2" xfId="10397" xr:uid="{64B2C0B1-B255-490E-9CDA-A91F5018F283}"/>
    <cellStyle name="Normal 2 2 4 2 2 4 3 2 2" xfId="18750" xr:uid="{828D0EFC-EE38-4399-9125-A92E809DC058}"/>
    <cellStyle name="Normal 2 2 4 2 2 4 3 2 2 2" xfId="43892" xr:uid="{417B2E42-87C5-4E4A-8AC3-0F36287BED05}"/>
    <cellStyle name="Normal 2 2 4 2 2 4 3 2 3" xfId="27106" xr:uid="{642199CC-E066-46AE-9063-3B9F05D3FC80}"/>
    <cellStyle name="Normal 2 2 4 2 2 4 3 2 3 2" xfId="52244" xr:uid="{9AE3A858-4241-4A7C-AF93-6E5261210B98}"/>
    <cellStyle name="Normal 2 2 4 2 2 4 3 2 4" xfId="35540" xr:uid="{F6225784-7F64-4635-8D0E-C3613CBFACC8}"/>
    <cellStyle name="Normal 2 2 4 2 2 4 3 3" xfId="14522" xr:uid="{263C3D6D-3638-4E1B-9E26-E069E13096E5}"/>
    <cellStyle name="Normal 2 2 4 2 2 4 3 3 2" xfId="39664" xr:uid="{291D628E-3C1D-4703-9CCA-836AB944B32D}"/>
    <cellStyle name="Normal 2 2 4 2 2 4 3 4" xfId="22878" xr:uid="{A9AA7269-8019-43AD-BC3E-6835687FBAFC}"/>
    <cellStyle name="Normal 2 2 4 2 2 4 3 4 2" xfId="48016" xr:uid="{D1E07680-FB93-4880-A95B-328B6F1CC3E9}"/>
    <cellStyle name="Normal 2 2 4 2 2 4 3 5" xfId="31312" xr:uid="{745A45E1-C3CD-407E-9A0C-C8AFC4FB462E}"/>
    <cellStyle name="Normal 2 2 4 2 2 4 4" xfId="4499" xr:uid="{2509A0B0-C1D0-46BA-A0BF-BAE5A94C834D}"/>
    <cellStyle name="Normal 2 2 4 2 2 4 4 2" xfId="9244" xr:uid="{F3E4E987-C52C-4AD0-B1B2-EF4B191FE214}"/>
    <cellStyle name="Normal 2 2 4 2 2 4 4 2 2" xfId="17597" xr:uid="{87D12AC9-E0AA-4DF4-B46A-5FB793E7F969}"/>
    <cellStyle name="Normal 2 2 4 2 2 4 4 2 2 2" xfId="42739" xr:uid="{D1D14EE8-8A65-4160-A050-F7B45423540A}"/>
    <cellStyle name="Normal 2 2 4 2 2 4 4 2 3" xfId="25953" xr:uid="{E92807D6-7128-405B-A4B2-EA2533AEE859}"/>
    <cellStyle name="Normal 2 2 4 2 2 4 4 2 3 2" xfId="51091" xr:uid="{395DAEF7-C73C-43A7-BD6D-E4A95ABA9430}"/>
    <cellStyle name="Normal 2 2 4 2 2 4 4 2 4" xfId="34387" xr:uid="{0B54649A-51B5-414E-AF94-B396DD8C2323}"/>
    <cellStyle name="Normal 2 2 4 2 2 4 4 3" xfId="13369" xr:uid="{EC6F5F40-F411-4A23-ABF4-4F170579075C}"/>
    <cellStyle name="Normal 2 2 4 2 2 4 4 3 2" xfId="38511" xr:uid="{DF04A410-F317-4542-B392-F25229BDE11A}"/>
    <cellStyle name="Normal 2 2 4 2 2 4 4 4" xfId="21725" xr:uid="{1619E842-2D69-448B-A77A-23D9CF82FA3A}"/>
    <cellStyle name="Normal 2 2 4 2 2 4 4 4 2" xfId="46863" xr:uid="{C09820DF-DF4D-42C0-ABAC-42B338CE8DF7}"/>
    <cellStyle name="Normal 2 2 4 2 2 4 4 5" xfId="30159" xr:uid="{B27B02C8-A8A2-4DC1-AC1C-4E45D161EE33}"/>
    <cellStyle name="Normal 2 2 4 2 2 4 5" xfId="3250" xr:uid="{33B0C90F-993F-4FA0-AEC3-3BDC2E1A3E6C}"/>
    <cellStyle name="Normal 2 2 4 2 2 4 5 2" xfId="8230" xr:uid="{1D89CA21-C3AB-4370-BEF6-E5CC03420B9C}"/>
    <cellStyle name="Normal 2 2 4 2 2 4 5 2 2" xfId="16583" xr:uid="{01A775A1-D307-4B1C-8B3A-37A74FF178BF}"/>
    <cellStyle name="Normal 2 2 4 2 2 4 5 2 2 2" xfId="41725" xr:uid="{66CAE441-5C08-45E7-9045-7FAFED51DAA7}"/>
    <cellStyle name="Normal 2 2 4 2 2 4 5 2 3" xfId="24939" xr:uid="{5EEE5915-250D-47B7-8883-9642DD79A0F0}"/>
    <cellStyle name="Normal 2 2 4 2 2 4 5 2 3 2" xfId="50077" xr:uid="{1F16EAC7-E28B-48F0-BE02-502A412F0BBC}"/>
    <cellStyle name="Normal 2 2 4 2 2 4 5 2 4" xfId="33373" xr:uid="{CC8D878D-80B1-4218-83F7-77D047CA1B07}"/>
    <cellStyle name="Normal 2 2 4 2 2 4 5 3" xfId="12355" xr:uid="{70D7FDCC-274C-4DD9-A64B-6D90CB27B04F}"/>
    <cellStyle name="Normal 2 2 4 2 2 4 5 3 2" xfId="37497" xr:uid="{A645740A-2CBF-42D4-BA98-9A621AB9C220}"/>
    <cellStyle name="Normal 2 2 4 2 2 4 5 4" xfId="20711" xr:uid="{9DBCDCC0-77DD-4284-9B40-FFCA9F4511C9}"/>
    <cellStyle name="Normal 2 2 4 2 2 4 5 4 2" xfId="45849" xr:uid="{2738B8B5-78A3-4306-930D-6E464D034BEB}"/>
    <cellStyle name="Normal 2 2 4 2 2 4 5 5" xfId="29141" xr:uid="{CDD06E14-3AF5-4349-BF9B-BE7A9F62A303}"/>
    <cellStyle name="Normal 2 2 4 2 2 4 6" xfId="7414" xr:uid="{A9C3C507-40F0-41D5-AB6F-6854F5F5AB89}"/>
    <cellStyle name="Normal 2 2 4 2 2 4 6 2" xfId="15767" xr:uid="{F4C01F28-0776-4838-9C53-E98E98299D6D}"/>
    <cellStyle name="Normal 2 2 4 2 2 4 6 2 2" xfId="40909" xr:uid="{258DF3B2-9CF6-443A-821C-CDC39945921C}"/>
    <cellStyle name="Normal 2 2 4 2 2 4 6 3" xfId="24123" xr:uid="{5C33AFD2-632B-4E50-B186-7500EB196F7F}"/>
    <cellStyle name="Normal 2 2 4 2 2 4 6 3 2" xfId="49261" xr:uid="{063F7ABA-6CB0-4ADD-A498-DF9117225BE0}"/>
    <cellStyle name="Normal 2 2 4 2 2 4 6 4" xfId="32557" xr:uid="{4D89580A-C8C6-49CF-A419-2381375F316C}"/>
    <cellStyle name="Normal 2 2 4 2 2 4 7" xfId="11539" xr:uid="{D3C46FDC-C06E-45FB-B3B2-993E79CE268B}"/>
    <cellStyle name="Normal 2 2 4 2 2 4 7 2" xfId="36681" xr:uid="{6DE35737-62DB-4205-AB94-BF89A3F81CB0}"/>
    <cellStyle name="Normal 2 2 4 2 2 4 8" xfId="19895" xr:uid="{AAE5D216-41BB-43DF-91B9-7060237DE2A7}"/>
    <cellStyle name="Normal 2 2 4 2 2 4 8 2" xfId="45033" xr:uid="{525C3458-561A-44F7-BDB5-5DD6C9685440}"/>
    <cellStyle name="Normal 2 2 4 2 2 4 9" xfId="28323" xr:uid="{1BE5A65D-F2C5-41E8-9696-4538AA8122F1}"/>
    <cellStyle name="Normal 2 2 4 2 2 5" xfId="2426" xr:uid="{C46F09A8-6350-41E8-A74E-EB4E431A9C98}"/>
    <cellStyle name="Normal 2 2 4 2 2 5 2" xfId="2924" xr:uid="{002F3293-FE45-4095-83ED-38D394615115}"/>
    <cellStyle name="Normal 2 2 4 2 2 5 2 2" xfId="6634" xr:uid="{8514CB00-9D33-48EF-9BD6-D828E77DFB8F}"/>
    <cellStyle name="Normal 2 2 4 2 2 5 2 2 2" xfId="11063" xr:uid="{15AAD3FF-98F4-4243-A5B3-52136F226D5A}"/>
    <cellStyle name="Normal 2 2 4 2 2 5 2 2 2 2" xfId="19416" xr:uid="{09FB1448-72EF-4DE9-ADDB-FC62241EF3F1}"/>
    <cellStyle name="Normal 2 2 4 2 2 5 2 2 2 2 2" xfId="44558" xr:uid="{2E659A6B-0F4D-4C13-8C38-1F709CB1B199}"/>
    <cellStyle name="Normal 2 2 4 2 2 5 2 2 2 3" xfId="27772" xr:uid="{DF07E7F2-1970-48A1-88E2-D6A8A33F2917}"/>
    <cellStyle name="Normal 2 2 4 2 2 5 2 2 2 3 2" xfId="52910" xr:uid="{A5C2A3C7-FF51-45C5-8EC9-0698F3DEC97F}"/>
    <cellStyle name="Normal 2 2 4 2 2 5 2 2 2 4" xfId="36206" xr:uid="{230F8EFA-AC64-475A-9C06-D592F43FC1CB}"/>
    <cellStyle name="Normal 2 2 4 2 2 5 2 2 3" xfId="15188" xr:uid="{31949A96-95B0-459F-BA4E-8E9AA2BD0AF1}"/>
    <cellStyle name="Normal 2 2 4 2 2 5 2 2 3 2" xfId="40330" xr:uid="{67229AA3-99B3-4E2C-AE75-CCFDE7A90A07}"/>
    <cellStyle name="Normal 2 2 4 2 2 5 2 2 4" xfId="23544" xr:uid="{88205410-B60E-4161-81F9-74A169FADFBB}"/>
    <cellStyle name="Normal 2 2 4 2 2 5 2 2 4 2" xfId="48682" xr:uid="{BB51CA1F-3778-4A6C-8D44-3665D1540847}"/>
    <cellStyle name="Normal 2 2 4 2 2 5 2 2 5" xfId="31978" xr:uid="{16D3B01B-EE32-45B9-A902-9E738CA947A9}"/>
    <cellStyle name="Normal 2 2 4 2 2 5 2 3" xfId="3738" xr:uid="{B3A112A5-72FA-4AAF-9CED-04D9BAD5995E}"/>
    <cellStyle name="Normal 2 2 4 2 2 5 2 3 2" xfId="8709" xr:uid="{B23E2593-10E8-44A8-8FBA-603BED999335}"/>
    <cellStyle name="Normal 2 2 4 2 2 5 2 3 2 2" xfId="17062" xr:uid="{9A380610-75C7-4CDA-8C50-D78DBF7C6FE8}"/>
    <cellStyle name="Normal 2 2 4 2 2 5 2 3 2 2 2" xfId="42204" xr:uid="{1C8804D8-38F5-482C-ADCC-D7E423ADACF0}"/>
    <cellStyle name="Normal 2 2 4 2 2 5 2 3 2 3" xfId="25418" xr:uid="{30C065B7-9311-40CA-BF82-48A9F513BE90}"/>
    <cellStyle name="Normal 2 2 4 2 2 5 2 3 2 3 2" xfId="50556" xr:uid="{A873BE09-6AE5-4969-BDF2-08B0EE4EF523}"/>
    <cellStyle name="Normal 2 2 4 2 2 5 2 3 2 4" xfId="33852" xr:uid="{48921558-FBBE-4DCF-B477-EDF111D0CFEF}"/>
    <cellStyle name="Normal 2 2 4 2 2 5 2 3 3" xfId="12834" xr:uid="{D08A52B5-7F9A-4886-AB8F-CDF350FDAE95}"/>
    <cellStyle name="Normal 2 2 4 2 2 5 2 3 3 2" xfId="37976" xr:uid="{B572A1F5-D87B-4684-96E3-1361A00450D4}"/>
    <cellStyle name="Normal 2 2 4 2 2 5 2 3 4" xfId="21190" xr:uid="{E8677D21-4DA3-460A-BB4D-F339C12A9B2A}"/>
    <cellStyle name="Normal 2 2 4 2 2 5 2 3 4 2" xfId="46328" xr:uid="{F54E0177-FEED-4B5C-B7B6-2E2B9F881358}"/>
    <cellStyle name="Normal 2 2 4 2 2 5 2 3 5" xfId="29620" xr:uid="{21426F74-7F80-4B2D-AA57-F3193B92D033}"/>
    <cellStyle name="Normal 2 2 4 2 2 5 2 4" xfId="7931" xr:uid="{71F39C47-2F05-46EE-8113-5562D9EA7EEF}"/>
    <cellStyle name="Normal 2 2 4 2 2 5 2 4 2" xfId="16284" xr:uid="{0E872CE1-C8F6-45D3-8ED6-3163D9A60190}"/>
    <cellStyle name="Normal 2 2 4 2 2 5 2 4 2 2" xfId="41426" xr:uid="{8C0CB293-133D-4DE1-B6DF-D09B79B0065F}"/>
    <cellStyle name="Normal 2 2 4 2 2 5 2 4 3" xfId="24640" xr:uid="{B129804A-B607-4A02-8260-FBA43181AA32}"/>
    <cellStyle name="Normal 2 2 4 2 2 5 2 4 3 2" xfId="49778" xr:uid="{8FA97531-FBA1-4647-A130-7FF982D4802F}"/>
    <cellStyle name="Normal 2 2 4 2 2 5 2 4 4" xfId="33074" xr:uid="{32C65BB5-8BB5-412C-8121-5B29C057B208}"/>
    <cellStyle name="Normal 2 2 4 2 2 5 2 5" xfId="12056" xr:uid="{622668FD-76D5-4CB6-A1EE-1509980980D3}"/>
    <cellStyle name="Normal 2 2 4 2 2 5 2 5 2" xfId="37198" xr:uid="{0AA0F153-C93B-4043-9C2A-89E0FEEADB19}"/>
    <cellStyle name="Normal 2 2 4 2 2 5 2 6" xfId="20412" xr:uid="{D77DE7F1-DEF7-4CE3-A013-CEAD03A203B8}"/>
    <cellStyle name="Normal 2 2 4 2 2 5 2 6 2" xfId="45550" xr:uid="{68596B55-FFBE-4D8D-BF3E-61BB37DA61A5}"/>
    <cellStyle name="Normal 2 2 4 2 2 5 2 7" xfId="28840" xr:uid="{D1A2B75C-1C7E-457C-8B93-DF171A9B2E53}"/>
    <cellStyle name="Normal 2 2 4 2 2 5 3" xfId="5334" xr:uid="{1F0C56DC-841D-4726-8309-DAC036E5E52D}"/>
    <cellStyle name="Normal 2 2 4 2 2 5 3 2" xfId="9899" xr:uid="{DE54A86A-F5CB-431A-B8C9-7F8ACD62533F}"/>
    <cellStyle name="Normal 2 2 4 2 2 5 3 2 2" xfId="18252" xr:uid="{FFEA1A74-1387-48E0-A6D5-CD83482ED9DF}"/>
    <cellStyle name="Normal 2 2 4 2 2 5 3 2 2 2" xfId="43394" xr:uid="{2B308F91-1013-4701-9566-05886EC973A2}"/>
    <cellStyle name="Normal 2 2 4 2 2 5 3 2 3" xfId="26608" xr:uid="{A48FF146-51DC-4C8E-A315-9D1D604230D6}"/>
    <cellStyle name="Normal 2 2 4 2 2 5 3 2 3 2" xfId="51746" xr:uid="{92E6643D-AB3F-489C-A180-FF250F717673}"/>
    <cellStyle name="Normal 2 2 4 2 2 5 3 2 4" xfId="35042" xr:uid="{7C53F6BB-8FCB-4FAB-A5B9-5491C43FE934}"/>
    <cellStyle name="Normal 2 2 4 2 2 5 3 3" xfId="14024" xr:uid="{C15C8100-B830-4BF3-AB05-EAEF6B95261E}"/>
    <cellStyle name="Normal 2 2 4 2 2 5 3 3 2" xfId="39166" xr:uid="{8913FEF4-D84B-4676-A7F6-79978BE8CFA6}"/>
    <cellStyle name="Normal 2 2 4 2 2 5 3 4" xfId="22380" xr:uid="{BC3069CC-062E-46F9-B60B-4FB84AB6A8AF}"/>
    <cellStyle name="Normal 2 2 4 2 2 5 3 4 2" xfId="47518" xr:uid="{3F9D5687-B16A-4FA4-A77F-44EC2D7FAA0C}"/>
    <cellStyle name="Normal 2 2 4 2 2 5 3 5" xfId="30814" xr:uid="{07D8D776-67F7-46C1-836E-D8C97F42F0BF}"/>
    <cellStyle name="Normal 2 2 4 2 2 5 4" xfId="3319" xr:uid="{E3EEB122-1E9B-482A-9A22-B376D92BA2C8}"/>
    <cellStyle name="Normal 2 2 4 2 2 5 4 2" xfId="8299" xr:uid="{A11FFBE1-3582-4608-8D6C-8EA4C26D2D5C}"/>
    <cellStyle name="Normal 2 2 4 2 2 5 4 2 2" xfId="16652" xr:uid="{5CE17886-38D4-4C35-8B04-450ADF98E8EE}"/>
    <cellStyle name="Normal 2 2 4 2 2 5 4 2 2 2" xfId="41794" xr:uid="{05CE1FB1-6D18-4A02-B0DA-569766F3B5B5}"/>
    <cellStyle name="Normal 2 2 4 2 2 5 4 2 3" xfId="25008" xr:uid="{984F5230-E0E1-4A2B-BB25-668D983B97D4}"/>
    <cellStyle name="Normal 2 2 4 2 2 5 4 2 3 2" xfId="50146" xr:uid="{9253FDE8-B9E8-432D-837C-B11C50C481C3}"/>
    <cellStyle name="Normal 2 2 4 2 2 5 4 2 4" xfId="33442" xr:uid="{97D7FD0F-CB08-4D37-ACDA-9E17A44A9DD8}"/>
    <cellStyle name="Normal 2 2 4 2 2 5 4 3" xfId="12424" xr:uid="{7A15BA6A-F1D3-44B4-93AE-5F0F9281F426}"/>
    <cellStyle name="Normal 2 2 4 2 2 5 4 3 2" xfId="37566" xr:uid="{0121B002-C757-41D9-AFE2-CD7D54CDF4AE}"/>
    <cellStyle name="Normal 2 2 4 2 2 5 4 4" xfId="20780" xr:uid="{41CE57C4-F70B-4903-857A-C2374B11A983}"/>
    <cellStyle name="Normal 2 2 4 2 2 5 4 4 2" xfId="45918" xr:uid="{92DE593D-35E9-4DFF-99EB-3D949B455B6E}"/>
    <cellStyle name="Normal 2 2 4 2 2 5 4 5" xfId="29210" xr:uid="{DE7CFFC5-0E3C-49E0-8FF3-AA0CAEF7CFB3}"/>
    <cellStyle name="Normal 2 2 4 2 2 5 5" xfId="7483" xr:uid="{E3F10D5C-41E3-4664-B94B-0E08F39917FC}"/>
    <cellStyle name="Normal 2 2 4 2 2 5 5 2" xfId="15836" xr:uid="{1499A9E7-B1EA-488B-84B0-43A4BC566D8D}"/>
    <cellStyle name="Normal 2 2 4 2 2 5 5 2 2" xfId="40978" xr:uid="{B25680A7-7E65-42C1-856D-D9D20FEC3F4B}"/>
    <cellStyle name="Normal 2 2 4 2 2 5 5 3" xfId="24192" xr:uid="{E36D92BE-BAEE-40D0-9403-0D9C36746A09}"/>
    <cellStyle name="Normal 2 2 4 2 2 5 5 3 2" xfId="49330" xr:uid="{3F94BBDC-B19A-4872-AE25-87941DAE2616}"/>
    <cellStyle name="Normal 2 2 4 2 2 5 5 4" xfId="32626" xr:uid="{2661E21F-C292-4862-BA0B-090E8A6BB9CF}"/>
    <cellStyle name="Normal 2 2 4 2 2 5 6" xfId="11608" xr:uid="{C3CDE754-3276-4618-A8B1-4391CF9A7F9A}"/>
    <cellStyle name="Normal 2 2 4 2 2 5 6 2" xfId="36750" xr:uid="{E1A23CF1-FF03-4A2F-96D3-EC4A674FE979}"/>
    <cellStyle name="Normal 2 2 4 2 2 5 7" xfId="19964" xr:uid="{AB98077A-550D-4060-9917-D58DCFAFC1D2}"/>
    <cellStyle name="Normal 2 2 4 2 2 5 7 2" xfId="45102" xr:uid="{C48CD3D0-3EC4-4C88-B392-79B1CA78131D}"/>
    <cellStyle name="Normal 2 2 4 2 2 5 8" xfId="28392" xr:uid="{7BA4575C-E46D-40C4-A229-8F18C7173B20}"/>
    <cellStyle name="Normal 2 2 4 2 2 6" xfId="2085" xr:uid="{84CEB095-190C-4E0E-AA71-EE7166B18D91}"/>
    <cellStyle name="Normal 2 2 4 2 2 6 2" xfId="2683" xr:uid="{4DB729C5-8E8C-448D-8788-E0CB9D5CA43F}"/>
    <cellStyle name="Normal 2 2 4 2 2 6 2 2" xfId="6388" xr:uid="{CA794FA3-F042-4F6C-8334-16B830A52FD7}"/>
    <cellStyle name="Normal 2 2 4 2 2 6 2 2 2" xfId="10824" xr:uid="{865E52E5-9101-42C7-AA4D-1FA74D115FDA}"/>
    <cellStyle name="Normal 2 2 4 2 2 6 2 2 2 2" xfId="19177" xr:uid="{BB85FFBA-DFD4-4A5D-954A-34BCBCBAC4F8}"/>
    <cellStyle name="Normal 2 2 4 2 2 6 2 2 2 2 2" xfId="44319" xr:uid="{E3ED04F7-1474-4FA7-93DC-B0640B1FA0B7}"/>
    <cellStyle name="Normal 2 2 4 2 2 6 2 2 2 3" xfId="27533" xr:uid="{EC90E37B-0DD3-4CCA-95F0-CAA8CAB24620}"/>
    <cellStyle name="Normal 2 2 4 2 2 6 2 2 2 3 2" xfId="52671" xr:uid="{6685F8F2-71AF-4997-87B8-5CDED16606BB}"/>
    <cellStyle name="Normal 2 2 4 2 2 6 2 2 2 4" xfId="35967" xr:uid="{4B0DABEE-6C68-4713-B254-BC8A6CE16901}"/>
    <cellStyle name="Normal 2 2 4 2 2 6 2 2 3" xfId="14949" xr:uid="{9E51508C-2885-4627-9D99-48EC69758609}"/>
    <cellStyle name="Normal 2 2 4 2 2 6 2 2 3 2" xfId="40091" xr:uid="{0AA5E22B-8B63-4901-8F53-40FA0F23398F}"/>
    <cellStyle name="Normal 2 2 4 2 2 6 2 2 4" xfId="23305" xr:uid="{16C8874E-C119-49A6-9D3E-D8B0C24A0DD9}"/>
    <cellStyle name="Normal 2 2 4 2 2 6 2 2 4 2" xfId="48443" xr:uid="{FB14DB05-9F91-4B1C-A4AF-0575DEB6129B}"/>
    <cellStyle name="Normal 2 2 4 2 2 6 2 2 5" xfId="31739" xr:uid="{F62CE124-AE45-48C7-B914-C0BD709294A7}"/>
    <cellStyle name="Normal 2 2 4 2 2 6 2 3" xfId="7693" xr:uid="{AA5BE918-17E1-4791-A4C8-9E07026A65C0}"/>
    <cellStyle name="Normal 2 2 4 2 2 6 2 3 2" xfId="16046" xr:uid="{AA4C86F7-DACF-4BB9-837E-CE6B11C47493}"/>
    <cellStyle name="Normal 2 2 4 2 2 6 2 3 2 2" xfId="41188" xr:uid="{C2EE8D11-E579-4E96-A119-FC352CC79120}"/>
    <cellStyle name="Normal 2 2 4 2 2 6 2 3 3" xfId="24402" xr:uid="{69067315-6623-4A97-BE50-7C35B1731B0E}"/>
    <cellStyle name="Normal 2 2 4 2 2 6 2 3 3 2" xfId="49540" xr:uid="{1A63471B-E359-42AF-97DF-C695DD0C32C9}"/>
    <cellStyle name="Normal 2 2 4 2 2 6 2 3 4" xfId="32836" xr:uid="{F190836F-1D92-417F-AAD7-50595F2D02CE}"/>
    <cellStyle name="Normal 2 2 4 2 2 6 2 4" xfId="11818" xr:uid="{8CBA6A5E-7E69-4778-8ABF-F338E6AABF9B}"/>
    <cellStyle name="Normal 2 2 4 2 2 6 2 4 2" xfId="36960" xr:uid="{D1AFF473-AECE-47E9-BA00-F3C7E967E851}"/>
    <cellStyle name="Normal 2 2 4 2 2 6 2 5" xfId="20174" xr:uid="{44C98428-A240-4B2D-91AB-302A8C011E53}"/>
    <cellStyle name="Normal 2 2 4 2 2 6 2 5 2" xfId="45312" xr:uid="{2953DB38-5924-4E24-BF32-3E621E68792D}"/>
    <cellStyle name="Normal 2 2 4 2 2 6 2 6" xfId="28602" xr:uid="{548ADE34-3DFD-43E7-A7B0-6AE1199F06F2}"/>
    <cellStyle name="Normal 2 2 4 2 2 6 3" xfId="5084" xr:uid="{4049AFE5-8056-4181-91EE-6EA3B992232B}"/>
    <cellStyle name="Normal 2 2 4 2 2 6 3 2" xfId="9661" xr:uid="{E534C2A7-27C1-4F5E-A253-D204E23EAAD3}"/>
    <cellStyle name="Normal 2 2 4 2 2 6 3 2 2" xfId="18014" xr:uid="{D0CDD413-D257-40A8-8862-BB4F55DA88B0}"/>
    <cellStyle name="Normal 2 2 4 2 2 6 3 2 2 2" xfId="43156" xr:uid="{1EBDBB2F-DB90-4A17-B345-B3776300F79C}"/>
    <cellStyle name="Normal 2 2 4 2 2 6 3 2 3" xfId="26370" xr:uid="{78B37409-7956-460D-80F7-C683A8E18FFA}"/>
    <cellStyle name="Normal 2 2 4 2 2 6 3 2 3 2" xfId="51508" xr:uid="{37375166-0A6E-415E-AB4B-938E67537856}"/>
    <cellStyle name="Normal 2 2 4 2 2 6 3 2 4" xfId="34804" xr:uid="{79C8838F-AB0F-45DF-85EA-8A9769455F94}"/>
    <cellStyle name="Normal 2 2 4 2 2 6 3 3" xfId="13786" xr:uid="{C447A719-775B-41B7-A417-DF538C0B7DDB}"/>
    <cellStyle name="Normal 2 2 4 2 2 6 3 3 2" xfId="38928" xr:uid="{B795074E-FD16-4C54-B5BF-FA9753A80985}"/>
    <cellStyle name="Normal 2 2 4 2 2 6 3 4" xfId="22142" xr:uid="{D04768C8-069A-4A8F-91C8-E6D138F1A096}"/>
    <cellStyle name="Normal 2 2 4 2 2 6 3 4 2" xfId="47280" xr:uid="{A25FAF73-171E-4695-87D5-F23AFD510A68}"/>
    <cellStyle name="Normal 2 2 4 2 2 6 3 5" xfId="30576" xr:uid="{A9C3787E-8772-4179-92F3-A61BB7BF30BB}"/>
    <cellStyle name="Normal 2 2 4 2 2 6 4" xfId="3496" xr:uid="{5509D65F-B220-4CE4-BC50-09E87328E234}"/>
    <cellStyle name="Normal 2 2 4 2 2 6 4 2" xfId="8471" xr:uid="{7D4D4E50-F5D4-42F5-9D50-11BA951EFF25}"/>
    <cellStyle name="Normal 2 2 4 2 2 6 4 2 2" xfId="16824" xr:uid="{C51E58AE-10C4-413D-8710-AE50E3829511}"/>
    <cellStyle name="Normal 2 2 4 2 2 6 4 2 2 2" xfId="41966" xr:uid="{424270E9-0D15-4AD2-A813-13639766F78F}"/>
    <cellStyle name="Normal 2 2 4 2 2 6 4 2 3" xfId="25180" xr:uid="{E50FB6FB-D116-4E5A-A145-B6F3134C22B9}"/>
    <cellStyle name="Normal 2 2 4 2 2 6 4 2 3 2" xfId="50318" xr:uid="{2C29E8CC-D7D0-4662-ACC2-F7AE757712B2}"/>
    <cellStyle name="Normal 2 2 4 2 2 6 4 2 4" xfId="33614" xr:uid="{234017FC-A56C-4AD9-956E-23FF118120E6}"/>
    <cellStyle name="Normal 2 2 4 2 2 6 4 3" xfId="12596" xr:uid="{FB560B88-C0A7-4FC0-80CD-2E4F3F317BE0}"/>
    <cellStyle name="Normal 2 2 4 2 2 6 4 3 2" xfId="37738" xr:uid="{4502DA9F-0C2B-456A-9C90-A1D3FE403D48}"/>
    <cellStyle name="Normal 2 2 4 2 2 6 4 4" xfId="20952" xr:uid="{1D990011-4618-4182-8736-5C0577415E8D}"/>
    <cellStyle name="Normal 2 2 4 2 2 6 4 4 2" xfId="46090" xr:uid="{FDBF455E-31E0-45E5-9A78-94E1ECF1567A}"/>
    <cellStyle name="Normal 2 2 4 2 2 6 4 5" xfId="29382" xr:uid="{2A13B0EC-2F53-4C4A-A72D-C21C18B7E800}"/>
    <cellStyle name="Normal 2 2 4 2 2 6 5" xfId="7245" xr:uid="{9C323A35-CEF9-482D-888C-A5E8C80A03D2}"/>
    <cellStyle name="Normal 2 2 4 2 2 6 5 2" xfId="15598" xr:uid="{44ADC9F8-7B93-4AC3-8C6E-AB50E6F45DA8}"/>
    <cellStyle name="Normal 2 2 4 2 2 6 5 2 2" xfId="40740" xr:uid="{D88802B9-B207-4CA3-89EF-286393953FB8}"/>
    <cellStyle name="Normal 2 2 4 2 2 6 5 3" xfId="23954" xr:uid="{65A194E2-6219-49AD-B9E1-1ABBC6EC5DF4}"/>
    <cellStyle name="Normal 2 2 4 2 2 6 5 3 2" xfId="49092" xr:uid="{817C3A8A-5537-48D9-857B-CFB73B82D540}"/>
    <cellStyle name="Normal 2 2 4 2 2 6 5 4" xfId="32388" xr:uid="{86039B5A-29BD-4CAA-8486-AD65B17A9E99}"/>
    <cellStyle name="Normal 2 2 4 2 2 6 6" xfId="11370" xr:uid="{6CE509A9-4C04-4EC6-AC7D-E84E25DF7724}"/>
    <cellStyle name="Normal 2 2 4 2 2 6 6 2" xfId="36512" xr:uid="{6C374700-19BC-4728-BC5B-E5B4BAC39AF3}"/>
    <cellStyle name="Normal 2 2 4 2 2 6 7" xfId="19726" xr:uid="{E44D5674-AED2-4EC2-8E97-7F48371DF03B}"/>
    <cellStyle name="Normal 2 2 4 2 2 6 7 2" xfId="44864" xr:uid="{62A0D18A-5481-410A-A085-5A150B24696E}"/>
    <cellStyle name="Normal 2 2 4 2 2 6 8" xfId="28154" xr:uid="{7A39649B-9189-4D73-8E3D-9C8CE011642B}"/>
    <cellStyle name="Normal 2 2 4 2 2 7" xfId="2571" xr:uid="{BF6F53F9-8E33-42C7-A3FA-AA7BCAA9E838}"/>
    <cellStyle name="Normal 2 2 4 2 2 7 2" xfId="6212" xr:uid="{4032944C-F5A7-42FC-BA7A-8F5779ED96C0}"/>
    <cellStyle name="Normal 2 2 4 2 2 7 2 2" xfId="10711" xr:uid="{E328063E-9029-4EA0-ABE4-5F73E9E94BBF}"/>
    <cellStyle name="Normal 2 2 4 2 2 7 2 2 2" xfId="19064" xr:uid="{F790ED99-525A-4B83-AAED-BA9B6CF211F5}"/>
    <cellStyle name="Normal 2 2 4 2 2 7 2 2 2 2" xfId="44206" xr:uid="{14C4E857-453E-452C-A3E8-975BAF64E635}"/>
    <cellStyle name="Normal 2 2 4 2 2 7 2 2 3" xfId="27420" xr:uid="{DEEB6090-AE1D-4CFE-9A85-907BF08464FB}"/>
    <cellStyle name="Normal 2 2 4 2 2 7 2 2 3 2" xfId="52558" xr:uid="{BF69DBAF-4E44-429B-B964-01D5F1F4C7D0}"/>
    <cellStyle name="Normal 2 2 4 2 2 7 2 2 4" xfId="35854" xr:uid="{757CEA32-2AC1-4B3E-90C4-64E2CA4587C2}"/>
    <cellStyle name="Normal 2 2 4 2 2 7 2 3" xfId="14836" xr:uid="{6A8ADB12-C721-48DB-82C2-0F15A26C70C6}"/>
    <cellStyle name="Normal 2 2 4 2 2 7 2 3 2" xfId="39978" xr:uid="{8EC0EB99-DB62-4327-A4CE-48B41529E8EE}"/>
    <cellStyle name="Normal 2 2 4 2 2 7 2 4" xfId="23192" xr:uid="{A8D3CAE9-D667-48FC-9A1F-D619B7DCB368}"/>
    <cellStyle name="Normal 2 2 4 2 2 7 2 4 2" xfId="48330" xr:uid="{4E44BEF7-DFEA-456D-8848-B118D59F329E}"/>
    <cellStyle name="Normal 2 2 4 2 2 7 2 5" xfId="31626" xr:uid="{28734833-D9BD-407B-8750-0855EA555D51}"/>
    <cellStyle name="Normal 2 2 4 2 2 7 3" xfId="4882" xr:uid="{3C8096EA-3593-43A3-BBCB-9653F45522EF}"/>
    <cellStyle name="Normal 2 2 4 2 2 7 3 2" xfId="9558" xr:uid="{DB76193F-4942-425F-903B-224B044390E7}"/>
    <cellStyle name="Normal 2 2 4 2 2 7 3 2 2" xfId="17911" xr:uid="{2F83F540-B8F2-4183-88BF-6F79A783522F}"/>
    <cellStyle name="Normal 2 2 4 2 2 7 3 2 2 2" xfId="43053" xr:uid="{D92678A8-3BD0-4182-9F58-E0A108DA9357}"/>
    <cellStyle name="Normal 2 2 4 2 2 7 3 2 3" xfId="26267" xr:uid="{4EED6BB6-9641-4299-BA1E-E31F3FB7137C}"/>
    <cellStyle name="Normal 2 2 4 2 2 7 3 2 3 2" xfId="51405" xr:uid="{3B6481CF-E709-430B-A914-CD20C1D35F69}"/>
    <cellStyle name="Normal 2 2 4 2 2 7 3 2 4" xfId="34701" xr:uid="{A9AC3A20-3924-43EA-92B2-567A50242B9F}"/>
    <cellStyle name="Normal 2 2 4 2 2 7 3 3" xfId="13683" xr:uid="{0DB00FDA-46C9-44DF-9718-631B8620C665}"/>
    <cellStyle name="Normal 2 2 4 2 2 7 3 3 2" xfId="38825" xr:uid="{90C13CD3-030F-46E0-B87B-746352DC10F9}"/>
    <cellStyle name="Normal 2 2 4 2 2 7 3 4" xfId="22039" xr:uid="{136805F6-BFB3-4237-8AA7-690B0AB90BDA}"/>
    <cellStyle name="Normal 2 2 4 2 2 7 3 4 2" xfId="47177" xr:uid="{6FC24030-1465-40E5-A62A-58FB2858FFBB}"/>
    <cellStyle name="Normal 2 2 4 2 2 7 3 5" xfId="30473" xr:uid="{5C1C16DA-EFC5-4488-B444-0AD0FB40D50A}"/>
    <cellStyle name="Normal 2 2 4 2 2 7 4" xfId="3390" xr:uid="{855AA070-6732-40B0-8B43-5A33E4D6D88F}"/>
    <cellStyle name="Normal 2 2 4 2 2 7 4 2" xfId="8368" xr:uid="{653DF5B1-6FB1-489A-864F-6078E26ADE11}"/>
    <cellStyle name="Normal 2 2 4 2 2 7 4 2 2" xfId="16721" xr:uid="{3612A19A-55D7-45C8-871E-E0071FD3DEAB}"/>
    <cellStyle name="Normal 2 2 4 2 2 7 4 2 2 2" xfId="41863" xr:uid="{F7980131-4DBC-4A18-BBDE-7453746C84C5}"/>
    <cellStyle name="Normal 2 2 4 2 2 7 4 2 3" xfId="25077" xr:uid="{7EB7F857-D66C-4DA2-BD2C-EC5D1E5E507E}"/>
    <cellStyle name="Normal 2 2 4 2 2 7 4 2 3 2" xfId="50215" xr:uid="{502E5A46-58A8-4E12-B8F5-2A5637D4DEC0}"/>
    <cellStyle name="Normal 2 2 4 2 2 7 4 2 4" xfId="33511" xr:uid="{EC3A87C5-1FC9-4D2F-8797-76020F4E71EB}"/>
    <cellStyle name="Normal 2 2 4 2 2 7 4 3" xfId="12493" xr:uid="{B8540784-23C0-4DF2-B979-468F8C8A1CD2}"/>
    <cellStyle name="Normal 2 2 4 2 2 7 4 3 2" xfId="37635" xr:uid="{DB4213B8-259A-471F-B262-0C33C6F94B05}"/>
    <cellStyle name="Normal 2 2 4 2 2 7 4 4" xfId="20849" xr:uid="{AA198E57-D161-484C-AD10-6760F7848366}"/>
    <cellStyle name="Normal 2 2 4 2 2 7 4 4 2" xfId="45987" xr:uid="{ED4493A7-4DBE-4AE1-9757-ADE89DCEA298}"/>
    <cellStyle name="Normal 2 2 4 2 2 7 4 5" xfId="29279" xr:uid="{C48BCD9A-7821-4574-890A-92A1029FB470}"/>
    <cellStyle name="Normal 2 2 4 2 2 7 5" xfId="7590" xr:uid="{A5FFF5BA-3708-46A4-90B9-43BC48960F06}"/>
    <cellStyle name="Normal 2 2 4 2 2 7 5 2" xfId="15943" xr:uid="{B41338CF-F3A9-4DF6-B820-8D1296902A89}"/>
    <cellStyle name="Normal 2 2 4 2 2 7 5 2 2" xfId="41085" xr:uid="{50AAF79A-D788-4300-8D87-3A3AB36F5CE7}"/>
    <cellStyle name="Normal 2 2 4 2 2 7 5 3" xfId="24299" xr:uid="{A8484327-2ADE-418D-9E35-B6CD36DD9F1E}"/>
    <cellStyle name="Normal 2 2 4 2 2 7 5 3 2" xfId="49437" xr:uid="{ADA21569-A7F5-4A70-B022-6B04BF7B9F02}"/>
    <cellStyle name="Normal 2 2 4 2 2 7 5 4" xfId="32733" xr:uid="{2044BF1B-0D70-4ACE-8270-088160033840}"/>
    <cellStyle name="Normal 2 2 4 2 2 7 6" xfId="11715" xr:uid="{AB643E72-A452-4D45-907D-DA5205750365}"/>
    <cellStyle name="Normal 2 2 4 2 2 7 6 2" xfId="36857" xr:uid="{D3F9D28E-F8F4-4EF7-A919-A778B1D7E8BE}"/>
    <cellStyle name="Normal 2 2 4 2 2 7 7" xfId="20071" xr:uid="{8664C349-F5AA-4E0B-97CC-4A7ABB3617AD}"/>
    <cellStyle name="Normal 2 2 4 2 2 7 7 2" xfId="45209" xr:uid="{65BA1AA5-D83F-4225-8F0B-220D2C1C6D4C}"/>
    <cellStyle name="Normal 2 2 4 2 2 7 8" xfId="28499" xr:uid="{929B1D0F-0C55-4804-8B38-15717EE4DFC1}"/>
    <cellStyle name="Normal 2 2 4 2 2 8" xfId="3787" xr:uid="{0DB5DE02-9D9F-41A9-96FA-28A596E23D61}"/>
    <cellStyle name="Normal 2 2 4 2 2 8 2" xfId="5523" xr:uid="{023634BE-D9FB-4310-A275-E20EACFD2E16}"/>
    <cellStyle name="Normal 2 2 4 2 2 8 2 2" xfId="10068" xr:uid="{43DCD2FC-40F3-4829-BAFF-8621775C32BF}"/>
    <cellStyle name="Normal 2 2 4 2 2 8 2 2 2" xfId="18421" xr:uid="{1E6FE99E-8120-47AB-B339-ACE50EA7774C}"/>
    <cellStyle name="Normal 2 2 4 2 2 8 2 2 2 2" xfId="43563" xr:uid="{FFDE7237-2AFC-41A1-9A12-451C4D018FAB}"/>
    <cellStyle name="Normal 2 2 4 2 2 8 2 2 3" xfId="26777" xr:uid="{3EEA8191-6D5F-40AD-9E45-EFB61B1575AD}"/>
    <cellStyle name="Normal 2 2 4 2 2 8 2 2 3 2" xfId="51915" xr:uid="{78A42FBA-4BFD-4FCC-944D-4DCCB02F2A4E}"/>
    <cellStyle name="Normal 2 2 4 2 2 8 2 2 4" xfId="35211" xr:uid="{D8FBB773-0EFC-4D14-9E08-DE60E2B95F3C}"/>
    <cellStyle name="Normal 2 2 4 2 2 8 2 3" xfId="14193" xr:uid="{9F3FBF70-4B45-4DA6-B555-EFEB7CDF90CB}"/>
    <cellStyle name="Normal 2 2 4 2 2 8 2 3 2" xfId="39335" xr:uid="{CD79219D-AA97-439E-AD91-91F2F28C62B2}"/>
    <cellStyle name="Normal 2 2 4 2 2 8 2 4" xfId="22549" xr:uid="{A6740B06-C178-492C-8B21-7DDDA8FF8805}"/>
    <cellStyle name="Normal 2 2 4 2 2 8 2 4 2" xfId="47687" xr:uid="{0488E36B-9B0F-43D3-B911-A400E5BFCC0F}"/>
    <cellStyle name="Normal 2 2 4 2 2 8 2 5" xfId="30983" xr:uid="{A3AF7928-0293-4669-883F-53505C21ABA3}"/>
    <cellStyle name="Normal 2 2 4 2 2 8 3" xfId="8758" xr:uid="{EBBF0C20-0D74-481D-B1A5-0E59CC4A1B9E}"/>
    <cellStyle name="Normal 2 2 4 2 2 8 3 2" xfId="17111" xr:uid="{35ACE450-5942-4688-90AA-6B023AAD9814}"/>
    <cellStyle name="Normal 2 2 4 2 2 8 3 2 2" xfId="42253" xr:uid="{0762605E-1171-4901-B9B6-F07D101076A0}"/>
    <cellStyle name="Normal 2 2 4 2 2 8 3 3" xfId="25467" xr:uid="{896C378B-2687-4A81-B77D-BA2E9CC22223}"/>
    <cellStyle name="Normal 2 2 4 2 2 8 3 3 2" xfId="50605" xr:uid="{6AA51FFC-7D6C-45A6-B6FF-1F24BFAC0445}"/>
    <cellStyle name="Normal 2 2 4 2 2 8 3 4" xfId="33901" xr:uid="{1C4A4F3D-9375-4CCF-BB8C-1E7BACA0E292}"/>
    <cellStyle name="Normal 2 2 4 2 2 8 4" xfId="12883" xr:uid="{1F66C333-A1D3-4D02-923B-EFB75FF28EF6}"/>
    <cellStyle name="Normal 2 2 4 2 2 8 4 2" xfId="38025" xr:uid="{33838D74-6F46-4D33-A5E4-08C4796CB1D2}"/>
    <cellStyle name="Normal 2 2 4 2 2 8 5" xfId="21239" xr:uid="{C71C870B-1F79-4989-BEC1-0C4FFC909A59}"/>
    <cellStyle name="Normal 2 2 4 2 2 8 5 2" xfId="46377" xr:uid="{EACB3B24-B8ED-47A7-8376-8AA648A2731C}"/>
    <cellStyle name="Normal 2 2 4 2 2 8 6" xfId="29669" xr:uid="{91B4AB2E-97EF-48C6-997A-492B368ED10E}"/>
    <cellStyle name="Normal 2 2 4 2 2 9" xfId="4081" xr:uid="{6FEB3E5B-4BD0-4561-AD63-E9F91086D149}"/>
    <cellStyle name="Normal 2 2 4 2 2 9 2" xfId="8916" xr:uid="{242C8536-26A8-4974-A288-92C603584A85}"/>
    <cellStyle name="Normal 2 2 4 2 2 9 2 2" xfId="17269" xr:uid="{076DE737-3F80-4EDF-AB41-BB4425335229}"/>
    <cellStyle name="Normal 2 2 4 2 2 9 2 2 2" xfId="42411" xr:uid="{8B06158B-45F1-488E-B298-1110F3BEB492}"/>
    <cellStyle name="Normal 2 2 4 2 2 9 2 3" xfId="25625" xr:uid="{FDB7350A-017D-4CC0-A1E0-F84082BC7E81}"/>
    <cellStyle name="Normal 2 2 4 2 2 9 2 3 2" xfId="50763" xr:uid="{42AF86A2-EB19-4B2D-AE0A-5CB6B60E0C7A}"/>
    <cellStyle name="Normal 2 2 4 2 2 9 2 4" xfId="34059" xr:uid="{7F056BE2-B52E-4C35-9D0D-39CDFBDADFEA}"/>
    <cellStyle name="Normal 2 2 4 2 2 9 3" xfId="13041" xr:uid="{2AEF13CE-3A9A-4F92-BFC3-E72C9B2F89FE}"/>
    <cellStyle name="Normal 2 2 4 2 2 9 3 2" xfId="38183" xr:uid="{9C021528-A961-4C2C-832A-39B70449CBAE}"/>
    <cellStyle name="Normal 2 2 4 2 2 9 4" xfId="21397" xr:uid="{A76EA592-6978-4623-BFD1-58D3288224A0}"/>
    <cellStyle name="Normal 2 2 4 2 2 9 4 2" xfId="46535" xr:uid="{16EA0446-444F-4690-92BA-38817462DA74}"/>
    <cellStyle name="Normal 2 2 4 2 2 9 5" xfId="29831" xr:uid="{1E0B8878-5465-41EF-AAAB-9966C8D04D12}"/>
    <cellStyle name="Normal 2 2 4 2 20" xfId="53161" xr:uid="{EB794274-7E26-42D0-B02A-2DDD453D02BC}"/>
    <cellStyle name="Normal 2 2 4 2 3" xfId="1787" xr:uid="{1443E4B6-3230-4BC4-B9B7-7A8B71998F5C}"/>
    <cellStyle name="Normal 2 2 4 2 3 10" xfId="28129" xr:uid="{C7A0674E-DB2D-419A-8B20-36D1561FE293}"/>
    <cellStyle name="Normal 2 2 4 2 3 11" xfId="53240" xr:uid="{57B56D60-9DAC-495D-9B69-0483AB0D86F6}"/>
    <cellStyle name="Normal 2 2 4 2 3 2" xfId="2657" xr:uid="{ED85EBF2-CBFC-4EFC-BAD1-FD77308DBC85}"/>
    <cellStyle name="Normal 2 2 4 2 3 2 2" xfId="5962" xr:uid="{208B27B2-B304-445D-A9DC-1BCD3BA2986C}"/>
    <cellStyle name="Normal 2 2 4 2 3 2 2 2" xfId="10462" xr:uid="{84263D24-CDA2-49A7-A2D1-CC640C3DFFFF}"/>
    <cellStyle name="Normal 2 2 4 2 3 2 2 2 2" xfId="18815" xr:uid="{F6597C58-3D28-49D6-A507-BAFD11284DCC}"/>
    <cellStyle name="Normal 2 2 4 2 3 2 2 2 2 2" xfId="43957" xr:uid="{5099EAB9-C619-4764-80C5-843BCA71ECE7}"/>
    <cellStyle name="Normal 2 2 4 2 3 2 2 2 3" xfId="27171" xr:uid="{DA54E910-16FE-4736-BAAC-90F02C55A9CA}"/>
    <cellStyle name="Normal 2 2 4 2 3 2 2 2 3 2" xfId="52309" xr:uid="{EF38D625-918A-46ED-8BD9-9BB2E35D3C1E}"/>
    <cellStyle name="Normal 2 2 4 2 3 2 2 2 4" xfId="35605" xr:uid="{02C88D52-241D-4E2F-9A9E-F243BB5B2B1E}"/>
    <cellStyle name="Normal 2 2 4 2 3 2 2 3" xfId="14587" xr:uid="{26FBB9CF-CD01-43A5-A8B3-77352CABE87E}"/>
    <cellStyle name="Normal 2 2 4 2 3 2 2 3 2" xfId="39729" xr:uid="{9B4315F6-9FCE-4F3B-A795-8FCCD9027987}"/>
    <cellStyle name="Normal 2 2 4 2 3 2 2 4" xfId="22943" xr:uid="{E92F6BEF-93F8-4519-BB77-9CAABB1047B1}"/>
    <cellStyle name="Normal 2 2 4 2 3 2 2 4 2" xfId="48081" xr:uid="{0AF15C0E-EAA0-4DAA-856F-F776921A9436}"/>
    <cellStyle name="Normal 2 2 4 2 3 2 2 5" xfId="31377" xr:uid="{8D781314-69BE-413C-A005-9FA95E79C1E4}"/>
    <cellStyle name="Normal 2 2 4 2 3 2 2 6" xfId="53982" xr:uid="{65E03F3B-9959-4F4C-9D83-80FD4C11F3C1}"/>
    <cellStyle name="Normal 2 2 4 2 3 2 3" xfId="4566" xr:uid="{04BF9D26-3EB2-4162-98C6-7A9DA67A8F6D}"/>
    <cellStyle name="Normal 2 2 4 2 3 2 3 2" xfId="9309" xr:uid="{0E899224-C994-40F2-B4B9-48B8B8867DD6}"/>
    <cellStyle name="Normal 2 2 4 2 3 2 3 2 2" xfId="17662" xr:uid="{F90EC47D-53AA-465F-9C98-A62632E6B9E5}"/>
    <cellStyle name="Normal 2 2 4 2 3 2 3 2 2 2" xfId="42804" xr:uid="{03E3F670-ACDB-478F-8392-342B6E4B1CC1}"/>
    <cellStyle name="Normal 2 2 4 2 3 2 3 2 3" xfId="26018" xr:uid="{81612704-78FD-4BDC-A306-9178D9259925}"/>
    <cellStyle name="Normal 2 2 4 2 3 2 3 2 3 2" xfId="51156" xr:uid="{FD2A2218-7C6E-448B-B1C0-28FB6E14CAE6}"/>
    <cellStyle name="Normal 2 2 4 2 3 2 3 2 4" xfId="34452" xr:uid="{91D15DA5-63AB-4447-B793-7C0ECE4F79BF}"/>
    <cellStyle name="Normal 2 2 4 2 3 2 3 3" xfId="13434" xr:uid="{D6D37A1E-FD84-4C65-8E78-9A23989966A0}"/>
    <cellStyle name="Normal 2 2 4 2 3 2 3 3 2" xfId="38576" xr:uid="{9CE116EC-5981-42EC-8AF7-E2B3D67912E5}"/>
    <cellStyle name="Normal 2 2 4 2 3 2 3 4" xfId="21790" xr:uid="{9EC5DAA9-F300-400F-92E0-1F8D144E1738}"/>
    <cellStyle name="Normal 2 2 4 2 3 2 3 4 2" xfId="46928" xr:uid="{CDA92136-5D7E-4C01-8F7D-C30D1EC5BB4A}"/>
    <cellStyle name="Normal 2 2 4 2 3 2 3 5" xfId="30224" xr:uid="{BA15E5AB-BFFF-40AD-844A-A59DA69201E8}"/>
    <cellStyle name="Normal 2 2 4 2 3 2 4" xfId="3471" xr:uid="{45E52B20-25AE-4BCB-B791-0E5E32CEE821}"/>
    <cellStyle name="Normal 2 2 4 2 3 2 4 2" xfId="8446" xr:uid="{8A3D513B-E7B8-4BB1-ADFC-01EE0D3F62D8}"/>
    <cellStyle name="Normal 2 2 4 2 3 2 4 2 2" xfId="16799" xr:uid="{93532007-11CD-47D5-827B-5259E762091B}"/>
    <cellStyle name="Normal 2 2 4 2 3 2 4 2 2 2" xfId="41941" xr:uid="{438BB55C-60F4-4859-90D2-E4F504837C5C}"/>
    <cellStyle name="Normal 2 2 4 2 3 2 4 2 3" xfId="25155" xr:uid="{77821A9C-47F3-4F30-91B6-E0C0112BC04D}"/>
    <cellStyle name="Normal 2 2 4 2 3 2 4 2 3 2" xfId="50293" xr:uid="{5B320D80-D5E9-490C-BB78-1E3EFA73C6FE}"/>
    <cellStyle name="Normal 2 2 4 2 3 2 4 2 4" xfId="33589" xr:uid="{B65852DF-4220-49D8-BBE8-348FF72F4872}"/>
    <cellStyle name="Normal 2 2 4 2 3 2 4 3" xfId="12571" xr:uid="{343CE455-843C-44CA-803B-106453CE1F59}"/>
    <cellStyle name="Normal 2 2 4 2 3 2 4 3 2" xfId="37713" xr:uid="{F90FC37D-08F7-4DC9-9EFE-B7691F984811}"/>
    <cellStyle name="Normal 2 2 4 2 3 2 4 4" xfId="20927" xr:uid="{22BD3D8A-31B8-4B86-BC4D-A30AF09E0C96}"/>
    <cellStyle name="Normal 2 2 4 2 3 2 4 4 2" xfId="46065" xr:uid="{607E912C-22F0-4476-99E1-6E13DB1F4175}"/>
    <cellStyle name="Normal 2 2 4 2 3 2 4 5" xfId="29357" xr:uid="{F740DEDD-DEC8-4249-B3EE-4D61B8EC6F51}"/>
    <cellStyle name="Normal 2 2 4 2 3 2 5" xfId="7668" xr:uid="{B67B812A-81B8-4675-B43F-FAB518B6D1E2}"/>
    <cellStyle name="Normal 2 2 4 2 3 2 5 2" xfId="16021" xr:uid="{9DEB2E8C-25DD-44BE-B89A-EAB381D6FF99}"/>
    <cellStyle name="Normal 2 2 4 2 3 2 5 2 2" xfId="41163" xr:uid="{0E834FB6-D77F-4AD5-B6E1-8A3DE3CE72B0}"/>
    <cellStyle name="Normal 2 2 4 2 3 2 5 3" xfId="24377" xr:uid="{70BC30F0-4C3C-4336-9B97-F1529FD1837E}"/>
    <cellStyle name="Normal 2 2 4 2 3 2 5 3 2" xfId="49515" xr:uid="{2FC2C343-EF21-4F1F-8F23-845997C936AE}"/>
    <cellStyle name="Normal 2 2 4 2 3 2 5 4" xfId="32811" xr:uid="{D52DC263-1366-4E6B-89B8-86793D4D4C2A}"/>
    <cellStyle name="Normal 2 2 4 2 3 2 6" xfId="11793" xr:uid="{C8E159CD-4579-47C3-A7D4-2CB60ADBC9AC}"/>
    <cellStyle name="Normal 2 2 4 2 3 2 6 2" xfId="36935" xr:uid="{8A6ED22B-A2C8-49A1-B245-DB1949854EEF}"/>
    <cellStyle name="Normal 2 2 4 2 3 2 7" xfId="20149" xr:uid="{F55FD90D-119A-4102-9F0F-C9305AFD726C}"/>
    <cellStyle name="Normal 2 2 4 2 3 2 7 2" xfId="45287" xr:uid="{4BA8DA06-7441-4345-9A0D-71360DC2E7E9}"/>
    <cellStyle name="Normal 2 2 4 2 3 2 8" xfId="28577" xr:uid="{DEBF4B62-B980-4FFA-8FC7-3817B1A81BA9}"/>
    <cellStyle name="Normal 2 2 4 2 3 2 9" xfId="53511" xr:uid="{A49178FC-CC08-480F-8F4F-67CD8AD39EEB}"/>
    <cellStyle name="Normal 2 2 4 2 3 3" xfId="5041" xr:uid="{10062700-5E4E-4B21-8626-67B0D250B1F2}"/>
    <cellStyle name="Normal 2 2 4 2 3 3 2" xfId="6345" xr:uid="{BAA6CEF3-E202-4C39-AA18-E76146CFBC31}"/>
    <cellStyle name="Normal 2 2 4 2 3 3 2 2" xfId="10797" xr:uid="{F4D297F8-1813-46A7-8F39-742184233D4D}"/>
    <cellStyle name="Normal 2 2 4 2 3 3 2 2 2" xfId="19150" xr:uid="{84125627-EE32-4876-964F-02E63CC1E4A3}"/>
    <cellStyle name="Normal 2 2 4 2 3 3 2 2 2 2" xfId="44292" xr:uid="{9946F021-766C-4A69-A275-F987F28BA8C3}"/>
    <cellStyle name="Normal 2 2 4 2 3 3 2 2 3" xfId="27506" xr:uid="{F9C92993-7786-436A-A0CB-20912D626717}"/>
    <cellStyle name="Normal 2 2 4 2 3 3 2 2 3 2" xfId="52644" xr:uid="{1C1A0F3E-5FBD-4AEF-A9DD-CE8A2F0F09C5}"/>
    <cellStyle name="Normal 2 2 4 2 3 3 2 2 4" xfId="35940" xr:uid="{61852AC7-EBC2-43BD-8873-4F964712F038}"/>
    <cellStyle name="Normal 2 2 4 2 3 3 2 3" xfId="14922" xr:uid="{332D72BD-9CFD-449B-99C6-4AC8456070A3}"/>
    <cellStyle name="Normal 2 2 4 2 3 3 2 3 2" xfId="40064" xr:uid="{526053E4-A8D7-4B95-A18C-626AD03A2E05}"/>
    <cellStyle name="Normal 2 2 4 2 3 3 2 4" xfId="23278" xr:uid="{73697AAD-A190-41DC-9C69-0109D6694FA4}"/>
    <cellStyle name="Normal 2 2 4 2 3 3 2 4 2" xfId="48416" xr:uid="{EE01073B-7FAF-450F-B182-F40DABD35C92}"/>
    <cellStyle name="Normal 2 2 4 2 3 3 2 5" xfId="31712" xr:uid="{E37BC2AB-EA3F-4A9E-824B-D6222F16275F}"/>
    <cellStyle name="Normal 2 2 4 2 3 3 3" xfId="9636" xr:uid="{CD964135-D3A3-40DF-A889-A7254D5A3099}"/>
    <cellStyle name="Normal 2 2 4 2 3 3 3 2" xfId="17989" xr:uid="{F7CE20B5-3124-42A0-80A9-3489C3656572}"/>
    <cellStyle name="Normal 2 2 4 2 3 3 3 2 2" xfId="43131" xr:uid="{F5344363-116A-4CE5-87E2-63B5C84DB570}"/>
    <cellStyle name="Normal 2 2 4 2 3 3 3 3" xfId="26345" xr:uid="{2A06E124-FE2B-47F2-88BA-912691FEC5A4}"/>
    <cellStyle name="Normal 2 2 4 2 3 3 3 3 2" xfId="51483" xr:uid="{68F6B02C-CE47-4642-87B5-13F3D3C7AE2A}"/>
    <cellStyle name="Normal 2 2 4 2 3 3 3 4" xfId="34779" xr:uid="{011608FB-424A-45DC-B835-B3315514CF98}"/>
    <cellStyle name="Normal 2 2 4 2 3 3 4" xfId="13761" xr:uid="{57F5020A-1D7B-441F-8637-FA4A35E577BA}"/>
    <cellStyle name="Normal 2 2 4 2 3 3 4 2" xfId="38903" xr:uid="{A60380B8-5AA0-40A4-AB68-93727CFAAB88}"/>
    <cellStyle name="Normal 2 2 4 2 3 3 5" xfId="22117" xr:uid="{40DF8A57-5774-487C-AC57-BADABD918DF2}"/>
    <cellStyle name="Normal 2 2 4 2 3 3 5 2" xfId="47255" xr:uid="{0B3FC7BF-ECEA-4AD0-99D9-461392B40477}"/>
    <cellStyle name="Normal 2 2 4 2 3 3 6" xfId="30551" xr:uid="{8504975C-775A-4F3A-B19C-0BABBF59E13B}"/>
    <cellStyle name="Normal 2 2 4 2 3 3 7" xfId="53850" xr:uid="{978D091C-0AAB-4AD5-BFB3-3BBB3D641DC9}"/>
    <cellStyle name="Normal 2 2 4 2 3 4" xfId="5588" xr:uid="{E41C7742-9B2C-4BCA-944D-07ECD24F8CD0}"/>
    <cellStyle name="Normal 2 2 4 2 3 4 2" xfId="10133" xr:uid="{4F61B236-7B84-485C-A875-110E38D24145}"/>
    <cellStyle name="Normal 2 2 4 2 3 4 2 2" xfId="18486" xr:uid="{42C34B0F-BB16-45C6-8E5B-E14B74A64577}"/>
    <cellStyle name="Normal 2 2 4 2 3 4 2 2 2" xfId="43628" xr:uid="{A4D77BF8-A088-4232-8077-09C058B2F7DF}"/>
    <cellStyle name="Normal 2 2 4 2 3 4 2 3" xfId="26842" xr:uid="{A1396894-DCF3-401F-8F46-517D68367656}"/>
    <cellStyle name="Normal 2 2 4 2 3 4 2 3 2" xfId="51980" xr:uid="{4A2A55C0-C1C0-44EF-A956-68C1BD01D92F}"/>
    <cellStyle name="Normal 2 2 4 2 3 4 2 4" xfId="35276" xr:uid="{1AF55183-8A5A-4FD1-BBDA-4503B391429F}"/>
    <cellStyle name="Normal 2 2 4 2 3 4 3" xfId="14258" xr:uid="{86464D0C-43A4-4AA2-95AD-D6D656829643}"/>
    <cellStyle name="Normal 2 2 4 2 3 4 3 2" xfId="39400" xr:uid="{65888191-5F34-460F-BF5D-30D2971CD54B}"/>
    <cellStyle name="Normal 2 2 4 2 3 4 4" xfId="22614" xr:uid="{E3FC1BE1-6303-4DAE-8E75-F73443543E56}"/>
    <cellStyle name="Normal 2 2 4 2 3 4 4 2" xfId="47752" xr:uid="{ABB6F0A5-E03A-456E-B1C4-E64123133575}"/>
    <cellStyle name="Normal 2 2 4 2 3 4 5" xfId="31048" xr:uid="{2EC7C3E2-0576-4BBF-86FD-ACE9431B9FD7}"/>
    <cellStyle name="Normal 2 2 4 2 3 5" xfId="4151" xr:uid="{C22A4503-CF3B-4546-8784-B1008A398E94}"/>
    <cellStyle name="Normal 2 2 4 2 3 5 2" xfId="8981" xr:uid="{B74683EC-25A1-43E0-B7B5-910F21411697}"/>
    <cellStyle name="Normal 2 2 4 2 3 5 2 2" xfId="17334" xr:uid="{0DED7200-6B34-41B5-815B-5D3562FD81E0}"/>
    <cellStyle name="Normal 2 2 4 2 3 5 2 2 2" xfId="42476" xr:uid="{AF11673A-EAB3-40AF-A6F2-BA040F49D888}"/>
    <cellStyle name="Normal 2 2 4 2 3 5 2 3" xfId="25690" xr:uid="{27A25E6F-BB90-40D7-A8DA-A9337F515B22}"/>
    <cellStyle name="Normal 2 2 4 2 3 5 2 3 2" xfId="50828" xr:uid="{C869B72B-3ADD-4B9F-89CF-84F8FCA6FBFF}"/>
    <cellStyle name="Normal 2 2 4 2 3 5 2 4" xfId="34124" xr:uid="{5B30E685-65B4-4929-A6F6-C276B80D1E12}"/>
    <cellStyle name="Normal 2 2 4 2 3 5 3" xfId="13106" xr:uid="{86955638-4D53-43F4-B045-CE9A92169524}"/>
    <cellStyle name="Normal 2 2 4 2 3 5 3 2" xfId="38248" xr:uid="{CF720411-1D13-4971-9768-8BE6FD0179F5}"/>
    <cellStyle name="Normal 2 2 4 2 3 5 4" xfId="21462" xr:uid="{FDC7871B-B882-45F8-979E-41D4C79EE220}"/>
    <cellStyle name="Normal 2 2 4 2 3 5 4 2" xfId="46600" xr:uid="{E308BA5D-A05A-4C62-B99F-B94DC6AA5210}"/>
    <cellStyle name="Normal 2 2 4 2 3 5 5" xfId="29896" xr:uid="{F6D93E36-FFF3-4AAC-9C1E-1A7A91F3CCAA}"/>
    <cellStyle name="Normal 2 2 4 2 3 6" xfId="3056" xr:uid="{E47A8E17-17B7-4F81-B4FD-66C39C8C4AE9}"/>
    <cellStyle name="Normal 2 2 4 2 3 6 2" xfId="8036" xr:uid="{BAA6797A-D6F9-43F0-B76C-AE61E2A76770}"/>
    <cellStyle name="Normal 2 2 4 2 3 6 2 2" xfId="16389" xr:uid="{DFF2A951-E441-410F-9B4A-3C90BFCF8095}"/>
    <cellStyle name="Normal 2 2 4 2 3 6 2 2 2" xfId="41531" xr:uid="{05850EA3-AE02-41DE-90B8-411989990671}"/>
    <cellStyle name="Normal 2 2 4 2 3 6 2 3" xfId="24745" xr:uid="{C0710519-7B48-4DC8-8586-309F0516CAFE}"/>
    <cellStyle name="Normal 2 2 4 2 3 6 2 3 2" xfId="49883" xr:uid="{F1193654-5901-4234-84BE-596425C63A5B}"/>
    <cellStyle name="Normal 2 2 4 2 3 6 2 4" xfId="33179" xr:uid="{B4A27DFD-53CE-4F3F-83F4-79928DEF6126}"/>
    <cellStyle name="Normal 2 2 4 2 3 6 3" xfId="12161" xr:uid="{CAB768D0-B095-4304-92CB-0FD52B0D782F}"/>
    <cellStyle name="Normal 2 2 4 2 3 6 3 2" xfId="37303" xr:uid="{4B5553FB-991E-43E6-A61B-7DDF0AE1EA8F}"/>
    <cellStyle name="Normal 2 2 4 2 3 6 4" xfId="20517" xr:uid="{B1731846-22AB-4831-AA84-6EF2F1AFCF7C}"/>
    <cellStyle name="Normal 2 2 4 2 3 6 4 2" xfId="45655" xr:uid="{158510E1-1F95-405D-A00D-094944753710}"/>
    <cellStyle name="Normal 2 2 4 2 3 6 5" xfId="28947" xr:uid="{354E9126-40EC-4CE2-A2E6-1CAF3BB9D551}"/>
    <cellStyle name="Normal 2 2 4 2 3 7" xfId="7220" xr:uid="{F00E0A03-089D-41C1-BA00-B2C5692F8149}"/>
    <cellStyle name="Normal 2 2 4 2 3 7 2" xfId="15573" xr:uid="{9A1D8EA1-BCD3-4182-B832-38CC2D476504}"/>
    <cellStyle name="Normal 2 2 4 2 3 7 2 2" xfId="40715" xr:uid="{149A89AB-AE8C-46EB-BB89-2A9511337CE9}"/>
    <cellStyle name="Normal 2 2 4 2 3 7 3" xfId="23929" xr:uid="{48EA084F-E7F6-43BF-AFBF-1C833B2505A1}"/>
    <cellStyle name="Normal 2 2 4 2 3 7 3 2" xfId="49067" xr:uid="{65BFD3A8-5BC1-4CE5-8DED-FAA4147BBA77}"/>
    <cellStyle name="Normal 2 2 4 2 3 7 4" xfId="32363" xr:uid="{5A691FAA-3DE1-4048-B2FE-4E884D4862DB}"/>
    <cellStyle name="Normal 2 2 4 2 3 8" xfId="11345" xr:uid="{1B8CF885-287A-4A97-8A7C-2ECA00A40134}"/>
    <cellStyle name="Normal 2 2 4 2 3 8 2" xfId="36487" xr:uid="{7E8505DB-6A97-4A2F-A7BC-9E36F346AF7A}"/>
    <cellStyle name="Normal 2 2 4 2 3 9" xfId="19701" xr:uid="{89224A1C-BCE2-488E-B9A5-DFF863F436A1}"/>
    <cellStyle name="Normal 2 2 4 2 3 9 2" xfId="44839" xr:uid="{E4E73958-C3E0-4DBE-8313-6A53D4D890BD}"/>
    <cellStyle name="Normal 2 2 4 2 4" xfId="2157" xr:uid="{8E0F2B55-B428-47C4-9A66-31CDF2CE3052}"/>
    <cellStyle name="Normal 2 2 4 2 4 10" xfId="28180" xr:uid="{740559DB-3CAE-481C-AC10-59B9215A53E8}"/>
    <cellStyle name="Normal 2 2 4 2 4 11" xfId="53398" xr:uid="{92342625-242B-461D-A98D-1D03B4DBB295}"/>
    <cellStyle name="Normal 2 2 4 2 4 2" xfId="2709" xr:uid="{2344C9CB-BCA0-41F4-8B13-63ABB77F16A0}"/>
    <cellStyle name="Normal 2 2 4 2 4 2 2" xfId="6080" xr:uid="{A2BD3542-4ACF-4D0C-9758-D6F4D260161B}"/>
    <cellStyle name="Normal 2 2 4 2 4 2 2 2" xfId="10579" xr:uid="{91D287FF-9D4B-4AEE-BA9F-4820CC649985}"/>
    <cellStyle name="Normal 2 2 4 2 4 2 2 2 2" xfId="18932" xr:uid="{AFAD3E43-917F-459E-979F-0EAB896A9396}"/>
    <cellStyle name="Normal 2 2 4 2 4 2 2 2 2 2" xfId="44074" xr:uid="{4F438599-5F1A-4D01-8108-35EA42802176}"/>
    <cellStyle name="Normal 2 2 4 2 4 2 2 2 3" xfId="27288" xr:uid="{07D59C84-554F-4448-A501-49E6980C3003}"/>
    <cellStyle name="Normal 2 2 4 2 4 2 2 2 3 2" xfId="52426" xr:uid="{A5E94F07-3985-48FE-8696-95A78452E5C8}"/>
    <cellStyle name="Normal 2 2 4 2 4 2 2 2 4" xfId="35722" xr:uid="{1F8914F0-CB95-4409-8474-DA3EF9A6482E}"/>
    <cellStyle name="Normal 2 2 4 2 4 2 2 3" xfId="14704" xr:uid="{2195B5AB-F70B-46BA-AB88-B75E94CBA4A9}"/>
    <cellStyle name="Normal 2 2 4 2 4 2 2 3 2" xfId="39846" xr:uid="{1ADE8AC9-6B62-4B61-A3EF-5D61127C68CE}"/>
    <cellStyle name="Normal 2 2 4 2 4 2 2 4" xfId="23060" xr:uid="{63677465-D606-4821-B88C-7C691E07E941}"/>
    <cellStyle name="Normal 2 2 4 2 4 2 2 4 2" xfId="48198" xr:uid="{F1024EB0-C536-46F0-9C81-B8FFBF7E2803}"/>
    <cellStyle name="Normal 2 2 4 2 4 2 2 5" xfId="31494" xr:uid="{DD805182-431D-4D99-99BD-13C24DCC3BCF}"/>
    <cellStyle name="Normal 2 2 4 2 4 2 2 6" xfId="54063" xr:uid="{52A523AC-CFED-47B0-955F-36D7163BB874}"/>
    <cellStyle name="Normal 2 2 4 2 4 2 3" xfId="4691" xr:uid="{3C11F25F-A9AE-4DC6-9365-80E87AFDB91A}"/>
    <cellStyle name="Normal 2 2 4 2 4 2 3 2" xfId="9426" xr:uid="{9AF5C984-FF01-406C-84C5-D3141A7F860E}"/>
    <cellStyle name="Normal 2 2 4 2 4 2 3 2 2" xfId="17779" xr:uid="{08541FB1-4E9A-484E-A2E1-3F143AE51B11}"/>
    <cellStyle name="Normal 2 2 4 2 4 2 3 2 2 2" xfId="42921" xr:uid="{4B7242EF-FB7D-4869-A270-A22598D18868}"/>
    <cellStyle name="Normal 2 2 4 2 4 2 3 2 3" xfId="26135" xr:uid="{2ACDDD8B-041E-473A-9ECE-BE1EE06923CD}"/>
    <cellStyle name="Normal 2 2 4 2 4 2 3 2 3 2" xfId="51273" xr:uid="{B9AC06B8-66C1-4513-8645-D4658B92516C}"/>
    <cellStyle name="Normal 2 2 4 2 4 2 3 2 4" xfId="34569" xr:uid="{3162AE61-6770-4A2F-BC1B-5EC2F26CAE3B}"/>
    <cellStyle name="Normal 2 2 4 2 4 2 3 3" xfId="13551" xr:uid="{1F32EB5F-0943-4394-9B32-4F1604464F46}"/>
    <cellStyle name="Normal 2 2 4 2 4 2 3 3 2" xfId="38693" xr:uid="{92784F6B-A418-4496-9431-C2E9BEF3DBE6}"/>
    <cellStyle name="Normal 2 2 4 2 4 2 3 4" xfId="21907" xr:uid="{56899962-0BAD-4944-A438-247B1F14B351}"/>
    <cellStyle name="Normal 2 2 4 2 4 2 3 4 2" xfId="47045" xr:uid="{120685C8-1D54-414D-80BE-FAB45C126C79}"/>
    <cellStyle name="Normal 2 2 4 2 4 2 3 5" xfId="30341" xr:uid="{9F5DDD12-25B0-484F-A9F8-D40471A72FED}"/>
    <cellStyle name="Normal 2 2 4 2 4 2 4" xfId="3522" xr:uid="{DE6F718F-1B2F-4216-A0B7-E9965B33A3D6}"/>
    <cellStyle name="Normal 2 2 4 2 4 2 4 2" xfId="8497" xr:uid="{BB5E0B06-D79C-4F64-B0EB-AC6D7841F24D}"/>
    <cellStyle name="Normal 2 2 4 2 4 2 4 2 2" xfId="16850" xr:uid="{18BFB0E5-2304-44FA-84B7-85F780FA350A}"/>
    <cellStyle name="Normal 2 2 4 2 4 2 4 2 2 2" xfId="41992" xr:uid="{A255943C-FDD5-4D89-BCA5-173341FF27B1}"/>
    <cellStyle name="Normal 2 2 4 2 4 2 4 2 3" xfId="25206" xr:uid="{9BEF7BD2-9EC0-44B1-92E9-7511B83DCA71}"/>
    <cellStyle name="Normal 2 2 4 2 4 2 4 2 3 2" xfId="50344" xr:uid="{59DF9114-2F8B-415E-B8D1-459DA16F7889}"/>
    <cellStyle name="Normal 2 2 4 2 4 2 4 2 4" xfId="33640" xr:uid="{FE598302-70D6-4BBE-AABF-22AF5B7F715E}"/>
    <cellStyle name="Normal 2 2 4 2 4 2 4 3" xfId="12622" xr:uid="{B5DFDB5D-83CB-40D1-ABAF-E20E611CF7FE}"/>
    <cellStyle name="Normal 2 2 4 2 4 2 4 3 2" xfId="37764" xr:uid="{41201E25-5B24-4685-A52D-52C7C1E521CB}"/>
    <cellStyle name="Normal 2 2 4 2 4 2 4 4" xfId="20978" xr:uid="{AD657539-D50B-4EA5-B280-B3F69CFC8DF4}"/>
    <cellStyle name="Normal 2 2 4 2 4 2 4 4 2" xfId="46116" xr:uid="{E214626C-07B2-42E9-8122-BACEC5755BEC}"/>
    <cellStyle name="Normal 2 2 4 2 4 2 4 5" xfId="29408" xr:uid="{976CCFA7-6F1C-4F7E-B94F-6F9A3BA54DD1}"/>
    <cellStyle name="Normal 2 2 4 2 4 2 5" xfId="7719" xr:uid="{E72B5456-87B2-43EF-9AB2-11AF286DA58C}"/>
    <cellStyle name="Normal 2 2 4 2 4 2 5 2" xfId="16072" xr:uid="{404ED7AA-DF6E-4461-BEE3-774314B3FB77}"/>
    <cellStyle name="Normal 2 2 4 2 4 2 5 2 2" xfId="41214" xr:uid="{41FDF991-C580-41C3-8F89-CC9143DD09D9}"/>
    <cellStyle name="Normal 2 2 4 2 4 2 5 3" xfId="24428" xr:uid="{F865CADE-AC52-4F47-B2D6-61F33E51275E}"/>
    <cellStyle name="Normal 2 2 4 2 4 2 5 3 2" xfId="49566" xr:uid="{377A920C-36AA-4824-83F9-67CD53EA8B31}"/>
    <cellStyle name="Normal 2 2 4 2 4 2 5 4" xfId="32862" xr:uid="{899C4F5C-2A11-4D50-97C0-E281FDF2654A}"/>
    <cellStyle name="Normal 2 2 4 2 4 2 6" xfId="11844" xr:uid="{DD08C1D7-52CB-42EE-BDDB-45975FA0E99C}"/>
    <cellStyle name="Normal 2 2 4 2 4 2 6 2" xfId="36986" xr:uid="{B54ED3A1-D4F5-4711-AA2D-028E1F348166}"/>
    <cellStyle name="Normal 2 2 4 2 4 2 7" xfId="20200" xr:uid="{AAFDF236-4CEE-4961-92E4-70F1E885F506}"/>
    <cellStyle name="Normal 2 2 4 2 4 2 7 2" xfId="45338" xr:uid="{70D64438-E400-408E-A4F6-9545223C7BDD}"/>
    <cellStyle name="Normal 2 2 4 2 4 2 8" xfId="28628" xr:uid="{B75335D8-A12E-4BCD-9592-FC6BBCDB946D}"/>
    <cellStyle name="Normal 2 2 4 2 4 2 9" xfId="53592" xr:uid="{7B32D3FA-C475-4068-8E18-FC5C5B47F7FF}"/>
    <cellStyle name="Normal 2 2 4 2 4 3" xfId="5114" xr:uid="{B9AB0E0D-18A4-41B7-B6B7-0E7D9141B782}"/>
    <cellStyle name="Normal 2 2 4 2 4 3 2" xfId="6418" xr:uid="{6C946D26-CB9D-4EBB-B22D-DA7B0F1FF5DC}"/>
    <cellStyle name="Normal 2 2 4 2 4 3 2 2" xfId="10851" xr:uid="{D7502E52-3BE0-4CDE-8E86-52C16E2C867C}"/>
    <cellStyle name="Normal 2 2 4 2 4 3 2 2 2" xfId="19204" xr:uid="{8B03C29C-0324-402F-995D-8EA09629B853}"/>
    <cellStyle name="Normal 2 2 4 2 4 3 2 2 2 2" xfId="44346" xr:uid="{6D73CA29-55CA-4E6D-827B-7F17773C5A29}"/>
    <cellStyle name="Normal 2 2 4 2 4 3 2 2 3" xfId="27560" xr:uid="{6E7B4879-250C-4A75-82D6-1C4958688C3A}"/>
    <cellStyle name="Normal 2 2 4 2 4 3 2 2 3 2" xfId="52698" xr:uid="{6BEA6293-4F4B-49D1-825D-A64D0ECF7E2F}"/>
    <cellStyle name="Normal 2 2 4 2 4 3 2 2 4" xfId="35994" xr:uid="{38EF7D32-D22C-4A41-98A7-D2BF03C41620}"/>
    <cellStyle name="Normal 2 2 4 2 4 3 2 3" xfId="14976" xr:uid="{F52A0A37-A79D-4150-B1E7-3833F25F38ED}"/>
    <cellStyle name="Normal 2 2 4 2 4 3 2 3 2" xfId="40118" xr:uid="{E7A7325A-353A-4ACA-A9F5-0729F50F0128}"/>
    <cellStyle name="Normal 2 2 4 2 4 3 2 4" xfId="23332" xr:uid="{4791C58C-54E9-451C-B2A1-AE8F235A376E}"/>
    <cellStyle name="Normal 2 2 4 2 4 3 2 4 2" xfId="48470" xr:uid="{6B2179E7-94A2-44D3-BD71-DF92ECA37C5F}"/>
    <cellStyle name="Normal 2 2 4 2 4 3 2 5" xfId="31766" xr:uid="{D53B28DF-2ADF-4376-BE6D-25E570E63616}"/>
    <cellStyle name="Normal 2 2 4 2 4 3 3" xfId="9687" xr:uid="{EAA5BAE8-759E-4DD5-9C26-38B8ACDD1773}"/>
    <cellStyle name="Normal 2 2 4 2 4 3 3 2" xfId="18040" xr:uid="{1FA8CDE2-B3DE-4820-9CC2-FBA83E78E710}"/>
    <cellStyle name="Normal 2 2 4 2 4 3 3 2 2" xfId="43182" xr:uid="{F81AA2B6-4B5E-4DA9-9138-DADC7FB638FE}"/>
    <cellStyle name="Normal 2 2 4 2 4 3 3 3" xfId="26396" xr:uid="{1014A383-52B6-424C-97BD-52C3F7BC71D8}"/>
    <cellStyle name="Normal 2 2 4 2 4 3 3 3 2" xfId="51534" xr:uid="{D5531E8C-8E87-41E2-BC81-29F4177F2115}"/>
    <cellStyle name="Normal 2 2 4 2 4 3 3 4" xfId="34830" xr:uid="{0823583C-9351-49B0-B57D-325CFC857D5E}"/>
    <cellStyle name="Normal 2 2 4 2 4 3 4" xfId="13812" xr:uid="{EAE9901B-52AD-4010-BE5E-773F4942F5E5}"/>
    <cellStyle name="Normal 2 2 4 2 4 3 4 2" xfId="38954" xr:uid="{C3033B8B-6942-4641-BC22-D1698C9D958B}"/>
    <cellStyle name="Normal 2 2 4 2 4 3 5" xfId="22168" xr:uid="{4C9DD2C2-A7DA-4B6B-B504-9F9B45E85859}"/>
    <cellStyle name="Normal 2 2 4 2 4 3 5 2" xfId="47306" xr:uid="{C5FCB368-591D-46E4-8E13-D6372D87535B}"/>
    <cellStyle name="Normal 2 2 4 2 4 3 6" xfId="30602" xr:uid="{2864EB0A-C29F-457A-9F17-8D8EAD5C1E60}"/>
    <cellStyle name="Normal 2 2 4 2 4 3 7" xfId="53931" xr:uid="{02DEDD17-84E1-4E42-83C3-13DA28FA6FD5}"/>
    <cellStyle name="Normal 2 2 4 2 4 4" xfId="5750" xr:uid="{49775FBB-5DC5-4FE4-B19B-4E2628775842}"/>
    <cellStyle name="Normal 2 2 4 2 4 4 2" xfId="10251" xr:uid="{45A2F364-C18B-44BC-B54F-7175D5E3205C}"/>
    <cellStyle name="Normal 2 2 4 2 4 4 2 2" xfId="18604" xr:uid="{799BAC08-23A9-479E-939B-383B9862C9CE}"/>
    <cellStyle name="Normal 2 2 4 2 4 4 2 2 2" xfId="43746" xr:uid="{EFBEC4A1-3D22-4BB8-930A-A9B1D1238841}"/>
    <cellStyle name="Normal 2 2 4 2 4 4 2 3" xfId="26960" xr:uid="{900764AB-F6F3-459E-A86E-27FE397C54C9}"/>
    <cellStyle name="Normal 2 2 4 2 4 4 2 3 2" xfId="52098" xr:uid="{50611EBB-9F4B-4892-99EF-1D0868449C79}"/>
    <cellStyle name="Normal 2 2 4 2 4 4 2 4" xfId="35394" xr:uid="{5F415608-F6C2-4CE2-A1D9-B4C31D76D584}"/>
    <cellStyle name="Normal 2 2 4 2 4 4 3" xfId="14376" xr:uid="{87B548A8-4C1F-483B-8364-1C1C4EAFD494}"/>
    <cellStyle name="Normal 2 2 4 2 4 4 3 2" xfId="39518" xr:uid="{522985EA-501B-49DB-A427-18452433FF88}"/>
    <cellStyle name="Normal 2 2 4 2 4 4 4" xfId="22732" xr:uid="{584198A5-0DD4-4C1A-9943-0D2D94B30242}"/>
    <cellStyle name="Normal 2 2 4 2 4 4 4 2" xfId="47870" xr:uid="{B30D6123-9983-4720-B1BA-27F38738AA9C}"/>
    <cellStyle name="Normal 2 2 4 2 4 4 5" xfId="31166" xr:uid="{57A0DF54-E247-4F06-9F23-7C591FA7A1D5}"/>
    <cellStyle name="Normal 2 2 4 2 4 5" xfId="4351" xr:uid="{2CE26AE4-3241-49BB-9681-3CEF6B53790A}"/>
    <cellStyle name="Normal 2 2 4 2 4 5 2" xfId="9098" xr:uid="{4D6C2437-BB4C-4178-8296-799A0221385A}"/>
    <cellStyle name="Normal 2 2 4 2 4 5 2 2" xfId="17451" xr:uid="{54391264-DFBF-46D2-A568-AE4DE215D0C8}"/>
    <cellStyle name="Normal 2 2 4 2 4 5 2 2 2" xfId="42593" xr:uid="{BC0D1A00-B502-4AA6-A11E-CD9391E51BAA}"/>
    <cellStyle name="Normal 2 2 4 2 4 5 2 3" xfId="25807" xr:uid="{E4478D9C-D39F-4754-BB0C-39C0A7035CFA}"/>
    <cellStyle name="Normal 2 2 4 2 4 5 2 3 2" xfId="50945" xr:uid="{A17F5669-6482-4327-A2AA-8384FF7D24A6}"/>
    <cellStyle name="Normal 2 2 4 2 4 5 2 4" xfId="34241" xr:uid="{FF8442BC-22C5-4E0F-A87F-5EB2F0B2894C}"/>
    <cellStyle name="Normal 2 2 4 2 4 5 3" xfId="13223" xr:uid="{A255538F-24C2-4876-84BD-0F2872791A3B}"/>
    <cellStyle name="Normal 2 2 4 2 4 5 3 2" xfId="38365" xr:uid="{6650728D-E34A-4EF8-90B1-4BE0077277E6}"/>
    <cellStyle name="Normal 2 2 4 2 4 5 4" xfId="21579" xr:uid="{AFB8714A-C5C9-44D5-862E-6EB785FDB9D3}"/>
    <cellStyle name="Normal 2 2 4 2 4 5 4 2" xfId="46717" xr:uid="{9CE02252-5B14-4A14-AB2C-B30BF2ACE779}"/>
    <cellStyle name="Normal 2 2 4 2 4 5 5" xfId="30013" xr:uid="{00843F7F-0D03-4110-AAE8-5E0C0C2C20AE}"/>
    <cellStyle name="Normal 2 2 4 2 4 6" xfId="3107" xr:uid="{2CA3A991-9D5E-4223-96DF-F14E9E586193}"/>
    <cellStyle name="Normal 2 2 4 2 4 6 2" xfId="8087" xr:uid="{8949B476-686C-42D3-8897-B58E84E734CB}"/>
    <cellStyle name="Normal 2 2 4 2 4 6 2 2" xfId="16440" xr:uid="{F6CBD70B-B63F-4F34-9B2E-B27FEBA6AF00}"/>
    <cellStyle name="Normal 2 2 4 2 4 6 2 2 2" xfId="41582" xr:uid="{E88F91DF-7D88-4398-B89A-EE40971E88D3}"/>
    <cellStyle name="Normal 2 2 4 2 4 6 2 3" xfId="24796" xr:uid="{D4782C2C-6620-4655-8A2C-323F4B23DE17}"/>
    <cellStyle name="Normal 2 2 4 2 4 6 2 3 2" xfId="49934" xr:uid="{83D3E0E1-9177-472F-A774-08D91A7106D0}"/>
    <cellStyle name="Normal 2 2 4 2 4 6 2 4" xfId="33230" xr:uid="{2F5D7ED4-4716-4914-BAD0-714D100EB13D}"/>
    <cellStyle name="Normal 2 2 4 2 4 6 3" xfId="12212" xr:uid="{1582067C-0C7F-4047-9354-9E1F0B95BD2F}"/>
    <cellStyle name="Normal 2 2 4 2 4 6 3 2" xfId="37354" xr:uid="{DEBD6319-6730-46F9-95A7-0932CEE868E2}"/>
    <cellStyle name="Normal 2 2 4 2 4 6 4" xfId="20568" xr:uid="{6A0CDD63-B983-4CC1-9765-2DB519C19DA8}"/>
    <cellStyle name="Normal 2 2 4 2 4 6 4 2" xfId="45706" xr:uid="{5ED66157-27DF-498D-8AD6-13881CA363AE}"/>
    <cellStyle name="Normal 2 2 4 2 4 6 5" xfId="28998" xr:uid="{78B04227-50B7-471B-89EE-7DE401595AD7}"/>
    <cellStyle name="Normal 2 2 4 2 4 7" xfId="7271" xr:uid="{EF3E16B9-0F23-4F77-BCEF-CDE0DC37A24F}"/>
    <cellStyle name="Normal 2 2 4 2 4 7 2" xfId="15624" xr:uid="{57C1B384-4E47-40E5-A4C5-EAB22091A566}"/>
    <cellStyle name="Normal 2 2 4 2 4 7 2 2" xfId="40766" xr:uid="{E94CF262-3700-4402-9AFC-978657326DFE}"/>
    <cellStyle name="Normal 2 2 4 2 4 7 3" xfId="23980" xr:uid="{420F03AF-79F8-4BB6-AAAC-02186D7D79FC}"/>
    <cellStyle name="Normal 2 2 4 2 4 7 3 2" xfId="49118" xr:uid="{6BBD1C7D-088B-4302-9C21-0DCB91EB1C53}"/>
    <cellStyle name="Normal 2 2 4 2 4 7 4" xfId="32414" xr:uid="{5BE8B6FC-8065-4101-BAC4-9D11A20A2E15}"/>
    <cellStyle name="Normal 2 2 4 2 4 8" xfId="11396" xr:uid="{F5FB6C83-AACF-4200-BEFD-1A52B80B176C}"/>
    <cellStyle name="Normal 2 2 4 2 4 8 2" xfId="36538" xr:uid="{312906FA-9A51-4A59-BF7D-0C9C8567DAAC}"/>
    <cellStyle name="Normal 2 2 4 2 4 9" xfId="19752" xr:uid="{46D25AF5-4796-4B98-A8D2-8692D51DB115}"/>
    <cellStyle name="Normal 2 2 4 2 4 9 2" xfId="44890" xr:uid="{562836D5-7059-4208-AE59-B30099674FA6}"/>
    <cellStyle name="Normal 2 2 4 2 5" xfId="2216" xr:uid="{F9F12E68-F0C6-4916-925F-4099EA3673EC}"/>
    <cellStyle name="Normal 2 2 4 2 5 10" xfId="53477" xr:uid="{99AEBD4B-D24E-4448-A69F-17E6EF0275C2}"/>
    <cellStyle name="Normal 2 2 4 2 5 2" xfId="2759" xr:uid="{4F6E0198-6242-4D4D-92BB-C054769A9B3D}"/>
    <cellStyle name="Normal 2 2 4 2 5 2 2" xfId="6469" xr:uid="{57D1ED23-E58C-4C7F-8C5A-4A06B03F5966}"/>
    <cellStyle name="Normal 2 2 4 2 5 2 2 2" xfId="10901" xr:uid="{BDA7D75E-14A1-47D1-B877-65B971C40491}"/>
    <cellStyle name="Normal 2 2 4 2 5 2 2 2 2" xfId="19254" xr:uid="{E3301271-E9F7-42BE-A88E-50F95DA0A010}"/>
    <cellStyle name="Normal 2 2 4 2 5 2 2 2 2 2" xfId="44396" xr:uid="{B4922138-7388-4B5E-A988-FF587949A954}"/>
    <cellStyle name="Normal 2 2 4 2 5 2 2 2 3" xfId="27610" xr:uid="{9CADE5E9-FF8A-4743-B5AC-02C495F2F01B}"/>
    <cellStyle name="Normal 2 2 4 2 5 2 2 2 3 2" xfId="52748" xr:uid="{048A2ED3-2E34-43D5-9597-E853DFA0B1D0}"/>
    <cellStyle name="Normal 2 2 4 2 5 2 2 2 4" xfId="36044" xr:uid="{AFEC6511-E888-4C1B-AE64-F7122177D003}"/>
    <cellStyle name="Normal 2 2 4 2 5 2 2 3" xfId="15026" xr:uid="{A1445C4A-5345-4C96-BE6C-5074B182C4CE}"/>
    <cellStyle name="Normal 2 2 4 2 5 2 2 3 2" xfId="40168" xr:uid="{0B8114B7-4C94-4229-B0FF-220E525117A4}"/>
    <cellStyle name="Normal 2 2 4 2 5 2 2 4" xfId="23382" xr:uid="{5F99AF4E-3E4C-4809-8B36-0422A842F3C4}"/>
    <cellStyle name="Normal 2 2 4 2 5 2 2 4 2" xfId="48520" xr:uid="{93390ECA-F410-4716-877A-727EB1FBD285}"/>
    <cellStyle name="Normal 2 2 4 2 5 2 2 5" xfId="31816" xr:uid="{0F2CB728-1989-45DF-BD39-EC8AB5DD052E}"/>
    <cellStyle name="Normal 2 2 4 2 5 2 3" xfId="5165" xr:uid="{C665C6F6-96D6-4054-8465-2559BF7D45D1}"/>
    <cellStyle name="Normal 2 2 4 2 5 2 3 2" xfId="9737" xr:uid="{A8DB7209-0A95-4D61-8F86-B796F6BF1C52}"/>
    <cellStyle name="Normal 2 2 4 2 5 2 3 2 2" xfId="18090" xr:uid="{14688EDE-E2AC-4E11-81D6-EE488AA7D947}"/>
    <cellStyle name="Normal 2 2 4 2 5 2 3 2 2 2" xfId="43232" xr:uid="{2F6E1A0D-CC8B-4449-9F5C-35F7DB0F3E66}"/>
    <cellStyle name="Normal 2 2 4 2 5 2 3 2 3" xfId="26446" xr:uid="{CDC6160F-9867-4513-9CE7-D9CB27B1A657}"/>
    <cellStyle name="Normal 2 2 4 2 5 2 3 2 3 2" xfId="51584" xr:uid="{AE94AEAB-F755-456E-BB5A-54D8245D7F70}"/>
    <cellStyle name="Normal 2 2 4 2 5 2 3 2 4" xfId="34880" xr:uid="{72CDD86B-B159-497F-8DA4-74789633F77E}"/>
    <cellStyle name="Normal 2 2 4 2 5 2 3 3" xfId="13862" xr:uid="{1A6812C6-5E5C-425D-8E5A-FD02A4B3273D}"/>
    <cellStyle name="Normal 2 2 4 2 5 2 3 3 2" xfId="39004" xr:uid="{8CE98234-C2C9-4A57-884F-006AEE464C10}"/>
    <cellStyle name="Normal 2 2 4 2 5 2 3 4" xfId="22218" xr:uid="{5E3FCA5E-C930-4F5D-8AF5-FB00EC7C9817}"/>
    <cellStyle name="Normal 2 2 4 2 5 2 3 4 2" xfId="47356" xr:uid="{2419BF7B-6B04-49A6-9D14-89C51B18FE34}"/>
    <cellStyle name="Normal 2 2 4 2 5 2 3 5" xfId="30652" xr:uid="{0B9FD616-E033-4624-9EBE-C1CC9D230FFB}"/>
    <cellStyle name="Normal 2 2 4 2 5 2 4" xfId="3575" xr:uid="{50588EE7-312C-4CFE-B4FB-81ABEAC3350B}"/>
    <cellStyle name="Normal 2 2 4 2 5 2 4 2" xfId="8547" xr:uid="{A8EA13A5-642C-4965-99DE-9BC5D398573B}"/>
    <cellStyle name="Normal 2 2 4 2 5 2 4 2 2" xfId="16900" xr:uid="{033BA145-E76D-47B1-9564-6D7147DD0D21}"/>
    <cellStyle name="Normal 2 2 4 2 5 2 4 2 2 2" xfId="42042" xr:uid="{C8BBD86C-AC13-4F44-B581-B7A7D1B4ED66}"/>
    <cellStyle name="Normal 2 2 4 2 5 2 4 2 3" xfId="25256" xr:uid="{E40BF07B-6B7C-4285-8235-13BB25F7E122}"/>
    <cellStyle name="Normal 2 2 4 2 5 2 4 2 3 2" xfId="50394" xr:uid="{69CBE881-65E4-4BC7-9F26-6CFC9A19D221}"/>
    <cellStyle name="Normal 2 2 4 2 5 2 4 2 4" xfId="33690" xr:uid="{ECEE7F7D-60C3-4F98-9545-54325D11E083}"/>
    <cellStyle name="Normal 2 2 4 2 5 2 4 3" xfId="12672" xr:uid="{0FEEB703-9DD9-4F5B-B474-13567D0AD0FE}"/>
    <cellStyle name="Normal 2 2 4 2 5 2 4 3 2" xfId="37814" xr:uid="{133F8879-792B-4741-8A4C-EF5536EFA9F4}"/>
    <cellStyle name="Normal 2 2 4 2 5 2 4 4" xfId="21028" xr:uid="{9D947806-1D91-4505-932A-B67C605EDC0B}"/>
    <cellStyle name="Normal 2 2 4 2 5 2 4 4 2" xfId="46166" xr:uid="{4FC81BCB-1A68-4FEF-8C86-70FB248A92E4}"/>
    <cellStyle name="Normal 2 2 4 2 5 2 4 5" xfId="29458" xr:uid="{BB388D66-554E-4ED5-A726-3DDE3D706D87}"/>
    <cellStyle name="Normal 2 2 4 2 5 2 5" xfId="7769" xr:uid="{F3EEFFE9-7CF6-4721-AEFD-EC5F6119D15A}"/>
    <cellStyle name="Normal 2 2 4 2 5 2 5 2" xfId="16122" xr:uid="{C73919DC-367F-418B-ABED-50AA8907EF29}"/>
    <cellStyle name="Normal 2 2 4 2 5 2 5 2 2" xfId="41264" xr:uid="{5002FCFE-1D3E-4E11-B8AF-CCC9306D908E}"/>
    <cellStyle name="Normal 2 2 4 2 5 2 5 3" xfId="24478" xr:uid="{7E3A8E0A-1A66-42B3-8EBE-7E0DC94F653F}"/>
    <cellStyle name="Normal 2 2 4 2 5 2 5 3 2" xfId="49616" xr:uid="{B0D4CE0B-E920-4BA7-A53D-BB7D1F82EE46}"/>
    <cellStyle name="Normal 2 2 4 2 5 2 5 4" xfId="32912" xr:uid="{248606CE-544B-4462-8114-60127DF984A3}"/>
    <cellStyle name="Normal 2 2 4 2 5 2 6" xfId="11894" xr:uid="{24EBBD66-9AC2-45CB-AF74-509E4AA14104}"/>
    <cellStyle name="Normal 2 2 4 2 5 2 6 2" xfId="37036" xr:uid="{7476FCB1-B6EA-428B-88EB-4E2CE296C53F}"/>
    <cellStyle name="Normal 2 2 4 2 5 2 7" xfId="20250" xr:uid="{91363D34-E434-4483-9F4B-4A454584B2A8}"/>
    <cellStyle name="Normal 2 2 4 2 5 2 7 2" xfId="45388" xr:uid="{42A6B75E-8A7B-4EA0-9D02-DAD2C8B5E160}"/>
    <cellStyle name="Normal 2 2 4 2 5 2 8" xfId="28678" xr:uid="{7C9671CC-51C8-4DF3-AAF0-8A5C9FF7BA31}"/>
    <cellStyle name="Normal 2 2 4 2 5 2 9" xfId="53951" xr:uid="{ACAA8616-6EC7-4E6F-A3BA-DC4B38C903C9}"/>
    <cellStyle name="Normal 2 2 4 2 5 3" xfId="6106" xr:uid="{85AA6200-5C3C-4D97-9F50-90418EB41418}"/>
    <cellStyle name="Normal 2 2 4 2 5 3 2" xfId="10605" xr:uid="{266AB6B7-4267-4D46-9085-6E8375922976}"/>
    <cellStyle name="Normal 2 2 4 2 5 3 2 2" xfId="18958" xr:uid="{8081A78D-49DF-4DBF-A8A6-6C6A32922CD0}"/>
    <cellStyle name="Normal 2 2 4 2 5 3 2 2 2" xfId="44100" xr:uid="{2E01C17D-1805-4CFB-A3B6-64BD46A47032}"/>
    <cellStyle name="Normal 2 2 4 2 5 3 2 3" xfId="27314" xr:uid="{C42FA708-3B99-4A7B-A83A-465FA85FEC1A}"/>
    <cellStyle name="Normal 2 2 4 2 5 3 2 3 2" xfId="52452" xr:uid="{3241D6B0-C648-47F0-B93E-BAC5175A7B8E}"/>
    <cellStyle name="Normal 2 2 4 2 5 3 2 4" xfId="35748" xr:uid="{CE9940D4-3822-4CBD-9708-8D77225312F1}"/>
    <cellStyle name="Normal 2 2 4 2 5 3 3" xfId="14730" xr:uid="{720CED50-5EBD-4B5B-BC12-FC6CD208AA02}"/>
    <cellStyle name="Normal 2 2 4 2 5 3 3 2" xfId="39872" xr:uid="{7DA4C96F-A0B6-43B4-8410-8C883ADF4259}"/>
    <cellStyle name="Normal 2 2 4 2 5 3 4" xfId="23086" xr:uid="{79E55EF7-49DC-426E-AB13-B1FA93184F28}"/>
    <cellStyle name="Normal 2 2 4 2 5 3 4 2" xfId="48224" xr:uid="{B2550A25-FD2C-4799-BE6A-57C12B7172F7}"/>
    <cellStyle name="Normal 2 2 4 2 5 3 5" xfId="31520" xr:uid="{1CA526BC-0C09-45B9-BFC1-C757E138CACA}"/>
    <cellStyle name="Normal 2 2 4 2 5 4" xfId="4717" xr:uid="{A9D7D932-0C02-452C-8953-9BB505442E50}"/>
    <cellStyle name="Normal 2 2 4 2 5 4 2" xfId="9452" xr:uid="{E476F97C-E0CF-4042-8440-4EA1176D3717}"/>
    <cellStyle name="Normal 2 2 4 2 5 4 2 2" xfId="17805" xr:uid="{4B8E8553-2638-43B7-94C6-5696C08EE065}"/>
    <cellStyle name="Normal 2 2 4 2 5 4 2 2 2" xfId="42947" xr:uid="{6D7AE8DC-8645-4FC4-8BEE-848E5CF4AFC0}"/>
    <cellStyle name="Normal 2 2 4 2 5 4 2 3" xfId="26161" xr:uid="{822F26CA-E5D2-4703-8053-A6AA6A6EA050}"/>
    <cellStyle name="Normal 2 2 4 2 5 4 2 3 2" xfId="51299" xr:uid="{AD59C6FD-2970-4FE1-A53F-3442B9D6587E}"/>
    <cellStyle name="Normal 2 2 4 2 5 4 2 4" xfId="34595" xr:uid="{271703F4-2033-4C91-A706-379E3DC4FD2B}"/>
    <cellStyle name="Normal 2 2 4 2 5 4 3" xfId="13577" xr:uid="{B050B72C-8B51-45BA-97E5-E54F0E5B535B}"/>
    <cellStyle name="Normal 2 2 4 2 5 4 3 2" xfId="38719" xr:uid="{659222FF-789C-4F9F-8DC3-0DB219896DDE}"/>
    <cellStyle name="Normal 2 2 4 2 5 4 4" xfId="21933" xr:uid="{9E6B426C-2C5C-4985-A7A1-273BC15256F6}"/>
    <cellStyle name="Normal 2 2 4 2 5 4 4 2" xfId="47071" xr:uid="{D6B24742-C3CF-45CD-A9BA-53D8E0DFC2A9}"/>
    <cellStyle name="Normal 2 2 4 2 5 4 5" xfId="30367" xr:uid="{C2B6A763-73DF-4529-B7A6-0B4990EBDCBD}"/>
    <cellStyle name="Normal 2 2 4 2 5 5" xfId="3157" xr:uid="{5732A54F-AAA9-45BA-BDE9-F87EA5EC069F}"/>
    <cellStyle name="Normal 2 2 4 2 5 5 2" xfId="8137" xr:uid="{D0F248FA-682E-4341-A1C9-E62C4004541A}"/>
    <cellStyle name="Normal 2 2 4 2 5 5 2 2" xfId="16490" xr:uid="{A693E20C-A864-4EC7-8C1C-3836C4608984}"/>
    <cellStyle name="Normal 2 2 4 2 5 5 2 2 2" xfId="41632" xr:uid="{4060466F-B279-4851-8011-D6EEC53CE653}"/>
    <cellStyle name="Normal 2 2 4 2 5 5 2 3" xfId="24846" xr:uid="{3828A485-AD91-4A27-B94A-6910347E0FD2}"/>
    <cellStyle name="Normal 2 2 4 2 5 5 2 3 2" xfId="49984" xr:uid="{0E0BE74C-223E-4F4E-BBB0-99352803638E}"/>
    <cellStyle name="Normal 2 2 4 2 5 5 2 4" xfId="33280" xr:uid="{D07CDAF0-49F5-445F-8428-3BD88B2230B0}"/>
    <cellStyle name="Normal 2 2 4 2 5 5 3" xfId="12262" xr:uid="{394C7A4A-BB01-4C7C-978B-2F1920A118D8}"/>
    <cellStyle name="Normal 2 2 4 2 5 5 3 2" xfId="37404" xr:uid="{650D7A60-EE84-4A07-B950-529EE3EA370B}"/>
    <cellStyle name="Normal 2 2 4 2 5 5 4" xfId="20618" xr:uid="{C277F98C-95F7-49E1-B6DF-578648A7C55D}"/>
    <cellStyle name="Normal 2 2 4 2 5 5 4 2" xfId="45756" xr:uid="{B96ECAF4-4778-4A74-BCAC-BC4F8ADEF821}"/>
    <cellStyle name="Normal 2 2 4 2 5 5 5" xfId="29048" xr:uid="{FC84BD02-E8C3-4C76-84B1-F0C4C5AB16A3}"/>
    <cellStyle name="Normal 2 2 4 2 5 6" xfId="7321" xr:uid="{67067388-B4BE-4A7D-85FE-9E63EF15BD10}"/>
    <cellStyle name="Normal 2 2 4 2 5 6 2" xfId="15674" xr:uid="{FBCE761A-BAA3-4B2B-8E08-707760912A0C}"/>
    <cellStyle name="Normal 2 2 4 2 5 6 2 2" xfId="40816" xr:uid="{DEE6ACFE-5DFE-411E-BD6D-1B4426C4CBF3}"/>
    <cellStyle name="Normal 2 2 4 2 5 6 3" xfId="24030" xr:uid="{C7480DFA-4C84-455D-9A22-5264BBB5AF03}"/>
    <cellStyle name="Normal 2 2 4 2 5 6 3 2" xfId="49168" xr:uid="{A2F8FD69-0280-4281-A654-780FFF83F71E}"/>
    <cellStyle name="Normal 2 2 4 2 5 6 4" xfId="32464" xr:uid="{DEEB2DB1-2B44-4919-B839-023E344A579D}"/>
    <cellStyle name="Normal 2 2 4 2 5 7" xfId="11446" xr:uid="{71CDD5FE-582A-4CD6-9EEC-442CC4EEDC23}"/>
    <cellStyle name="Normal 2 2 4 2 5 7 2" xfId="36588" xr:uid="{FD9DD151-6120-4FEF-AB38-7E9D98AED62B}"/>
    <cellStyle name="Normal 2 2 4 2 5 8" xfId="19802" xr:uid="{044AA842-EAB8-4ED6-8E1E-DA22EB2285D9}"/>
    <cellStyle name="Normal 2 2 4 2 5 8 2" xfId="44940" xr:uid="{D6972A1F-5933-4847-8C0D-DEAB613A76D4}"/>
    <cellStyle name="Normal 2 2 4 2 5 9" xfId="28230" xr:uid="{BED9171C-D1F6-4CFE-8996-77F0FA4C16B4}"/>
    <cellStyle name="Normal 2 2 4 2 6" xfId="2285" xr:uid="{B6CA407B-4E36-47A3-B9CD-9511D4098114}"/>
    <cellStyle name="Normal 2 2 4 2 6 10" xfId="53647" xr:uid="{406038F0-7C57-4251-B828-AFC13107F378}"/>
    <cellStyle name="Normal 2 2 4 2 6 2" xfId="2812" xr:uid="{5EA72492-6C06-4082-A6ED-B388FFF5086B}"/>
    <cellStyle name="Normal 2 2 4 2 6 2 2" xfId="6525" xr:uid="{8BB09152-9647-4C67-B4BC-6965D21A8859}"/>
    <cellStyle name="Normal 2 2 4 2 6 2 2 2" xfId="10954" xr:uid="{86D454DF-64E7-4E9F-B94A-620BB95F1281}"/>
    <cellStyle name="Normal 2 2 4 2 6 2 2 2 2" xfId="19307" xr:uid="{8462067C-B9AF-450F-BF95-810A79971154}"/>
    <cellStyle name="Normal 2 2 4 2 6 2 2 2 2 2" xfId="44449" xr:uid="{722649D0-4DAE-4EE6-A99C-1E6D295C24FB}"/>
    <cellStyle name="Normal 2 2 4 2 6 2 2 2 3" xfId="27663" xr:uid="{C278AF33-98C9-44F1-BAC9-1541776B6636}"/>
    <cellStyle name="Normal 2 2 4 2 6 2 2 2 3 2" xfId="52801" xr:uid="{94D23F71-3205-4240-ACFD-C5D21D091809}"/>
    <cellStyle name="Normal 2 2 4 2 6 2 2 2 4" xfId="36097" xr:uid="{69D6BEE6-CD70-4F21-BCC3-6CD367D1209B}"/>
    <cellStyle name="Normal 2 2 4 2 6 2 2 3" xfId="15079" xr:uid="{2478F865-B24F-44B2-AFB9-9C29177D8ED5}"/>
    <cellStyle name="Normal 2 2 4 2 6 2 2 3 2" xfId="40221" xr:uid="{CB589D3A-BD24-46CC-A392-9359CAA10322}"/>
    <cellStyle name="Normal 2 2 4 2 6 2 2 4" xfId="23435" xr:uid="{54F39E3D-CEA2-453C-B9AE-BC52414134E4}"/>
    <cellStyle name="Normal 2 2 4 2 6 2 2 4 2" xfId="48573" xr:uid="{846B532C-C2C0-4A7E-ABA9-A06EFC8A87B4}"/>
    <cellStyle name="Normal 2 2 4 2 6 2 2 5" xfId="31869" xr:uid="{72EE727E-A3DB-4290-B1EE-D952065E0B3E}"/>
    <cellStyle name="Normal 2 2 4 2 6 2 3" xfId="5219" xr:uid="{C68E494C-144E-463D-8C11-DFC234AB0BF3}"/>
    <cellStyle name="Normal 2 2 4 2 6 2 3 2" xfId="9790" xr:uid="{2F20AE50-4D47-4D97-AA90-451A7CC47E1E}"/>
    <cellStyle name="Normal 2 2 4 2 6 2 3 2 2" xfId="18143" xr:uid="{344108C5-E36C-4782-880B-9402FEC57FB1}"/>
    <cellStyle name="Normal 2 2 4 2 6 2 3 2 2 2" xfId="43285" xr:uid="{08DE09B9-9C1B-4BE6-96F6-8B12CBD06313}"/>
    <cellStyle name="Normal 2 2 4 2 6 2 3 2 3" xfId="26499" xr:uid="{AD01CFBC-5AE8-480A-BD6D-18C093D73803}"/>
    <cellStyle name="Normal 2 2 4 2 6 2 3 2 3 2" xfId="51637" xr:uid="{A8FC6921-18EF-4E55-9ACA-AD3D7EF535EF}"/>
    <cellStyle name="Normal 2 2 4 2 6 2 3 2 4" xfId="34933" xr:uid="{A8F8B3B3-169B-433F-A8A8-E8F3DDE2628A}"/>
    <cellStyle name="Normal 2 2 4 2 6 2 3 3" xfId="13915" xr:uid="{F886B18E-FDAB-4273-BE30-1C4D0E2BA514}"/>
    <cellStyle name="Normal 2 2 4 2 6 2 3 3 2" xfId="39057" xr:uid="{0F867408-8B3A-4774-8D9C-DBC5ECC2A19E}"/>
    <cellStyle name="Normal 2 2 4 2 6 2 3 4" xfId="22271" xr:uid="{A6E1D9AC-A889-40F8-9E57-E8BC6B270CA0}"/>
    <cellStyle name="Normal 2 2 4 2 6 2 3 4 2" xfId="47409" xr:uid="{1EDB4C41-11F4-4AA2-8A70-6E029D34BD89}"/>
    <cellStyle name="Normal 2 2 4 2 6 2 3 5" xfId="30705" xr:uid="{120E913F-0559-4CF3-94E3-5B039CF67996}"/>
    <cellStyle name="Normal 2 2 4 2 6 2 4" xfId="3629" xr:uid="{124DD1B9-BAB7-4A43-B618-B14128B700C0}"/>
    <cellStyle name="Normal 2 2 4 2 6 2 4 2" xfId="8600" xr:uid="{360547FB-0026-4DE8-86A6-2C2AF3D5ECF6}"/>
    <cellStyle name="Normal 2 2 4 2 6 2 4 2 2" xfId="16953" xr:uid="{FEC5E027-9A34-41B5-A417-DB9194C16843}"/>
    <cellStyle name="Normal 2 2 4 2 6 2 4 2 2 2" xfId="42095" xr:uid="{B6A2C943-0C98-443E-B8E9-19728E6CC68F}"/>
    <cellStyle name="Normal 2 2 4 2 6 2 4 2 3" xfId="25309" xr:uid="{F8DAFD98-B55A-4D5E-A88C-96A673A4F40D}"/>
    <cellStyle name="Normal 2 2 4 2 6 2 4 2 3 2" xfId="50447" xr:uid="{2BE89218-C7BA-4D9C-98DF-1B68B0A6C28B}"/>
    <cellStyle name="Normal 2 2 4 2 6 2 4 2 4" xfId="33743" xr:uid="{6CA1043F-40AD-452E-AA11-9E85E0BAF0E4}"/>
    <cellStyle name="Normal 2 2 4 2 6 2 4 3" xfId="12725" xr:uid="{1575D888-D003-4243-BD7D-3D6086713BAD}"/>
    <cellStyle name="Normal 2 2 4 2 6 2 4 3 2" xfId="37867" xr:uid="{15266A88-4934-47C4-BFFD-8A3EC8AE5632}"/>
    <cellStyle name="Normal 2 2 4 2 6 2 4 4" xfId="21081" xr:uid="{FAEF0E36-E550-4F96-B751-0B5F21BB798A}"/>
    <cellStyle name="Normal 2 2 4 2 6 2 4 4 2" xfId="46219" xr:uid="{857B2978-5D2F-4CCC-9187-B2D870B41B60}"/>
    <cellStyle name="Normal 2 2 4 2 6 2 4 5" xfId="29511" xr:uid="{29CB76F7-0015-4C5B-9592-54768EF9A38D}"/>
    <cellStyle name="Normal 2 2 4 2 6 2 5" xfId="7822" xr:uid="{291A544C-7472-4ED3-A93B-4AF70CE59FD4}"/>
    <cellStyle name="Normal 2 2 4 2 6 2 5 2" xfId="16175" xr:uid="{4FEC1596-689D-4831-B216-DF5F90C2E86B}"/>
    <cellStyle name="Normal 2 2 4 2 6 2 5 2 2" xfId="41317" xr:uid="{D3FE152D-7B7E-4DF9-9C94-CB1782C4BDD6}"/>
    <cellStyle name="Normal 2 2 4 2 6 2 5 3" xfId="24531" xr:uid="{5BDC3B0B-E16D-49D6-B4EA-7F5FAF8916E1}"/>
    <cellStyle name="Normal 2 2 4 2 6 2 5 3 2" xfId="49669" xr:uid="{8FAF55E4-BFB6-4224-8116-54FED8D694AB}"/>
    <cellStyle name="Normal 2 2 4 2 6 2 5 4" xfId="32965" xr:uid="{6EE48653-57B9-4264-91BB-6B2CA5242EB4}"/>
    <cellStyle name="Normal 2 2 4 2 6 2 6" xfId="11947" xr:uid="{73928C46-5353-445C-8BF1-5E135A54AB8C}"/>
    <cellStyle name="Normal 2 2 4 2 6 2 6 2" xfId="37089" xr:uid="{1C8AF706-1073-4E0A-AD56-A56FFB8A2945}"/>
    <cellStyle name="Normal 2 2 4 2 6 2 7" xfId="20303" xr:uid="{FED38736-714E-4DD7-AC73-176478882ACE}"/>
    <cellStyle name="Normal 2 2 4 2 6 2 7 2" xfId="45441" xr:uid="{5D3497F2-453A-49F4-B505-1C0A10F4B138}"/>
    <cellStyle name="Normal 2 2 4 2 6 2 8" xfId="28731" xr:uid="{EBC95D8C-7DAA-4325-A31E-DABA5BF73744}"/>
    <cellStyle name="Normal 2 2 4 2 6 2 9" xfId="54095" xr:uid="{DB9BC30A-0000-417D-A42C-A6C392574368}"/>
    <cellStyle name="Normal 2 2 4 2 6 3" xfId="5815" xr:uid="{521D4FE3-8E37-4CE5-B314-95523E70DA66}"/>
    <cellStyle name="Normal 2 2 4 2 6 3 2" xfId="10316" xr:uid="{CDC5CE69-6DBE-4E47-9980-39C86911502E}"/>
    <cellStyle name="Normal 2 2 4 2 6 3 2 2" xfId="18669" xr:uid="{2B84DB97-8450-4B3B-873E-903B5C3D00D4}"/>
    <cellStyle name="Normal 2 2 4 2 6 3 2 2 2" xfId="43811" xr:uid="{EC265A92-D202-4820-B769-C18A3DF7F992}"/>
    <cellStyle name="Normal 2 2 4 2 6 3 2 3" xfId="27025" xr:uid="{DF4FAE6F-C173-4602-80E8-DC08DBA77317}"/>
    <cellStyle name="Normal 2 2 4 2 6 3 2 3 2" xfId="52163" xr:uid="{5E0F4A50-76BB-411C-B357-434CD202574A}"/>
    <cellStyle name="Normal 2 2 4 2 6 3 2 4" xfId="35459" xr:uid="{EECEDC5D-CBD3-482D-9868-024A1F6CBF71}"/>
    <cellStyle name="Normal 2 2 4 2 6 3 3" xfId="14441" xr:uid="{9FF5DCB6-65CD-4724-B87A-41899731F268}"/>
    <cellStyle name="Normal 2 2 4 2 6 3 3 2" xfId="39583" xr:uid="{FEEE395E-AF65-4C8A-BD68-3002459DAFC0}"/>
    <cellStyle name="Normal 2 2 4 2 6 3 4" xfId="22797" xr:uid="{4470CCD2-BB9A-406B-9A6C-0034594C8AF4}"/>
    <cellStyle name="Normal 2 2 4 2 6 3 4 2" xfId="47935" xr:uid="{A8802410-A7C4-478C-9BF9-BEEFB516B577}"/>
    <cellStyle name="Normal 2 2 4 2 6 3 5" xfId="31231" xr:uid="{03368D9F-06D8-4BE2-AD4A-12A394C13116}"/>
    <cellStyle name="Normal 2 2 4 2 6 4" xfId="4417" xr:uid="{9D75E01E-394A-4BE6-8FF1-68E964156429}"/>
    <cellStyle name="Normal 2 2 4 2 6 4 2" xfId="9163" xr:uid="{D3DC5F82-E888-4AB5-BCB1-8D23F01277A6}"/>
    <cellStyle name="Normal 2 2 4 2 6 4 2 2" xfId="17516" xr:uid="{4EF76AC4-680F-4897-9DCE-D7C65A4DF551}"/>
    <cellStyle name="Normal 2 2 4 2 6 4 2 2 2" xfId="42658" xr:uid="{C9C0E851-6CD8-4CFA-8D22-AA879CF039AB}"/>
    <cellStyle name="Normal 2 2 4 2 6 4 2 3" xfId="25872" xr:uid="{6315821D-F669-4984-ADBE-9FDC07BEA203}"/>
    <cellStyle name="Normal 2 2 4 2 6 4 2 3 2" xfId="51010" xr:uid="{FAB5B7CF-4625-4954-91DC-02FFBB0ECA40}"/>
    <cellStyle name="Normal 2 2 4 2 6 4 2 4" xfId="34306" xr:uid="{B7A7728C-14F8-42BE-BD89-6E00EE82A593}"/>
    <cellStyle name="Normal 2 2 4 2 6 4 3" xfId="13288" xr:uid="{DE2BF42A-C299-4D0F-A51E-ED0F345563A5}"/>
    <cellStyle name="Normal 2 2 4 2 6 4 3 2" xfId="38430" xr:uid="{29BB1DCD-7E3F-44A1-8CF4-CB57532E2B8C}"/>
    <cellStyle name="Normal 2 2 4 2 6 4 4" xfId="21644" xr:uid="{C738D5C5-654D-40C8-97D0-2B49D23AA3FF}"/>
    <cellStyle name="Normal 2 2 4 2 6 4 4 2" xfId="46782" xr:uid="{0AD617C3-1FC9-470C-9740-285D5D6A79BA}"/>
    <cellStyle name="Normal 2 2 4 2 6 4 5" xfId="30078" xr:uid="{4C5884A6-8661-474B-A8F5-D4BD70090779}"/>
    <cellStyle name="Normal 2 2 4 2 6 5" xfId="3210" xr:uid="{0F63DFA6-26E1-4642-A661-4AC3133CAEEB}"/>
    <cellStyle name="Normal 2 2 4 2 6 5 2" xfId="8190" xr:uid="{4FDAB6BF-A6C5-441F-9471-E3FEC1ECF5AC}"/>
    <cellStyle name="Normal 2 2 4 2 6 5 2 2" xfId="16543" xr:uid="{45703BE9-1BD7-4A6D-B305-260D37C2F373}"/>
    <cellStyle name="Normal 2 2 4 2 6 5 2 2 2" xfId="41685" xr:uid="{A9026303-1F26-413E-BA43-08D5A9620316}"/>
    <cellStyle name="Normal 2 2 4 2 6 5 2 3" xfId="24899" xr:uid="{E584E08E-4FCF-448E-AB4D-577AA7F487D4}"/>
    <cellStyle name="Normal 2 2 4 2 6 5 2 3 2" xfId="50037" xr:uid="{9887219A-47A3-4FEF-B4C0-C917A714473E}"/>
    <cellStyle name="Normal 2 2 4 2 6 5 2 4" xfId="33333" xr:uid="{C047792D-750C-4B9A-AD83-624313B4E55A}"/>
    <cellStyle name="Normal 2 2 4 2 6 5 3" xfId="12315" xr:uid="{D06993A7-5E9F-4D56-81C1-5E9FBFF5B322}"/>
    <cellStyle name="Normal 2 2 4 2 6 5 3 2" xfId="37457" xr:uid="{4BB1C2EB-2640-4550-899B-609B0AB5C18B}"/>
    <cellStyle name="Normal 2 2 4 2 6 5 4" xfId="20671" xr:uid="{A827A6A9-5BAF-4167-9554-5FB11D5B5A4E}"/>
    <cellStyle name="Normal 2 2 4 2 6 5 4 2" xfId="45809" xr:uid="{349CCFB7-BFFD-425E-A883-76953827BF2D}"/>
    <cellStyle name="Normal 2 2 4 2 6 5 5" xfId="29101" xr:uid="{2EE5ECB5-AEC6-4ACE-AD72-F49748B80326}"/>
    <cellStyle name="Normal 2 2 4 2 6 6" xfId="7374" xr:uid="{1B23BE2E-6183-4DF6-BE77-1B4E25EBED56}"/>
    <cellStyle name="Normal 2 2 4 2 6 6 2" xfId="15727" xr:uid="{35C3A678-5E44-4D46-82C8-4B71C6C13097}"/>
    <cellStyle name="Normal 2 2 4 2 6 6 2 2" xfId="40869" xr:uid="{EE953404-70DD-40B1-88EE-6C195EAFF7C5}"/>
    <cellStyle name="Normal 2 2 4 2 6 6 3" xfId="24083" xr:uid="{2B4C1A3D-27AB-49A7-A6AE-6C70C95E857A}"/>
    <cellStyle name="Normal 2 2 4 2 6 6 3 2" xfId="49221" xr:uid="{4D93F737-2166-4629-B8CA-08A0C8E32BBF}"/>
    <cellStyle name="Normal 2 2 4 2 6 6 4" xfId="32517" xr:uid="{69EA9734-2813-4835-926A-2D0429CC2DB1}"/>
    <cellStyle name="Normal 2 2 4 2 6 7" xfId="11499" xr:uid="{4880C283-C129-43BE-BDA5-900EF801125C}"/>
    <cellStyle name="Normal 2 2 4 2 6 7 2" xfId="36641" xr:uid="{208D1BBB-7DC2-4EFB-A635-3C941DA07AF3}"/>
    <cellStyle name="Normal 2 2 4 2 6 8" xfId="19855" xr:uid="{E0A1379F-1E0D-48EF-A35A-5A53277E170D}"/>
    <cellStyle name="Normal 2 2 4 2 6 8 2" xfId="44993" xr:uid="{4BAE062E-BE13-485D-9111-9D96889962E7}"/>
    <cellStyle name="Normal 2 2 4 2 6 9" xfId="28283" xr:uid="{7F510337-83F3-49B2-B41D-601F1CB19ED8}"/>
    <cellStyle name="Normal 2 2 4 2 7" xfId="2386" xr:uid="{1D047C52-EEF0-4601-811F-9B946F308C7E}"/>
    <cellStyle name="Normal 2 2 4 2 7 2" xfId="2884" xr:uid="{C4C579CF-0A0A-4436-9B7D-B3010B2E145A}"/>
    <cellStyle name="Normal 2 2 4 2 7 2 2" xfId="6594" xr:uid="{3C78278A-2B75-4904-9370-8D857A095EC3}"/>
    <cellStyle name="Normal 2 2 4 2 7 2 2 2" xfId="11023" xr:uid="{EC6F2485-1375-4E79-B894-1738FF02E4F8}"/>
    <cellStyle name="Normal 2 2 4 2 7 2 2 2 2" xfId="19376" xr:uid="{F178B7FF-2EDB-46CC-B83E-4B9922578168}"/>
    <cellStyle name="Normal 2 2 4 2 7 2 2 2 2 2" xfId="44518" xr:uid="{1468E1F4-C3CB-4EA8-91E3-7CE93C75E79F}"/>
    <cellStyle name="Normal 2 2 4 2 7 2 2 2 3" xfId="27732" xr:uid="{9A292B35-A144-4D14-BC04-64CC1766ACBD}"/>
    <cellStyle name="Normal 2 2 4 2 7 2 2 2 3 2" xfId="52870" xr:uid="{513CC553-45D2-4D6E-A08D-5D77724D51E5}"/>
    <cellStyle name="Normal 2 2 4 2 7 2 2 2 4" xfId="36166" xr:uid="{5653F6C7-CEE2-4811-9206-65EA4B257A2D}"/>
    <cellStyle name="Normal 2 2 4 2 7 2 2 3" xfId="15148" xr:uid="{380A0843-DD0C-4427-91D3-1954A6DCCD40}"/>
    <cellStyle name="Normal 2 2 4 2 7 2 2 3 2" xfId="40290" xr:uid="{1A3037C0-EDDD-4A84-AA44-7A9AB457BA97}"/>
    <cellStyle name="Normal 2 2 4 2 7 2 2 4" xfId="23504" xr:uid="{8CD6F268-9D3A-47FD-A4C9-60BFFD4B07FF}"/>
    <cellStyle name="Normal 2 2 4 2 7 2 2 4 2" xfId="48642" xr:uid="{4ED7EBDC-3896-4CDA-8185-3F9C4CF8C2A2}"/>
    <cellStyle name="Normal 2 2 4 2 7 2 2 5" xfId="31938" xr:uid="{6A4CDDF0-0FCF-4E0C-89D3-6A89FB0C80C1}"/>
    <cellStyle name="Normal 2 2 4 2 7 2 3" xfId="3698" xr:uid="{0006CD4F-84C0-4CAF-BE40-C605331C1B58}"/>
    <cellStyle name="Normal 2 2 4 2 7 2 3 2" xfId="8669" xr:uid="{B82875AA-831F-4304-B774-3E8895E3CA0F}"/>
    <cellStyle name="Normal 2 2 4 2 7 2 3 2 2" xfId="17022" xr:uid="{299D001D-75E8-4B40-9DD4-B1FB814B71FD}"/>
    <cellStyle name="Normal 2 2 4 2 7 2 3 2 2 2" xfId="42164" xr:uid="{C0D7602B-267E-4974-A22B-3280550556C2}"/>
    <cellStyle name="Normal 2 2 4 2 7 2 3 2 3" xfId="25378" xr:uid="{598C2044-ED65-4AA1-B77D-B9932F35F3A1}"/>
    <cellStyle name="Normal 2 2 4 2 7 2 3 2 3 2" xfId="50516" xr:uid="{872626AC-DD4F-4263-8976-7D617164AAFA}"/>
    <cellStyle name="Normal 2 2 4 2 7 2 3 2 4" xfId="33812" xr:uid="{B9E39C67-B358-4A09-A348-74295F7DF918}"/>
    <cellStyle name="Normal 2 2 4 2 7 2 3 3" xfId="12794" xr:uid="{97AD8934-6A6D-45BE-A2F8-B59E7B24EF25}"/>
    <cellStyle name="Normal 2 2 4 2 7 2 3 3 2" xfId="37936" xr:uid="{AE510166-4B53-4F47-8C34-92DC92027DBC}"/>
    <cellStyle name="Normal 2 2 4 2 7 2 3 4" xfId="21150" xr:uid="{9547A0CE-B344-4DDF-B4D0-D34C20E6CE9C}"/>
    <cellStyle name="Normal 2 2 4 2 7 2 3 4 2" xfId="46288" xr:uid="{D70D91FC-3936-4389-96A0-B24D4A2F4045}"/>
    <cellStyle name="Normal 2 2 4 2 7 2 3 5" xfId="29580" xr:uid="{C1B0F58E-BD71-4629-A477-F20626410061}"/>
    <cellStyle name="Normal 2 2 4 2 7 2 4" xfId="7891" xr:uid="{460EB934-6860-4F97-BA47-857F4D38F04B}"/>
    <cellStyle name="Normal 2 2 4 2 7 2 4 2" xfId="16244" xr:uid="{7A7F892A-8720-4648-B3FB-836044D117D6}"/>
    <cellStyle name="Normal 2 2 4 2 7 2 4 2 2" xfId="41386" xr:uid="{590E0029-B50C-412D-B5A1-A95D4E3B3DED}"/>
    <cellStyle name="Normal 2 2 4 2 7 2 4 3" xfId="24600" xr:uid="{37DBBD29-4D93-4F18-BAC3-876F73F10B44}"/>
    <cellStyle name="Normal 2 2 4 2 7 2 4 3 2" xfId="49738" xr:uid="{089BC590-FD67-46E0-8193-84553D7990D4}"/>
    <cellStyle name="Normal 2 2 4 2 7 2 4 4" xfId="33034" xr:uid="{6C60A6C8-FE7F-41F7-A247-DDD14B35F8CF}"/>
    <cellStyle name="Normal 2 2 4 2 7 2 5" xfId="12016" xr:uid="{2011E010-F613-452D-97C3-2E5F759304B7}"/>
    <cellStyle name="Normal 2 2 4 2 7 2 5 2" xfId="37158" xr:uid="{DEEB23CA-F868-4CF7-A732-E9FC2720429C}"/>
    <cellStyle name="Normal 2 2 4 2 7 2 6" xfId="20372" xr:uid="{ACE5887F-F746-401E-B489-E547BD1F41AD}"/>
    <cellStyle name="Normal 2 2 4 2 7 2 6 2" xfId="45510" xr:uid="{271D3824-F1BA-4352-8AAC-1C8F09B03D37}"/>
    <cellStyle name="Normal 2 2 4 2 7 2 7" xfId="28800" xr:uid="{867C5FBC-9288-4BA8-935E-4D6AEF463C29}"/>
    <cellStyle name="Normal 2 2 4 2 7 2 8" xfId="54138" xr:uid="{23A3F5B7-A39C-4F92-896A-F58A2C44C397}"/>
    <cellStyle name="Normal 2 2 4 2 7 3" xfId="5294" xr:uid="{3EA689BA-CA23-4F1B-94E2-8F87A412EB5E}"/>
    <cellStyle name="Normal 2 2 4 2 7 3 2" xfId="9859" xr:uid="{2F099E6A-347D-42D6-8AD4-D5C0823C3F94}"/>
    <cellStyle name="Normal 2 2 4 2 7 3 2 2" xfId="18212" xr:uid="{525EC90B-258F-4D66-BE00-2A2D3EBEC458}"/>
    <cellStyle name="Normal 2 2 4 2 7 3 2 2 2" xfId="43354" xr:uid="{0B12736D-9878-4168-8036-700BCC21914B}"/>
    <cellStyle name="Normal 2 2 4 2 7 3 2 3" xfId="26568" xr:uid="{47C10C84-ED45-4588-925D-D2B1C1F0A699}"/>
    <cellStyle name="Normal 2 2 4 2 7 3 2 3 2" xfId="51706" xr:uid="{109AD6AF-8D19-4885-B2D3-9EEED9B30C01}"/>
    <cellStyle name="Normal 2 2 4 2 7 3 2 4" xfId="35002" xr:uid="{4FF4F2BA-833A-444B-BBE4-EF1AC2CF2361}"/>
    <cellStyle name="Normal 2 2 4 2 7 3 3" xfId="13984" xr:uid="{8B1E8B73-5CDA-4D23-A738-FF755F8BF7C8}"/>
    <cellStyle name="Normal 2 2 4 2 7 3 3 2" xfId="39126" xr:uid="{C1183022-0626-458E-A38C-1AB3FAFCF243}"/>
    <cellStyle name="Normal 2 2 4 2 7 3 4" xfId="22340" xr:uid="{E145C3EC-B9F0-44D7-A537-43A1345628EB}"/>
    <cellStyle name="Normal 2 2 4 2 7 3 4 2" xfId="47478" xr:uid="{ABFF544E-1FC4-4730-B11A-48761C47917A}"/>
    <cellStyle name="Normal 2 2 4 2 7 3 5" xfId="30774" xr:uid="{A42B5876-5E53-48D9-91D4-5802D211515D}"/>
    <cellStyle name="Normal 2 2 4 2 7 4" xfId="3279" xr:uid="{6BBE4835-32CE-4F3C-BEE2-561766F85653}"/>
    <cellStyle name="Normal 2 2 4 2 7 4 2" xfId="8259" xr:uid="{FE3A79CB-9CA0-4408-ACDD-DE4F0D430086}"/>
    <cellStyle name="Normal 2 2 4 2 7 4 2 2" xfId="16612" xr:uid="{E3E28558-31C4-4140-AB52-E23AC04BCF98}"/>
    <cellStyle name="Normal 2 2 4 2 7 4 2 2 2" xfId="41754" xr:uid="{4E3DC9E8-DD22-4772-BD09-C9911011B638}"/>
    <cellStyle name="Normal 2 2 4 2 7 4 2 3" xfId="24968" xr:uid="{EC509D1D-1475-441F-ACA5-7D2007E901AD}"/>
    <cellStyle name="Normal 2 2 4 2 7 4 2 3 2" xfId="50106" xr:uid="{B230B7CF-23E0-484C-AAA8-82820C314CB3}"/>
    <cellStyle name="Normal 2 2 4 2 7 4 2 4" xfId="33402" xr:uid="{361C18F6-0D79-41F5-AD1E-B8620F1CA47D}"/>
    <cellStyle name="Normal 2 2 4 2 7 4 3" xfId="12384" xr:uid="{1054A1D7-AA34-4883-AA01-804D0496EBEE}"/>
    <cellStyle name="Normal 2 2 4 2 7 4 3 2" xfId="37526" xr:uid="{A3FC15C1-416B-4023-9800-DB5B450191D1}"/>
    <cellStyle name="Normal 2 2 4 2 7 4 4" xfId="20740" xr:uid="{0B3C38BE-B05E-4729-957D-3DEAE05C146F}"/>
    <cellStyle name="Normal 2 2 4 2 7 4 4 2" xfId="45878" xr:uid="{4C89F19D-83F0-444D-A87B-B794287D2ED1}"/>
    <cellStyle name="Normal 2 2 4 2 7 4 5" xfId="29170" xr:uid="{3D8AFFF1-BF72-4FC6-BA33-32CADEDE7142}"/>
    <cellStyle name="Normal 2 2 4 2 7 5" xfId="7443" xr:uid="{3B6E4767-D85A-4DCF-AC3B-05CC685F033E}"/>
    <cellStyle name="Normal 2 2 4 2 7 5 2" xfId="15796" xr:uid="{EB788F31-3790-4C19-ABEA-5208DCD16DBA}"/>
    <cellStyle name="Normal 2 2 4 2 7 5 2 2" xfId="40938" xr:uid="{E566D9DB-7A1B-4A39-937F-1439C5A06BB1}"/>
    <cellStyle name="Normal 2 2 4 2 7 5 3" xfId="24152" xr:uid="{3D461C45-6CFF-4643-8A63-3BFE34C5F1D2}"/>
    <cellStyle name="Normal 2 2 4 2 7 5 3 2" xfId="49290" xr:uid="{9469C9C2-D086-4896-A5D8-8D5094C7D5D6}"/>
    <cellStyle name="Normal 2 2 4 2 7 5 4" xfId="32586" xr:uid="{F38781FD-9CCF-4FAE-BD17-C40DF3A6D02E}"/>
    <cellStyle name="Normal 2 2 4 2 7 6" xfId="11568" xr:uid="{6BCAE0C3-FE8C-4831-AC76-E1FA801B908F}"/>
    <cellStyle name="Normal 2 2 4 2 7 6 2" xfId="36710" xr:uid="{9E25E6F4-70AB-4EF8-AE53-04EABF2AB94D}"/>
    <cellStyle name="Normal 2 2 4 2 7 7" xfId="19924" xr:uid="{649BE1B5-5096-478F-8FA4-C3FFA0E1DB4C}"/>
    <cellStyle name="Normal 2 2 4 2 7 7 2" xfId="45062" xr:uid="{A833D758-E8D5-41EA-A9D6-89C8533E4356}"/>
    <cellStyle name="Normal 2 2 4 2 7 8" xfId="28352" xr:uid="{45E85EBD-E20D-45E0-B7C4-ADBFCF99C270}"/>
    <cellStyle name="Normal 2 2 4 2 7 9" xfId="53717" xr:uid="{02510E7F-D763-4D01-BE4A-302EDF8D2DC0}"/>
    <cellStyle name="Normal 2 2 4 2 8" xfId="906" xr:uid="{F6F3A72C-B8C4-4506-AC9B-27710CDDECEB}"/>
    <cellStyle name="Normal 2 2 4 2 8 2" xfId="2596" xr:uid="{217C6001-1DCF-42A9-9E62-94CA6EA4E027}"/>
    <cellStyle name="Normal 2 2 4 2 8 2 2" xfId="6247" xr:uid="{1F1805D9-2EA1-4438-B3BA-2D753CC1CDC2}"/>
    <cellStyle name="Normal 2 2 4 2 8 2 2 2" xfId="10736" xr:uid="{A1383B54-9EC9-4115-A4CD-C3B57D225FA7}"/>
    <cellStyle name="Normal 2 2 4 2 8 2 2 2 2" xfId="19089" xr:uid="{6CBC4A0A-50C0-4C95-BC3D-7EC163D28E4B}"/>
    <cellStyle name="Normal 2 2 4 2 8 2 2 2 2 2" xfId="44231" xr:uid="{1E48F34A-FF33-48FF-B7C3-228F06881D55}"/>
    <cellStyle name="Normal 2 2 4 2 8 2 2 2 3" xfId="27445" xr:uid="{25A185A7-AADD-4683-8D34-B82FC448F30F}"/>
    <cellStyle name="Normal 2 2 4 2 8 2 2 2 3 2" xfId="52583" xr:uid="{7AB57C34-D248-4AD7-8A89-BB958F21FDD5}"/>
    <cellStyle name="Normal 2 2 4 2 8 2 2 2 4" xfId="35879" xr:uid="{1806CE44-0494-41B0-BF74-043D22D1C912}"/>
    <cellStyle name="Normal 2 2 4 2 8 2 2 3" xfId="14861" xr:uid="{05DD161F-D346-40BA-BF0D-E2C54FFBB8F6}"/>
    <cellStyle name="Normal 2 2 4 2 8 2 2 3 2" xfId="40003" xr:uid="{C0843C50-DA94-42FD-9ECC-8AC94AAAE5EE}"/>
    <cellStyle name="Normal 2 2 4 2 8 2 2 4" xfId="23217" xr:uid="{27224857-F670-4045-B4CF-DAD079A502A1}"/>
    <cellStyle name="Normal 2 2 4 2 8 2 2 4 2" xfId="48355" xr:uid="{C3EA66D1-8FCA-443D-A89F-7F0195383D1F}"/>
    <cellStyle name="Normal 2 2 4 2 8 2 2 5" xfId="31651" xr:uid="{0AFF90C6-80A2-4C57-B61E-6FB11DB2C5C7}"/>
    <cellStyle name="Normal 2 2 4 2 8 2 3" xfId="7613" xr:uid="{29C7F106-D938-4847-98C0-5D0ABE24FCAD}"/>
    <cellStyle name="Normal 2 2 4 2 8 2 3 2" xfId="15966" xr:uid="{2CD30C23-801B-47BF-9B54-FD037B8EF82C}"/>
    <cellStyle name="Normal 2 2 4 2 8 2 3 2 2" xfId="41108" xr:uid="{0315D00D-F227-4BE8-A083-18B8D4B1D00C}"/>
    <cellStyle name="Normal 2 2 4 2 8 2 3 3" xfId="24322" xr:uid="{13D5546E-2378-4693-81DC-D76016FFF28C}"/>
    <cellStyle name="Normal 2 2 4 2 8 2 3 3 2" xfId="49460" xr:uid="{2CA8779F-6B07-4B52-8299-00380F3F60AB}"/>
    <cellStyle name="Normal 2 2 4 2 8 2 3 4" xfId="32756" xr:uid="{C328600B-5EBC-4789-BB63-970FA56F3F07}"/>
    <cellStyle name="Normal 2 2 4 2 8 2 4" xfId="11738" xr:uid="{9EBFB9A3-DB64-442F-AEC5-DEFE38FF98A0}"/>
    <cellStyle name="Normal 2 2 4 2 8 2 4 2" xfId="36880" xr:uid="{99098D77-7B74-4972-889C-0E46FD465F0D}"/>
    <cellStyle name="Normal 2 2 4 2 8 2 5" xfId="20094" xr:uid="{7B91F3C6-C2AB-4D27-A2C0-A7FAFE046AA0}"/>
    <cellStyle name="Normal 2 2 4 2 8 2 5 2" xfId="45232" xr:uid="{52DEA55F-8CCA-4902-A6FA-F863E8940E4E}"/>
    <cellStyle name="Normal 2 2 4 2 8 2 6" xfId="28522" xr:uid="{B14F172E-2AC8-40DC-8BDE-708D4D332123}"/>
    <cellStyle name="Normal 2 2 4 2 8 3" xfId="4921" xr:uid="{37D61F48-5CDF-45FD-B19B-CEFA2F07C144}"/>
    <cellStyle name="Normal 2 2 4 2 8 3 2" xfId="9581" xr:uid="{72369D54-2C05-4E85-BE36-69403FB185FB}"/>
    <cellStyle name="Normal 2 2 4 2 8 3 2 2" xfId="17934" xr:uid="{19BCAE35-6B12-4CC3-A468-14109EA67E37}"/>
    <cellStyle name="Normal 2 2 4 2 8 3 2 2 2" xfId="43076" xr:uid="{7087A7C3-175B-473A-B61E-D072665F4F62}"/>
    <cellStyle name="Normal 2 2 4 2 8 3 2 3" xfId="26290" xr:uid="{6E696D92-3632-4E7F-A404-BE309DA7C23C}"/>
    <cellStyle name="Normal 2 2 4 2 8 3 2 3 2" xfId="51428" xr:uid="{3568B0C9-1253-4CD8-9221-FC22CCEEDF45}"/>
    <cellStyle name="Normal 2 2 4 2 8 3 2 4" xfId="34724" xr:uid="{3F596D57-3E98-4494-AC2A-09386DB9B44E}"/>
    <cellStyle name="Normal 2 2 4 2 8 3 3" xfId="13706" xr:uid="{4AF058F0-91B0-4661-AFA6-19304CADF4C1}"/>
    <cellStyle name="Normal 2 2 4 2 8 3 3 2" xfId="38848" xr:uid="{3126DEF0-0B70-46CF-9D52-48DDB3093213}"/>
    <cellStyle name="Normal 2 2 4 2 8 3 4" xfId="22062" xr:uid="{41A94606-ED30-4302-8B29-058EA153C631}"/>
    <cellStyle name="Normal 2 2 4 2 8 3 4 2" xfId="47200" xr:uid="{2B1DBFE3-22AF-455E-9B3F-F83870997DFB}"/>
    <cellStyle name="Normal 2 2 4 2 8 3 5" xfId="30496" xr:uid="{7EE7B714-8485-4C26-B306-538F22F21FF7}"/>
    <cellStyle name="Normal 2 2 4 2 8 4" xfId="3413" xr:uid="{F83CAF7B-30CD-40A8-8D38-9E1317742179}"/>
    <cellStyle name="Normal 2 2 4 2 8 4 2" xfId="8391" xr:uid="{7FC3D21C-17F7-417B-A3D0-F38020E2EA9A}"/>
    <cellStyle name="Normal 2 2 4 2 8 4 2 2" xfId="16744" xr:uid="{7FF07A1C-FD7B-4518-A271-D7B145B65680}"/>
    <cellStyle name="Normal 2 2 4 2 8 4 2 2 2" xfId="41886" xr:uid="{A757C1B3-D3EF-4C1F-B9FB-2948B06D280E}"/>
    <cellStyle name="Normal 2 2 4 2 8 4 2 3" xfId="25100" xr:uid="{4248D658-13FF-49BD-A6D7-0593F1E7346C}"/>
    <cellStyle name="Normal 2 2 4 2 8 4 2 3 2" xfId="50238" xr:uid="{B8BF4A71-4410-4667-BD36-3E81E7433D47}"/>
    <cellStyle name="Normal 2 2 4 2 8 4 2 4" xfId="33534" xr:uid="{A9C01C18-1EE0-4747-A4DD-E16EACB7E78A}"/>
    <cellStyle name="Normal 2 2 4 2 8 4 3" xfId="12516" xr:uid="{B3DB7FED-52A0-4B0E-B8C4-DD50D1862337}"/>
    <cellStyle name="Normal 2 2 4 2 8 4 3 2" xfId="37658" xr:uid="{59811B0E-4DEE-4551-BE33-D2F2D9A97D72}"/>
    <cellStyle name="Normal 2 2 4 2 8 4 4" xfId="20872" xr:uid="{34786699-E556-4A25-9F94-57F136F77452}"/>
    <cellStyle name="Normal 2 2 4 2 8 4 4 2" xfId="46010" xr:uid="{42FE4A4C-E47B-43F2-B443-00E9C68CD23F}"/>
    <cellStyle name="Normal 2 2 4 2 8 4 5" xfId="29302" xr:uid="{2C543331-ED4D-49E2-9EB8-E035FF8EEB22}"/>
    <cellStyle name="Normal 2 2 4 2 8 5" xfId="7165" xr:uid="{F1CAE1DA-8F50-426F-A160-D56146B4BDE4}"/>
    <cellStyle name="Normal 2 2 4 2 8 5 2" xfId="15518" xr:uid="{04247A3B-9636-4884-9BF3-5A62B1E48B91}"/>
    <cellStyle name="Normal 2 2 4 2 8 5 2 2" xfId="40660" xr:uid="{575DFF0B-AEE6-4CC6-ACAE-76F55D3B2732}"/>
    <cellStyle name="Normal 2 2 4 2 8 5 3" xfId="23874" xr:uid="{661D9E00-2116-4896-95FA-A5B4109F75A5}"/>
    <cellStyle name="Normal 2 2 4 2 8 5 3 2" xfId="49012" xr:uid="{F2258698-8CF7-4497-BB61-463109D7128A}"/>
    <cellStyle name="Normal 2 2 4 2 8 5 4" xfId="32308" xr:uid="{9EA58AD3-5EBD-4CE8-84BA-0F4B903C01E4}"/>
    <cellStyle name="Normal 2 2 4 2 8 6" xfId="11290" xr:uid="{2E34E1C8-A051-4C2B-AAB0-CFD7C0D3B21F}"/>
    <cellStyle name="Normal 2 2 4 2 8 6 2" xfId="36432" xr:uid="{DE2B2D84-FA38-467F-A2CE-3B083D22286C}"/>
    <cellStyle name="Normal 2 2 4 2 8 7" xfId="19645" xr:uid="{48B4FFD6-63FB-48AA-931A-238D29F58741}"/>
    <cellStyle name="Normal 2 2 4 2 8 7 2" xfId="44784" xr:uid="{5F5A46A6-BD2D-4A1B-9F50-24A776369CBF}"/>
    <cellStyle name="Normal 2 2 4 2 8 8" xfId="28072" xr:uid="{F2E0BAF6-CA80-45A3-80B7-275EF8891190}"/>
    <cellStyle name="Normal 2 2 4 2 8 9" xfId="53818" xr:uid="{4FDF5C22-1E3E-407E-92D1-F93D154CEAFF}"/>
    <cellStyle name="Normal 2 2 4 2 9" xfId="2523" xr:uid="{842CA487-B028-49BA-B50D-B7C399501685}"/>
    <cellStyle name="Normal 2 2 4 2 9 2" xfId="6172" xr:uid="{EC2AF3D3-D4B7-419F-A8D3-218E6B2642AE}"/>
    <cellStyle name="Normal 2 2 4 2 9 2 2" xfId="10671" xr:uid="{E80B2779-1A6F-4643-BA9F-C8D93114FC49}"/>
    <cellStyle name="Normal 2 2 4 2 9 2 2 2" xfId="19024" xr:uid="{C9EBB5A2-2C4B-4437-BB51-FFA449153411}"/>
    <cellStyle name="Normal 2 2 4 2 9 2 2 2 2" xfId="44166" xr:uid="{B6CDE8BF-D1A2-41AD-86AE-0528FD949890}"/>
    <cellStyle name="Normal 2 2 4 2 9 2 2 3" xfId="27380" xr:uid="{EC71A14A-EB59-48F1-9A7C-BE91DE4FFC20}"/>
    <cellStyle name="Normal 2 2 4 2 9 2 2 3 2" xfId="52518" xr:uid="{428DB059-4507-479F-90A0-7ECD65FC1B5E}"/>
    <cellStyle name="Normal 2 2 4 2 9 2 2 4" xfId="35814" xr:uid="{5D182478-EACE-49A4-985C-0148F8AAE211}"/>
    <cellStyle name="Normal 2 2 4 2 9 2 3" xfId="14796" xr:uid="{3148B1DA-4951-4287-8783-B66DF5F176BB}"/>
    <cellStyle name="Normal 2 2 4 2 9 2 3 2" xfId="39938" xr:uid="{14B7A57F-9A65-4B05-8E05-09BE19C48D4B}"/>
    <cellStyle name="Normal 2 2 4 2 9 2 4" xfId="23152" xr:uid="{739A854A-5371-4E8A-B1D6-3398BA31DD66}"/>
    <cellStyle name="Normal 2 2 4 2 9 2 4 2" xfId="48290" xr:uid="{565DB8F5-F567-431F-B345-DCEAE3D2731C}"/>
    <cellStyle name="Normal 2 2 4 2 9 2 5" xfId="31586" xr:uid="{197478E2-6085-40B5-B122-CEFD481D3DF3}"/>
    <cellStyle name="Normal 2 2 4 2 9 3" xfId="4841" xr:uid="{AE648AB3-D7CA-4AAB-BBA3-8C262250A3F9}"/>
    <cellStyle name="Normal 2 2 4 2 9 3 2" xfId="9518" xr:uid="{905A051A-FF6E-4818-A083-5CFEF7393693}"/>
    <cellStyle name="Normal 2 2 4 2 9 3 2 2" xfId="17871" xr:uid="{EA06D66A-9180-4EF6-9816-E93853B3144B}"/>
    <cellStyle name="Normal 2 2 4 2 9 3 2 2 2" xfId="43013" xr:uid="{66DD6CB1-4DA4-481B-ACC7-1CDB3D5B97E7}"/>
    <cellStyle name="Normal 2 2 4 2 9 3 2 3" xfId="26227" xr:uid="{656C25A4-7DD9-46F3-B6C3-C20D03FD62C5}"/>
    <cellStyle name="Normal 2 2 4 2 9 3 2 3 2" xfId="51365" xr:uid="{7E30CCDF-33BA-4D0C-9861-B419BBA4E584}"/>
    <cellStyle name="Normal 2 2 4 2 9 3 2 4" xfId="34661" xr:uid="{EF024E49-FC8E-4AD0-9305-76337210121B}"/>
    <cellStyle name="Normal 2 2 4 2 9 3 3" xfId="13643" xr:uid="{48DE0380-E530-41CB-9456-0E2896D141CC}"/>
    <cellStyle name="Normal 2 2 4 2 9 3 3 2" xfId="38785" xr:uid="{BC1B44C6-66F3-45B3-A097-DD64C051F408}"/>
    <cellStyle name="Normal 2 2 4 2 9 3 4" xfId="21999" xr:uid="{500A7C06-85B5-40B7-A2CB-47AB17E97948}"/>
    <cellStyle name="Normal 2 2 4 2 9 3 4 2" xfId="47137" xr:uid="{26A0979F-E99B-4084-8B7B-B5665C97941F}"/>
    <cellStyle name="Normal 2 2 4 2 9 3 5" xfId="30433" xr:uid="{1BB32B73-57FE-456F-A18E-33AA011E7828}"/>
    <cellStyle name="Normal 2 2 4 2 9 4" xfId="3350" xr:uid="{3F387C31-0A68-4272-A8FD-1529BC67CADE}"/>
    <cellStyle name="Normal 2 2 4 2 9 4 2" xfId="8328" xr:uid="{8AF9444E-981C-4AE0-AFF5-B1BBD4684F1B}"/>
    <cellStyle name="Normal 2 2 4 2 9 4 2 2" xfId="16681" xr:uid="{C2B3648D-65A8-4E87-8319-440303AB4280}"/>
    <cellStyle name="Normal 2 2 4 2 9 4 2 2 2" xfId="41823" xr:uid="{7B1448C8-4AF9-416C-BA1C-935891BF06DF}"/>
    <cellStyle name="Normal 2 2 4 2 9 4 2 3" xfId="25037" xr:uid="{670342B4-2EA5-4AE4-B0E2-9B1B76EC3665}"/>
    <cellStyle name="Normal 2 2 4 2 9 4 2 3 2" xfId="50175" xr:uid="{23EA4749-94FD-4FE3-A8D9-2A7D6BC8DD66}"/>
    <cellStyle name="Normal 2 2 4 2 9 4 2 4" xfId="33471" xr:uid="{8E9F336D-3087-436C-86D0-7C6CD2E38E2D}"/>
    <cellStyle name="Normal 2 2 4 2 9 4 3" xfId="12453" xr:uid="{AAEEE8E3-5332-473C-9F22-FE62B6DEA081}"/>
    <cellStyle name="Normal 2 2 4 2 9 4 3 2" xfId="37595" xr:uid="{AA6F2E63-DE03-41D3-B211-E921C7AE6258}"/>
    <cellStyle name="Normal 2 2 4 2 9 4 4" xfId="20809" xr:uid="{7819B738-5AF1-41FA-B306-1FEBBD2D891A}"/>
    <cellStyle name="Normal 2 2 4 2 9 4 4 2" xfId="45947" xr:uid="{9E57593B-25E3-4F7B-8374-7BB44F37A6FF}"/>
    <cellStyle name="Normal 2 2 4 2 9 4 5" xfId="29239" xr:uid="{EEA470FA-AB7F-4CDC-B545-EC6C121AAF5A}"/>
    <cellStyle name="Normal 2 2 4 2 9 5" xfId="7550" xr:uid="{83465E44-0A17-428E-B526-156A08FE4CBD}"/>
    <cellStyle name="Normal 2 2 4 2 9 5 2" xfId="15903" xr:uid="{22680241-0DBC-4FB6-A29B-50BD1A87F9FD}"/>
    <cellStyle name="Normal 2 2 4 2 9 5 2 2" xfId="41045" xr:uid="{76E15096-6222-46F6-8192-1972E426457D}"/>
    <cellStyle name="Normal 2 2 4 2 9 5 3" xfId="24259" xr:uid="{68741F6A-5905-458B-99E9-A2D635A007A8}"/>
    <cellStyle name="Normal 2 2 4 2 9 5 3 2" xfId="49397" xr:uid="{56717685-D4E8-4107-B369-898BFF030838}"/>
    <cellStyle name="Normal 2 2 4 2 9 5 4" xfId="32693" xr:uid="{DBBC3591-DC93-412D-AFC3-D20C50E98B0B}"/>
    <cellStyle name="Normal 2 2 4 2 9 6" xfId="11675" xr:uid="{ABB1AFAE-306F-4A15-81D2-0D97033AE433}"/>
    <cellStyle name="Normal 2 2 4 2 9 6 2" xfId="36817" xr:uid="{03EEDF87-BD62-4D6B-8691-D250CAFE1735}"/>
    <cellStyle name="Normal 2 2 4 2 9 7" xfId="20031" xr:uid="{78A367F6-5CC1-4BCC-AF6C-F95AC21B8E44}"/>
    <cellStyle name="Normal 2 2 4 2 9 7 2" xfId="45169" xr:uid="{1D657387-64A4-4B44-A0B8-1130C70A4667}"/>
    <cellStyle name="Normal 2 2 4 2 9 8" xfId="28459" xr:uid="{FBEFCE12-5DB2-4F07-82EB-289A70CB55F4}"/>
    <cellStyle name="Normal 2 2 4 20" xfId="6984" xr:uid="{2207EBC1-B4EC-4F1E-8E8B-76033B110F1C}"/>
    <cellStyle name="Normal 2 2 4 20 2" xfId="15352" xr:uid="{132DCC4F-DE59-4F84-AD42-44F0B47AC183}"/>
    <cellStyle name="Normal 2 2 4 20 2 2" xfId="40494" xr:uid="{847A6A38-3166-440E-9D57-98C286702821}"/>
    <cellStyle name="Normal 2 2 4 20 3" xfId="23708" xr:uid="{EEEFD754-A1A8-458F-BB87-E1E25868AEC1}"/>
    <cellStyle name="Normal 2 2 4 20 3 2" xfId="48846" xr:uid="{385ED242-AE19-4BEF-87FE-05A8918BD2A3}"/>
    <cellStyle name="Normal 2 2 4 20 4" xfId="32142" xr:uid="{3636E04B-18B6-4070-B5E8-BC681A41B869}"/>
    <cellStyle name="Normal 2 2 4 21" xfId="7088" xr:uid="{91CFACF9-7EB7-4586-B06C-D63E35627344}"/>
    <cellStyle name="Normal 2 2 4 21 2" xfId="15442" xr:uid="{EA7EEF82-A2CA-419C-9D57-BA13773E3D5E}"/>
    <cellStyle name="Normal 2 2 4 21 2 2" xfId="40584" xr:uid="{9B7073D0-CD36-46FB-AF72-2F900E112A18}"/>
    <cellStyle name="Normal 2 2 4 21 3" xfId="23798" xr:uid="{B0C3D274-6E23-4C78-A52D-CACCDD9350E8}"/>
    <cellStyle name="Normal 2 2 4 21 3 2" xfId="48936" xr:uid="{E9D8EE41-4639-4A25-A707-00A7EC40980B}"/>
    <cellStyle name="Normal 2 2 4 21 4" xfId="32232" xr:uid="{F8E80ECC-7B1F-4972-A2A1-707DA5BFE462}"/>
    <cellStyle name="Normal 2 2 4 22" xfId="11213" xr:uid="{43EFB949-C5C0-4D81-B92D-F4864DC24AF2}"/>
    <cellStyle name="Normal 2 2 4 22 2" xfId="36356" xr:uid="{F752EEF5-F15C-46D2-BE18-3B9B05D395FC}"/>
    <cellStyle name="Normal 2 2 4 23" xfId="19567" xr:uid="{6CF94497-7DDF-448F-AC23-7C2C69F07392}"/>
    <cellStyle name="Normal 2 2 4 23 2" xfId="44708" xr:uid="{3172545D-5348-4AAD-9D5F-05B3803BEA26}"/>
    <cellStyle name="Normal 2 2 4 24" xfId="27993" xr:uid="{E832C034-D656-43F3-98EF-ED6D10FBB256}"/>
    <cellStyle name="Normal 2 2 4 25" xfId="27956" xr:uid="{FA2C1650-70DA-4D2F-A0FE-BA8596B4B82E}"/>
    <cellStyle name="Normal 2 2 4 26" xfId="53099" xr:uid="{7184D2B5-ABC8-4AE0-9237-3A04F7F924FB}"/>
    <cellStyle name="Normal 2 2 4 3" xfId="707" xr:uid="{BD7351BB-C84E-4640-ABC9-1949C3BB10DE}"/>
    <cellStyle name="Normal 2 2 4 3 10" xfId="3965" xr:uid="{130B36BA-7F79-46C4-990F-B844ACA04BCA}"/>
    <cellStyle name="Normal 2 2 4 3 10 2" xfId="8871" xr:uid="{1DA68536-41B3-4EBB-BCFE-8EE5241F550B}"/>
    <cellStyle name="Normal 2 2 4 3 10 2 2" xfId="17224" xr:uid="{EE2913C0-E62C-49B8-8704-CC3280AED945}"/>
    <cellStyle name="Normal 2 2 4 3 10 2 2 2" xfId="42366" xr:uid="{B6DD3316-E48C-4861-B274-E9BCFE4AF9E1}"/>
    <cellStyle name="Normal 2 2 4 3 10 2 3" xfId="25580" xr:uid="{08C35193-C7C8-4141-AEEF-26B8978FB3B8}"/>
    <cellStyle name="Normal 2 2 4 3 10 2 3 2" xfId="50718" xr:uid="{1CD90F05-708B-4A46-BBA8-1A6B17AABFA1}"/>
    <cellStyle name="Normal 2 2 4 3 10 2 4" xfId="34014" xr:uid="{619BF258-265D-4F8F-8C27-FB0842F2F351}"/>
    <cellStyle name="Normal 2 2 4 3 10 3" xfId="12996" xr:uid="{5E357A76-2167-4EAE-8662-E169498F7AD4}"/>
    <cellStyle name="Normal 2 2 4 3 10 3 2" xfId="38138" xr:uid="{3DA162AD-3365-4740-BC30-7CE84D52B69F}"/>
    <cellStyle name="Normal 2 2 4 3 10 4" xfId="21352" xr:uid="{CA787FE9-6107-4BB8-BB3A-A781A9BC3CCB}"/>
    <cellStyle name="Normal 2 2 4 3 10 4 2" xfId="46490" xr:uid="{AFAE796C-0A94-4DBC-A4C0-FB3591C5ED27}"/>
    <cellStyle name="Normal 2 2 4 3 10 5" xfId="29783" xr:uid="{5F98B60E-7891-400E-8D38-3E352F21458B}"/>
    <cellStyle name="Normal 2 2 4 3 11" xfId="3009" xr:uid="{59CA7367-4189-4BA2-97F2-8B77AFE8FAA2}"/>
    <cellStyle name="Normal 2 2 4 3 11 2" xfId="7989" xr:uid="{B1BD9703-8F2C-4924-B20A-11718758B4DA}"/>
    <cellStyle name="Normal 2 2 4 3 11 2 2" xfId="16342" xr:uid="{F6B71861-A7EF-4455-9A3F-EC6F8C5FF7E1}"/>
    <cellStyle name="Normal 2 2 4 3 11 2 2 2" xfId="41484" xr:uid="{C4818DA2-DEED-4B5A-A6D9-0EC84D819C3A}"/>
    <cellStyle name="Normal 2 2 4 3 11 2 3" xfId="24698" xr:uid="{41E9EE17-9ADD-40F3-8BED-94B6F6E3852A}"/>
    <cellStyle name="Normal 2 2 4 3 11 2 3 2" xfId="49836" xr:uid="{A1AEF7B5-CC49-4DA8-B492-A78719C90726}"/>
    <cellStyle name="Normal 2 2 4 3 11 2 4" xfId="33132" xr:uid="{0FC7CD74-1F32-4A73-BE89-173DA437B7C1}"/>
    <cellStyle name="Normal 2 2 4 3 11 3" xfId="12114" xr:uid="{26F7034E-A989-40A2-B1C5-AADD22DC7B3D}"/>
    <cellStyle name="Normal 2 2 4 3 11 3 2" xfId="37256" xr:uid="{412124EF-7014-4749-B9C7-12677A5EB71B}"/>
    <cellStyle name="Normal 2 2 4 3 11 4" xfId="20470" xr:uid="{6B3A4789-47BB-472B-83F7-EEE50AD2103C}"/>
    <cellStyle name="Normal 2 2 4 3 11 4 2" xfId="45608" xr:uid="{25C3F072-EF0E-4991-B8A3-738182C4B65D}"/>
    <cellStyle name="Normal 2 2 4 3 11 5" xfId="28900" xr:uid="{7D4EA979-6657-4FFA-8FE2-6345482D742A}"/>
    <cellStyle name="Normal 2 2 4 3 12" xfId="7044" xr:uid="{A779193E-11A4-4839-8364-3790F29F60FC}"/>
    <cellStyle name="Normal 2 2 4 3 12 2" xfId="15404" xr:uid="{E8ECA8E8-72B6-48A8-AFA7-71BAF98FDA78}"/>
    <cellStyle name="Normal 2 2 4 3 12 2 2" xfId="40546" xr:uid="{7B09979F-9F41-41F8-875A-77C002D6D509}"/>
    <cellStyle name="Normal 2 2 4 3 12 3" xfId="23760" xr:uid="{6DBBFA19-3EDC-4834-80A1-6CA59E2BBA19}"/>
    <cellStyle name="Normal 2 2 4 3 12 3 2" xfId="48898" xr:uid="{FC44D250-F4C7-4ED0-9FC5-3EBA30BFD3C5}"/>
    <cellStyle name="Normal 2 2 4 3 12 4" xfId="32194" xr:uid="{026ED152-88BD-486E-8848-CFE0F3A8B4CA}"/>
    <cellStyle name="Normal 2 2 4 3 13" xfId="7129" xr:uid="{E6176160-1428-4E4E-A007-7C5E1C86FD8D}"/>
    <cellStyle name="Normal 2 2 4 3 13 2" xfId="15482" xr:uid="{98218F20-833E-45A4-9491-1958EBBB2C03}"/>
    <cellStyle name="Normal 2 2 4 3 13 2 2" xfId="40624" xr:uid="{1BCB05B0-162A-431E-9182-DB00E207FE35}"/>
    <cellStyle name="Normal 2 2 4 3 13 3" xfId="23838" xr:uid="{59CA5EA3-07C2-4603-A660-59F28AB703D5}"/>
    <cellStyle name="Normal 2 2 4 3 13 3 2" xfId="48976" xr:uid="{37BF1FF6-9898-40B5-9205-B1C8B5E23246}"/>
    <cellStyle name="Normal 2 2 4 3 13 4" xfId="32272" xr:uid="{DE45FFD6-A1A7-440D-83FB-7AECDEBBB840}"/>
    <cellStyle name="Normal 2 2 4 3 14" xfId="11254" xr:uid="{CFE13135-010C-4BB7-AD9C-971423949C55}"/>
    <cellStyle name="Normal 2 2 4 3 14 2" xfId="36396" xr:uid="{0979A2ED-3FF9-40A2-A944-A7840CB2DAB5}"/>
    <cellStyle name="Normal 2 2 4 3 15" xfId="19609" xr:uid="{A119117A-6002-47E1-8635-B63F6CFA9CF0}"/>
    <cellStyle name="Normal 2 2 4 3 15 2" xfId="44748" xr:uid="{F27CD6A6-1B5A-4EA5-A0E7-2B5D84D20ADC}"/>
    <cellStyle name="Normal 2 2 4 3 16" xfId="28035" xr:uid="{B5AC1285-8809-44D3-8C63-1F91A5A0FF6F}"/>
    <cellStyle name="Normal 2 2 4 3 17" xfId="53191" xr:uid="{851B7BD3-39D9-4E10-86AB-58778BDB9743}"/>
    <cellStyle name="Normal 2 2 4 3 2" xfId="1804" xr:uid="{DA4E7F78-F9F2-4FB2-A791-0733033D84BF}"/>
    <cellStyle name="Normal 2 2 4 3 2 10" xfId="28137" xr:uid="{6AE6A85B-5A21-4760-A5A3-85A49E7CD171}"/>
    <cellStyle name="Normal 2 2 4 3 2 11" xfId="53254" xr:uid="{C934D5C5-4655-4573-A22C-554547A2AE84}"/>
    <cellStyle name="Normal 2 2 4 3 2 2" xfId="2665" xr:uid="{6D1E2731-3369-4C80-B9D8-9FDC6BA0EA03}"/>
    <cellStyle name="Normal 2 2 4 3 2 2 2" xfId="5998" xr:uid="{1AA1C272-A6A2-4AA8-B62F-56634014DB52}"/>
    <cellStyle name="Normal 2 2 4 3 2 2 2 2" xfId="10498" xr:uid="{CD41E663-7534-4175-ACBB-743EC275AD26}"/>
    <cellStyle name="Normal 2 2 4 3 2 2 2 2 2" xfId="18851" xr:uid="{F968C05D-CA99-4454-BE96-5B2F5DBB1A8B}"/>
    <cellStyle name="Normal 2 2 4 3 2 2 2 2 2 2" xfId="43993" xr:uid="{86BFC616-7FCE-4963-94C0-4A99A16BAF76}"/>
    <cellStyle name="Normal 2 2 4 3 2 2 2 2 3" xfId="27207" xr:uid="{C6A4AFA6-99ED-4E38-8B7B-88C448B4B383}"/>
    <cellStyle name="Normal 2 2 4 3 2 2 2 2 3 2" xfId="52345" xr:uid="{1CE616AB-5A4D-454F-A65A-22B6C4782427}"/>
    <cellStyle name="Normal 2 2 4 3 2 2 2 2 4" xfId="35641" xr:uid="{EC921442-62A2-485F-B022-830472AB7C6B}"/>
    <cellStyle name="Normal 2 2 4 3 2 2 2 3" xfId="14623" xr:uid="{11F2A237-200B-42A0-A477-CF099503AD73}"/>
    <cellStyle name="Normal 2 2 4 3 2 2 2 3 2" xfId="39765" xr:uid="{D9E41C19-0D58-4DE4-9F9C-979EFE123CCA}"/>
    <cellStyle name="Normal 2 2 4 3 2 2 2 4" xfId="22979" xr:uid="{A5D4D96A-F1FE-425A-9BC5-22EA10EE3B22}"/>
    <cellStyle name="Normal 2 2 4 3 2 2 2 4 2" xfId="48117" xr:uid="{19CDEB46-5EED-4597-8F88-B23037C7F0ED}"/>
    <cellStyle name="Normal 2 2 4 3 2 2 2 5" xfId="31413" xr:uid="{9390DF2A-2AB6-47D4-87FB-DCBD541A5CC9}"/>
    <cellStyle name="Normal 2 2 4 3 2 2 2 6" xfId="53995" xr:uid="{8489F924-6AEB-47CA-8B12-E4C718E99C1B}"/>
    <cellStyle name="Normal 2 2 4 3 2 2 3" xfId="4602" xr:uid="{DBD45B92-1D93-4387-966D-6F2B6825223E}"/>
    <cellStyle name="Normal 2 2 4 3 2 2 3 2" xfId="9345" xr:uid="{5FE16492-021A-4C43-B2A2-02B913C402D9}"/>
    <cellStyle name="Normal 2 2 4 3 2 2 3 2 2" xfId="17698" xr:uid="{F22FEF10-4869-4591-8B2A-C578D74F1B94}"/>
    <cellStyle name="Normal 2 2 4 3 2 2 3 2 2 2" xfId="42840" xr:uid="{0B9C914C-1632-4F72-AAC6-5D10967AD770}"/>
    <cellStyle name="Normal 2 2 4 3 2 2 3 2 3" xfId="26054" xr:uid="{9A3394D4-128C-44B3-B40A-C4723A8DA7CC}"/>
    <cellStyle name="Normal 2 2 4 3 2 2 3 2 3 2" xfId="51192" xr:uid="{092441B0-F0E2-4FBD-B38B-10C9C161891B}"/>
    <cellStyle name="Normal 2 2 4 3 2 2 3 2 4" xfId="34488" xr:uid="{FF1E72AA-D9E7-4391-A5F5-16EA18425B83}"/>
    <cellStyle name="Normal 2 2 4 3 2 2 3 3" xfId="13470" xr:uid="{8B08B7CD-D4E0-46B6-849C-E613D7F340CB}"/>
    <cellStyle name="Normal 2 2 4 3 2 2 3 3 2" xfId="38612" xr:uid="{34CC7892-7D08-407F-92D5-C19522EE8029}"/>
    <cellStyle name="Normal 2 2 4 3 2 2 3 4" xfId="21826" xr:uid="{F9A84524-0998-4864-BA66-105061ECA7D1}"/>
    <cellStyle name="Normal 2 2 4 3 2 2 3 4 2" xfId="46964" xr:uid="{A1AC6368-3ED4-4097-8B49-D90DE8801053}"/>
    <cellStyle name="Normal 2 2 4 3 2 2 3 5" xfId="30260" xr:uid="{0649A54E-3537-4655-ACE8-853A3040CA98}"/>
    <cellStyle name="Normal 2 2 4 3 2 2 4" xfId="3479" xr:uid="{FBB8E193-AF5A-443F-B64F-1CA53C6A901D}"/>
    <cellStyle name="Normal 2 2 4 3 2 2 4 2" xfId="8454" xr:uid="{B9C3EC96-4B8B-44A2-8ADD-DEEE857B6CCD}"/>
    <cellStyle name="Normal 2 2 4 3 2 2 4 2 2" xfId="16807" xr:uid="{62A9299E-4B16-4C23-A7D3-C7E2CC611944}"/>
    <cellStyle name="Normal 2 2 4 3 2 2 4 2 2 2" xfId="41949" xr:uid="{4533782F-66A5-497F-B9F0-F2788098AF42}"/>
    <cellStyle name="Normal 2 2 4 3 2 2 4 2 3" xfId="25163" xr:uid="{01512820-5BA7-49B5-AC43-1B3E5D2A7E78}"/>
    <cellStyle name="Normal 2 2 4 3 2 2 4 2 3 2" xfId="50301" xr:uid="{148E0DDC-00AB-4C9B-9829-BD7EE9F92414}"/>
    <cellStyle name="Normal 2 2 4 3 2 2 4 2 4" xfId="33597" xr:uid="{B0BEE4DC-F052-4A11-9159-ADE56561FD47}"/>
    <cellStyle name="Normal 2 2 4 3 2 2 4 3" xfId="12579" xr:uid="{6F19B467-D6A0-4C47-8703-6B0FBE8DACBF}"/>
    <cellStyle name="Normal 2 2 4 3 2 2 4 3 2" xfId="37721" xr:uid="{A2236E28-3691-41BF-8CEE-5813FFE9234D}"/>
    <cellStyle name="Normal 2 2 4 3 2 2 4 4" xfId="20935" xr:uid="{9A87188C-2CEE-4CC9-AD90-1006A6AE782F}"/>
    <cellStyle name="Normal 2 2 4 3 2 2 4 4 2" xfId="46073" xr:uid="{F4347748-932D-4FBC-9DD5-FE176B859589}"/>
    <cellStyle name="Normal 2 2 4 3 2 2 4 5" xfId="29365" xr:uid="{5B2D7DF3-C0A2-4D3C-A47F-BEF9BF139575}"/>
    <cellStyle name="Normal 2 2 4 3 2 2 5" xfId="7676" xr:uid="{F0B2C17D-BFD1-4146-B64F-A6C35181E8B7}"/>
    <cellStyle name="Normal 2 2 4 3 2 2 5 2" xfId="16029" xr:uid="{B205CDB6-DFEB-49C2-BAE1-4D432927111F}"/>
    <cellStyle name="Normal 2 2 4 3 2 2 5 2 2" xfId="41171" xr:uid="{0C1C207E-7626-4D58-B8DB-FCEC08A9DDA3}"/>
    <cellStyle name="Normal 2 2 4 3 2 2 5 3" xfId="24385" xr:uid="{68E1914A-7ABA-4B06-AF8F-FBD37BFF3A97}"/>
    <cellStyle name="Normal 2 2 4 3 2 2 5 3 2" xfId="49523" xr:uid="{3BDB0902-2A24-461B-B980-F38EF44E24A9}"/>
    <cellStyle name="Normal 2 2 4 3 2 2 5 4" xfId="32819" xr:uid="{A9A003AD-787F-414C-80D2-4BDDF3621D00}"/>
    <cellStyle name="Normal 2 2 4 3 2 2 6" xfId="11801" xr:uid="{4CB6E51F-693B-44C1-9A22-AAAFC4122A12}"/>
    <cellStyle name="Normal 2 2 4 3 2 2 6 2" xfId="36943" xr:uid="{C6C7ED0E-B460-45FC-B1F7-B651BB17664E}"/>
    <cellStyle name="Normal 2 2 4 3 2 2 7" xfId="20157" xr:uid="{815FD6EE-F551-4642-BC24-BF7D1C87E945}"/>
    <cellStyle name="Normal 2 2 4 3 2 2 7 2" xfId="45295" xr:uid="{9F0DC061-BBC5-4EC2-B66E-3E686363F6A3}"/>
    <cellStyle name="Normal 2 2 4 3 2 2 8" xfId="28585" xr:uid="{05E43008-72EF-4B87-8FBB-6D4884AF2B4D}"/>
    <cellStyle name="Normal 2 2 4 3 2 2 9" xfId="53524" xr:uid="{124C2AD7-8B7C-4336-8248-09616D979615}"/>
    <cellStyle name="Normal 2 2 4 3 2 3" xfId="5053" xr:uid="{0E8BABDF-06AE-4848-BC20-384327BC630B}"/>
    <cellStyle name="Normal 2 2 4 3 2 3 2" xfId="6353" xr:uid="{E642AAAD-5C3B-45E7-B5DA-7F0361548EC3}"/>
    <cellStyle name="Normal 2 2 4 3 2 3 2 2" xfId="10805" xr:uid="{4673DA1E-2EF4-4DA0-AB6A-531511746DE5}"/>
    <cellStyle name="Normal 2 2 4 3 2 3 2 2 2" xfId="19158" xr:uid="{837C621F-A5E2-459F-A98E-0A0BD241FD15}"/>
    <cellStyle name="Normal 2 2 4 3 2 3 2 2 2 2" xfId="44300" xr:uid="{6123C175-8F26-48C8-A995-30903C4615AD}"/>
    <cellStyle name="Normal 2 2 4 3 2 3 2 2 3" xfId="27514" xr:uid="{5BDE2DB6-BA8C-4967-9803-550620972290}"/>
    <cellStyle name="Normal 2 2 4 3 2 3 2 2 3 2" xfId="52652" xr:uid="{9D676512-DFBB-411F-9A07-8664A380ADEE}"/>
    <cellStyle name="Normal 2 2 4 3 2 3 2 2 4" xfId="35948" xr:uid="{FDA6E9AC-558B-4495-A8F8-F29BF3BD7495}"/>
    <cellStyle name="Normal 2 2 4 3 2 3 2 3" xfId="14930" xr:uid="{56503DB1-903A-4EFB-B40C-51D2238FE61A}"/>
    <cellStyle name="Normal 2 2 4 3 2 3 2 3 2" xfId="40072" xr:uid="{C45B75D6-D6C2-4ECF-BD75-D159019DEBC2}"/>
    <cellStyle name="Normal 2 2 4 3 2 3 2 4" xfId="23286" xr:uid="{DE3D9B87-AD08-4EBA-8BCF-F448A763CB15}"/>
    <cellStyle name="Normal 2 2 4 3 2 3 2 4 2" xfId="48424" xr:uid="{C79EC621-7D82-439E-B086-86E5BDCD245A}"/>
    <cellStyle name="Normal 2 2 4 3 2 3 2 5" xfId="31720" xr:uid="{84F26EA4-4FA7-448E-9219-1197D1A31147}"/>
    <cellStyle name="Normal 2 2 4 3 2 3 3" xfId="9644" xr:uid="{2DB3A84E-6503-45D8-A0B8-B255784578CE}"/>
    <cellStyle name="Normal 2 2 4 3 2 3 3 2" xfId="17997" xr:uid="{B5DE88F6-58A7-4898-A9A8-20644E758886}"/>
    <cellStyle name="Normal 2 2 4 3 2 3 3 2 2" xfId="43139" xr:uid="{2A4EAE63-43F9-4289-8887-CD8091842057}"/>
    <cellStyle name="Normal 2 2 4 3 2 3 3 3" xfId="26353" xr:uid="{AD865D2E-3D40-4596-9F87-5F9FE6268314}"/>
    <cellStyle name="Normal 2 2 4 3 2 3 3 3 2" xfId="51491" xr:uid="{2394718C-ED86-4130-9DD9-48515B3F728F}"/>
    <cellStyle name="Normal 2 2 4 3 2 3 3 4" xfId="34787" xr:uid="{663E5EBD-2EBA-4AB3-A586-AA81FBA45813}"/>
    <cellStyle name="Normal 2 2 4 3 2 3 4" xfId="13769" xr:uid="{48B71300-96A5-4B1F-992B-CF6FF41BF720}"/>
    <cellStyle name="Normal 2 2 4 3 2 3 4 2" xfId="38911" xr:uid="{20FB6826-D3AF-466B-9A60-65E8103138A3}"/>
    <cellStyle name="Normal 2 2 4 3 2 3 5" xfId="22125" xr:uid="{67DAC671-C759-40A5-AED1-B00BC7210516}"/>
    <cellStyle name="Normal 2 2 4 3 2 3 5 2" xfId="47263" xr:uid="{426E057C-409F-4B6D-86A7-F8D34DFA2E96}"/>
    <cellStyle name="Normal 2 2 4 3 2 3 6" xfId="30559" xr:uid="{13D0C514-7B69-4CB7-B223-9CD8EB829312}"/>
    <cellStyle name="Normal 2 2 4 3 2 3 7" xfId="53863" xr:uid="{DFFA5B34-6C7F-4B1A-B7F0-B2260D86BE38}"/>
    <cellStyle name="Normal 2 2 4 3 2 4" xfId="5624" xr:uid="{0A8929EF-E5DB-4982-A065-66E9BD611BD9}"/>
    <cellStyle name="Normal 2 2 4 3 2 4 2" xfId="10169" xr:uid="{D558D7DE-0611-4A6E-A22E-ED225E1B1981}"/>
    <cellStyle name="Normal 2 2 4 3 2 4 2 2" xfId="18522" xr:uid="{E9B60198-4321-4EE2-B009-53F8E57854E5}"/>
    <cellStyle name="Normal 2 2 4 3 2 4 2 2 2" xfId="43664" xr:uid="{F7CBB0AC-9820-46AB-B3AC-A81167D44EF6}"/>
    <cellStyle name="Normal 2 2 4 3 2 4 2 3" xfId="26878" xr:uid="{BCD4AAE0-9059-4BDA-8BBF-C940C26D9054}"/>
    <cellStyle name="Normal 2 2 4 3 2 4 2 3 2" xfId="52016" xr:uid="{177C6EAF-BC17-4A4C-BAAC-B3023632277D}"/>
    <cellStyle name="Normal 2 2 4 3 2 4 2 4" xfId="35312" xr:uid="{0A72DDE2-D390-4824-A6FA-6C8BEE7A9E5E}"/>
    <cellStyle name="Normal 2 2 4 3 2 4 3" xfId="14294" xr:uid="{FF586CCC-DB61-421F-8823-887DC5C660B6}"/>
    <cellStyle name="Normal 2 2 4 3 2 4 3 2" xfId="39436" xr:uid="{FC59F8C7-E166-4A15-84CE-482C76C1DEF2}"/>
    <cellStyle name="Normal 2 2 4 3 2 4 4" xfId="22650" xr:uid="{DA660953-C9E6-4A0F-943E-B240B7E2AA91}"/>
    <cellStyle name="Normal 2 2 4 3 2 4 4 2" xfId="47788" xr:uid="{BC35C20E-5843-4CBA-862B-7A6CF641ED06}"/>
    <cellStyle name="Normal 2 2 4 3 2 4 5" xfId="31084" xr:uid="{013AE9AD-D41F-4555-BB4C-FE35729650AE}"/>
    <cellStyle name="Normal 2 2 4 3 2 5" xfId="4187" xr:uid="{40CBB811-072C-4A0C-A71C-9ECF13B05C1D}"/>
    <cellStyle name="Normal 2 2 4 3 2 5 2" xfId="9017" xr:uid="{DDA78607-DC7D-4077-8309-05D8E4B63C78}"/>
    <cellStyle name="Normal 2 2 4 3 2 5 2 2" xfId="17370" xr:uid="{DD5404A1-9085-4FD7-AD95-B5405F6E32F5}"/>
    <cellStyle name="Normal 2 2 4 3 2 5 2 2 2" xfId="42512" xr:uid="{0830554E-82EB-461C-A16C-FAFDC7564D12}"/>
    <cellStyle name="Normal 2 2 4 3 2 5 2 3" xfId="25726" xr:uid="{D142BE2B-C325-4964-864F-738E102C31BF}"/>
    <cellStyle name="Normal 2 2 4 3 2 5 2 3 2" xfId="50864" xr:uid="{C0AB71AB-3AB3-4E35-86B0-1F586F78B827}"/>
    <cellStyle name="Normal 2 2 4 3 2 5 2 4" xfId="34160" xr:uid="{25C610B8-26F4-42B9-8611-016A44FB6142}"/>
    <cellStyle name="Normal 2 2 4 3 2 5 3" xfId="13142" xr:uid="{8B5762E2-0986-450E-9442-6D538EEBE09C}"/>
    <cellStyle name="Normal 2 2 4 3 2 5 3 2" xfId="38284" xr:uid="{75F96A66-8E53-4447-BF2F-A657CFBCBA44}"/>
    <cellStyle name="Normal 2 2 4 3 2 5 4" xfId="21498" xr:uid="{02322B93-E917-4764-84F1-5B8F8DD4E2A1}"/>
    <cellStyle name="Normal 2 2 4 3 2 5 4 2" xfId="46636" xr:uid="{56D4532B-CA83-4C9A-8DF8-B69CB56EDCFC}"/>
    <cellStyle name="Normal 2 2 4 3 2 5 5" xfId="29932" xr:uid="{AD93BED0-C68E-42F8-B18D-A09673FC54BF}"/>
    <cellStyle name="Normal 2 2 4 3 2 6" xfId="3064" xr:uid="{3285B27A-F805-4D98-B5A3-AD13ABBDABEE}"/>
    <cellStyle name="Normal 2 2 4 3 2 6 2" xfId="8044" xr:uid="{45514DEA-BDB9-46C1-BF47-FFA7FA64C2F0}"/>
    <cellStyle name="Normal 2 2 4 3 2 6 2 2" xfId="16397" xr:uid="{B15991A1-3A6E-4C32-8016-3514E7903885}"/>
    <cellStyle name="Normal 2 2 4 3 2 6 2 2 2" xfId="41539" xr:uid="{56946A20-A597-4625-89EB-8BDB152EC6F5}"/>
    <cellStyle name="Normal 2 2 4 3 2 6 2 3" xfId="24753" xr:uid="{C46DD561-2C88-4A01-A199-727BCCF60FD0}"/>
    <cellStyle name="Normal 2 2 4 3 2 6 2 3 2" xfId="49891" xr:uid="{9FB5C53D-DF09-446C-98D5-242CD8C9EAA0}"/>
    <cellStyle name="Normal 2 2 4 3 2 6 2 4" xfId="33187" xr:uid="{AE10AD28-D8DC-4292-8F09-194295566A8A}"/>
    <cellStyle name="Normal 2 2 4 3 2 6 3" xfId="12169" xr:uid="{9640D316-FF77-4F4B-BEA0-7AA861E563C0}"/>
    <cellStyle name="Normal 2 2 4 3 2 6 3 2" xfId="37311" xr:uid="{DDEEEE20-513D-4AA4-8C7F-4DEEAE2FA78C}"/>
    <cellStyle name="Normal 2 2 4 3 2 6 4" xfId="20525" xr:uid="{53FC741D-9105-4C9E-98B6-F916F9F1298E}"/>
    <cellStyle name="Normal 2 2 4 3 2 6 4 2" xfId="45663" xr:uid="{43FBB745-CD57-4E15-92E9-588FA9820D11}"/>
    <cellStyle name="Normal 2 2 4 3 2 6 5" xfId="28955" xr:uid="{B77CDC57-679C-40E7-ABC6-BD794244E22D}"/>
    <cellStyle name="Normal 2 2 4 3 2 7" xfId="7228" xr:uid="{3B8E395C-A897-44EE-9446-18B68E40A0D9}"/>
    <cellStyle name="Normal 2 2 4 3 2 7 2" xfId="15581" xr:uid="{0765B9E6-5B7D-4544-A9B7-B9C77DCE3EDE}"/>
    <cellStyle name="Normal 2 2 4 3 2 7 2 2" xfId="40723" xr:uid="{8D753A76-3120-4DCC-A606-B8FA5CDE44AB}"/>
    <cellStyle name="Normal 2 2 4 3 2 7 3" xfId="23937" xr:uid="{3192ECEA-ACC3-431D-82F0-0409DD9DA145}"/>
    <cellStyle name="Normal 2 2 4 3 2 7 3 2" xfId="49075" xr:uid="{7BE6BD7C-D3A9-4DEA-9955-B01BC1952018}"/>
    <cellStyle name="Normal 2 2 4 3 2 7 4" xfId="32371" xr:uid="{92DFE636-13A1-4023-85D3-1C355E0BFCCD}"/>
    <cellStyle name="Normal 2 2 4 3 2 8" xfId="11353" xr:uid="{DC2F15B7-185E-4E1A-892E-E3FF6D1CD5C2}"/>
    <cellStyle name="Normal 2 2 4 3 2 8 2" xfId="36495" xr:uid="{FAAB37DA-053D-4DF6-AF85-86EE944E6C54}"/>
    <cellStyle name="Normal 2 2 4 3 2 9" xfId="19709" xr:uid="{D276FDD5-5711-4AAF-B402-C49A74D55382}"/>
    <cellStyle name="Normal 2 2 4 3 2 9 2" xfId="44847" xr:uid="{E7FBECAD-BA20-4333-B2AE-3DFB8DC3D387}"/>
    <cellStyle name="Normal 2 2 4 3 3" xfId="2173" xr:uid="{0510E67D-759F-467A-B394-C0FA406FB051}"/>
    <cellStyle name="Normal 2 2 4 3 3 10" xfId="53481" xr:uid="{06157FA2-1EB4-4CA4-88BE-8E56EA75DA6F}"/>
    <cellStyle name="Normal 2 2 4 3 3 2" xfId="2720" xr:uid="{E68F4C5B-3C6F-45A5-8C55-61861141C3CD}"/>
    <cellStyle name="Normal 2 2 4 3 3 2 2" xfId="6429" xr:uid="{28A5160B-EA9E-4035-A6E2-CB66F45CD1D4}"/>
    <cellStyle name="Normal 2 2 4 3 3 2 2 2" xfId="10862" xr:uid="{57FB74A1-110D-4A6B-B790-E3ADBCEBF855}"/>
    <cellStyle name="Normal 2 2 4 3 3 2 2 2 2" xfId="19215" xr:uid="{94B44D26-7099-4658-996A-1F498F98C482}"/>
    <cellStyle name="Normal 2 2 4 3 3 2 2 2 2 2" xfId="44357" xr:uid="{7C487FE7-2851-430E-8328-91B601754C62}"/>
    <cellStyle name="Normal 2 2 4 3 3 2 2 2 3" xfId="27571" xr:uid="{90CAB1FF-7EE5-4B99-AAEC-43CC4C730AFB}"/>
    <cellStyle name="Normal 2 2 4 3 3 2 2 2 3 2" xfId="52709" xr:uid="{09072346-0029-4CF2-8CF4-F37CF2DA545F}"/>
    <cellStyle name="Normal 2 2 4 3 3 2 2 2 4" xfId="36005" xr:uid="{0962ED86-DBB0-43E0-82AF-CF1A24E89EB8}"/>
    <cellStyle name="Normal 2 2 4 3 3 2 2 3" xfId="14987" xr:uid="{D92609D2-2D59-46FA-AFA7-8AA5C67E8421}"/>
    <cellStyle name="Normal 2 2 4 3 3 2 2 3 2" xfId="40129" xr:uid="{1E4E2CCF-AF06-43C5-8360-F5E2E58E3795}"/>
    <cellStyle name="Normal 2 2 4 3 3 2 2 4" xfId="23343" xr:uid="{EFEBF0DB-B292-45CB-A774-42431EF92A7B}"/>
    <cellStyle name="Normal 2 2 4 3 3 2 2 4 2" xfId="48481" xr:uid="{3C9483DD-19AC-4701-A42E-22EF4E42F2E8}"/>
    <cellStyle name="Normal 2 2 4 3 3 2 2 5" xfId="31777" xr:uid="{E7079595-2BA1-42CF-9CEA-75D4DE1D9746}"/>
    <cellStyle name="Normal 2 2 4 3 3 2 3" xfId="5125" xr:uid="{16A72148-6303-4DDE-B303-643AE8186AE3}"/>
    <cellStyle name="Normal 2 2 4 3 3 2 3 2" xfId="9698" xr:uid="{81CC5C42-7D26-49F1-A3BB-5F8C7CFF6E2C}"/>
    <cellStyle name="Normal 2 2 4 3 3 2 3 2 2" xfId="18051" xr:uid="{F4D554B2-4693-40EF-84B2-8ED9EC7250BE}"/>
    <cellStyle name="Normal 2 2 4 3 3 2 3 2 2 2" xfId="43193" xr:uid="{FEF1977B-3A5C-4DE0-B7F3-CA08FEF80B34}"/>
    <cellStyle name="Normal 2 2 4 3 3 2 3 2 3" xfId="26407" xr:uid="{6974D4F9-F931-4B55-80CC-77D4B89FC122}"/>
    <cellStyle name="Normal 2 2 4 3 3 2 3 2 3 2" xfId="51545" xr:uid="{03729782-590F-485B-8D7D-125C9FBFC7B8}"/>
    <cellStyle name="Normal 2 2 4 3 3 2 3 2 4" xfId="34841" xr:uid="{DCAA8CD2-DF96-4293-A1AE-0F39529F54EB}"/>
    <cellStyle name="Normal 2 2 4 3 3 2 3 3" xfId="13823" xr:uid="{297E7420-EA59-4D6D-95AD-BC844E8D9416}"/>
    <cellStyle name="Normal 2 2 4 3 3 2 3 3 2" xfId="38965" xr:uid="{D053EA49-384D-4A90-891F-55D26CA2432E}"/>
    <cellStyle name="Normal 2 2 4 3 3 2 3 4" xfId="22179" xr:uid="{C569FE91-1C2D-4B52-BC02-D369995B8703}"/>
    <cellStyle name="Normal 2 2 4 3 3 2 3 4 2" xfId="47317" xr:uid="{24DE3D3A-EB19-46C2-B6CD-8DA3BF1E56AD}"/>
    <cellStyle name="Normal 2 2 4 3 3 2 3 5" xfId="30613" xr:uid="{734C746B-3F7A-472A-AA1A-0DAA834B33F6}"/>
    <cellStyle name="Normal 2 2 4 3 3 2 4" xfId="3534" xr:uid="{B5CB4545-C9D4-4F38-8D22-A3F47FA16F9B}"/>
    <cellStyle name="Normal 2 2 4 3 3 2 4 2" xfId="8508" xr:uid="{3F2052BA-4EB0-4E11-9F3F-07D987E0DC18}"/>
    <cellStyle name="Normal 2 2 4 3 3 2 4 2 2" xfId="16861" xr:uid="{3D9A3701-23E7-4B97-959F-5D42BE25B870}"/>
    <cellStyle name="Normal 2 2 4 3 3 2 4 2 2 2" xfId="42003" xr:uid="{3526C35F-293E-45FC-9111-7E37DA614B3A}"/>
    <cellStyle name="Normal 2 2 4 3 3 2 4 2 3" xfId="25217" xr:uid="{95B7DFE0-ECA5-4761-BF4C-8BF301BBD079}"/>
    <cellStyle name="Normal 2 2 4 3 3 2 4 2 3 2" xfId="50355" xr:uid="{BA525601-7539-4C68-ADEA-E438028C4FF0}"/>
    <cellStyle name="Normal 2 2 4 3 3 2 4 2 4" xfId="33651" xr:uid="{71CF3533-E572-4E8D-8A6F-15B1D0BF8A47}"/>
    <cellStyle name="Normal 2 2 4 3 3 2 4 3" xfId="12633" xr:uid="{F4F0378A-6D4E-4051-A660-18EE5C735CB0}"/>
    <cellStyle name="Normal 2 2 4 3 3 2 4 3 2" xfId="37775" xr:uid="{BC1ED058-9729-4E69-AF4D-D8D764C39D7D}"/>
    <cellStyle name="Normal 2 2 4 3 3 2 4 4" xfId="20989" xr:uid="{0EF9E7D0-20F5-4250-99C8-A2B94845B5AE}"/>
    <cellStyle name="Normal 2 2 4 3 3 2 4 4 2" xfId="46127" xr:uid="{5B93D7EC-DBB6-4DA9-83A6-321F1FFAB756}"/>
    <cellStyle name="Normal 2 2 4 3 3 2 4 5" xfId="29419" xr:uid="{E39D14B2-34CC-41FA-B2B6-DACE4B8FD500}"/>
    <cellStyle name="Normal 2 2 4 3 3 2 5" xfId="7730" xr:uid="{49904636-0630-485C-BC5F-CBC76CF6E26A}"/>
    <cellStyle name="Normal 2 2 4 3 3 2 5 2" xfId="16083" xr:uid="{40F9341E-EACE-4363-992D-887589D3D8B2}"/>
    <cellStyle name="Normal 2 2 4 3 3 2 5 2 2" xfId="41225" xr:uid="{18754FC9-9B5A-4B05-8B1F-B3724DA5E185}"/>
    <cellStyle name="Normal 2 2 4 3 3 2 5 3" xfId="24439" xr:uid="{54BC4FC4-BCF0-4DA6-992F-E66C67F820A6}"/>
    <cellStyle name="Normal 2 2 4 3 3 2 5 3 2" xfId="49577" xr:uid="{5F07FF5A-D526-4BFC-BCCE-C04D8A99B8AC}"/>
    <cellStyle name="Normal 2 2 4 3 3 2 5 4" xfId="32873" xr:uid="{421D0838-80D2-4004-8A09-CC8549A96354}"/>
    <cellStyle name="Normal 2 2 4 3 3 2 6" xfId="11855" xr:uid="{0C2C88C8-8034-4562-A6F6-609C8F8A6211}"/>
    <cellStyle name="Normal 2 2 4 3 3 2 6 2" xfId="36997" xr:uid="{A885B1F7-25DE-4F2E-A7DE-1DF1AF26CDF6}"/>
    <cellStyle name="Normal 2 2 4 3 3 2 7" xfId="20211" xr:uid="{8D203119-B86F-4764-9A9B-2299AD6B7524}"/>
    <cellStyle name="Normal 2 2 4 3 3 2 7 2" xfId="45349" xr:uid="{21557ADA-6525-4638-8E55-AB1B885D57EC}"/>
    <cellStyle name="Normal 2 2 4 3 3 2 8" xfId="28639" xr:uid="{E6C28F2E-03C3-4D48-B9B3-88EFCAC1007F}"/>
    <cellStyle name="Normal 2 2 4 3 3 2 9" xfId="53955" xr:uid="{614AE4D7-4132-45B4-AAA1-366CD24CDDF3}"/>
    <cellStyle name="Normal 2 2 4 3 3 3" xfId="6133" xr:uid="{7643F9CE-712C-43B7-8790-7BDD4426DFE0}"/>
    <cellStyle name="Normal 2 2 4 3 3 3 2" xfId="10632" xr:uid="{7DDAF9D9-C164-4FEF-819E-5BBAC5036372}"/>
    <cellStyle name="Normal 2 2 4 3 3 3 2 2" xfId="18985" xr:uid="{7F63E27C-DFF2-4705-B295-66B58EE2DCA2}"/>
    <cellStyle name="Normal 2 2 4 3 3 3 2 2 2" xfId="44127" xr:uid="{705F955A-607C-4272-AE77-E46676A8B4A3}"/>
    <cellStyle name="Normal 2 2 4 3 3 3 2 3" xfId="27341" xr:uid="{F991525B-7013-4560-8FFA-5D688EF24799}"/>
    <cellStyle name="Normal 2 2 4 3 3 3 2 3 2" xfId="52479" xr:uid="{75231094-EE04-4EFB-911A-E99501518FD4}"/>
    <cellStyle name="Normal 2 2 4 3 3 3 2 4" xfId="35775" xr:uid="{94B82710-5E92-4C16-9741-4544AC200FCC}"/>
    <cellStyle name="Normal 2 2 4 3 3 3 3" xfId="14757" xr:uid="{821ABE35-46CF-4A86-A005-52B03A9E370F}"/>
    <cellStyle name="Normal 2 2 4 3 3 3 3 2" xfId="39899" xr:uid="{A143DB5E-73F1-4D77-B230-FD39905824BD}"/>
    <cellStyle name="Normal 2 2 4 3 3 3 4" xfId="23113" xr:uid="{52555BD3-E500-46DB-A1EA-FBC0A9712F28}"/>
    <cellStyle name="Normal 2 2 4 3 3 3 4 2" xfId="48251" xr:uid="{FD75B240-0F89-4606-800E-F2B82A115AF1}"/>
    <cellStyle name="Normal 2 2 4 3 3 3 5" xfId="31547" xr:uid="{56E7167A-225E-4F84-A736-9F0F4DD74AE9}"/>
    <cellStyle name="Normal 2 2 4 3 3 4" xfId="4757" xr:uid="{6864D0FB-35BD-4578-9B07-85E29CF104BB}"/>
    <cellStyle name="Normal 2 2 4 3 3 4 2" xfId="9479" xr:uid="{80A7DB11-8D1D-4E73-836B-0282EA4DBA12}"/>
    <cellStyle name="Normal 2 2 4 3 3 4 2 2" xfId="17832" xr:uid="{E041A281-E0D9-4E9E-9000-A1F5F733C67D}"/>
    <cellStyle name="Normal 2 2 4 3 3 4 2 2 2" xfId="42974" xr:uid="{C6A40798-1D3E-4A97-ADF6-24944DDF0512}"/>
    <cellStyle name="Normal 2 2 4 3 3 4 2 3" xfId="26188" xr:uid="{614915AD-E04F-430B-B1C3-D347C3CA81AF}"/>
    <cellStyle name="Normal 2 2 4 3 3 4 2 3 2" xfId="51326" xr:uid="{9972F068-8ED3-4C2D-AF36-3F4E971869DB}"/>
    <cellStyle name="Normal 2 2 4 3 3 4 2 4" xfId="34622" xr:uid="{29FE2C42-E037-49C4-88B9-892300C75C2E}"/>
    <cellStyle name="Normal 2 2 4 3 3 4 3" xfId="13604" xr:uid="{6A94C441-C2E9-432F-BF45-A11B73392D9F}"/>
    <cellStyle name="Normal 2 2 4 3 3 4 3 2" xfId="38746" xr:uid="{0C7567ED-5A45-43E5-9A76-2F05FA6D5DFA}"/>
    <cellStyle name="Normal 2 2 4 3 3 4 4" xfId="21960" xr:uid="{1459E0D5-8C3B-455D-8FA5-1EFF39BD0975}"/>
    <cellStyle name="Normal 2 2 4 3 3 4 4 2" xfId="47098" xr:uid="{0F87E9D2-39EF-4F87-96C4-BB881830624E}"/>
    <cellStyle name="Normal 2 2 4 3 3 4 5" xfId="30394" xr:uid="{A2F76C46-E946-4400-91C5-4B9D8820C465}"/>
    <cellStyle name="Normal 2 2 4 3 3 5" xfId="3118" xr:uid="{2CC78DFB-D5FF-4125-9302-EB1C809332FC}"/>
    <cellStyle name="Normal 2 2 4 3 3 5 2" xfId="8098" xr:uid="{3B147D91-71C6-4A9B-9599-A2ADF8E392B5}"/>
    <cellStyle name="Normal 2 2 4 3 3 5 2 2" xfId="16451" xr:uid="{8AF405C1-9E42-40A3-A857-FD9078D1872B}"/>
    <cellStyle name="Normal 2 2 4 3 3 5 2 2 2" xfId="41593" xr:uid="{63E2DF81-8E68-4722-AB07-7435D2B9D5C9}"/>
    <cellStyle name="Normal 2 2 4 3 3 5 2 3" xfId="24807" xr:uid="{91F13C72-5008-4D28-8C88-F6E102C2C4FC}"/>
    <cellStyle name="Normal 2 2 4 3 3 5 2 3 2" xfId="49945" xr:uid="{C3896B43-14E0-45EF-9901-F0D972CE26AF}"/>
    <cellStyle name="Normal 2 2 4 3 3 5 2 4" xfId="33241" xr:uid="{771F9269-99A2-4F52-82BE-A82BD70ED5D6}"/>
    <cellStyle name="Normal 2 2 4 3 3 5 3" xfId="12223" xr:uid="{62AEE9BC-9641-4CDC-B95B-F43AE4C64B09}"/>
    <cellStyle name="Normal 2 2 4 3 3 5 3 2" xfId="37365" xr:uid="{E84E8457-204A-464D-9E7D-55D141E0A9F5}"/>
    <cellStyle name="Normal 2 2 4 3 3 5 4" xfId="20579" xr:uid="{F8298E94-DD43-405E-A727-123138A14B8A}"/>
    <cellStyle name="Normal 2 2 4 3 3 5 4 2" xfId="45717" xr:uid="{FDB597EB-270F-4953-8CA8-4D19A3229C52}"/>
    <cellStyle name="Normal 2 2 4 3 3 5 5" xfId="29009" xr:uid="{490692A2-D78E-42F2-A7D9-D9DBC50122B8}"/>
    <cellStyle name="Normal 2 2 4 3 3 6" xfId="7282" xr:uid="{85ADD051-E38A-43FE-87E9-B480165AC35C}"/>
    <cellStyle name="Normal 2 2 4 3 3 6 2" xfId="15635" xr:uid="{67FDBE45-E4AC-4E9C-B8CA-4B828F303E07}"/>
    <cellStyle name="Normal 2 2 4 3 3 6 2 2" xfId="40777" xr:uid="{AB61DDF4-8FED-4D2A-8023-0E433B999E16}"/>
    <cellStyle name="Normal 2 2 4 3 3 6 3" xfId="23991" xr:uid="{378BC91D-8A34-4C6F-9EF5-4612DFB7F2D6}"/>
    <cellStyle name="Normal 2 2 4 3 3 6 3 2" xfId="49129" xr:uid="{BA694F43-3E65-4F6D-9DF1-F60BF81FE730}"/>
    <cellStyle name="Normal 2 2 4 3 3 6 4" xfId="32425" xr:uid="{E3C08108-2D64-49AD-80D6-D909C441D68A}"/>
    <cellStyle name="Normal 2 2 4 3 3 7" xfId="11407" xr:uid="{E863B013-28D0-4926-81FF-56AC8211A481}"/>
    <cellStyle name="Normal 2 2 4 3 3 7 2" xfId="36549" xr:uid="{5AEEA562-22B2-4BAD-9F7F-D3C3769CB273}"/>
    <cellStyle name="Normal 2 2 4 3 3 8" xfId="19763" xr:uid="{54A31467-8B71-4DC5-863B-85CCBAA7F75C}"/>
    <cellStyle name="Normal 2 2 4 3 3 8 2" xfId="44901" xr:uid="{56C4EF4E-0110-4D57-BBD0-A67AF787D8B5}"/>
    <cellStyle name="Normal 2 2 4 3 3 9" xfId="28191" xr:uid="{6F909561-4F32-4A3D-A886-3D56B8DE17BD}"/>
    <cellStyle name="Normal 2 2 4 3 4" xfId="2225" xr:uid="{3114D7CF-A674-409E-9D5E-6A2347B38A13}"/>
    <cellStyle name="Normal 2 2 4 3 4 10" xfId="53760" xr:uid="{C55F84D2-DB3F-4010-A882-CB8D4F5ACFCE}"/>
    <cellStyle name="Normal 2 2 4 3 4 2" xfId="2768" xr:uid="{5E232052-515D-4B64-9E04-F9740B956B37}"/>
    <cellStyle name="Normal 2 2 4 3 4 2 2" xfId="6478" xr:uid="{3A39C8D8-42EF-4E8E-B9C8-75BEC7AF9095}"/>
    <cellStyle name="Normal 2 2 4 3 4 2 2 2" xfId="10910" xr:uid="{E9845441-0521-4D8A-9634-7B436CEB2DF3}"/>
    <cellStyle name="Normal 2 2 4 3 4 2 2 2 2" xfId="19263" xr:uid="{9BC9D04B-556C-41E0-B0B0-472A6B858BC5}"/>
    <cellStyle name="Normal 2 2 4 3 4 2 2 2 2 2" xfId="44405" xr:uid="{17EB7813-E0DD-4289-9A20-BB2A163206F4}"/>
    <cellStyle name="Normal 2 2 4 3 4 2 2 2 3" xfId="27619" xr:uid="{A9123152-42A8-4153-B79F-3119C2CBC357}"/>
    <cellStyle name="Normal 2 2 4 3 4 2 2 2 3 2" xfId="52757" xr:uid="{2DB954B2-C8A2-4EA1-8D09-E7B8005FE25B}"/>
    <cellStyle name="Normal 2 2 4 3 4 2 2 2 4" xfId="36053" xr:uid="{CA8D693D-A43A-4F7F-9951-ACA789CFB785}"/>
    <cellStyle name="Normal 2 2 4 3 4 2 2 3" xfId="15035" xr:uid="{0AE6D1C3-43F4-4F83-B54B-C10D350FAB16}"/>
    <cellStyle name="Normal 2 2 4 3 4 2 2 3 2" xfId="40177" xr:uid="{539FD9BC-4C66-48E7-92BC-42B3DEB8B4F4}"/>
    <cellStyle name="Normal 2 2 4 3 4 2 2 4" xfId="23391" xr:uid="{129F4903-4EBC-4D1D-B948-AD16635F9035}"/>
    <cellStyle name="Normal 2 2 4 3 4 2 2 4 2" xfId="48529" xr:uid="{C8A4B7FB-C18B-410A-974B-CDF36E7FF893}"/>
    <cellStyle name="Normal 2 2 4 3 4 2 2 5" xfId="31825" xr:uid="{9C5EC121-E301-4A9F-A19D-DCBF518791D2}"/>
    <cellStyle name="Normal 2 2 4 3 4 2 3" xfId="5174" xr:uid="{42B0CA54-8545-47C9-B91A-08C5C695651F}"/>
    <cellStyle name="Normal 2 2 4 3 4 2 3 2" xfId="9746" xr:uid="{CDA7E6CF-1AEC-4FBC-BE2B-C281C9BA877F}"/>
    <cellStyle name="Normal 2 2 4 3 4 2 3 2 2" xfId="18099" xr:uid="{317D9ADB-9C6A-4ED3-A4E7-1A33C4CA228F}"/>
    <cellStyle name="Normal 2 2 4 3 4 2 3 2 2 2" xfId="43241" xr:uid="{5B771F45-59DD-4ED1-93EF-D0D18CE0D1BD}"/>
    <cellStyle name="Normal 2 2 4 3 4 2 3 2 3" xfId="26455" xr:uid="{1A590ECC-A5A3-4CCF-8699-35602B4520D1}"/>
    <cellStyle name="Normal 2 2 4 3 4 2 3 2 3 2" xfId="51593" xr:uid="{66C390F1-8798-4032-A5F5-DAF841F2728F}"/>
    <cellStyle name="Normal 2 2 4 3 4 2 3 2 4" xfId="34889" xr:uid="{57AE3D75-5381-474E-A78D-D29A6B7E64F1}"/>
    <cellStyle name="Normal 2 2 4 3 4 2 3 3" xfId="13871" xr:uid="{FF61A4D3-0BF2-4363-B594-64E392875094}"/>
    <cellStyle name="Normal 2 2 4 3 4 2 3 3 2" xfId="39013" xr:uid="{AF8D1AC6-7AB8-41F0-9505-B269E388B91A}"/>
    <cellStyle name="Normal 2 2 4 3 4 2 3 4" xfId="22227" xr:uid="{DF6E2116-6393-45FE-9370-7A3B0644D518}"/>
    <cellStyle name="Normal 2 2 4 3 4 2 3 4 2" xfId="47365" xr:uid="{50E0A530-D380-4EF3-9D90-D3713CD6F06B}"/>
    <cellStyle name="Normal 2 2 4 3 4 2 3 5" xfId="30661" xr:uid="{3C17277E-77AE-415B-8368-87A709050326}"/>
    <cellStyle name="Normal 2 2 4 3 4 2 4" xfId="3584" xr:uid="{535C2AB4-5D1E-440D-ABC5-EA1326BE475D}"/>
    <cellStyle name="Normal 2 2 4 3 4 2 4 2" xfId="8556" xr:uid="{1AAA3F3D-A35B-4A18-A1FE-8FEA41519DAE}"/>
    <cellStyle name="Normal 2 2 4 3 4 2 4 2 2" xfId="16909" xr:uid="{B98C3C08-350F-40A9-811A-8B89008BE667}"/>
    <cellStyle name="Normal 2 2 4 3 4 2 4 2 2 2" xfId="42051" xr:uid="{A60623EB-46F6-483B-87C8-7E5007BA1973}"/>
    <cellStyle name="Normal 2 2 4 3 4 2 4 2 3" xfId="25265" xr:uid="{930AC672-493B-4D2E-BED1-D94E3CB18AE1}"/>
    <cellStyle name="Normal 2 2 4 3 4 2 4 2 3 2" xfId="50403" xr:uid="{CA9BFB58-E957-49CE-9E94-86D648DD29DD}"/>
    <cellStyle name="Normal 2 2 4 3 4 2 4 2 4" xfId="33699" xr:uid="{E5ED2FE4-32EA-4277-A642-E7B7081D69BA}"/>
    <cellStyle name="Normal 2 2 4 3 4 2 4 3" xfId="12681" xr:uid="{3E52CA2C-466F-4E83-AF53-152E85D182D3}"/>
    <cellStyle name="Normal 2 2 4 3 4 2 4 3 2" xfId="37823" xr:uid="{DECE6D8C-DB21-4A37-9564-CB4DF744A458}"/>
    <cellStyle name="Normal 2 2 4 3 4 2 4 4" xfId="21037" xr:uid="{59CF0FF5-0C90-41F4-BFE5-E262F0EC011E}"/>
    <cellStyle name="Normal 2 2 4 3 4 2 4 4 2" xfId="46175" xr:uid="{8746783A-FD07-4424-BFFC-D1A6FF5458D5}"/>
    <cellStyle name="Normal 2 2 4 3 4 2 4 5" xfId="29467" xr:uid="{1DCDDF72-C421-4BA1-A130-2FA27B57D12C}"/>
    <cellStyle name="Normal 2 2 4 3 4 2 5" xfId="7778" xr:uid="{9ECD6800-391D-453C-8A13-E91A5C4E1139}"/>
    <cellStyle name="Normal 2 2 4 3 4 2 5 2" xfId="16131" xr:uid="{005CF154-B841-45ED-A716-AA12E4B80A72}"/>
    <cellStyle name="Normal 2 2 4 3 4 2 5 2 2" xfId="41273" xr:uid="{7E092F9A-60A5-4D47-98D0-8DBC97B75C17}"/>
    <cellStyle name="Normal 2 2 4 3 4 2 5 3" xfId="24487" xr:uid="{3D35D952-EDE7-4D7E-A107-FE12C22A5E97}"/>
    <cellStyle name="Normal 2 2 4 3 4 2 5 3 2" xfId="49625" xr:uid="{8C8675AE-ACF8-4C54-BA1C-F4818C788728}"/>
    <cellStyle name="Normal 2 2 4 3 4 2 5 4" xfId="32921" xr:uid="{1CB2DF1D-66D9-4055-B4BF-BBF5CBE9989F}"/>
    <cellStyle name="Normal 2 2 4 3 4 2 6" xfId="11903" xr:uid="{0A1FA61D-DEE6-443D-89C2-CE8E312964C4}"/>
    <cellStyle name="Normal 2 2 4 3 4 2 6 2" xfId="37045" xr:uid="{71F77BC0-1AFC-40EB-AF6C-B04191BBF62E}"/>
    <cellStyle name="Normal 2 2 4 3 4 2 7" xfId="20259" xr:uid="{5CDD3B74-7199-499A-B1DD-920B1E4092CA}"/>
    <cellStyle name="Normal 2 2 4 3 4 2 7 2" xfId="45397" xr:uid="{9603FB2D-28E1-44A7-9DC4-DB4009D49CFC}"/>
    <cellStyle name="Normal 2 2 4 3 4 2 8" xfId="28687" xr:uid="{4B75AC32-0912-4110-A74F-AC8013E0B9FA}"/>
    <cellStyle name="Normal 2 2 4 3 4 2 9" xfId="54170" xr:uid="{6860A93B-0557-46CF-B929-6A30BC55F423}"/>
    <cellStyle name="Normal 2 2 4 3 4 3" xfId="5851" xr:uid="{59FB2741-EB0E-4019-AC6E-E3A3A47C1EF6}"/>
    <cellStyle name="Normal 2 2 4 3 4 3 2" xfId="10352" xr:uid="{F21B23F6-808A-48C3-9FCD-89FE2F93CC10}"/>
    <cellStyle name="Normal 2 2 4 3 4 3 2 2" xfId="18705" xr:uid="{4315D7D1-B73C-4047-B536-3644B96A8427}"/>
    <cellStyle name="Normal 2 2 4 3 4 3 2 2 2" xfId="43847" xr:uid="{B635C009-7E18-4989-AB2D-3762B406B906}"/>
    <cellStyle name="Normal 2 2 4 3 4 3 2 3" xfId="27061" xr:uid="{FEFEC756-BB31-4316-A4B4-7E98E5CD9344}"/>
    <cellStyle name="Normal 2 2 4 3 4 3 2 3 2" xfId="52199" xr:uid="{6D2AA65B-4ABD-47DE-B79C-D4F83BDECF93}"/>
    <cellStyle name="Normal 2 2 4 3 4 3 2 4" xfId="35495" xr:uid="{3652F3D2-71B1-4B37-80BB-BD1136E54AA6}"/>
    <cellStyle name="Normal 2 2 4 3 4 3 3" xfId="14477" xr:uid="{FDC11544-2C58-49E8-ABAD-F1BD92812FAB}"/>
    <cellStyle name="Normal 2 2 4 3 4 3 3 2" xfId="39619" xr:uid="{B61EDEFB-3009-4877-8353-0BD057F31B4F}"/>
    <cellStyle name="Normal 2 2 4 3 4 3 4" xfId="22833" xr:uid="{47C9CCA8-FF21-4161-BECC-DEDDAA4DB498}"/>
    <cellStyle name="Normal 2 2 4 3 4 3 4 2" xfId="47971" xr:uid="{2C0B8C25-72D2-4B28-8683-F3EFF500E1DD}"/>
    <cellStyle name="Normal 2 2 4 3 4 3 5" xfId="31267" xr:uid="{D27B77AE-3B43-4EC5-8191-9D30562E9342}"/>
    <cellStyle name="Normal 2 2 4 3 4 4" xfId="4453" xr:uid="{244EFDD0-720F-46F1-8B3F-8A391C5D3096}"/>
    <cellStyle name="Normal 2 2 4 3 4 4 2" xfId="9199" xr:uid="{26606A5D-6014-4862-830C-8EDFC580E321}"/>
    <cellStyle name="Normal 2 2 4 3 4 4 2 2" xfId="17552" xr:uid="{4B17768D-1F42-4EFF-96C8-4B15330FD581}"/>
    <cellStyle name="Normal 2 2 4 3 4 4 2 2 2" xfId="42694" xr:uid="{80AA2583-C024-424D-BBBC-3A428EBC09C3}"/>
    <cellStyle name="Normal 2 2 4 3 4 4 2 3" xfId="25908" xr:uid="{963E0F21-E79B-40F2-B492-50FF28FC95FA}"/>
    <cellStyle name="Normal 2 2 4 3 4 4 2 3 2" xfId="51046" xr:uid="{45E15BF9-36ED-44DD-932C-7586188E9FC4}"/>
    <cellStyle name="Normal 2 2 4 3 4 4 2 4" xfId="34342" xr:uid="{6D0DDF52-A994-4768-A50B-789668CFDD0C}"/>
    <cellStyle name="Normal 2 2 4 3 4 4 3" xfId="13324" xr:uid="{368A78F0-E964-4324-8104-0DE20CE04471}"/>
    <cellStyle name="Normal 2 2 4 3 4 4 3 2" xfId="38466" xr:uid="{85392162-48E8-472D-AF9D-9FD99C49BF73}"/>
    <cellStyle name="Normal 2 2 4 3 4 4 4" xfId="21680" xr:uid="{DB61A68A-792B-4050-8CE1-571B9EC3A0A3}"/>
    <cellStyle name="Normal 2 2 4 3 4 4 4 2" xfId="46818" xr:uid="{56E924F4-49A7-4307-B7B0-2EF19039C703}"/>
    <cellStyle name="Normal 2 2 4 3 4 4 5" xfId="30114" xr:uid="{3A04B6C4-0599-44E9-81C5-405AD0D1D88C}"/>
    <cellStyle name="Normal 2 2 4 3 4 5" xfId="3166" xr:uid="{145484E9-D398-41AD-ADDE-C0AA522E7D2B}"/>
    <cellStyle name="Normal 2 2 4 3 4 5 2" xfId="8146" xr:uid="{0FEA57BF-A399-451E-A3F8-2C2051DC5E6B}"/>
    <cellStyle name="Normal 2 2 4 3 4 5 2 2" xfId="16499" xr:uid="{2D66BBBA-67DE-4DF0-B4C1-D7686645292B}"/>
    <cellStyle name="Normal 2 2 4 3 4 5 2 2 2" xfId="41641" xr:uid="{0E7A1CB2-38AF-4A9A-A0EA-672F00EDA257}"/>
    <cellStyle name="Normal 2 2 4 3 4 5 2 3" xfId="24855" xr:uid="{9155FD0F-1D0A-4785-8B3E-4AC427823905}"/>
    <cellStyle name="Normal 2 2 4 3 4 5 2 3 2" xfId="49993" xr:uid="{A3A63D7D-08D1-4FFA-A34B-9619EF5E53C8}"/>
    <cellStyle name="Normal 2 2 4 3 4 5 2 4" xfId="33289" xr:uid="{271C3CE6-7F35-439D-A9E1-3B20B1C44445}"/>
    <cellStyle name="Normal 2 2 4 3 4 5 3" xfId="12271" xr:uid="{7FD3559B-3F0C-487D-A5AA-A2B1DC310406}"/>
    <cellStyle name="Normal 2 2 4 3 4 5 3 2" xfId="37413" xr:uid="{9D79F62C-4D77-401D-A94D-59DE68BCD597}"/>
    <cellStyle name="Normal 2 2 4 3 4 5 4" xfId="20627" xr:uid="{0F8E02CA-859B-4204-B06D-085809F902D7}"/>
    <cellStyle name="Normal 2 2 4 3 4 5 4 2" xfId="45765" xr:uid="{5FDFDB85-28D6-4BDE-A197-60F3F51200D0}"/>
    <cellStyle name="Normal 2 2 4 3 4 5 5" xfId="29057" xr:uid="{13C2A631-6991-4301-881A-B6F35D6B1176}"/>
    <cellStyle name="Normal 2 2 4 3 4 6" xfId="7330" xr:uid="{AD075E5E-0E58-41F7-81C9-929707CBD732}"/>
    <cellStyle name="Normal 2 2 4 3 4 6 2" xfId="15683" xr:uid="{D6A2C1F6-1B47-4E41-BBE4-ABC85CC6F799}"/>
    <cellStyle name="Normal 2 2 4 3 4 6 2 2" xfId="40825" xr:uid="{18E8B3F0-D2D8-41ED-98BD-4B0F414E6AA6}"/>
    <cellStyle name="Normal 2 2 4 3 4 6 3" xfId="24039" xr:uid="{16E947E0-E7C6-4324-A68E-990FF4DC76E4}"/>
    <cellStyle name="Normal 2 2 4 3 4 6 3 2" xfId="49177" xr:uid="{68C58859-2516-4F36-9AFF-25F09E3D6AD5}"/>
    <cellStyle name="Normal 2 2 4 3 4 6 4" xfId="32473" xr:uid="{EB97B9D1-4E4C-481A-99F8-5DAA325C64B3}"/>
    <cellStyle name="Normal 2 2 4 3 4 7" xfId="11455" xr:uid="{2C7FBAE2-29FC-4E80-9B78-AB4E2BF7454D}"/>
    <cellStyle name="Normal 2 2 4 3 4 7 2" xfId="36597" xr:uid="{C6606D02-26DF-47BE-989D-1B9BB6914769}"/>
    <cellStyle name="Normal 2 2 4 3 4 8" xfId="19811" xr:uid="{504E709F-30C3-4810-8059-CAA793670B71}"/>
    <cellStyle name="Normal 2 2 4 3 4 8 2" xfId="44949" xr:uid="{9D85560A-3454-41CA-9D9D-78287AF908CD}"/>
    <cellStyle name="Normal 2 2 4 3 4 9" xfId="28239" xr:uid="{C2A87475-E6A8-4409-BDE6-8B57D2570D56}"/>
    <cellStyle name="Normal 2 2 4 3 5" xfId="2326" xr:uid="{BE146288-C951-40E9-981F-7E7F792FFDAE}"/>
    <cellStyle name="Normal 2 2 4 3 5 2" xfId="2839" xr:uid="{DFD17321-5E09-455C-954C-F6862A5C4B0E}"/>
    <cellStyle name="Normal 2 2 4 3 5 2 2" xfId="6552" xr:uid="{1DE9B297-616E-457D-A7B2-91491DA86A8F}"/>
    <cellStyle name="Normal 2 2 4 3 5 2 2 2" xfId="10981" xr:uid="{DDBE9AC3-BC54-4611-BD3B-4AA1C06F0B74}"/>
    <cellStyle name="Normal 2 2 4 3 5 2 2 2 2" xfId="19334" xr:uid="{BBB7D25F-051A-4528-9951-E9163810A4E7}"/>
    <cellStyle name="Normal 2 2 4 3 5 2 2 2 2 2" xfId="44476" xr:uid="{1FC1802A-352F-40FC-AEFF-C5851BDA2E2F}"/>
    <cellStyle name="Normal 2 2 4 3 5 2 2 2 3" xfId="27690" xr:uid="{F27D9CBC-8A6E-458E-9AE3-0D8A3F3FE97A}"/>
    <cellStyle name="Normal 2 2 4 3 5 2 2 2 3 2" xfId="52828" xr:uid="{ACF3E035-4CA5-49ED-A4B6-E9AA6337B603}"/>
    <cellStyle name="Normal 2 2 4 3 5 2 2 2 4" xfId="36124" xr:uid="{2DA791CE-C757-40A5-BA7F-FABD331A30CB}"/>
    <cellStyle name="Normal 2 2 4 3 5 2 2 3" xfId="15106" xr:uid="{7AE3F150-A758-4048-B1F1-BA58793A1991}"/>
    <cellStyle name="Normal 2 2 4 3 5 2 2 3 2" xfId="40248" xr:uid="{203E2DD7-4CB7-4AC1-B46A-66E049C2FA26}"/>
    <cellStyle name="Normal 2 2 4 3 5 2 2 4" xfId="23462" xr:uid="{2ED297E4-5511-4F33-BB1B-E1CC0563B14B}"/>
    <cellStyle name="Normal 2 2 4 3 5 2 2 4 2" xfId="48600" xr:uid="{7DC00D7A-FCBA-460E-826D-BB6EAF6D26B6}"/>
    <cellStyle name="Normal 2 2 4 3 5 2 2 5" xfId="31896" xr:uid="{50A85FA9-B1D8-4A8E-ADED-AAA21C683625}"/>
    <cellStyle name="Normal 2 2 4 3 5 2 3" xfId="3656" xr:uid="{2B18DF26-F792-444C-9791-BB97AED2E839}"/>
    <cellStyle name="Normal 2 2 4 3 5 2 3 2" xfId="8627" xr:uid="{A61BE38D-FA55-4FA7-B5D6-D06D3A47498F}"/>
    <cellStyle name="Normal 2 2 4 3 5 2 3 2 2" xfId="16980" xr:uid="{C267532A-913E-43A9-9759-7F44C279B35F}"/>
    <cellStyle name="Normal 2 2 4 3 5 2 3 2 2 2" xfId="42122" xr:uid="{7068E740-9A5B-4D3E-8B42-894FE4E70F98}"/>
    <cellStyle name="Normal 2 2 4 3 5 2 3 2 3" xfId="25336" xr:uid="{0A8C4E61-1A05-4A63-814C-344C7E4B3954}"/>
    <cellStyle name="Normal 2 2 4 3 5 2 3 2 3 2" xfId="50474" xr:uid="{5657EAAD-DFBD-4401-9C53-1DC633CFF18A}"/>
    <cellStyle name="Normal 2 2 4 3 5 2 3 2 4" xfId="33770" xr:uid="{66829EA4-E23B-457C-9EBF-1ADA725B44C7}"/>
    <cellStyle name="Normal 2 2 4 3 5 2 3 3" xfId="12752" xr:uid="{95A0365A-FB4F-4800-96AC-5E86FC03A5C8}"/>
    <cellStyle name="Normal 2 2 4 3 5 2 3 3 2" xfId="37894" xr:uid="{BE7F490B-3733-4AC5-9AB1-D28049B6E6DC}"/>
    <cellStyle name="Normal 2 2 4 3 5 2 3 4" xfId="21108" xr:uid="{AEFD234E-9E95-49A9-9019-71C26E674D20}"/>
    <cellStyle name="Normal 2 2 4 3 5 2 3 4 2" xfId="46246" xr:uid="{6E9F65BD-82FA-4006-9963-B2755C27A4C5}"/>
    <cellStyle name="Normal 2 2 4 3 5 2 3 5" xfId="29538" xr:uid="{AAA1D561-81EB-47F9-B3A4-FCEDA8A62F9A}"/>
    <cellStyle name="Normal 2 2 4 3 5 2 4" xfId="7849" xr:uid="{78978790-AAB7-4F37-8C85-48D5FD143F67}"/>
    <cellStyle name="Normal 2 2 4 3 5 2 4 2" xfId="16202" xr:uid="{3642A6CB-85A2-455E-B864-4AC860E5CC52}"/>
    <cellStyle name="Normal 2 2 4 3 5 2 4 2 2" xfId="41344" xr:uid="{C173502F-6F14-4D4A-B3B2-40D0CCE400E9}"/>
    <cellStyle name="Normal 2 2 4 3 5 2 4 3" xfId="24558" xr:uid="{20322F90-5333-4767-ABEC-968FF3C37818}"/>
    <cellStyle name="Normal 2 2 4 3 5 2 4 3 2" xfId="49696" xr:uid="{4F78604A-0EE9-4022-BC7B-4C455350C293}"/>
    <cellStyle name="Normal 2 2 4 3 5 2 4 4" xfId="32992" xr:uid="{7358592E-3B4F-48FA-AEB7-DF70488E469C}"/>
    <cellStyle name="Normal 2 2 4 3 5 2 5" xfId="11974" xr:uid="{26CF317E-10E5-4D7C-9B8C-4A6534E9ACE9}"/>
    <cellStyle name="Normal 2 2 4 3 5 2 5 2" xfId="37116" xr:uid="{591BDB2B-0BA1-403C-89E5-F40D8BDF11CF}"/>
    <cellStyle name="Normal 2 2 4 3 5 2 6" xfId="20330" xr:uid="{2FEADE4F-60AE-40E6-853F-B0960FF82996}"/>
    <cellStyle name="Normal 2 2 4 3 5 2 6 2" xfId="45468" xr:uid="{BA53824C-00D1-446A-A85B-31F43FC6F42E}"/>
    <cellStyle name="Normal 2 2 4 3 5 2 7" xfId="28758" xr:uid="{1FD16A03-3DD4-46B9-830B-9817B7C42E57}"/>
    <cellStyle name="Normal 2 2 4 3 5 3" xfId="5249" xr:uid="{F2854944-7611-41DE-8BE1-48C29F2FFB7A}"/>
    <cellStyle name="Normal 2 2 4 3 5 3 2" xfId="9817" xr:uid="{CE36914A-6837-4D5A-965C-21125AAA4A29}"/>
    <cellStyle name="Normal 2 2 4 3 5 3 2 2" xfId="18170" xr:uid="{9D5241C0-13B9-4200-A85D-41642D8F840A}"/>
    <cellStyle name="Normal 2 2 4 3 5 3 2 2 2" xfId="43312" xr:uid="{74058F85-2B48-43E9-A582-285D216D15E4}"/>
    <cellStyle name="Normal 2 2 4 3 5 3 2 3" xfId="26526" xr:uid="{FEC1EFD0-DEDE-46AA-B64A-0FC69A261275}"/>
    <cellStyle name="Normal 2 2 4 3 5 3 2 3 2" xfId="51664" xr:uid="{DB1549E4-18FF-4212-A9EF-6845DD0DAF95}"/>
    <cellStyle name="Normal 2 2 4 3 5 3 2 4" xfId="34960" xr:uid="{E656398E-60C0-46A4-81C8-BC7DEF158EFF}"/>
    <cellStyle name="Normal 2 2 4 3 5 3 3" xfId="13942" xr:uid="{FB0BB390-F9A5-4551-B88B-AAC725AE018C}"/>
    <cellStyle name="Normal 2 2 4 3 5 3 3 2" xfId="39084" xr:uid="{5C24253A-4501-48E2-AA21-9DAA24E34851}"/>
    <cellStyle name="Normal 2 2 4 3 5 3 4" xfId="22298" xr:uid="{94C367CE-4806-4289-AC6D-AF101BA47AFD}"/>
    <cellStyle name="Normal 2 2 4 3 5 3 4 2" xfId="47436" xr:uid="{D670729A-768D-497D-9EC4-56015065268E}"/>
    <cellStyle name="Normal 2 2 4 3 5 3 5" xfId="30732" xr:uid="{5DB6DA3D-BC0C-452F-B4FA-2339E89BD73A}"/>
    <cellStyle name="Normal 2 2 4 3 5 4" xfId="3237" xr:uid="{A8F00BB2-46FC-4D40-BBB3-56A763A5850F}"/>
    <cellStyle name="Normal 2 2 4 3 5 4 2" xfId="8217" xr:uid="{3A81B43F-87FA-44EE-BA10-9FD905F35AE6}"/>
    <cellStyle name="Normal 2 2 4 3 5 4 2 2" xfId="16570" xr:uid="{EDC879CB-5D89-40FC-A5D1-9D81781F3177}"/>
    <cellStyle name="Normal 2 2 4 3 5 4 2 2 2" xfId="41712" xr:uid="{A642402C-EBF1-4720-9485-48C8058A2F81}"/>
    <cellStyle name="Normal 2 2 4 3 5 4 2 3" xfId="24926" xr:uid="{4C99D903-8B5A-4ED1-B253-F1453716D6EA}"/>
    <cellStyle name="Normal 2 2 4 3 5 4 2 3 2" xfId="50064" xr:uid="{7C54F4F6-C0CA-4B8A-9275-DF6F8B2F18FD}"/>
    <cellStyle name="Normal 2 2 4 3 5 4 2 4" xfId="33360" xr:uid="{5A163948-4B91-49C2-B5FD-7D6415EBA71F}"/>
    <cellStyle name="Normal 2 2 4 3 5 4 3" xfId="12342" xr:uid="{1C576171-37E1-45D8-AE9E-DDB3B59AA723}"/>
    <cellStyle name="Normal 2 2 4 3 5 4 3 2" xfId="37484" xr:uid="{B0AE9822-F71B-42CF-BE36-A489486C30D1}"/>
    <cellStyle name="Normal 2 2 4 3 5 4 4" xfId="20698" xr:uid="{804CFBC4-6D0E-420E-AFE1-911B76C29C44}"/>
    <cellStyle name="Normal 2 2 4 3 5 4 4 2" xfId="45836" xr:uid="{B4336241-129E-429B-BC79-2D71CBC37B6B}"/>
    <cellStyle name="Normal 2 2 4 3 5 4 5" xfId="29128" xr:uid="{AEA44C3F-FAF8-4B60-A7F5-398AD6619743}"/>
    <cellStyle name="Normal 2 2 4 3 5 5" xfId="7401" xr:uid="{54298BC0-4919-49DE-93F2-CBA79E5895AF}"/>
    <cellStyle name="Normal 2 2 4 3 5 5 2" xfId="15754" xr:uid="{E4A910FA-94E8-4F60-855B-151515CB3690}"/>
    <cellStyle name="Normal 2 2 4 3 5 5 2 2" xfId="40896" xr:uid="{DA3B0504-1DFA-45B1-B901-D45EEC3E37D7}"/>
    <cellStyle name="Normal 2 2 4 3 5 5 3" xfId="24110" xr:uid="{5B4A9307-AF87-413B-97C5-0988944A3107}"/>
    <cellStyle name="Normal 2 2 4 3 5 5 3 2" xfId="49248" xr:uid="{7CD5A1FA-9776-4321-808D-A0730E9A035A}"/>
    <cellStyle name="Normal 2 2 4 3 5 5 4" xfId="32544" xr:uid="{CDFC3996-533B-4634-80AE-D0D3DEDB4D9F}"/>
    <cellStyle name="Normal 2 2 4 3 5 6" xfId="11526" xr:uid="{70D60F25-CC8C-45A4-9EED-2F397E60888F}"/>
    <cellStyle name="Normal 2 2 4 3 5 6 2" xfId="36668" xr:uid="{3F5C18B5-CEDE-48B5-8EB8-1B8962951E69}"/>
    <cellStyle name="Normal 2 2 4 3 5 7" xfId="19882" xr:uid="{4AA54CDE-BDA5-4CC4-B5AE-3D7028C81783}"/>
    <cellStyle name="Normal 2 2 4 3 5 7 2" xfId="45020" xr:uid="{8193FF76-B3AF-4AEF-8730-85744A948FF2}"/>
    <cellStyle name="Normal 2 2 4 3 5 8" xfId="28310" xr:uid="{1A6C68A4-E76E-40E9-A3B9-2F9E64FAEAE3}"/>
    <cellStyle name="Normal 2 2 4 3 5 9" xfId="53822" xr:uid="{B6EC8E8A-451D-4913-A488-F5958921FFA9}"/>
    <cellStyle name="Normal 2 2 4 3 6" xfId="2413" xr:uid="{9046EAE7-73ED-446B-A170-1674D35FD88A}"/>
    <cellStyle name="Normal 2 2 4 3 6 2" xfId="2911" xr:uid="{1A4671FF-7214-4CE3-952B-C6AB626B04BC}"/>
    <cellStyle name="Normal 2 2 4 3 6 2 2" xfId="6621" xr:uid="{76615B46-AD09-416A-80CA-FF7D7CFAA483}"/>
    <cellStyle name="Normal 2 2 4 3 6 2 2 2" xfId="11050" xr:uid="{3F0DE48C-1A3C-4134-B5DB-0A35CDBD483B}"/>
    <cellStyle name="Normal 2 2 4 3 6 2 2 2 2" xfId="19403" xr:uid="{19A88485-37EC-4C72-9707-0C5D1089B47C}"/>
    <cellStyle name="Normal 2 2 4 3 6 2 2 2 2 2" xfId="44545" xr:uid="{264248EC-379A-4401-BF84-444BC282672B}"/>
    <cellStyle name="Normal 2 2 4 3 6 2 2 2 3" xfId="27759" xr:uid="{C251CCAE-1207-4824-89F9-9BCFAB59E358}"/>
    <cellStyle name="Normal 2 2 4 3 6 2 2 2 3 2" xfId="52897" xr:uid="{0C113768-C49B-4230-ABF2-E53B902DEDD5}"/>
    <cellStyle name="Normal 2 2 4 3 6 2 2 2 4" xfId="36193" xr:uid="{2C2801E3-3EAA-424D-B716-B90D6DF13AFC}"/>
    <cellStyle name="Normal 2 2 4 3 6 2 2 3" xfId="15175" xr:uid="{D06FCD55-FB03-43A8-8166-AE3C61768274}"/>
    <cellStyle name="Normal 2 2 4 3 6 2 2 3 2" xfId="40317" xr:uid="{B84D5A99-EB6D-4A4E-9727-411E75983AD9}"/>
    <cellStyle name="Normal 2 2 4 3 6 2 2 4" xfId="23531" xr:uid="{30B06F46-D552-4F00-86CC-C8FF0C24920D}"/>
    <cellStyle name="Normal 2 2 4 3 6 2 2 4 2" xfId="48669" xr:uid="{21A988BC-EC3B-409E-97BD-8CCA9D5A4AE1}"/>
    <cellStyle name="Normal 2 2 4 3 6 2 2 5" xfId="31965" xr:uid="{0C1AE78B-FD9D-4A16-B732-70D9BD4005C7}"/>
    <cellStyle name="Normal 2 2 4 3 6 2 3" xfId="3725" xr:uid="{18F6E78C-D896-4DC0-AD66-85C598C451A7}"/>
    <cellStyle name="Normal 2 2 4 3 6 2 3 2" xfId="8696" xr:uid="{63978408-BAA3-4E75-BC98-D7B181095CCB}"/>
    <cellStyle name="Normal 2 2 4 3 6 2 3 2 2" xfId="17049" xr:uid="{2997C4EF-E54B-4A2B-BE39-5652EC58D6AC}"/>
    <cellStyle name="Normal 2 2 4 3 6 2 3 2 2 2" xfId="42191" xr:uid="{9C7E3D42-6BFB-49DD-834C-9FD90391821A}"/>
    <cellStyle name="Normal 2 2 4 3 6 2 3 2 3" xfId="25405" xr:uid="{A2A08202-7667-40D1-BFD1-83E96971DC79}"/>
    <cellStyle name="Normal 2 2 4 3 6 2 3 2 3 2" xfId="50543" xr:uid="{19C238B1-D6A2-47CF-B087-864A7541914B}"/>
    <cellStyle name="Normal 2 2 4 3 6 2 3 2 4" xfId="33839" xr:uid="{D080532D-C9BE-4ADB-861A-743594674B4D}"/>
    <cellStyle name="Normal 2 2 4 3 6 2 3 3" xfId="12821" xr:uid="{76BF7D1A-9B01-4D73-93C9-F35CDAD14CDC}"/>
    <cellStyle name="Normal 2 2 4 3 6 2 3 3 2" xfId="37963" xr:uid="{B8FD1801-6A92-4254-90A4-359E41410E20}"/>
    <cellStyle name="Normal 2 2 4 3 6 2 3 4" xfId="21177" xr:uid="{B8BA0BB3-B456-4FF7-B83E-15D0275092DB}"/>
    <cellStyle name="Normal 2 2 4 3 6 2 3 4 2" xfId="46315" xr:uid="{23B8F598-D24B-47E5-836C-A0FFB2B1FCF4}"/>
    <cellStyle name="Normal 2 2 4 3 6 2 3 5" xfId="29607" xr:uid="{C1E9D1E2-C131-4FD0-8B96-34B977823822}"/>
    <cellStyle name="Normal 2 2 4 3 6 2 4" xfId="7918" xr:uid="{E4E4B380-F39B-4F4C-A555-6B39C1758128}"/>
    <cellStyle name="Normal 2 2 4 3 6 2 4 2" xfId="16271" xr:uid="{3B90F22B-BC60-4A09-B3A0-E281C922B5EF}"/>
    <cellStyle name="Normal 2 2 4 3 6 2 4 2 2" xfId="41413" xr:uid="{023C11CA-7335-4FCB-9D02-315079204E1B}"/>
    <cellStyle name="Normal 2 2 4 3 6 2 4 3" xfId="24627" xr:uid="{FE38DF02-E0B4-4301-838F-7F7F8287230A}"/>
    <cellStyle name="Normal 2 2 4 3 6 2 4 3 2" xfId="49765" xr:uid="{8A36257C-D9B2-4271-9126-141FCF51F14B}"/>
    <cellStyle name="Normal 2 2 4 3 6 2 4 4" xfId="33061" xr:uid="{5EEB7E1C-27A3-40E0-9599-442DBA0FD533}"/>
    <cellStyle name="Normal 2 2 4 3 6 2 5" xfId="12043" xr:uid="{CE54046B-C9C4-4FD0-A375-1754ACF4E52D}"/>
    <cellStyle name="Normal 2 2 4 3 6 2 5 2" xfId="37185" xr:uid="{A6FA537E-7252-4255-A00F-412B3858B013}"/>
    <cellStyle name="Normal 2 2 4 3 6 2 6" xfId="20399" xr:uid="{AF0316AB-7304-4296-944D-2C75DB8F5C15}"/>
    <cellStyle name="Normal 2 2 4 3 6 2 6 2" xfId="45537" xr:uid="{F35F29FC-9480-4A4E-87A6-05DF0B519D0E}"/>
    <cellStyle name="Normal 2 2 4 3 6 2 7" xfId="28827" xr:uid="{62B7842F-629C-43FA-ACE7-604ABC491F50}"/>
    <cellStyle name="Normal 2 2 4 3 6 3" xfId="5321" xr:uid="{5D001D2E-4B85-43C0-9C87-2CB6B297C3F0}"/>
    <cellStyle name="Normal 2 2 4 3 6 3 2" xfId="9886" xr:uid="{163C34B6-4DDF-406F-9C8B-BA8EC6DD05E8}"/>
    <cellStyle name="Normal 2 2 4 3 6 3 2 2" xfId="18239" xr:uid="{055095F4-E2C5-4B29-ACEF-7BD8A09E3532}"/>
    <cellStyle name="Normal 2 2 4 3 6 3 2 2 2" xfId="43381" xr:uid="{3B5FE7F1-76EB-48FA-85AA-7B3EBDF533EA}"/>
    <cellStyle name="Normal 2 2 4 3 6 3 2 3" xfId="26595" xr:uid="{8A7B0C82-12FB-4830-B0FF-6D8923CF5E35}"/>
    <cellStyle name="Normal 2 2 4 3 6 3 2 3 2" xfId="51733" xr:uid="{31BE6949-81C0-4E89-B3A7-89886ECA95B0}"/>
    <cellStyle name="Normal 2 2 4 3 6 3 2 4" xfId="35029" xr:uid="{8946A723-C142-4CE9-BF22-E816D000864B}"/>
    <cellStyle name="Normal 2 2 4 3 6 3 3" xfId="14011" xr:uid="{F9AB7E0D-2AD5-4B1D-A2E1-D472E9277484}"/>
    <cellStyle name="Normal 2 2 4 3 6 3 3 2" xfId="39153" xr:uid="{DA1C5E76-BD19-4A0C-B793-EB28FD110CEC}"/>
    <cellStyle name="Normal 2 2 4 3 6 3 4" xfId="22367" xr:uid="{45E42642-ABA5-4966-BF6B-7252D279AB44}"/>
    <cellStyle name="Normal 2 2 4 3 6 3 4 2" xfId="47505" xr:uid="{91A402D3-0E98-44C4-A5EA-467E87F5486F}"/>
    <cellStyle name="Normal 2 2 4 3 6 3 5" xfId="30801" xr:uid="{4984EC89-453B-480A-B599-C398EEA42F72}"/>
    <cellStyle name="Normal 2 2 4 3 6 4" xfId="3306" xr:uid="{C8823591-015F-4B60-A677-25492EF6267F}"/>
    <cellStyle name="Normal 2 2 4 3 6 4 2" xfId="8286" xr:uid="{11A4CAC4-AEF5-4159-9EC4-BAC149DC6B48}"/>
    <cellStyle name="Normal 2 2 4 3 6 4 2 2" xfId="16639" xr:uid="{5DFDDC32-A9E3-4540-BB60-E42D08ABF107}"/>
    <cellStyle name="Normal 2 2 4 3 6 4 2 2 2" xfId="41781" xr:uid="{4BADCF3B-8EBD-4FC1-A731-3EBB25B5BD5B}"/>
    <cellStyle name="Normal 2 2 4 3 6 4 2 3" xfId="24995" xr:uid="{55D497C0-1200-4797-9059-969768DA54AE}"/>
    <cellStyle name="Normal 2 2 4 3 6 4 2 3 2" xfId="50133" xr:uid="{86F0DA5C-D807-4991-9C55-0B02C7E25D04}"/>
    <cellStyle name="Normal 2 2 4 3 6 4 2 4" xfId="33429" xr:uid="{437C9FFD-43D1-4F68-A0EA-9305BB6051D6}"/>
    <cellStyle name="Normal 2 2 4 3 6 4 3" xfId="12411" xr:uid="{4AE402FA-4367-43FA-8F0C-509441195AFB}"/>
    <cellStyle name="Normal 2 2 4 3 6 4 3 2" xfId="37553" xr:uid="{1F8FB6AE-0169-45EB-8724-6AE384B6AFF1}"/>
    <cellStyle name="Normal 2 2 4 3 6 4 4" xfId="20767" xr:uid="{1AD83479-44FA-4DB6-B9C5-93B355F6B9E8}"/>
    <cellStyle name="Normal 2 2 4 3 6 4 4 2" xfId="45905" xr:uid="{300916BA-CFD4-4182-AF62-05B4762FCBAB}"/>
    <cellStyle name="Normal 2 2 4 3 6 4 5" xfId="29197" xr:uid="{7009D616-DBEF-4028-80D0-FDEFAB7138B4}"/>
    <cellStyle name="Normal 2 2 4 3 6 5" xfId="7470" xr:uid="{FCFFAA81-ABDA-49ED-9A34-C5F008E52019}"/>
    <cellStyle name="Normal 2 2 4 3 6 5 2" xfId="15823" xr:uid="{77925E79-DEA4-4FA8-A953-6C49D0A7332D}"/>
    <cellStyle name="Normal 2 2 4 3 6 5 2 2" xfId="40965" xr:uid="{9FAD4B01-D879-4437-8260-69B7D509B1C0}"/>
    <cellStyle name="Normal 2 2 4 3 6 5 3" xfId="24179" xr:uid="{2B87184D-5443-4DE8-A0A9-3E54B070AEAC}"/>
    <cellStyle name="Normal 2 2 4 3 6 5 3 2" xfId="49317" xr:uid="{0217D43A-24B0-4331-833C-8703A337E14E}"/>
    <cellStyle name="Normal 2 2 4 3 6 5 4" xfId="32613" xr:uid="{096A4ACE-A255-434A-A8F1-58D778D6EAE7}"/>
    <cellStyle name="Normal 2 2 4 3 6 6" xfId="11595" xr:uid="{7B8612DE-6137-4607-A82C-915A65F8E0B1}"/>
    <cellStyle name="Normal 2 2 4 3 6 6 2" xfId="36737" xr:uid="{2A4AD6BD-B31E-45C4-AF97-B0295509DA2B}"/>
    <cellStyle name="Normal 2 2 4 3 6 7" xfId="19951" xr:uid="{B158BE96-2841-4DA5-B09F-C7835858EA72}"/>
    <cellStyle name="Normal 2 2 4 3 6 7 2" xfId="45089" xr:uid="{26770602-A8BA-4E59-843E-6BD04748F6CC}"/>
    <cellStyle name="Normal 2 2 4 3 6 8" xfId="28379" xr:uid="{247913E7-2C0C-42A3-96AB-EBD97C952D5D}"/>
    <cellStyle name="Normal 2 2 4 3 7" xfId="1697" xr:uid="{3CB57DD7-5EFF-4A46-85A9-A72CA890A620}"/>
    <cellStyle name="Normal 2 2 4 3 7 2" xfId="2609" xr:uid="{36E5BC09-9A6E-45D5-94DD-3F3E3B553A2C}"/>
    <cellStyle name="Normal 2 2 4 3 7 2 2" xfId="6297" xr:uid="{30EE1DCC-3B9B-40C6-9C90-5CEFABAB5C64}"/>
    <cellStyle name="Normal 2 2 4 3 7 2 2 2" xfId="10750" xr:uid="{29F92477-EA81-46FE-A7A0-1A593FAD0A28}"/>
    <cellStyle name="Normal 2 2 4 3 7 2 2 2 2" xfId="19103" xr:uid="{FDE87A9E-6E5C-474D-A05C-B76BABDC8A57}"/>
    <cellStyle name="Normal 2 2 4 3 7 2 2 2 2 2" xfId="44245" xr:uid="{3CAD05FB-6442-4DED-A942-266352E78FD9}"/>
    <cellStyle name="Normal 2 2 4 3 7 2 2 2 3" xfId="27459" xr:uid="{7F2FAECD-964F-4753-8181-9A9A53B695FE}"/>
    <cellStyle name="Normal 2 2 4 3 7 2 2 2 3 2" xfId="52597" xr:uid="{EA6B956C-C23E-4209-9652-49AED90EF43F}"/>
    <cellStyle name="Normal 2 2 4 3 7 2 2 2 4" xfId="35893" xr:uid="{92F698B9-DE52-41C3-861E-53F7F34C5151}"/>
    <cellStyle name="Normal 2 2 4 3 7 2 2 3" xfId="14875" xr:uid="{133B3647-D71D-4DE4-B6E6-57E2A78968E9}"/>
    <cellStyle name="Normal 2 2 4 3 7 2 2 3 2" xfId="40017" xr:uid="{D047858A-30AF-4F3C-9FE7-7590A8185779}"/>
    <cellStyle name="Normal 2 2 4 3 7 2 2 4" xfId="23231" xr:uid="{100D0D05-29FE-4F89-8FE6-A6FAAECB916A}"/>
    <cellStyle name="Normal 2 2 4 3 7 2 2 4 2" xfId="48369" xr:uid="{B480D3F0-093F-45EF-9E33-BB298C7D7C4A}"/>
    <cellStyle name="Normal 2 2 4 3 7 2 2 5" xfId="31665" xr:uid="{36ACA394-18D5-4BC8-A548-CA611A77EEBB}"/>
    <cellStyle name="Normal 2 2 4 3 7 2 3" xfId="7621" xr:uid="{BD646B00-E76D-416D-9BDA-EDC5D7562764}"/>
    <cellStyle name="Normal 2 2 4 3 7 2 3 2" xfId="15974" xr:uid="{7032EFB6-A66E-4F0B-864E-0D7B056E93C7}"/>
    <cellStyle name="Normal 2 2 4 3 7 2 3 2 2" xfId="41116" xr:uid="{8581A41A-21AB-41D8-9106-B8F2F3AFD58F}"/>
    <cellStyle name="Normal 2 2 4 3 7 2 3 3" xfId="24330" xr:uid="{086E35A0-FE11-4114-8923-6C01F5C0E7EA}"/>
    <cellStyle name="Normal 2 2 4 3 7 2 3 3 2" xfId="49468" xr:uid="{FCA4AC02-82C3-4D91-A563-BF2D347531BA}"/>
    <cellStyle name="Normal 2 2 4 3 7 2 3 4" xfId="32764" xr:uid="{3A818161-24CA-4858-B6A7-8FC9C86979E9}"/>
    <cellStyle name="Normal 2 2 4 3 7 2 4" xfId="11746" xr:uid="{80A2EF2D-8C53-40A5-9612-15C61C80B9C0}"/>
    <cellStyle name="Normal 2 2 4 3 7 2 4 2" xfId="36888" xr:uid="{C78B00BE-9592-4F01-B697-D6596C24D367}"/>
    <cellStyle name="Normal 2 2 4 3 7 2 5" xfId="20102" xr:uid="{7CA859E5-0033-48BB-A1B0-689EAFA78F87}"/>
    <cellStyle name="Normal 2 2 4 3 7 2 5 2" xfId="45240" xr:uid="{A57D67EE-3125-408E-A0E1-4D822346439C}"/>
    <cellStyle name="Normal 2 2 4 3 7 2 6" xfId="28530" xr:uid="{0504AC7E-055F-453F-81B1-6EC3181CE037}"/>
    <cellStyle name="Normal 2 2 4 3 7 3" xfId="4988" xr:uid="{34D37AC4-6724-41C6-B832-D4E6EC91C086}"/>
    <cellStyle name="Normal 2 2 4 3 7 3 2" xfId="9589" xr:uid="{03EF5247-EE09-493C-9AD7-4069BEB00586}"/>
    <cellStyle name="Normal 2 2 4 3 7 3 2 2" xfId="17942" xr:uid="{3E5495EC-E113-48D5-8B88-60399B0BDB02}"/>
    <cellStyle name="Normal 2 2 4 3 7 3 2 2 2" xfId="43084" xr:uid="{DC8364B4-0469-47C4-BF32-A0A62C5440AD}"/>
    <cellStyle name="Normal 2 2 4 3 7 3 2 3" xfId="26298" xr:uid="{CCB1E3F2-A884-45A9-97E4-2AA1F5D8817C}"/>
    <cellStyle name="Normal 2 2 4 3 7 3 2 3 2" xfId="51436" xr:uid="{D2C931DC-F8A2-4F87-A086-C00631BFB40F}"/>
    <cellStyle name="Normal 2 2 4 3 7 3 2 4" xfId="34732" xr:uid="{52D72AB0-3CA1-4BFD-8657-740AA432B04D}"/>
    <cellStyle name="Normal 2 2 4 3 7 3 3" xfId="13714" xr:uid="{8C73EA85-A429-49A6-B117-280567918EFB}"/>
    <cellStyle name="Normal 2 2 4 3 7 3 3 2" xfId="38856" xr:uid="{896B1A62-773C-4C0B-9F20-4AF8A21AA27C}"/>
    <cellStyle name="Normal 2 2 4 3 7 3 4" xfId="22070" xr:uid="{BFDB92B8-AFDD-445E-93A7-5F886B4AC1C9}"/>
    <cellStyle name="Normal 2 2 4 3 7 3 4 2" xfId="47208" xr:uid="{389D7B00-D442-4717-A4B0-B52126A03008}"/>
    <cellStyle name="Normal 2 2 4 3 7 3 5" xfId="30504" xr:uid="{E590B95D-C430-4D54-9A0B-236DD16902AA}"/>
    <cellStyle name="Normal 2 2 4 3 7 4" xfId="3421" xr:uid="{E5308542-0ED4-49F1-A7DD-4ED4FE76CBF7}"/>
    <cellStyle name="Normal 2 2 4 3 7 4 2" xfId="8399" xr:uid="{53485258-4A52-48C5-B723-DCA279166DB7}"/>
    <cellStyle name="Normal 2 2 4 3 7 4 2 2" xfId="16752" xr:uid="{9234F4C1-ECAF-4494-A840-0DA4298F687B}"/>
    <cellStyle name="Normal 2 2 4 3 7 4 2 2 2" xfId="41894" xr:uid="{64860C4C-7914-4DFB-B152-CE61BAFF78C9}"/>
    <cellStyle name="Normal 2 2 4 3 7 4 2 3" xfId="25108" xr:uid="{F24FE964-F6F3-47C8-9837-81CB5512841B}"/>
    <cellStyle name="Normal 2 2 4 3 7 4 2 3 2" xfId="50246" xr:uid="{2A8CFF93-BB42-478C-AC56-156C0C2F434C}"/>
    <cellStyle name="Normal 2 2 4 3 7 4 2 4" xfId="33542" xr:uid="{1FCF5013-19D6-48C6-A236-3F0FBF7638A0}"/>
    <cellStyle name="Normal 2 2 4 3 7 4 3" xfId="12524" xr:uid="{6D496D03-2588-45B2-8933-1006044330E3}"/>
    <cellStyle name="Normal 2 2 4 3 7 4 3 2" xfId="37666" xr:uid="{9E140727-3F63-4AB8-8404-30ADED0DD20D}"/>
    <cellStyle name="Normal 2 2 4 3 7 4 4" xfId="20880" xr:uid="{C17AF308-3649-40CD-A8C6-03136FFBD36A}"/>
    <cellStyle name="Normal 2 2 4 3 7 4 4 2" xfId="46018" xr:uid="{D389F695-4192-46D2-A398-607CF6A15B3C}"/>
    <cellStyle name="Normal 2 2 4 3 7 4 5" xfId="29310" xr:uid="{EEACF546-74C8-4ABC-B004-972B409B1266}"/>
    <cellStyle name="Normal 2 2 4 3 7 5" xfId="7173" xr:uid="{9C3BF05F-7BFE-43D4-AFC8-B42384D07120}"/>
    <cellStyle name="Normal 2 2 4 3 7 5 2" xfId="15526" xr:uid="{7A4124EE-45A7-4F7E-97C8-6B905A2009F8}"/>
    <cellStyle name="Normal 2 2 4 3 7 5 2 2" xfId="40668" xr:uid="{7870022B-FFEA-4F24-8609-C2B5571788C4}"/>
    <cellStyle name="Normal 2 2 4 3 7 5 3" xfId="23882" xr:uid="{40A76D2D-4288-4EED-9338-63C4858BF087}"/>
    <cellStyle name="Normal 2 2 4 3 7 5 3 2" xfId="49020" xr:uid="{8908B74B-BEE5-4F3F-BCD0-FE07F1758364}"/>
    <cellStyle name="Normal 2 2 4 3 7 5 4" xfId="32316" xr:uid="{03849F30-0D77-4686-9C13-AC0A3E0A565E}"/>
    <cellStyle name="Normal 2 2 4 3 7 6" xfId="11298" xr:uid="{022C075D-1FDF-46F3-81B1-E178839BFC44}"/>
    <cellStyle name="Normal 2 2 4 3 7 6 2" xfId="36440" xr:uid="{DD919B62-EE91-4384-AAD4-9DF6E7D36589}"/>
    <cellStyle name="Normal 2 2 4 3 7 7" xfId="19654" xr:uid="{54819F03-1178-48D4-9E90-67877260919E}"/>
    <cellStyle name="Normal 2 2 4 3 7 7 2" xfId="44792" xr:uid="{063BDC0D-2A73-45F1-9B8C-10C110D72B03}"/>
    <cellStyle name="Normal 2 2 4 3 7 8" xfId="28082" xr:uid="{536E4894-C6F6-4734-9B5E-9343B49A5BC1}"/>
    <cellStyle name="Normal 2 2 4 3 8" xfId="2555" xr:uid="{5DCFB307-813F-4A13-A7CA-AC81ABB9B2E2}"/>
    <cellStyle name="Normal 2 2 4 3 8 2" xfId="6199" xr:uid="{D80D8FA2-13AE-48FA-B682-5951A78DC4F1}"/>
    <cellStyle name="Normal 2 2 4 3 8 2 2" xfId="10698" xr:uid="{38F0C5EB-4ABA-4C1C-ADBE-0E6FFA401B17}"/>
    <cellStyle name="Normal 2 2 4 3 8 2 2 2" xfId="19051" xr:uid="{CDB603C6-B2F2-407E-9FD7-A6D898671D21}"/>
    <cellStyle name="Normal 2 2 4 3 8 2 2 2 2" xfId="44193" xr:uid="{A53B603D-7200-4EBC-B068-02C29C4E4DB2}"/>
    <cellStyle name="Normal 2 2 4 3 8 2 2 3" xfId="27407" xr:uid="{61D0F236-1809-4C04-BFFD-2BF67D2222FB}"/>
    <cellStyle name="Normal 2 2 4 3 8 2 2 3 2" xfId="52545" xr:uid="{39B776C2-2236-4206-8C35-EA7EE11DAA74}"/>
    <cellStyle name="Normal 2 2 4 3 8 2 2 4" xfId="35841" xr:uid="{A58CA858-689A-4E84-8231-7AA5A75A6B00}"/>
    <cellStyle name="Normal 2 2 4 3 8 2 3" xfId="14823" xr:uid="{959D802B-EF05-436C-8F23-55852DBA280D}"/>
    <cellStyle name="Normal 2 2 4 3 8 2 3 2" xfId="39965" xr:uid="{568F8504-6028-46AC-8754-9902D0B50CA9}"/>
    <cellStyle name="Normal 2 2 4 3 8 2 4" xfId="23179" xr:uid="{C7BC5034-180B-4E8F-8032-C947D6313215}"/>
    <cellStyle name="Normal 2 2 4 3 8 2 4 2" xfId="48317" xr:uid="{19C57D26-0BB5-4F4E-9938-12DE59EA6F30}"/>
    <cellStyle name="Normal 2 2 4 3 8 2 5" xfId="31613" xr:uid="{23276326-E260-4B62-AAB5-504984BA651C}"/>
    <cellStyle name="Normal 2 2 4 3 8 3" xfId="4869" xr:uid="{9DF8EE40-3C71-4B9E-BAAD-9CB3876888D5}"/>
    <cellStyle name="Normal 2 2 4 3 8 3 2" xfId="9545" xr:uid="{E2C389C3-0821-440B-8AE2-2E1411105835}"/>
    <cellStyle name="Normal 2 2 4 3 8 3 2 2" xfId="17898" xr:uid="{A63BD3A9-73FE-481F-8223-E05AC9A75601}"/>
    <cellStyle name="Normal 2 2 4 3 8 3 2 2 2" xfId="43040" xr:uid="{A86D2827-804F-4FA0-A42C-BE76B68C89A4}"/>
    <cellStyle name="Normal 2 2 4 3 8 3 2 3" xfId="26254" xr:uid="{3CDFE478-ACC3-4C6D-9D48-B5AA37A43501}"/>
    <cellStyle name="Normal 2 2 4 3 8 3 2 3 2" xfId="51392" xr:uid="{3C2CF5DC-E7FF-4EC7-8B9B-C5714A1341F6}"/>
    <cellStyle name="Normal 2 2 4 3 8 3 2 4" xfId="34688" xr:uid="{2AF46537-9345-496D-B5C5-516BA85E0CB0}"/>
    <cellStyle name="Normal 2 2 4 3 8 3 3" xfId="13670" xr:uid="{FB8E6E1A-EE96-45C7-B74D-7CC6455EC572}"/>
    <cellStyle name="Normal 2 2 4 3 8 3 3 2" xfId="38812" xr:uid="{577E7BF3-1CE4-4EB3-8034-D93D90CF1363}"/>
    <cellStyle name="Normal 2 2 4 3 8 3 4" xfId="22026" xr:uid="{1E2AA07C-CBFB-424B-B9F3-749D6238E098}"/>
    <cellStyle name="Normal 2 2 4 3 8 3 4 2" xfId="47164" xr:uid="{E15F1FAD-CD64-49FE-B207-AFBCB00D657F}"/>
    <cellStyle name="Normal 2 2 4 3 8 3 5" xfId="30460" xr:uid="{B2092011-1048-4CE3-83B1-12CA45F8F45D}"/>
    <cellStyle name="Normal 2 2 4 3 8 4" xfId="3377" xr:uid="{E453DD41-2382-4200-B7C5-E3384D9C05CA}"/>
    <cellStyle name="Normal 2 2 4 3 8 4 2" xfId="8355" xr:uid="{51B34252-8CF6-420F-9C20-3A124E2860C0}"/>
    <cellStyle name="Normal 2 2 4 3 8 4 2 2" xfId="16708" xr:uid="{311329F5-97AA-4A77-BFDC-3639F10D72E9}"/>
    <cellStyle name="Normal 2 2 4 3 8 4 2 2 2" xfId="41850" xr:uid="{4338908A-A2C5-4349-A08B-FCA752145649}"/>
    <cellStyle name="Normal 2 2 4 3 8 4 2 3" xfId="25064" xr:uid="{CFA10F55-314A-4DB7-B977-A6CD15C1C739}"/>
    <cellStyle name="Normal 2 2 4 3 8 4 2 3 2" xfId="50202" xr:uid="{5027D6EC-D55A-47D5-BF79-4D54C35C1403}"/>
    <cellStyle name="Normal 2 2 4 3 8 4 2 4" xfId="33498" xr:uid="{05464CB8-318D-4B9C-AD8F-B5054AD5D33E}"/>
    <cellStyle name="Normal 2 2 4 3 8 4 3" xfId="12480" xr:uid="{C4BE62C8-3161-442E-BE4E-C198C45B33DF}"/>
    <cellStyle name="Normal 2 2 4 3 8 4 3 2" xfId="37622" xr:uid="{9CA5284E-CD65-4A58-95F5-D4DE7A5F4F7A}"/>
    <cellStyle name="Normal 2 2 4 3 8 4 4" xfId="20836" xr:uid="{5E582C57-1695-4B3C-8171-CD2D8375D2E4}"/>
    <cellStyle name="Normal 2 2 4 3 8 4 4 2" xfId="45974" xr:uid="{CCFC37AA-1C0B-4DBC-BC0E-9F897A498F16}"/>
    <cellStyle name="Normal 2 2 4 3 8 4 5" xfId="29266" xr:uid="{694B519A-356C-4E34-9043-4E802743AE5D}"/>
    <cellStyle name="Normal 2 2 4 3 8 5" xfId="7577" xr:uid="{C281874F-4987-4D32-B583-4AEF73625B38}"/>
    <cellStyle name="Normal 2 2 4 3 8 5 2" xfId="15930" xr:uid="{91C71BA4-583C-4BE1-B620-9E4B5A9EEEEC}"/>
    <cellStyle name="Normal 2 2 4 3 8 5 2 2" xfId="41072" xr:uid="{E66CEBBA-6C8A-44E1-9A7F-40584E3B224C}"/>
    <cellStyle name="Normal 2 2 4 3 8 5 3" xfId="24286" xr:uid="{E6B34780-02D6-4264-AAF5-1100D2F36AD5}"/>
    <cellStyle name="Normal 2 2 4 3 8 5 3 2" xfId="49424" xr:uid="{44D93C39-3509-40C5-A5C9-966C92D5F7F7}"/>
    <cellStyle name="Normal 2 2 4 3 8 5 4" xfId="32720" xr:uid="{6A22D0B2-C047-4E7F-9300-F1C45C6B033A}"/>
    <cellStyle name="Normal 2 2 4 3 8 6" xfId="11702" xr:uid="{2C758770-ADB2-426C-AC84-07E6AE71EB2A}"/>
    <cellStyle name="Normal 2 2 4 3 8 6 2" xfId="36844" xr:uid="{0A3FB3CB-7700-4B17-BD12-610DFB5D0B05}"/>
    <cellStyle name="Normal 2 2 4 3 8 7" xfId="20058" xr:uid="{8C96A9F6-EB13-4F91-9186-33496C8B7713}"/>
    <cellStyle name="Normal 2 2 4 3 8 7 2" xfId="45196" xr:uid="{70CC4B0A-5632-4100-9A12-B301FC70C2A1}"/>
    <cellStyle name="Normal 2 2 4 3 8 8" xfId="28486" xr:uid="{7014510A-1542-404C-B211-7F90BC3BCCC3}"/>
    <cellStyle name="Normal 2 2 4 3 9" xfId="3770" xr:uid="{AF4ECF89-BBA0-4574-9600-7373D0C78A77}"/>
    <cellStyle name="Normal 2 2 4 3 9 2" xfId="5474" xr:uid="{EE6B2683-0357-4E61-8CEF-746782B2E0AC}"/>
    <cellStyle name="Normal 2 2 4 3 9 2 2" xfId="10020" xr:uid="{62775439-0E8C-49B2-A885-3AE51A2F6E38}"/>
    <cellStyle name="Normal 2 2 4 3 9 2 2 2" xfId="18373" xr:uid="{944FE905-A8FD-41EC-BEB4-C541DCE9F072}"/>
    <cellStyle name="Normal 2 2 4 3 9 2 2 2 2" xfId="43515" xr:uid="{C24EC77B-3055-4D26-B0B0-3DDC54E6DF0C}"/>
    <cellStyle name="Normal 2 2 4 3 9 2 2 3" xfId="26729" xr:uid="{1E4D5271-EFB9-4281-862D-B380052580F9}"/>
    <cellStyle name="Normal 2 2 4 3 9 2 2 3 2" xfId="51867" xr:uid="{748B538A-8291-4DCC-84B6-9E4ACD7CB6DE}"/>
    <cellStyle name="Normal 2 2 4 3 9 2 2 4" xfId="35163" xr:uid="{B8C93CF8-14B8-4952-BE81-29CE217092DB}"/>
    <cellStyle name="Normal 2 2 4 3 9 2 3" xfId="14145" xr:uid="{5C46D9ED-65DA-41D5-A87D-C4884CB5C69F}"/>
    <cellStyle name="Normal 2 2 4 3 9 2 3 2" xfId="39287" xr:uid="{43552FC6-2E8C-437E-96B0-536277477527}"/>
    <cellStyle name="Normal 2 2 4 3 9 2 4" xfId="22501" xr:uid="{15618332-8591-409C-9DF1-31361A7FC7A9}"/>
    <cellStyle name="Normal 2 2 4 3 9 2 4 2" xfId="47639" xr:uid="{0CC89E7F-442C-4B75-96FB-68AD2FE5FC1C}"/>
    <cellStyle name="Normal 2 2 4 3 9 2 5" xfId="30935" xr:uid="{1455EC97-37AF-4EBD-A637-BCD220BDA106}"/>
    <cellStyle name="Normal 2 2 4 3 9 3" xfId="8741" xr:uid="{9922C243-74AE-48BE-815E-5A71FDCE00B0}"/>
    <cellStyle name="Normal 2 2 4 3 9 3 2" xfId="17094" xr:uid="{4E4DA9E3-D56F-4340-B875-AC84D1D0A61D}"/>
    <cellStyle name="Normal 2 2 4 3 9 3 2 2" xfId="42236" xr:uid="{4C58D800-D065-4849-A479-D24F27EF5045}"/>
    <cellStyle name="Normal 2 2 4 3 9 3 3" xfId="25450" xr:uid="{E7A77ABF-A03E-4FB6-9823-05532D13339D}"/>
    <cellStyle name="Normal 2 2 4 3 9 3 3 2" xfId="50588" xr:uid="{C3C4ACF3-6239-4513-A456-35C9D46FB788}"/>
    <cellStyle name="Normal 2 2 4 3 9 3 4" xfId="33884" xr:uid="{5FD33B9A-61C5-45CA-B75F-B5B4787E6760}"/>
    <cellStyle name="Normal 2 2 4 3 9 4" xfId="12866" xr:uid="{4974F6D6-04C4-4BF8-AEB3-F47CE961C980}"/>
    <cellStyle name="Normal 2 2 4 3 9 4 2" xfId="38008" xr:uid="{500E7559-D373-4F44-AA1C-15526D6900D1}"/>
    <cellStyle name="Normal 2 2 4 3 9 5" xfId="21222" xr:uid="{7EE16546-3BD2-4A14-BE12-56385D5087AF}"/>
    <cellStyle name="Normal 2 2 4 3 9 5 2" xfId="46360" xr:uid="{16CF535F-2F6A-4753-AEE2-8059A53DF3D8}"/>
    <cellStyle name="Normal 2 2 4 3 9 6" xfId="29652" xr:uid="{7A8272B7-2E6D-40AE-9A21-686E2F8BD4E2}"/>
    <cellStyle name="Normal 2 2 4 4" xfId="1716" xr:uid="{0993FF08-92C3-421D-A294-1227D15EB5A1}"/>
    <cellStyle name="Normal 2 2 4 4 10" xfId="19655" xr:uid="{00234588-4E94-4B7C-B1E9-0F05A681E618}"/>
    <cellStyle name="Normal 2 2 4 4 10 2" xfId="44793" xr:uid="{416B9601-59E4-48D8-8FC3-DAA9CF4368E1}"/>
    <cellStyle name="Normal 2 2 4 4 11" xfId="28083" xr:uid="{40F65919-C794-4B2E-B69C-B790AF09158E}"/>
    <cellStyle name="Normal 2 2 4 4 12" xfId="53231" xr:uid="{1F315993-E38B-4C1B-A06E-89C108D081BF}"/>
    <cellStyle name="Normal 2 2 4 4 2" xfId="1755" xr:uid="{9D50245F-CC6F-4BED-A169-64A7EE6BBFE6}"/>
    <cellStyle name="Normal 2 2 4 4 2 10" xfId="28111" xr:uid="{732A9685-DD66-4321-92B7-104F44FA8125}"/>
    <cellStyle name="Normal 2 2 4 4 2 11" xfId="53504" xr:uid="{0E7C9691-918F-4CED-BAC5-B53C109D1EC2}"/>
    <cellStyle name="Normal 2 2 4 4 2 2" xfId="2639" xr:uid="{BD100E8E-B442-4170-9D9D-D5D821415C75}"/>
    <cellStyle name="Normal 2 2 4 4 2 2 2" xfId="6030" xr:uid="{E95E2E29-B5DB-49DB-853C-3E60852AF31A}"/>
    <cellStyle name="Normal 2 2 4 4 2 2 2 2" xfId="10530" xr:uid="{5DB10847-B4C6-42B2-900A-856F25FEC1D8}"/>
    <cellStyle name="Normal 2 2 4 4 2 2 2 2 2" xfId="18883" xr:uid="{EA2EEE24-5320-4C20-BE1A-184B5E354332}"/>
    <cellStyle name="Normal 2 2 4 4 2 2 2 2 2 2" xfId="44025" xr:uid="{A6FA98A1-5F45-43D5-A5D0-150D6D4BA443}"/>
    <cellStyle name="Normal 2 2 4 4 2 2 2 2 3" xfId="27239" xr:uid="{DC6B0E50-6413-4D29-A653-9B55C7605564}"/>
    <cellStyle name="Normal 2 2 4 4 2 2 2 2 3 2" xfId="52377" xr:uid="{F98C1C00-47AA-452A-974D-B2BEAD6754E8}"/>
    <cellStyle name="Normal 2 2 4 4 2 2 2 2 4" xfId="35673" xr:uid="{63A50733-2F8D-4136-9250-8443B2F8F92E}"/>
    <cellStyle name="Normal 2 2 4 4 2 2 2 3" xfId="14655" xr:uid="{69CB5907-8D7A-42A8-94AD-B44C1982A1B3}"/>
    <cellStyle name="Normal 2 2 4 4 2 2 2 3 2" xfId="39797" xr:uid="{3A376E7D-982C-442F-8C2A-CD564229509E}"/>
    <cellStyle name="Normal 2 2 4 4 2 2 2 4" xfId="23011" xr:uid="{C9FF2400-4539-44D4-8794-39FAA3AA27D3}"/>
    <cellStyle name="Normal 2 2 4 4 2 2 2 4 2" xfId="48149" xr:uid="{3D19A6FE-2A6C-467D-9290-42E59D41B716}"/>
    <cellStyle name="Normal 2 2 4 4 2 2 2 5" xfId="31445" xr:uid="{9625A9D2-F876-4B54-A552-F0203B76DE00}"/>
    <cellStyle name="Normal 2 2 4 4 2 2 3" xfId="4635" xr:uid="{4BE6E076-710B-4C3E-90D1-F1B07DADC1F7}"/>
    <cellStyle name="Normal 2 2 4 4 2 2 3 2" xfId="9377" xr:uid="{725BE9B6-7F8D-4A70-91C0-A7069B431CB6}"/>
    <cellStyle name="Normal 2 2 4 4 2 2 3 2 2" xfId="17730" xr:uid="{2FDC13E2-47C3-41C2-A4B5-193A82AC5269}"/>
    <cellStyle name="Normal 2 2 4 4 2 2 3 2 2 2" xfId="42872" xr:uid="{66764433-AA12-4D5B-88E0-107F56CAF5AF}"/>
    <cellStyle name="Normal 2 2 4 4 2 2 3 2 3" xfId="26086" xr:uid="{87469D90-C735-4F10-A65A-F29908481027}"/>
    <cellStyle name="Normal 2 2 4 4 2 2 3 2 3 2" xfId="51224" xr:uid="{6AD2D32D-A67B-435E-B128-1B493BC8BC53}"/>
    <cellStyle name="Normal 2 2 4 4 2 2 3 2 4" xfId="34520" xr:uid="{BCF5CFBB-509A-4A76-8589-310204872690}"/>
    <cellStyle name="Normal 2 2 4 4 2 2 3 3" xfId="13502" xr:uid="{D1534CF3-0FE7-4B2D-983F-C787747CCD0F}"/>
    <cellStyle name="Normal 2 2 4 4 2 2 3 3 2" xfId="38644" xr:uid="{62E917E5-5CA7-458C-A4F0-DCEED14F9EBA}"/>
    <cellStyle name="Normal 2 2 4 4 2 2 3 4" xfId="21858" xr:uid="{22F553DD-ADBB-466B-B14F-7ABE03961D28}"/>
    <cellStyle name="Normal 2 2 4 4 2 2 3 4 2" xfId="46996" xr:uid="{A7CEE3E4-F9D5-4992-8D3C-3210876874EC}"/>
    <cellStyle name="Normal 2 2 4 4 2 2 3 5" xfId="30292" xr:uid="{68437DCA-80C4-4708-99E0-E1EC2B5EA9C9}"/>
    <cellStyle name="Normal 2 2 4 4 2 2 4" xfId="3451" xr:uid="{288DA26A-3E56-4B26-A002-474B3EC5CBC6}"/>
    <cellStyle name="Normal 2 2 4 4 2 2 4 2" xfId="8428" xr:uid="{65090430-D4B9-44C8-9643-0A85C7A0D0D3}"/>
    <cellStyle name="Normal 2 2 4 4 2 2 4 2 2" xfId="16781" xr:uid="{AE5A67B6-D92F-4807-985D-591F0757E8FD}"/>
    <cellStyle name="Normal 2 2 4 4 2 2 4 2 2 2" xfId="41923" xr:uid="{8AD0DED2-D736-4824-BAE5-C9EEA367B492}"/>
    <cellStyle name="Normal 2 2 4 4 2 2 4 2 3" xfId="25137" xr:uid="{CF335DFA-8D2F-4B9C-9D25-71576D5D43C7}"/>
    <cellStyle name="Normal 2 2 4 4 2 2 4 2 3 2" xfId="50275" xr:uid="{0382B182-0464-45A1-AE7A-A3972943EC89}"/>
    <cellStyle name="Normal 2 2 4 4 2 2 4 2 4" xfId="33571" xr:uid="{653C7D43-3E86-44CA-ABA8-8A3B554B6120}"/>
    <cellStyle name="Normal 2 2 4 4 2 2 4 3" xfId="12553" xr:uid="{09D631D8-E7D4-46F5-8B90-75F4DB97BA80}"/>
    <cellStyle name="Normal 2 2 4 4 2 2 4 3 2" xfId="37695" xr:uid="{7CD23599-119C-4DE6-B25F-5A2BBB7EAA65}"/>
    <cellStyle name="Normal 2 2 4 4 2 2 4 4" xfId="20909" xr:uid="{69B157CF-C40F-4BCB-B68B-18E743D033E8}"/>
    <cellStyle name="Normal 2 2 4 4 2 2 4 4 2" xfId="46047" xr:uid="{46841C21-BC14-4C34-9C04-08244DD71A41}"/>
    <cellStyle name="Normal 2 2 4 4 2 2 4 5" xfId="29339" xr:uid="{B921BEE3-BA5E-4409-912F-C61A646ABF60}"/>
    <cellStyle name="Normal 2 2 4 4 2 2 5" xfId="7650" xr:uid="{201CC95E-A997-4007-982B-DE18C264993F}"/>
    <cellStyle name="Normal 2 2 4 4 2 2 5 2" xfId="16003" xr:uid="{E5B425A9-BBC7-4A14-B187-54A0945732B2}"/>
    <cellStyle name="Normal 2 2 4 4 2 2 5 2 2" xfId="41145" xr:uid="{D3E3A6D4-8F2F-4568-8309-17AC7AD89213}"/>
    <cellStyle name="Normal 2 2 4 4 2 2 5 3" xfId="24359" xr:uid="{7EDDB460-1D5A-4524-92F6-23AD338D71CE}"/>
    <cellStyle name="Normal 2 2 4 4 2 2 5 3 2" xfId="49497" xr:uid="{9AA286B8-590A-4DC2-A56A-2AD7F3C09494}"/>
    <cellStyle name="Normal 2 2 4 4 2 2 5 4" xfId="32793" xr:uid="{B0C9B3A6-7ED3-4736-A80F-E8BF8E096623}"/>
    <cellStyle name="Normal 2 2 4 4 2 2 6" xfId="11775" xr:uid="{5CBE7E37-8E56-48E0-BC5C-8693BB06CE78}"/>
    <cellStyle name="Normal 2 2 4 4 2 2 6 2" xfId="36917" xr:uid="{4CB24F72-1C4B-408E-9297-DABFC524B115}"/>
    <cellStyle name="Normal 2 2 4 4 2 2 7" xfId="20131" xr:uid="{EBF66D0D-9182-413C-802C-6284210DCA00}"/>
    <cellStyle name="Normal 2 2 4 4 2 2 7 2" xfId="45269" xr:uid="{304CC062-286D-4B6D-A5C4-555E454BF641}"/>
    <cellStyle name="Normal 2 2 4 4 2 2 8" xfId="28559" xr:uid="{AC306B82-4D13-49CA-8118-71367C731520}"/>
    <cellStyle name="Normal 2 2 4 4 2 2 9" xfId="53976" xr:uid="{2A003392-AF88-438B-A535-8DC3075FBB60}"/>
    <cellStyle name="Normal 2 2 4 4 2 3" xfId="5021" xr:uid="{D92B29F1-B688-482B-A8DD-5D68EB8CF101}"/>
    <cellStyle name="Normal 2 2 4 4 2 3 2" xfId="6326" xr:uid="{01F8AF9B-9158-4EF5-B53F-187F64BB3855}"/>
    <cellStyle name="Normal 2 2 4 4 2 3 2 2" xfId="10779" xr:uid="{D8AC4543-6350-44E0-B8DA-F4F114E4887B}"/>
    <cellStyle name="Normal 2 2 4 4 2 3 2 2 2" xfId="19132" xr:uid="{916229C8-E56C-4342-8326-CA573DD165F2}"/>
    <cellStyle name="Normal 2 2 4 4 2 3 2 2 2 2" xfId="44274" xr:uid="{770E9DB5-E3F3-412A-AB9C-6986FB8ABEB1}"/>
    <cellStyle name="Normal 2 2 4 4 2 3 2 2 3" xfId="27488" xr:uid="{B9976846-1241-4FB9-9CBB-8204B2A8E1E3}"/>
    <cellStyle name="Normal 2 2 4 4 2 3 2 2 3 2" xfId="52626" xr:uid="{BBA37597-9FF4-41C9-B086-C0B5235470C2}"/>
    <cellStyle name="Normal 2 2 4 4 2 3 2 2 4" xfId="35922" xr:uid="{7655446A-DE67-43EF-A855-A6E6614DF486}"/>
    <cellStyle name="Normal 2 2 4 4 2 3 2 3" xfId="14904" xr:uid="{FCA6F599-FD0F-44AE-8469-6DD48CB4059B}"/>
    <cellStyle name="Normal 2 2 4 4 2 3 2 3 2" xfId="40046" xr:uid="{71AB88A5-2E60-4D92-B251-7F3AAB8BF18B}"/>
    <cellStyle name="Normal 2 2 4 4 2 3 2 4" xfId="23260" xr:uid="{B7CC43EB-175A-4456-868B-AE0A4272C613}"/>
    <cellStyle name="Normal 2 2 4 4 2 3 2 4 2" xfId="48398" xr:uid="{96772C28-8F75-46B9-8474-8BF2D168E7B4}"/>
    <cellStyle name="Normal 2 2 4 4 2 3 2 5" xfId="31694" xr:uid="{C04AA12D-B093-41B5-9B83-5972576A17D4}"/>
    <cellStyle name="Normal 2 2 4 4 2 3 3" xfId="9618" xr:uid="{5650266D-ED22-458B-B8AD-2AACF6E25D14}"/>
    <cellStyle name="Normal 2 2 4 4 2 3 3 2" xfId="17971" xr:uid="{95EF885F-4812-4D4F-81FC-AA1750E9ACE2}"/>
    <cellStyle name="Normal 2 2 4 4 2 3 3 2 2" xfId="43113" xr:uid="{FFC890BB-5317-48E7-8614-E517BD4F8981}"/>
    <cellStyle name="Normal 2 2 4 4 2 3 3 3" xfId="26327" xr:uid="{F0A90967-8F12-48C1-8D14-4256E6230055}"/>
    <cellStyle name="Normal 2 2 4 4 2 3 3 3 2" xfId="51465" xr:uid="{0C67AA68-746E-4D8C-A043-2628BC9B14BA}"/>
    <cellStyle name="Normal 2 2 4 4 2 3 3 4" xfId="34761" xr:uid="{E0B476A3-81A9-416E-92BB-F2CC8123AADE}"/>
    <cellStyle name="Normal 2 2 4 4 2 3 4" xfId="13743" xr:uid="{A3435073-9AE1-4854-9B2B-8A4434DFB1B3}"/>
    <cellStyle name="Normal 2 2 4 4 2 3 4 2" xfId="38885" xr:uid="{11B935F2-D7E6-4062-BB73-EF29C301937A}"/>
    <cellStyle name="Normal 2 2 4 4 2 3 5" xfId="22099" xr:uid="{69404476-E4C9-4708-A651-EA12EAA8426E}"/>
    <cellStyle name="Normal 2 2 4 4 2 3 5 2" xfId="47237" xr:uid="{0EA76B2D-6041-45F0-A396-8ECA72136479}"/>
    <cellStyle name="Normal 2 2 4 4 2 3 6" xfId="30533" xr:uid="{E93C416E-927F-4DD7-AE67-931490F21F85}"/>
    <cellStyle name="Normal 2 2 4 4 2 4" xfId="5660" xr:uid="{CBE104B6-3340-4A1D-91FB-CA76CEDAF873}"/>
    <cellStyle name="Normal 2 2 4 4 2 4 2" xfId="10201" xr:uid="{8542A63B-B9D4-4FB7-A43E-33BD69AAD1F7}"/>
    <cellStyle name="Normal 2 2 4 4 2 4 2 2" xfId="18554" xr:uid="{9FC6E6C3-D5B6-437B-9F71-FDDE57561F34}"/>
    <cellStyle name="Normal 2 2 4 4 2 4 2 2 2" xfId="43696" xr:uid="{58095E26-6053-4EC2-A2B0-733387B7318F}"/>
    <cellStyle name="Normal 2 2 4 4 2 4 2 3" xfId="26910" xr:uid="{A893DB1C-8C85-4D01-937F-51262B35E3B1}"/>
    <cellStyle name="Normal 2 2 4 4 2 4 2 3 2" xfId="52048" xr:uid="{1A8CB5CE-8FD8-437F-91B3-F055E7D2837A}"/>
    <cellStyle name="Normal 2 2 4 4 2 4 2 4" xfId="35344" xr:uid="{4D13FC7D-B114-4860-B085-731176A3F5CB}"/>
    <cellStyle name="Normal 2 2 4 4 2 4 3" xfId="14326" xr:uid="{466BC0EF-C37C-4499-A465-C7BE5BEA08B9}"/>
    <cellStyle name="Normal 2 2 4 4 2 4 3 2" xfId="39468" xr:uid="{445CD2F5-C130-41CF-A46C-BE519636F0C9}"/>
    <cellStyle name="Normal 2 2 4 4 2 4 4" xfId="22682" xr:uid="{698DAFF0-9714-4430-A5F1-E8FF5D3880C0}"/>
    <cellStyle name="Normal 2 2 4 4 2 4 4 2" xfId="47820" xr:uid="{9FC808B3-1556-4A6F-94BC-6044F4039355}"/>
    <cellStyle name="Normal 2 2 4 4 2 4 5" xfId="31116" xr:uid="{984D7FEB-B906-4915-B561-8F81E2E81513}"/>
    <cellStyle name="Normal 2 2 4 4 2 5" xfId="4229" xr:uid="{7E3197D7-E17E-4D99-A932-5C2A9C9F77E9}"/>
    <cellStyle name="Normal 2 2 4 4 2 5 2" xfId="9049" xr:uid="{D2CAFBB4-A5B0-4CD8-84C6-A2814ABC31E7}"/>
    <cellStyle name="Normal 2 2 4 4 2 5 2 2" xfId="17402" xr:uid="{4A073163-C847-4FDB-86EA-7D3BBF243FCB}"/>
    <cellStyle name="Normal 2 2 4 4 2 5 2 2 2" xfId="42544" xr:uid="{CE062EA4-4D56-4F13-8714-1A963C55230E}"/>
    <cellStyle name="Normal 2 2 4 4 2 5 2 3" xfId="25758" xr:uid="{300F4DFD-1D32-409E-8ECE-5B774555AEBB}"/>
    <cellStyle name="Normal 2 2 4 4 2 5 2 3 2" xfId="50896" xr:uid="{05F71FEE-17C2-45A4-846D-32F696CFF466}"/>
    <cellStyle name="Normal 2 2 4 4 2 5 2 4" xfId="34192" xr:uid="{4EC25DFD-E70E-4D9D-8888-5068708C3E96}"/>
    <cellStyle name="Normal 2 2 4 4 2 5 3" xfId="13174" xr:uid="{7B915CB6-0C5F-4AF4-919F-0FC0B9168E4E}"/>
    <cellStyle name="Normal 2 2 4 4 2 5 3 2" xfId="38316" xr:uid="{E7C8F82D-4A1C-4A73-98E2-E5A1CC64A234}"/>
    <cellStyle name="Normal 2 2 4 4 2 5 4" xfId="21530" xr:uid="{82411C0E-D4F3-46E9-B62F-D3578A9264F3}"/>
    <cellStyle name="Normal 2 2 4 4 2 5 4 2" xfId="46668" xr:uid="{62C5AB95-06CF-4EBA-ADD6-531D0BB5EB36}"/>
    <cellStyle name="Normal 2 2 4 4 2 5 5" xfId="29964" xr:uid="{B14AB5CD-5635-4296-9046-8CA5A54045E9}"/>
    <cellStyle name="Normal 2 2 4 4 2 6" xfId="3038" xr:uid="{4895DA09-73DA-48C0-AF07-C4CFDCB6C12B}"/>
    <cellStyle name="Normal 2 2 4 4 2 6 2" xfId="8018" xr:uid="{34C9A87B-E252-4C50-A69A-DB4351CA87E4}"/>
    <cellStyle name="Normal 2 2 4 4 2 6 2 2" xfId="16371" xr:uid="{55A534AE-75E5-4FCA-9DBC-0A81F5A3C647}"/>
    <cellStyle name="Normal 2 2 4 4 2 6 2 2 2" xfId="41513" xr:uid="{835D9587-EF6A-4812-8B30-7679F131262C}"/>
    <cellStyle name="Normal 2 2 4 4 2 6 2 3" xfId="24727" xr:uid="{75931673-6EEC-4227-9862-5393A75D4822}"/>
    <cellStyle name="Normal 2 2 4 4 2 6 2 3 2" xfId="49865" xr:uid="{FBB6016B-030B-4B1B-A3EA-1B888E5BC76F}"/>
    <cellStyle name="Normal 2 2 4 4 2 6 2 4" xfId="33161" xr:uid="{D273253F-E68A-4BC8-87D1-A4D424CAEC8C}"/>
    <cellStyle name="Normal 2 2 4 4 2 6 3" xfId="12143" xr:uid="{6BA00247-AF5C-4843-9893-9CF59E80A219}"/>
    <cellStyle name="Normal 2 2 4 4 2 6 3 2" xfId="37285" xr:uid="{F917B6EA-C4A0-4B44-9519-D4EE237ABC90}"/>
    <cellStyle name="Normal 2 2 4 4 2 6 4" xfId="20499" xr:uid="{3C032C2A-2D48-4887-A752-2E335D41294B}"/>
    <cellStyle name="Normal 2 2 4 4 2 6 4 2" xfId="45637" xr:uid="{9B818090-98B3-48EC-9FBE-8875C254076A}"/>
    <cellStyle name="Normal 2 2 4 4 2 6 5" xfId="28929" xr:uid="{05234BBE-0E8C-4F24-A51F-3CC690837128}"/>
    <cellStyle name="Normal 2 2 4 4 2 7" xfId="7202" xr:uid="{194F7BE1-D406-438C-B420-109C6E477613}"/>
    <cellStyle name="Normal 2 2 4 4 2 7 2" xfId="15555" xr:uid="{270946C2-DCD4-4B35-8130-EA5AA32B8669}"/>
    <cellStyle name="Normal 2 2 4 4 2 7 2 2" xfId="40697" xr:uid="{1CEBEF77-E97D-45FD-9B30-236021BDDDF0}"/>
    <cellStyle name="Normal 2 2 4 4 2 7 3" xfId="23911" xr:uid="{DF7A8E1C-8D87-4C14-A49F-7636B5FA56AF}"/>
    <cellStyle name="Normal 2 2 4 4 2 7 3 2" xfId="49049" xr:uid="{C028B15E-8670-418A-8E9D-1E9AEEB7D2B7}"/>
    <cellStyle name="Normal 2 2 4 4 2 7 4" xfId="32345" xr:uid="{39181C77-617A-4EB6-92B9-DE67144ED490}"/>
    <cellStyle name="Normal 2 2 4 4 2 8" xfId="11327" xr:uid="{A131CCFF-7A6E-4C17-8264-A7C2F2448A34}"/>
    <cellStyle name="Normal 2 2 4 4 2 8 2" xfId="36469" xr:uid="{96F262D8-82CF-448A-B423-EDE57E429BE8}"/>
    <cellStyle name="Normal 2 2 4 4 2 9" xfId="19683" xr:uid="{8E13F1A4-12C1-4979-BD6C-C764B3F761C3}"/>
    <cellStyle name="Normal 2 2 4 4 2 9 2" xfId="44821" xr:uid="{2C4F5E59-DDF7-4E50-9280-70A9FEBF6164}"/>
    <cellStyle name="Normal 2 2 4 4 3" xfId="2610" xr:uid="{5B3F3769-2E93-4E07-ACA9-6F0CA1ADBA5A}"/>
    <cellStyle name="Normal 2 2 4 4 3 2" xfId="5883" xr:uid="{735AD4B5-A62D-42F7-BEA4-98C433765949}"/>
    <cellStyle name="Normal 2 2 4 4 3 2 2" xfId="10384" xr:uid="{87BE884C-6CA7-466F-9A5A-79D0B8FC79A3}"/>
    <cellStyle name="Normal 2 2 4 4 3 2 2 2" xfId="18737" xr:uid="{B96A3469-B292-4DE6-B5A3-FEDDBD4FD7A2}"/>
    <cellStyle name="Normal 2 2 4 4 3 2 2 2 2" xfId="43879" xr:uid="{DC15F894-D021-441B-AE34-1C7C91C5A023}"/>
    <cellStyle name="Normal 2 2 4 4 3 2 2 3" xfId="27093" xr:uid="{F18E382C-6CF1-47B2-8756-51538FD97110}"/>
    <cellStyle name="Normal 2 2 4 4 3 2 2 3 2" xfId="52231" xr:uid="{F012B3A5-E64D-438B-9230-905BE9B27C2B}"/>
    <cellStyle name="Normal 2 2 4 4 3 2 2 4" xfId="35527" xr:uid="{7B474BE0-36D2-4116-B5B7-602C032DB0D9}"/>
    <cellStyle name="Normal 2 2 4 4 3 2 3" xfId="14509" xr:uid="{BE5ED700-D1E9-4369-9450-C5C4F5B53B51}"/>
    <cellStyle name="Normal 2 2 4 4 3 2 3 2" xfId="39651" xr:uid="{9FCE7AD7-7AD9-48BC-9C15-4858ECD1BB56}"/>
    <cellStyle name="Normal 2 2 4 4 3 2 4" xfId="22865" xr:uid="{27F1C438-7229-4E8D-950B-40BDD3E88174}"/>
    <cellStyle name="Normal 2 2 4 4 3 2 4 2" xfId="48003" xr:uid="{F01DEC9B-5BA5-4C9C-88AB-9F3FCF5F899F}"/>
    <cellStyle name="Normal 2 2 4 4 3 2 5" xfId="31299" xr:uid="{6A7E963A-AEE6-4D0A-90B5-8ED182A55AAC}"/>
    <cellStyle name="Normal 2 2 4 4 3 3" xfId="4485" xr:uid="{5D5117DE-090E-443D-9702-231924310916}"/>
    <cellStyle name="Normal 2 2 4 4 3 3 2" xfId="9231" xr:uid="{0CFD273F-D492-44FC-A6A3-37D1DA9BF620}"/>
    <cellStyle name="Normal 2 2 4 4 3 3 2 2" xfId="17584" xr:uid="{928B2158-B18B-4BCC-813E-318626F3B2D9}"/>
    <cellStyle name="Normal 2 2 4 4 3 3 2 2 2" xfId="42726" xr:uid="{4777B7A3-B1B8-4A57-80A9-C7D7B4ABD751}"/>
    <cellStyle name="Normal 2 2 4 4 3 3 2 3" xfId="25940" xr:uid="{EF53C9E3-EB85-4872-84FE-C4229ED1547C}"/>
    <cellStyle name="Normal 2 2 4 4 3 3 2 3 2" xfId="51078" xr:uid="{B9AF73BA-4F8B-4FDC-97AE-E39FD23FD935}"/>
    <cellStyle name="Normal 2 2 4 4 3 3 2 4" xfId="34374" xr:uid="{180F1BFA-9FB2-4C61-8141-E15A0486B6F8}"/>
    <cellStyle name="Normal 2 2 4 4 3 3 3" xfId="13356" xr:uid="{BED7724D-579E-4339-A9BA-C69921CB998D}"/>
    <cellStyle name="Normal 2 2 4 4 3 3 3 2" xfId="38498" xr:uid="{93927ACB-9B66-4CE8-A530-C66D064F6647}"/>
    <cellStyle name="Normal 2 2 4 4 3 3 4" xfId="21712" xr:uid="{039599D4-CBD7-4E10-9CEA-B11589EDA5E9}"/>
    <cellStyle name="Normal 2 2 4 4 3 3 4 2" xfId="46850" xr:uid="{6BA53FF9-F346-4BC6-BB75-BEF6D930915C}"/>
    <cellStyle name="Normal 2 2 4 4 3 3 5" xfId="30146" xr:uid="{C56B129C-7A63-4B43-8C49-C747F496D4E4}"/>
    <cellStyle name="Normal 2 2 4 4 3 4" xfId="3422" xr:uid="{DAF258F3-1794-42E2-8548-F3B06E0D5798}"/>
    <cellStyle name="Normal 2 2 4 4 3 4 2" xfId="8400" xr:uid="{64BF667B-1D84-4A23-A333-FA097809C80B}"/>
    <cellStyle name="Normal 2 2 4 4 3 4 2 2" xfId="16753" xr:uid="{ACBBB4B8-809A-4121-8025-65EC4523CAFD}"/>
    <cellStyle name="Normal 2 2 4 4 3 4 2 2 2" xfId="41895" xr:uid="{EA9D16A8-4E00-413E-AF3A-5CD18CEF44F3}"/>
    <cellStyle name="Normal 2 2 4 4 3 4 2 3" xfId="25109" xr:uid="{EDAB181F-0BDC-4885-9923-2F434C2F708E}"/>
    <cellStyle name="Normal 2 2 4 4 3 4 2 3 2" xfId="50247" xr:uid="{1ECC932A-86E4-4971-AA6C-207385C559FE}"/>
    <cellStyle name="Normal 2 2 4 4 3 4 2 4" xfId="33543" xr:uid="{2380DD54-7842-442F-822C-781615D445D3}"/>
    <cellStyle name="Normal 2 2 4 4 3 4 3" xfId="12525" xr:uid="{D6040040-53DA-443F-958D-388EC64B40B6}"/>
    <cellStyle name="Normal 2 2 4 4 3 4 3 2" xfId="37667" xr:uid="{EC929A05-EA2B-4CFD-B459-BB2D5814B376}"/>
    <cellStyle name="Normal 2 2 4 4 3 4 4" xfId="20881" xr:uid="{1C95721C-9129-47F2-B4C8-009B94B28EF6}"/>
    <cellStyle name="Normal 2 2 4 4 3 4 4 2" xfId="46019" xr:uid="{798BEB1A-0105-45AE-84D6-924527EAC382}"/>
    <cellStyle name="Normal 2 2 4 4 3 4 5" xfId="29311" xr:uid="{C8191CF4-865C-43C9-95FC-A63E6E3945B6}"/>
    <cellStyle name="Normal 2 2 4 4 3 5" xfId="7622" xr:uid="{E3962DEA-31EE-4F63-B5D2-A17EFBB27076}"/>
    <cellStyle name="Normal 2 2 4 4 3 5 2" xfId="15975" xr:uid="{5668C4CC-BAC3-4099-876C-DD9714F0890B}"/>
    <cellStyle name="Normal 2 2 4 4 3 5 2 2" xfId="41117" xr:uid="{57D2F2C2-9870-435D-A721-8B920A08B5DB}"/>
    <cellStyle name="Normal 2 2 4 4 3 5 3" xfId="24331" xr:uid="{8817BFFC-1921-4C53-9643-1FADB0D4779C}"/>
    <cellStyle name="Normal 2 2 4 4 3 5 3 2" xfId="49469" xr:uid="{B483E3DF-1B39-4873-AF4B-3D2C7E56E695}"/>
    <cellStyle name="Normal 2 2 4 4 3 5 4" xfId="32765" xr:uid="{91CB8A75-5451-4517-85EC-506C620B5223}"/>
    <cellStyle name="Normal 2 2 4 4 3 6" xfId="11747" xr:uid="{035358F6-BEDA-451A-AEB2-85BAF02068BA}"/>
    <cellStyle name="Normal 2 2 4 4 3 6 2" xfId="36889" xr:uid="{382C2C0A-DDE4-4A03-AA60-B0A7CCC350A6}"/>
    <cellStyle name="Normal 2 2 4 4 3 7" xfId="20103" xr:uid="{57EC1BE0-0D76-4780-A7E8-AC90AF14F81C}"/>
    <cellStyle name="Normal 2 2 4 4 3 7 2" xfId="45241" xr:uid="{9446C5FB-CF9D-4669-84CA-8F618CE16C3B}"/>
    <cellStyle name="Normal 2 2 4 4 3 8" xfId="28531" xr:uid="{2A75B466-0D0E-4F85-978A-CCA3F764156B}"/>
    <cellStyle name="Normal 2 2 4 4 3 9" xfId="53844" xr:uid="{28B66BC4-B9A4-4271-A937-4915C35BDF0E}"/>
    <cellStyle name="Normal 2 2 4 4 4" xfId="4990" xr:uid="{BE4C54B2-54BF-48A4-8115-B937826CFD4B}"/>
    <cellStyle name="Normal 2 2 4 4 4 2" xfId="6298" xr:uid="{B891DE66-741D-43BF-9B6D-2F923D973D07}"/>
    <cellStyle name="Normal 2 2 4 4 4 2 2" xfId="10751" xr:uid="{0B79C150-C4A5-4858-894E-1FC51678F70C}"/>
    <cellStyle name="Normal 2 2 4 4 4 2 2 2" xfId="19104" xr:uid="{F4E1C31D-8BF8-4609-83E5-8F6D4FE86386}"/>
    <cellStyle name="Normal 2 2 4 4 4 2 2 2 2" xfId="44246" xr:uid="{E200E478-09C7-404C-8D1C-57DD769E912A}"/>
    <cellStyle name="Normal 2 2 4 4 4 2 2 3" xfId="27460" xr:uid="{175FB68E-91E9-43BD-AB8A-42FDC8F1DF4E}"/>
    <cellStyle name="Normal 2 2 4 4 4 2 2 3 2" xfId="52598" xr:uid="{049FEBF0-0DD4-4245-8D3E-510E8D4B153C}"/>
    <cellStyle name="Normal 2 2 4 4 4 2 2 4" xfId="35894" xr:uid="{EB4A121C-8954-47DE-AB67-A600D9E315ED}"/>
    <cellStyle name="Normal 2 2 4 4 4 2 3" xfId="14876" xr:uid="{6638AB92-1B42-491A-B761-5B5A7A8E7740}"/>
    <cellStyle name="Normal 2 2 4 4 4 2 3 2" xfId="40018" xr:uid="{3ECC8BC7-1977-44ED-8DF1-E3190689660F}"/>
    <cellStyle name="Normal 2 2 4 4 4 2 4" xfId="23232" xr:uid="{D06F90AD-5805-4C2B-B607-461BBE5CA039}"/>
    <cellStyle name="Normal 2 2 4 4 4 2 4 2" xfId="48370" xr:uid="{59DDA38C-78DA-4704-AFAA-78E8B13622C3}"/>
    <cellStyle name="Normal 2 2 4 4 4 2 5" xfId="31666" xr:uid="{689849D7-1DD1-4B44-ADA5-173B761C6230}"/>
    <cellStyle name="Normal 2 2 4 4 4 3" xfId="9590" xr:uid="{C151C236-383C-4473-8E66-D363340BBAE3}"/>
    <cellStyle name="Normal 2 2 4 4 4 3 2" xfId="17943" xr:uid="{0D9C8D66-2D00-4E74-B06F-F2D82A140436}"/>
    <cellStyle name="Normal 2 2 4 4 4 3 2 2" xfId="43085" xr:uid="{44B51F67-332C-4FCE-9A1C-2A19CCDDD306}"/>
    <cellStyle name="Normal 2 2 4 4 4 3 3" xfId="26299" xr:uid="{3FC259E0-DCF0-45B8-9F94-A673569E1D6D}"/>
    <cellStyle name="Normal 2 2 4 4 4 3 3 2" xfId="51437" xr:uid="{FD35B88C-0F1A-4D22-B992-829D32E89586}"/>
    <cellStyle name="Normal 2 2 4 4 4 3 4" xfId="34733" xr:uid="{D3AD97E8-4816-4A60-B704-51C77B31959F}"/>
    <cellStyle name="Normal 2 2 4 4 4 4" xfId="13715" xr:uid="{0660693A-45F3-4F08-8B30-0F8A40BF71A2}"/>
    <cellStyle name="Normal 2 2 4 4 4 4 2" xfId="38857" xr:uid="{8C5CA1C2-53A6-4B30-B655-282F0C89E6CC}"/>
    <cellStyle name="Normal 2 2 4 4 4 5" xfId="22071" xr:uid="{FB70AA97-C132-4067-AF16-3290389C7BE3}"/>
    <cellStyle name="Normal 2 2 4 4 4 5 2" xfId="47209" xr:uid="{EEE1B361-34B0-4AE2-8137-6B36613C4AD8}"/>
    <cellStyle name="Normal 2 2 4 4 4 6" xfId="30505" xr:uid="{885F19D8-9915-4BEB-8B40-3655826AEB22}"/>
    <cellStyle name="Normal 2 2 4 4 5" xfId="5508" xr:uid="{FB3B525F-9BF3-480E-86D9-CE8F9738FD31}"/>
    <cellStyle name="Normal 2 2 4 4 5 2" xfId="10054" xr:uid="{827F9BC1-6BC9-49F7-B4EB-EC5B2A94CA90}"/>
    <cellStyle name="Normal 2 2 4 4 5 2 2" xfId="18407" xr:uid="{FBF6837A-7B21-4E85-8747-BC7A436AE078}"/>
    <cellStyle name="Normal 2 2 4 4 5 2 2 2" xfId="43549" xr:uid="{B94DD36F-3ED9-4190-A562-12CB01473237}"/>
    <cellStyle name="Normal 2 2 4 4 5 2 3" xfId="26763" xr:uid="{4CD9A7C6-C265-4AEA-ABF4-27EB46343F8A}"/>
    <cellStyle name="Normal 2 2 4 4 5 2 3 2" xfId="51901" xr:uid="{9ABB06C1-3227-410B-99AC-CACC9BF19676}"/>
    <cellStyle name="Normal 2 2 4 4 5 2 4" xfId="35197" xr:uid="{B6E69728-7E20-46C9-9E0C-DA202EDBED46}"/>
    <cellStyle name="Normal 2 2 4 4 5 3" xfId="14179" xr:uid="{06705AA0-F06A-42F3-B15B-48E9E17F26B6}"/>
    <cellStyle name="Normal 2 2 4 4 5 3 2" xfId="39321" xr:uid="{B1515CBE-3F0B-4D77-B52E-5D04C2ABE83F}"/>
    <cellStyle name="Normal 2 2 4 4 5 4" xfId="22535" xr:uid="{C8E03FAC-1EC3-401D-A57F-98F3DBB106CE}"/>
    <cellStyle name="Normal 2 2 4 4 5 4 2" xfId="47673" xr:uid="{0D81E266-9D5E-4F1E-8C8C-D1A200D36DF5}"/>
    <cellStyle name="Normal 2 2 4 4 5 5" xfId="30969" xr:uid="{024AE7CC-228A-41C6-B5F5-F5E720B6580D}"/>
    <cellStyle name="Normal 2 2 4 4 6" xfId="4036" xr:uid="{46B50E1D-2CBB-4551-A1FA-52A107096CEF}"/>
    <cellStyle name="Normal 2 2 4 4 6 2" xfId="8903" xr:uid="{465F5103-92FD-40E9-BD81-357C63D388F1}"/>
    <cellStyle name="Normal 2 2 4 4 6 2 2" xfId="17256" xr:uid="{8FA96C4C-0CA5-45C4-8B2A-4DDA28328D1A}"/>
    <cellStyle name="Normal 2 2 4 4 6 2 2 2" xfId="42398" xr:uid="{C3ADC9C6-86DD-456C-88B6-3D93C9ECE3A2}"/>
    <cellStyle name="Normal 2 2 4 4 6 2 3" xfId="25612" xr:uid="{E4D30E9A-06A4-4B5F-8FB7-A5A0DF9CDDDF}"/>
    <cellStyle name="Normal 2 2 4 4 6 2 3 2" xfId="50750" xr:uid="{994C556B-3572-48A1-BD56-5C9C94546B10}"/>
    <cellStyle name="Normal 2 2 4 4 6 2 4" xfId="34046" xr:uid="{52B3751F-32C5-4D80-9D72-51C008BBA4F3}"/>
    <cellStyle name="Normal 2 2 4 4 6 3" xfId="13028" xr:uid="{BFEA5E06-C91B-4C71-98DD-F5ECE826B521}"/>
    <cellStyle name="Normal 2 2 4 4 6 3 2" xfId="38170" xr:uid="{411E8E28-F299-438C-8EB0-1AE37B8D0203}"/>
    <cellStyle name="Normal 2 2 4 4 6 4" xfId="21384" xr:uid="{0990D947-B197-456C-86BD-00C30D510B58}"/>
    <cellStyle name="Normal 2 2 4 4 6 4 2" xfId="46522" xr:uid="{3F71B35B-791F-4E32-BA50-A615C04F5893}"/>
    <cellStyle name="Normal 2 2 4 4 6 5" xfId="29816" xr:uid="{0352A51E-27A4-47F1-99EA-647CF095A377}"/>
    <cellStyle name="Normal 2 2 4 4 7" xfId="3010" xr:uid="{201CAAAA-34CA-4752-9EB0-7C9B0F079CD8}"/>
    <cellStyle name="Normal 2 2 4 4 7 2" xfId="7990" xr:uid="{31C11499-0ABC-4236-B05E-F26441756E02}"/>
    <cellStyle name="Normal 2 2 4 4 7 2 2" xfId="16343" xr:uid="{B907707B-088C-4CE1-B365-BF6504CFD955}"/>
    <cellStyle name="Normal 2 2 4 4 7 2 2 2" xfId="41485" xr:uid="{FC4E4A49-DC6F-4FD5-BC0F-EA935F9E4B66}"/>
    <cellStyle name="Normal 2 2 4 4 7 2 3" xfId="24699" xr:uid="{5257C105-6CE0-49AF-AB8C-AB516290D384}"/>
    <cellStyle name="Normal 2 2 4 4 7 2 3 2" xfId="49837" xr:uid="{8338FF96-A2B9-4429-926D-75BD66B3D271}"/>
    <cellStyle name="Normal 2 2 4 4 7 2 4" xfId="33133" xr:uid="{C31AC497-A013-4CD2-84A0-3A3F31792B57}"/>
    <cellStyle name="Normal 2 2 4 4 7 3" xfId="12115" xr:uid="{104E1E2D-781B-41FD-81F6-363F68FC0038}"/>
    <cellStyle name="Normal 2 2 4 4 7 3 2" xfId="37257" xr:uid="{D7417051-FB05-4A03-9B24-48F1E9D0EA9D}"/>
    <cellStyle name="Normal 2 2 4 4 7 4" xfId="20471" xr:uid="{CFFE92C2-6F95-4ACB-8BF1-3F0A3692E7AE}"/>
    <cellStyle name="Normal 2 2 4 4 7 4 2" xfId="45609" xr:uid="{5AF7A724-EBE0-46FD-ABC5-9D0378A770A4}"/>
    <cellStyle name="Normal 2 2 4 4 7 5" xfId="28901" xr:uid="{074D36B9-4A5A-45A5-B851-A4A80350EFC7}"/>
    <cellStyle name="Normal 2 2 4 4 8" xfId="7174" xr:uid="{02C8CD76-332C-4A02-BA36-71D6D6FB0CA2}"/>
    <cellStyle name="Normal 2 2 4 4 8 2" xfId="15527" xr:uid="{4E066DF9-3DC6-4ABB-BDCD-0684434180B6}"/>
    <cellStyle name="Normal 2 2 4 4 8 2 2" xfId="40669" xr:uid="{8D204B8F-C890-4DF7-843F-E5CA44FC29F9}"/>
    <cellStyle name="Normal 2 2 4 4 8 3" xfId="23883" xr:uid="{05513FD3-59DE-48D9-A51A-E7BC80E4CF84}"/>
    <cellStyle name="Normal 2 2 4 4 8 3 2" xfId="49021" xr:uid="{FF771316-F3B3-4B3B-B4E6-7D4A10295738}"/>
    <cellStyle name="Normal 2 2 4 4 8 4" xfId="32317" xr:uid="{EA999D17-EF77-43BA-A1E4-856F358ED7D9}"/>
    <cellStyle name="Normal 2 2 4 4 9" xfId="11299" xr:uid="{9B3B2F2B-9357-46EC-A0BB-E6EBC439EBD7}"/>
    <cellStyle name="Normal 2 2 4 4 9 2" xfId="36441" xr:uid="{0263748B-92E7-445E-BFB2-B1F80F5D13EB}"/>
    <cellStyle name="Normal 2 2 4 5" xfId="1723" xr:uid="{AFAACFA5-05F0-4046-A0B9-CEE8B2F4F49F}"/>
    <cellStyle name="Normal 2 2 4 5 10" xfId="28089" xr:uid="{C6762875-6E01-4EAC-BF0A-3253092C930B}"/>
    <cellStyle name="Normal 2 2 4 5 11" xfId="53361" xr:uid="{3EDAC752-6D37-46FF-B882-AFC9179B0F8C}"/>
    <cellStyle name="Normal 2 2 4 5 2" xfId="2616" xr:uid="{FC292688-5CB5-4078-ADEE-205BCE7F226C}"/>
    <cellStyle name="Normal 2 2 4 5 2 2" xfId="5926" xr:uid="{3D640206-7925-49A9-9B16-4308673AF2BE}"/>
    <cellStyle name="Normal 2 2 4 5 2 2 2" xfId="10426" xr:uid="{A4C4556E-6BCD-4578-B82E-FC4549EA6ACF}"/>
    <cellStyle name="Normal 2 2 4 5 2 2 2 2" xfId="18779" xr:uid="{481F19BD-E42F-4660-8331-D32E5CC5D53F}"/>
    <cellStyle name="Normal 2 2 4 5 2 2 2 2 2" xfId="43921" xr:uid="{9FF8471B-0EAC-48E6-8039-A0E87B6AB078}"/>
    <cellStyle name="Normal 2 2 4 5 2 2 2 3" xfId="27135" xr:uid="{62A2721B-F71F-4412-8968-7DB1E10838E4}"/>
    <cellStyle name="Normal 2 2 4 5 2 2 2 3 2" xfId="52273" xr:uid="{7C80A6AA-CC0E-4ACF-96D1-5D9509936C54}"/>
    <cellStyle name="Normal 2 2 4 5 2 2 2 4" xfId="35569" xr:uid="{E6EDC266-521D-4173-8115-92F7E5C8B66C}"/>
    <cellStyle name="Normal 2 2 4 5 2 2 3" xfId="14551" xr:uid="{A2835CA6-947F-4CFE-B722-1849908883CA}"/>
    <cellStyle name="Normal 2 2 4 5 2 2 3 2" xfId="39693" xr:uid="{729D6264-D9D4-43A6-B9F3-20B206EFD3DD}"/>
    <cellStyle name="Normal 2 2 4 5 2 2 4" xfId="22907" xr:uid="{35F99DE0-3886-4604-9230-1BF3B99F66CA}"/>
    <cellStyle name="Normal 2 2 4 5 2 2 4 2" xfId="48045" xr:uid="{9B8828EB-526D-4EE6-BC24-4DEB182B8165}"/>
    <cellStyle name="Normal 2 2 4 5 2 2 5" xfId="31341" xr:uid="{079354EE-7A42-4834-A171-EF4342C3ECEF}"/>
    <cellStyle name="Normal 2 2 4 5 2 2 6" xfId="54050" xr:uid="{2DF6D543-8B4C-4112-8685-4653DFD0CAD5}"/>
    <cellStyle name="Normal 2 2 4 5 2 3" xfId="4530" xr:uid="{D84E2140-5C93-41BF-9E61-627FDFC8EE51}"/>
    <cellStyle name="Normal 2 2 4 5 2 3 2" xfId="9273" xr:uid="{84381D51-8DD9-4ACC-9B71-3B2AA00023C1}"/>
    <cellStyle name="Normal 2 2 4 5 2 3 2 2" xfId="17626" xr:uid="{D9973715-42F0-4184-9F28-9BDED5DAD4F8}"/>
    <cellStyle name="Normal 2 2 4 5 2 3 2 2 2" xfId="42768" xr:uid="{F53A801A-5168-426F-8C70-0A71CB331BC5}"/>
    <cellStyle name="Normal 2 2 4 5 2 3 2 3" xfId="25982" xr:uid="{94CBB8BA-D08A-4BF9-900A-172605EBD74C}"/>
    <cellStyle name="Normal 2 2 4 5 2 3 2 3 2" xfId="51120" xr:uid="{EF1E6518-576B-4A55-BD05-96EC24C95A79}"/>
    <cellStyle name="Normal 2 2 4 5 2 3 2 4" xfId="34416" xr:uid="{567501E4-B675-4D00-BBC0-220573911BF9}"/>
    <cellStyle name="Normal 2 2 4 5 2 3 3" xfId="13398" xr:uid="{E77A8650-6027-4377-B6B0-B38A51DC195E}"/>
    <cellStyle name="Normal 2 2 4 5 2 3 3 2" xfId="38540" xr:uid="{44884409-6D40-434F-BF86-173656D23CEC}"/>
    <cellStyle name="Normal 2 2 4 5 2 3 4" xfId="21754" xr:uid="{718B9A42-DD5C-446C-9E78-274CC62FA5A9}"/>
    <cellStyle name="Normal 2 2 4 5 2 3 4 2" xfId="46892" xr:uid="{F490D1EE-CDF3-4D09-A955-EDAF601F2C31}"/>
    <cellStyle name="Normal 2 2 4 5 2 3 5" xfId="30188" xr:uid="{1E23D72E-DFE1-445F-AEAC-6C48C470E8F0}"/>
    <cellStyle name="Normal 2 2 4 5 2 4" xfId="3428" xr:uid="{5F1A120F-38CF-405B-ADF9-31D909DD16FF}"/>
    <cellStyle name="Normal 2 2 4 5 2 4 2" xfId="8406" xr:uid="{5BBACE59-CBEF-4030-843B-9B748F23DEA0}"/>
    <cellStyle name="Normal 2 2 4 5 2 4 2 2" xfId="16759" xr:uid="{D32C322F-5457-4B6E-AD59-5647216F7167}"/>
    <cellStyle name="Normal 2 2 4 5 2 4 2 2 2" xfId="41901" xr:uid="{3F508B4E-8AD0-41B8-A18A-9C72CAB706FE}"/>
    <cellStyle name="Normal 2 2 4 5 2 4 2 3" xfId="25115" xr:uid="{EAAE9CBF-10F7-450B-9E51-77A7F2D9C6B2}"/>
    <cellStyle name="Normal 2 2 4 5 2 4 2 3 2" xfId="50253" xr:uid="{ED37B924-CFE2-4E4E-87B2-672E8EFB2689}"/>
    <cellStyle name="Normal 2 2 4 5 2 4 2 4" xfId="33549" xr:uid="{8D5AB516-4B43-42DC-A103-4343294262F1}"/>
    <cellStyle name="Normal 2 2 4 5 2 4 3" xfId="12531" xr:uid="{A2F430AD-113D-4EA1-B55B-9C74E4CACE46}"/>
    <cellStyle name="Normal 2 2 4 5 2 4 3 2" xfId="37673" xr:uid="{8B02076E-2680-4854-8939-2DCA1B40C997}"/>
    <cellStyle name="Normal 2 2 4 5 2 4 4" xfId="20887" xr:uid="{DAC7083C-2198-40FF-AC35-051F81746616}"/>
    <cellStyle name="Normal 2 2 4 5 2 4 4 2" xfId="46025" xr:uid="{97398E8D-C3F6-4D29-AA2B-9588CA819108}"/>
    <cellStyle name="Normal 2 2 4 5 2 4 5" xfId="29317" xr:uid="{F9457AF6-5C72-47B7-9023-4F003D8E6B41}"/>
    <cellStyle name="Normal 2 2 4 5 2 5" xfId="7628" xr:uid="{AA4F6952-C329-41FF-B05E-ECB5856DBAE6}"/>
    <cellStyle name="Normal 2 2 4 5 2 5 2" xfId="15981" xr:uid="{6F566337-5CC9-4734-A3CE-6014AA6FA0FF}"/>
    <cellStyle name="Normal 2 2 4 5 2 5 2 2" xfId="41123" xr:uid="{8BCFE4ED-741B-4322-B5D1-48350B6E8459}"/>
    <cellStyle name="Normal 2 2 4 5 2 5 3" xfId="24337" xr:uid="{E4373A1A-2317-4D29-B34A-AEF3C350FC30}"/>
    <cellStyle name="Normal 2 2 4 5 2 5 3 2" xfId="49475" xr:uid="{E426227A-52AE-4730-84F7-395B6CFE7A73}"/>
    <cellStyle name="Normal 2 2 4 5 2 5 4" xfId="32771" xr:uid="{24FE7FFA-589B-461E-9042-0D32F1746F26}"/>
    <cellStyle name="Normal 2 2 4 5 2 6" xfId="11753" xr:uid="{648A7725-35D4-4A1B-B1FC-F5FDE4B62015}"/>
    <cellStyle name="Normal 2 2 4 5 2 6 2" xfId="36895" xr:uid="{9AB44F79-C2E7-4228-8596-EDBF35843950}"/>
    <cellStyle name="Normal 2 2 4 5 2 7" xfId="20109" xr:uid="{9AA88DB8-1285-4DFD-8608-EE986E0985E6}"/>
    <cellStyle name="Normal 2 2 4 5 2 7 2" xfId="45247" xr:uid="{8DF8D706-EFF0-4477-9125-42503FD648B7}"/>
    <cellStyle name="Normal 2 2 4 5 2 8" xfId="28537" xr:uid="{0E84A44F-9A2F-4473-822F-5BCBE539012E}"/>
    <cellStyle name="Normal 2 2 4 5 2 9" xfId="53579" xr:uid="{440D90AA-A171-4012-89DE-BC098F7E02C6}"/>
    <cellStyle name="Normal 2 2 4 5 3" xfId="4996" xr:uid="{80CE4102-25C1-419B-9F45-142E0DF07574}"/>
    <cellStyle name="Normal 2 2 4 5 3 2" xfId="6304" xr:uid="{A89BA322-0375-4BC2-B3F7-F4AC59C9FA41}"/>
    <cellStyle name="Normal 2 2 4 5 3 2 2" xfId="10757" xr:uid="{EACC0B5B-2776-4BCC-A880-D6B0849F5E5A}"/>
    <cellStyle name="Normal 2 2 4 5 3 2 2 2" xfId="19110" xr:uid="{721B0279-076F-4BE5-A04D-ABD66A20E736}"/>
    <cellStyle name="Normal 2 2 4 5 3 2 2 2 2" xfId="44252" xr:uid="{D2AD8FA3-480D-41F6-9E46-101F42EA62C6}"/>
    <cellStyle name="Normal 2 2 4 5 3 2 2 3" xfId="27466" xr:uid="{015EF92A-11E8-4E29-951A-FEA55EC72B9F}"/>
    <cellStyle name="Normal 2 2 4 5 3 2 2 3 2" xfId="52604" xr:uid="{F38C99D6-38A0-42D3-A195-382C87E46097}"/>
    <cellStyle name="Normal 2 2 4 5 3 2 2 4" xfId="35900" xr:uid="{2DE90312-2914-4143-9927-6E7332896D32}"/>
    <cellStyle name="Normal 2 2 4 5 3 2 3" xfId="14882" xr:uid="{FDD3EABD-831B-4BAF-A181-E9C1E0B63205}"/>
    <cellStyle name="Normal 2 2 4 5 3 2 3 2" xfId="40024" xr:uid="{81B64382-F4BF-43CB-9560-F621253CACDA}"/>
    <cellStyle name="Normal 2 2 4 5 3 2 4" xfId="23238" xr:uid="{D9D2E960-AC1D-4E25-8010-AD5464496962}"/>
    <cellStyle name="Normal 2 2 4 5 3 2 4 2" xfId="48376" xr:uid="{0245590C-D303-4DD6-9942-70C3CFEED05E}"/>
    <cellStyle name="Normal 2 2 4 5 3 2 5" xfId="31672" xr:uid="{3063B07F-1362-4332-9A02-120714A12841}"/>
    <cellStyle name="Normal 2 2 4 5 3 3" xfId="9596" xr:uid="{9DC01E2C-8BC0-4713-8049-E3846CCBE1D1}"/>
    <cellStyle name="Normal 2 2 4 5 3 3 2" xfId="17949" xr:uid="{70B75849-B113-461C-84AE-BB6471260B04}"/>
    <cellStyle name="Normal 2 2 4 5 3 3 2 2" xfId="43091" xr:uid="{28136A47-D14F-48C0-8012-3C47F66333E6}"/>
    <cellStyle name="Normal 2 2 4 5 3 3 3" xfId="26305" xr:uid="{C6512F0B-EBDD-4DD9-83B6-59B267EB30E5}"/>
    <cellStyle name="Normal 2 2 4 5 3 3 3 2" xfId="51443" xr:uid="{0600C804-6924-4420-90B5-1E03E77EF804}"/>
    <cellStyle name="Normal 2 2 4 5 3 3 4" xfId="34739" xr:uid="{6F9016C5-CD09-4E7A-8641-DD8B592627C6}"/>
    <cellStyle name="Normal 2 2 4 5 3 4" xfId="13721" xr:uid="{58DDC1EC-5121-4BAA-B091-E448B3091F66}"/>
    <cellStyle name="Normal 2 2 4 5 3 4 2" xfId="38863" xr:uid="{F96B161F-EB19-4EC9-94D9-EF356D99C4E4}"/>
    <cellStyle name="Normal 2 2 4 5 3 5" xfId="22077" xr:uid="{6D327B5F-1A54-4388-ADB9-5A59CF6DBA91}"/>
    <cellStyle name="Normal 2 2 4 5 3 5 2" xfId="47215" xr:uid="{730A13E8-4B54-42F8-8C30-0B54026875FA}"/>
    <cellStyle name="Normal 2 2 4 5 3 6" xfId="30511" xr:uid="{D23A893F-5A47-480F-9C8F-99AF9976297D}"/>
    <cellStyle name="Normal 2 2 4 5 3 7" xfId="53918" xr:uid="{D23804D2-370C-4DA8-A1C9-BB006C5E4288}"/>
    <cellStyle name="Normal 2 2 4 5 4" xfId="5552" xr:uid="{D9C4CF1A-EE81-46F4-899D-85928D8A8378}"/>
    <cellStyle name="Normal 2 2 4 5 4 2" xfId="10097" xr:uid="{3D97C3D8-794F-480C-AA4E-FE36083CE6C2}"/>
    <cellStyle name="Normal 2 2 4 5 4 2 2" xfId="18450" xr:uid="{D5808E12-CB1F-4EE6-8D7E-BC7AB80A31A6}"/>
    <cellStyle name="Normal 2 2 4 5 4 2 2 2" xfId="43592" xr:uid="{AF9C67F9-751F-4C67-9B6A-064F1E38DEAD}"/>
    <cellStyle name="Normal 2 2 4 5 4 2 3" xfId="26806" xr:uid="{BEE50E35-FD68-443C-BFBF-91E2B1BD995C}"/>
    <cellStyle name="Normal 2 2 4 5 4 2 3 2" xfId="51944" xr:uid="{E12BE3EE-3F51-4777-80CF-D0F7BF9FBDE4}"/>
    <cellStyle name="Normal 2 2 4 5 4 2 4" xfId="35240" xr:uid="{7ABF3513-B266-4FB8-BDD8-A9DB10D05F6D}"/>
    <cellStyle name="Normal 2 2 4 5 4 3" xfId="14222" xr:uid="{28727647-2ADD-438C-9122-B1C10026F8C1}"/>
    <cellStyle name="Normal 2 2 4 5 4 3 2" xfId="39364" xr:uid="{BCFD5B2A-6ED7-424C-BA16-008695A81C1E}"/>
    <cellStyle name="Normal 2 2 4 5 4 4" xfId="22578" xr:uid="{3A786EAC-866E-43AA-B6F0-3B46BF0646A5}"/>
    <cellStyle name="Normal 2 2 4 5 4 4 2" xfId="47716" xr:uid="{F0485F0A-55CF-4F89-B6B4-32C22D3193F7}"/>
    <cellStyle name="Normal 2 2 4 5 4 5" xfId="31012" xr:uid="{96E121EA-8293-40CF-B05F-C197E43DCDD9}"/>
    <cellStyle name="Normal 2 2 4 5 5" xfId="4115" xr:uid="{A984D207-47F2-4C1B-9944-28C2916A4936}"/>
    <cellStyle name="Normal 2 2 4 5 5 2" xfId="8945" xr:uid="{4A26B67C-CDED-4236-A942-8953EF07C844}"/>
    <cellStyle name="Normal 2 2 4 5 5 2 2" xfId="17298" xr:uid="{1B34F218-F09B-436A-85DB-441B477ED447}"/>
    <cellStyle name="Normal 2 2 4 5 5 2 2 2" xfId="42440" xr:uid="{3CD8E625-A614-4453-BA6F-D6F03C7DE7A0}"/>
    <cellStyle name="Normal 2 2 4 5 5 2 3" xfId="25654" xr:uid="{5354C3D1-6062-4C31-BAA8-F1B29EF20341}"/>
    <cellStyle name="Normal 2 2 4 5 5 2 3 2" xfId="50792" xr:uid="{67B25A6A-3FB5-4E95-9177-D4F419DA05FC}"/>
    <cellStyle name="Normal 2 2 4 5 5 2 4" xfId="34088" xr:uid="{D6B8B1B1-CA43-436D-8D01-175B69E92AAF}"/>
    <cellStyle name="Normal 2 2 4 5 5 3" xfId="13070" xr:uid="{EA8A9257-1496-4D6F-A22C-2C51C6B05DD3}"/>
    <cellStyle name="Normal 2 2 4 5 5 3 2" xfId="38212" xr:uid="{22E818D2-83A9-49A0-8A09-33380CF31693}"/>
    <cellStyle name="Normal 2 2 4 5 5 4" xfId="21426" xr:uid="{DC5C9E2C-827E-4630-BE39-E43388D18F1B}"/>
    <cellStyle name="Normal 2 2 4 5 5 4 2" xfId="46564" xr:uid="{91AC924C-7C79-464A-B58A-8939F010FD2F}"/>
    <cellStyle name="Normal 2 2 4 5 5 5" xfId="29860" xr:uid="{AC1FD9CA-AEC3-4CA5-9F37-48DF27EF4EC4}"/>
    <cellStyle name="Normal 2 2 4 5 6" xfId="3016" xr:uid="{1738A87D-99ED-4F6F-A144-144D6861D8B7}"/>
    <cellStyle name="Normal 2 2 4 5 6 2" xfId="7996" xr:uid="{988713F3-469D-4EC0-814B-E4C855BC95AB}"/>
    <cellStyle name="Normal 2 2 4 5 6 2 2" xfId="16349" xr:uid="{22F596CE-D1C9-42CC-9EF6-B89336D88BA5}"/>
    <cellStyle name="Normal 2 2 4 5 6 2 2 2" xfId="41491" xr:uid="{3CEE826D-A359-48B4-9903-AAA2DDF4C4D7}"/>
    <cellStyle name="Normal 2 2 4 5 6 2 3" xfId="24705" xr:uid="{E5E09ADD-5B20-4232-BB03-6455104B8F44}"/>
    <cellStyle name="Normal 2 2 4 5 6 2 3 2" xfId="49843" xr:uid="{970F5639-3DEF-4F6C-9C1E-972BDC1A9F9E}"/>
    <cellStyle name="Normal 2 2 4 5 6 2 4" xfId="33139" xr:uid="{F2166600-DDEA-4299-AF49-71139094B57D}"/>
    <cellStyle name="Normal 2 2 4 5 6 3" xfId="12121" xr:uid="{4D344DCC-8D7B-4C16-8BA6-BCE70F3449CA}"/>
    <cellStyle name="Normal 2 2 4 5 6 3 2" xfId="37263" xr:uid="{6B01B4D5-2CEB-4CFF-B96D-EF2565A81BA9}"/>
    <cellStyle name="Normal 2 2 4 5 6 4" xfId="20477" xr:uid="{5D20C10A-40C2-41EF-97F7-AC2B62D842D0}"/>
    <cellStyle name="Normal 2 2 4 5 6 4 2" xfId="45615" xr:uid="{2E6D566B-A98A-4D86-B4FF-254282A5B718}"/>
    <cellStyle name="Normal 2 2 4 5 6 5" xfId="28907" xr:uid="{1D9E9133-1B75-4FB7-8C16-2CEC047F27CC}"/>
    <cellStyle name="Normal 2 2 4 5 7" xfId="7180" xr:uid="{3190030D-70BB-43CA-BC24-7F96C9799504}"/>
    <cellStyle name="Normal 2 2 4 5 7 2" xfId="15533" xr:uid="{64D93C3D-257F-4738-8F61-85D17FBC0F43}"/>
    <cellStyle name="Normal 2 2 4 5 7 2 2" xfId="40675" xr:uid="{76108744-9C3A-4667-9655-39FC8A8BA424}"/>
    <cellStyle name="Normal 2 2 4 5 7 3" xfId="23889" xr:uid="{A7BB53B5-04E4-4ACA-B423-759D7D5CDF37}"/>
    <cellStyle name="Normal 2 2 4 5 7 3 2" xfId="49027" xr:uid="{96A2800C-2567-41BF-8F17-A0926952BB32}"/>
    <cellStyle name="Normal 2 2 4 5 7 4" xfId="32323" xr:uid="{D9A701E4-E6CF-477D-BBE7-D161C1C8B4D1}"/>
    <cellStyle name="Normal 2 2 4 5 8" xfId="11305" xr:uid="{F59BE9E6-4E30-4075-BDE3-D7B92E72CC6D}"/>
    <cellStyle name="Normal 2 2 4 5 8 2" xfId="36447" xr:uid="{4539F1B4-E233-4659-ADE2-D31C2957A509}"/>
    <cellStyle name="Normal 2 2 4 5 9" xfId="19661" xr:uid="{39A9B6C4-9B83-4912-A968-8276C20E9FBC}"/>
    <cellStyle name="Normal 2 2 4 5 9 2" xfId="44799" xr:uid="{35230C4C-8AAC-43AF-A207-FB3567E6FF66}"/>
    <cellStyle name="Normal 2 2 4 6" xfId="1733" xr:uid="{D6E2946C-3AE4-4027-A2D6-D2CC2F2C744B}"/>
    <cellStyle name="Normal 2 2 4 6 10" xfId="28098" xr:uid="{ACC8F5A4-ACD8-4B2A-814B-C06AAB0BB03F}"/>
    <cellStyle name="Normal 2 2 4 6 11" xfId="53470" xr:uid="{09660A44-A824-48D1-B320-7CA74E773068}"/>
    <cellStyle name="Normal 2 2 4 6 2" xfId="1754" xr:uid="{2DEE4852-5BD4-4D26-A356-3087FEDDCF62}"/>
    <cellStyle name="Normal 2 2 4 6 2 10" xfId="53946" xr:uid="{F777E5FC-C5FD-420C-B210-F0FB21CFB556}"/>
    <cellStyle name="Normal 2 2 4 6 2 2" xfId="2638" xr:uid="{757CEA92-48B9-48EB-A4B3-A479C08C1BB6}"/>
    <cellStyle name="Normal 2 2 4 6 2 2 2" xfId="6325" xr:uid="{87349C41-8134-4875-A83F-04A94D12BAF3}"/>
    <cellStyle name="Normal 2 2 4 6 2 2 2 2" xfId="10778" xr:uid="{224A2F8A-1211-48D4-8815-4E6211C2016B}"/>
    <cellStyle name="Normal 2 2 4 6 2 2 2 2 2" xfId="19131" xr:uid="{B8BE39B0-266E-4658-94B8-9E78572F5231}"/>
    <cellStyle name="Normal 2 2 4 6 2 2 2 2 2 2" xfId="44273" xr:uid="{73B5F7B0-A94E-4121-B128-57F1CBA2A6CB}"/>
    <cellStyle name="Normal 2 2 4 6 2 2 2 2 3" xfId="27487" xr:uid="{31171F57-FE9C-4242-BDA1-C8317D7433C6}"/>
    <cellStyle name="Normal 2 2 4 6 2 2 2 2 3 2" xfId="52625" xr:uid="{7D321C64-5A04-48B5-B93F-EF5E37FFA981}"/>
    <cellStyle name="Normal 2 2 4 6 2 2 2 2 4" xfId="35921" xr:uid="{58A51A30-9DCD-44D5-9E02-363B96C4B5E8}"/>
    <cellStyle name="Normal 2 2 4 6 2 2 2 3" xfId="14903" xr:uid="{A09B9C86-A9BC-430C-BCBE-2246E62A7E3B}"/>
    <cellStyle name="Normal 2 2 4 6 2 2 2 3 2" xfId="40045" xr:uid="{A9FB8523-599A-4AD6-AD94-4EDC1A880D58}"/>
    <cellStyle name="Normal 2 2 4 6 2 2 2 4" xfId="23259" xr:uid="{0A5F2693-7076-46B1-ABB9-E8AB18ECD63F}"/>
    <cellStyle name="Normal 2 2 4 6 2 2 2 4 2" xfId="48397" xr:uid="{6FA39579-5501-4D69-A86C-53AFDF466CC9}"/>
    <cellStyle name="Normal 2 2 4 6 2 2 2 5" xfId="31693" xr:uid="{CEB46A8A-F94C-49FB-A9CB-C543C023E146}"/>
    <cellStyle name="Normal 2 2 4 6 2 2 3" xfId="5020" xr:uid="{AA251EB5-79B0-40D8-AE44-2E0C44F7936C}"/>
    <cellStyle name="Normal 2 2 4 6 2 2 3 2" xfId="9617" xr:uid="{C13315A9-C170-445B-A0D6-DDA93C5B309E}"/>
    <cellStyle name="Normal 2 2 4 6 2 2 3 2 2" xfId="17970" xr:uid="{93EBABF0-1D4F-47C3-9230-AC976BE54D2B}"/>
    <cellStyle name="Normal 2 2 4 6 2 2 3 2 2 2" xfId="43112" xr:uid="{AA3912BB-6A2D-4B18-AFE1-A5B30F1A4E68}"/>
    <cellStyle name="Normal 2 2 4 6 2 2 3 2 3" xfId="26326" xr:uid="{C81990D0-4E99-4D2E-893E-ECD6B9C04C5A}"/>
    <cellStyle name="Normal 2 2 4 6 2 2 3 2 3 2" xfId="51464" xr:uid="{79157B46-06B0-4E2E-81FD-0DF5953A3C8B}"/>
    <cellStyle name="Normal 2 2 4 6 2 2 3 2 4" xfId="34760" xr:uid="{78F9A5AF-F288-4AA8-B9D9-19B749231806}"/>
    <cellStyle name="Normal 2 2 4 6 2 2 3 3" xfId="13742" xr:uid="{021550B3-66E6-41E6-909E-6CBD73B0EF80}"/>
    <cellStyle name="Normal 2 2 4 6 2 2 3 3 2" xfId="38884" xr:uid="{E006F3AA-28B4-4BB9-B5C7-BF96E011019D}"/>
    <cellStyle name="Normal 2 2 4 6 2 2 3 4" xfId="22098" xr:uid="{0D68CDF4-A669-4172-A1BB-49F57C987F69}"/>
    <cellStyle name="Normal 2 2 4 6 2 2 3 4 2" xfId="47236" xr:uid="{18E88807-0D96-4A04-84B3-1CBBDC00125D}"/>
    <cellStyle name="Normal 2 2 4 6 2 2 3 5" xfId="30532" xr:uid="{7BAE93C7-3CB9-425A-8027-7742059FC251}"/>
    <cellStyle name="Normal 2 2 4 6 2 2 4" xfId="3450" xr:uid="{BBB4995C-F403-4B2E-8787-FD6B8589FBB0}"/>
    <cellStyle name="Normal 2 2 4 6 2 2 4 2" xfId="8427" xr:uid="{216BD792-FC39-4410-B606-94112B93FB25}"/>
    <cellStyle name="Normal 2 2 4 6 2 2 4 2 2" xfId="16780" xr:uid="{9E7AEC59-D024-4364-BC44-9A49C99733ED}"/>
    <cellStyle name="Normal 2 2 4 6 2 2 4 2 2 2" xfId="41922" xr:uid="{37A11742-8F21-4197-BDB1-4A5471CB50AE}"/>
    <cellStyle name="Normal 2 2 4 6 2 2 4 2 3" xfId="25136" xr:uid="{E1CF0FFB-47A5-4BEC-9FAC-D8E460DA02EC}"/>
    <cellStyle name="Normal 2 2 4 6 2 2 4 2 3 2" xfId="50274" xr:uid="{7D485D2F-9224-40B7-BACB-86EEC9794B38}"/>
    <cellStyle name="Normal 2 2 4 6 2 2 4 2 4" xfId="33570" xr:uid="{309923EC-F489-4FA5-91DB-16A118F19F01}"/>
    <cellStyle name="Normal 2 2 4 6 2 2 4 3" xfId="12552" xr:uid="{E784A271-9469-41E1-A18E-E217351A636A}"/>
    <cellStyle name="Normal 2 2 4 6 2 2 4 3 2" xfId="37694" xr:uid="{841573CA-152A-411A-8A42-6D0ADD9C26CE}"/>
    <cellStyle name="Normal 2 2 4 6 2 2 4 4" xfId="20908" xr:uid="{9729E3DA-5893-4A85-8225-6D7639672847}"/>
    <cellStyle name="Normal 2 2 4 6 2 2 4 4 2" xfId="46046" xr:uid="{F5EB3B82-BEBD-448B-A2D6-DDF6F2FD1E4F}"/>
    <cellStyle name="Normal 2 2 4 6 2 2 4 5" xfId="29338" xr:uid="{5B15FBFC-1EAB-4731-9F9B-CD029E8636BD}"/>
    <cellStyle name="Normal 2 2 4 6 2 2 5" xfId="7649" xr:uid="{B63270FE-4B86-416F-9A0C-6F0106621012}"/>
    <cellStyle name="Normal 2 2 4 6 2 2 5 2" xfId="16002" xr:uid="{E2925D90-51EE-49CF-AB74-541D3F847D46}"/>
    <cellStyle name="Normal 2 2 4 6 2 2 5 2 2" xfId="41144" xr:uid="{A06E1223-1C6E-4DCD-AA9C-FED73BD7AC4C}"/>
    <cellStyle name="Normal 2 2 4 6 2 2 5 3" xfId="24358" xr:uid="{CD26651C-23F1-4BD3-811C-AFEF0BB64B5E}"/>
    <cellStyle name="Normal 2 2 4 6 2 2 5 3 2" xfId="49496" xr:uid="{1E8C1A1B-A3D6-4A94-8F30-7B9FD79DD6C9}"/>
    <cellStyle name="Normal 2 2 4 6 2 2 5 4" xfId="32792" xr:uid="{D495AF0B-6401-40AC-A23F-76F3EE99CDD6}"/>
    <cellStyle name="Normal 2 2 4 6 2 2 6" xfId="11774" xr:uid="{E941B40C-1CE6-4C97-9D94-25050C20BF7E}"/>
    <cellStyle name="Normal 2 2 4 6 2 2 6 2" xfId="36916" xr:uid="{B2BF386B-8C0E-46C6-84C5-20565D9F42CF}"/>
    <cellStyle name="Normal 2 2 4 6 2 2 7" xfId="20130" xr:uid="{A14C1D58-E7FB-484D-8397-2BC95E49219C}"/>
    <cellStyle name="Normal 2 2 4 6 2 2 7 2" xfId="45268" xr:uid="{7D3E4975-D056-4CD1-B563-6CE88387D611}"/>
    <cellStyle name="Normal 2 2 4 6 2 2 8" xfId="28558" xr:uid="{18590621-D77D-442B-9CDD-0062701BA947}"/>
    <cellStyle name="Normal 2 2 4 6 2 3" xfId="6067" xr:uid="{BC015593-68A2-4C89-AB76-FC7FA100AF98}"/>
    <cellStyle name="Normal 2 2 4 6 2 3 2" xfId="10566" xr:uid="{E9A8BA8A-8D26-4290-84C7-BFEC400C8FC8}"/>
    <cellStyle name="Normal 2 2 4 6 2 3 2 2" xfId="18919" xr:uid="{DFCBDAAE-89C0-47D7-B691-683349762C02}"/>
    <cellStyle name="Normal 2 2 4 6 2 3 2 2 2" xfId="44061" xr:uid="{75BFEDC7-0647-459A-B726-BDA94FBBC797}"/>
    <cellStyle name="Normal 2 2 4 6 2 3 2 3" xfId="27275" xr:uid="{629F234A-3EB8-4A30-8F91-7660BA86DF34}"/>
    <cellStyle name="Normal 2 2 4 6 2 3 2 3 2" xfId="52413" xr:uid="{4385BBAA-D5EE-4C09-9B18-1EB5E160F04F}"/>
    <cellStyle name="Normal 2 2 4 6 2 3 2 4" xfId="35709" xr:uid="{A589D65F-FD2D-4DEA-81A9-A13CEB20F676}"/>
    <cellStyle name="Normal 2 2 4 6 2 3 3" xfId="14691" xr:uid="{03F8A3B8-6DD4-4049-880A-36E6C10FC034}"/>
    <cellStyle name="Normal 2 2 4 6 2 3 3 2" xfId="39833" xr:uid="{C700B435-0F63-45B9-973A-3A7F5BD8359A}"/>
    <cellStyle name="Normal 2 2 4 6 2 3 4" xfId="23047" xr:uid="{277062A6-B1BB-4740-B4C2-239820796520}"/>
    <cellStyle name="Normal 2 2 4 6 2 3 4 2" xfId="48185" xr:uid="{06E38B21-6F65-4845-8F07-5BCCB9675144}"/>
    <cellStyle name="Normal 2 2 4 6 2 3 5" xfId="31481" xr:uid="{1DDC840B-0566-4A62-B46D-E796D5D32C55}"/>
    <cellStyle name="Normal 2 2 4 6 2 4" xfId="4678" xr:uid="{9F4563E6-D212-450D-A1E5-9EDB6ED77EAD}"/>
    <cellStyle name="Normal 2 2 4 6 2 4 2" xfId="9413" xr:uid="{E6E2957E-8F5B-49AC-AB18-B679332B96A9}"/>
    <cellStyle name="Normal 2 2 4 6 2 4 2 2" xfId="17766" xr:uid="{332CC9FE-9370-4065-9599-910397035A44}"/>
    <cellStyle name="Normal 2 2 4 6 2 4 2 2 2" xfId="42908" xr:uid="{CA0E7553-EB27-45DB-9992-EB083C712096}"/>
    <cellStyle name="Normal 2 2 4 6 2 4 2 3" xfId="26122" xr:uid="{F796526B-578F-46B1-9534-2926899D8E7B}"/>
    <cellStyle name="Normal 2 2 4 6 2 4 2 3 2" xfId="51260" xr:uid="{DB91B44B-4D30-4BF6-9553-06994902DA7C}"/>
    <cellStyle name="Normal 2 2 4 6 2 4 2 4" xfId="34556" xr:uid="{C9A4ADDD-795C-4DC2-8E88-A37DC867CB5F}"/>
    <cellStyle name="Normal 2 2 4 6 2 4 3" xfId="13538" xr:uid="{53848958-7F0E-4785-9064-D6CD75DF2D32}"/>
    <cellStyle name="Normal 2 2 4 6 2 4 3 2" xfId="38680" xr:uid="{68A813BB-8E75-45BC-AECB-CB31FACC74BA}"/>
    <cellStyle name="Normal 2 2 4 6 2 4 4" xfId="21894" xr:uid="{21A1E05F-868E-4ED9-AF8C-AF9DBAEA5AAC}"/>
    <cellStyle name="Normal 2 2 4 6 2 4 4 2" xfId="47032" xr:uid="{1E1FB740-836E-440F-B3C3-82989A1E1911}"/>
    <cellStyle name="Normal 2 2 4 6 2 4 5" xfId="30328" xr:uid="{54598A76-0057-411A-8C28-65CE22FA29F2}"/>
    <cellStyle name="Normal 2 2 4 6 2 5" xfId="3037" xr:uid="{ED876848-6889-4748-B299-BA84BFCAB9E9}"/>
    <cellStyle name="Normal 2 2 4 6 2 5 2" xfId="8017" xr:uid="{BE174472-D182-4057-806A-96D8B2C1E87E}"/>
    <cellStyle name="Normal 2 2 4 6 2 5 2 2" xfId="16370" xr:uid="{DFD79F0F-00F6-450A-8323-9FA3F40F3BCF}"/>
    <cellStyle name="Normal 2 2 4 6 2 5 2 2 2" xfId="41512" xr:uid="{847E76B5-CEF8-476F-8D82-B781E637CB29}"/>
    <cellStyle name="Normal 2 2 4 6 2 5 2 3" xfId="24726" xr:uid="{0DF56AA4-A5DB-470A-9C4A-80B961CB75CB}"/>
    <cellStyle name="Normal 2 2 4 6 2 5 2 3 2" xfId="49864" xr:uid="{77E4F318-F71F-47CD-A816-E3E2E8722B0A}"/>
    <cellStyle name="Normal 2 2 4 6 2 5 2 4" xfId="33160" xr:uid="{764CD592-5A7A-4146-9404-B30353E485CC}"/>
    <cellStyle name="Normal 2 2 4 6 2 5 3" xfId="12142" xr:uid="{6C5499BD-6C96-4A24-86DA-D1BF2ED1591F}"/>
    <cellStyle name="Normal 2 2 4 6 2 5 3 2" xfId="37284" xr:uid="{B422D226-78D6-40A0-AB42-9D9CEFF7C8E8}"/>
    <cellStyle name="Normal 2 2 4 6 2 5 4" xfId="20498" xr:uid="{4FC5BD6B-1D49-4D59-A864-DA3182B481C7}"/>
    <cellStyle name="Normal 2 2 4 6 2 5 4 2" xfId="45636" xr:uid="{48FBCBC9-3E0D-465D-823C-C1D2217057E2}"/>
    <cellStyle name="Normal 2 2 4 6 2 5 5" xfId="28928" xr:uid="{163DD773-EA70-4EB4-8154-3B72CF75121E}"/>
    <cellStyle name="Normal 2 2 4 6 2 6" xfId="7201" xr:uid="{E07D8D9C-3DDA-4B22-B632-75CF05ED8EAF}"/>
    <cellStyle name="Normal 2 2 4 6 2 6 2" xfId="15554" xr:uid="{95EC8A93-08F0-4811-A40F-8ECBA0639598}"/>
    <cellStyle name="Normal 2 2 4 6 2 6 2 2" xfId="40696" xr:uid="{60A3DEC9-F8DB-4D3F-89FA-D45FA47F6914}"/>
    <cellStyle name="Normal 2 2 4 6 2 6 3" xfId="23910" xr:uid="{57C80F9C-AB91-42BE-8762-74864FE78372}"/>
    <cellStyle name="Normal 2 2 4 6 2 6 3 2" xfId="49048" xr:uid="{ACD33E25-4245-4F9D-ADF7-DE89CCCC4F01}"/>
    <cellStyle name="Normal 2 2 4 6 2 6 4" xfId="32344" xr:uid="{F3F57616-1305-469A-B493-50F518E7E7C4}"/>
    <cellStyle name="Normal 2 2 4 6 2 7" xfId="11326" xr:uid="{46EE6133-926B-43B2-BDCE-C3EB7621BB3F}"/>
    <cellStyle name="Normal 2 2 4 6 2 7 2" xfId="36468" xr:uid="{96637FC6-E6E1-466D-9D99-116CAFCB136A}"/>
    <cellStyle name="Normal 2 2 4 6 2 8" xfId="19682" xr:uid="{08DD1B8D-81B7-4AB8-84B1-FCF7275CF58F}"/>
    <cellStyle name="Normal 2 2 4 6 2 8 2" xfId="44820" xr:uid="{8B86ADB6-7784-4645-9B99-B62585B056AA}"/>
    <cellStyle name="Normal 2 2 4 6 2 9" xfId="28110" xr:uid="{D23DBAD3-BB49-4D8D-9438-BC80DC01FC4F}"/>
    <cellStyle name="Normal 2 2 4 6 3" xfId="2625" xr:uid="{3BA3028B-92BA-41F5-B88B-EA1120940B8C}"/>
    <cellStyle name="Normal 2 2 4 6 3 2" xfId="6313" xr:uid="{8F6B1B90-8D75-4678-A037-295F14F0D87E}"/>
    <cellStyle name="Normal 2 2 4 6 3 2 2" xfId="10766" xr:uid="{A2D0DB7C-74B7-41E7-A488-5B0EC096F531}"/>
    <cellStyle name="Normal 2 2 4 6 3 2 2 2" xfId="19119" xr:uid="{46B7006B-E4D7-4272-8B4E-072E4A4BC340}"/>
    <cellStyle name="Normal 2 2 4 6 3 2 2 2 2" xfId="44261" xr:uid="{7DE7C37C-D36C-4F09-884D-009E7131875C}"/>
    <cellStyle name="Normal 2 2 4 6 3 2 2 3" xfId="27475" xr:uid="{A835BFB7-C636-4A4C-9882-5301B256EDC4}"/>
    <cellStyle name="Normal 2 2 4 6 3 2 2 3 2" xfId="52613" xr:uid="{C2E08F38-9655-4C61-83AA-F695C333E4B1}"/>
    <cellStyle name="Normal 2 2 4 6 3 2 2 4" xfId="35909" xr:uid="{95B7C066-8513-4B69-A85A-3028321CA39D}"/>
    <cellStyle name="Normal 2 2 4 6 3 2 3" xfId="14891" xr:uid="{29DB9572-9846-48E5-A1AB-424839EA601F}"/>
    <cellStyle name="Normal 2 2 4 6 3 2 3 2" xfId="40033" xr:uid="{E6977D1B-6526-4B44-A92E-26C084B560A7}"/>
    <cellStyle name="Normal 2 2 4 6 3 2 4" xfId="23247" xr:uid="{02B14820-4A1D-4032-82B4-DB92D2F5BAC6}"/>
    <cellStyle name="Normal 2 2 4 6 3 2 4 2" xfId="48385" xr:uid="{AFA54CFA-C3C4-4BB8-B56E-B7C0BF7719FD}"/>
    <cellStyle name="Normal 2 2 4 6 3 2 5" xfId="31681" xr:uid="{C4831D00-0656-4031-8087-B5291C9DFD22}"/>
    <cellStyle name="Normal 2 2 4 6 3 3" xfId="5005" xr:uid="{A0AB0A12-A87E-4677-8A0D-5DEE8BA97229}"/>
    <cellStyle name="Normal 2 2 4 6 3 3 2" xfId="9605" xr:uid="{DFB0722D-7158-4C49-B2FE-69B34AF0CAD7}"/>
    <cellStyle name="Normal 2 2 4 6 3 3 2 2" xfId="17958" xr:uid="{02F943D7-104B-49B2-973C-78A57729BA40}"/>
    <cellStyle name="Normal 2 2 4 6 3 3 2 2 2" xfId="43100" xr:uid="{126FD86B-8C48-469E-993A-96EEB1A4C895}"/>
    <cellStyle name="Normal 2 2 4 6 3 3 2 3" xfId="26314" xr:uid="{552BE462-07A8-41C1-81FF-996E05FCAD40}"/>
    <cellStyle name="Normal 2 2 4 6 3 3 2 3 2" xfId="51452" xr:uid="{2FEFD606-73EC-4911-967F-2F40EA7981E9}"/>
    <cellStyle name="Normal 2 2 4 6 3 3 2 4" xfId="34748" xr:uid="{7E90920E-AC36-4BE8-921D-C41D13816CF0}"/>
    <cellStyle name="Normal 2 2 4 6 3 3 3" xfId="13730" xr:uid="{05339AD4-7599-4FC7-9073-F19F8A2D3223}"/>
    <cellStyle name="Normal 2 2 4 6 3 3 3 2" xfId="38872" xr:uid="{DFC32B12-E04F-4303-9C22-B5C7808D2D7D}"/>
    <cellStyle name="Normal 2 2 4 6 3 3 4" xfId="22086" xr:uid="{517CB0ED-7614-4BFB-843C-5EDB593441E3}"/>
    <cellStyle name="Normal 2 2 4 6 3 3 4 2" xfId="47224" xr:uid="{ECCC5F1D-CC3D-43F6-8E16-7F311F064EBF}"/>
    <cellStyle name="Normal 2 2 4 6 3 3 5" xfId="30520" xr:uid="{A0EC1EF9-9076-4F74-A678-C6776D112147}"/>
    <cellStyle name="Normal 2 2 4 6 3 4" xfId="3438" xr:uid="{BAE11EC8-CA3C-403F-9864-947EFEF2B0D5}"/>
    <cellStyle name="Normal 2 2 4 6 3 4 2" xfId="8415" xr:uid="{D113666D-31D8-4DE8-8D25-8380D72B0AA4}"/>
    <cellStyle name="Normal 2 2 4 6 3 4 2 2" xfId="16768" xr:uid="{08652524-80D8-4920-8BE8-6C2843812B75}"/>
    <cellStyle name="Normal 2 2 4 6 3 4 2 2 2" xfId="41910" xr:uid="{E154A200-4CE8-4661-AEC6-636F57F29309}"/>
    <cellStyle name="Normal 2 2 4 6 3 4 2 3" xfId="25124" xr:uid="{6A569345-404F-4C3E-B514-E379A5A72123}"/>
    <cellStyle name="Normal 2 2 4 6 3 4 2 3 2" xfId="50262" xr:uid="{9857AF0D-76AB-4B78-9353-2970E072D458}"/>
    <cellStyle name="Normal 2 2 4 6 3 4 2 4" xfId="33558" xr:uid="{FE7C3DA7-35AC-4863-9D45-D6854DE0EB3C}"/>
    <cellStyle name="Normal 2 2 4 6 3 4 3" xfId="12540" xr:uid="{6A72951E-39A6-426F-BE74-FE97F839ED1F}"/>
    <cellStyle name="Normal 2 2 4 6 3 4 3 2" xfId="37682" xr:uid="{DF5C4630-C53B-421E-85E6-CE7574DE8DC5}"/>
    <cellStyle name="Normal 2 2 4 6 3 4 4" xfId="20896" xr:uid="{12E934A4-EE02-44E3-8F34-27D6472462A2}"/>
    <cellStyle name="Normal 2 2 4 6 3 4 4 2" xfId="46034" xr:uid="{E14ADE82-B98F-49B0-9757-0F4E241EC36E}"/>
    <cellStyle name="Normal 2 2 4 6 3 4 5" xfId="29326" xr:uid="{3FD16B93-6D41-4C9E-A810-29703FEAE2C0}"/>
    <cellStyle name="Normal 2 2 4 6 3 5" xfId="7637" xr:uid="{B9EE86B3-15EB-47D7-83AD-E26A00F40F2E}"/>
    <cellStyle name="Normal 2 2 4 6 3 5 2" xfId="15990" xr:uid="{03272C0C-74FB-4FA5-AAB7-543505095C3B}"/>
    <cellStyle name="Normal 2 2 4 6 3 5 2 2" xfId="41132" xr:uid="{9C688889-8B27-4396-AF52-996356C8BF9B}"/>
    <cellStyle name="Normal 2 2 4 6 3 5 3" xfId="24346" xr:uid="{084E2B50-8395-422B-BE10-3A494C6D9C54}"/>
    <cellStyle name="Normal 2 2 4 6 3 5 3 2" xfId="49484" xr:uid="{EA0EA76D-2461-4A80-88EF-34D001F3C715}"/>
    <cellStyle name="Normal 2 2 4 6 3 5 4" xfId="32780" xr:uid="{8918AF51-4965-43EA-A2AE-EBCF3B16AE42}"/>
    <cellStyle name="Normal 2 2 4 6 3 6" xfId="11762" xr:uid="{BC20C3C4-0E69-444E-B926-311B22D4026A}"/>
    <cellStyle name="Normal 2 2 4 6 3 6 2" xfId="36904" xr:uid="{E7294C8C-A409-45FB-BFAD-D2BC5404D972}"/>
    <cellStyle name="Normal 2 2 4 6 3 7" xfId="20118" xr:uid="{8D288483-A1DA-4954-B202-498FF536FB78}"/>
    <cellStyle name="Normal 2 2 4 6 3 7 2" xfId="45256" xr:uid="{B0377831-B870-43EF-AB44-A343A478A7C1}"/>
    <cellStyle name="Normal 2 2 4 6 3 8" xfId="28546" xr:uid="{FC870983-818B-42F1-9B75-77B8493B7FBC}"/>
    <cellStyle name="Normal 2 2 4 6 4" xfId="5737" xr:uid="{B2115449-3E50-46EC-9FFE-70627BD82F84}"/>
    <cellStyle name="Normal 2 2 4 6 4 2" xfId="10238" xr:uid="{A5ED1074-88B4-40EB-9038-447C53E41821}"/>
    <cellStyle name="Normal 2 2 4 6 4 2 2" xfId="18591" xr:uid="{3BFC463D-5FFD-46F7-A8E1-0B58EDD772BC}"/>
    <cellStyle name="Normal 2 2 4 6 4 2 2 2" xfId="43733" xr:uid="{97E008EC-9690-42E4-B3DF-1B9B5C35B5BF}"/>
    <cellStyle name="Normal 2 2 4 6 4 2 3" xfId="26947" xr:uid="{EFA97087-E8C9-431B-85EA-AB895352E905}"/>
    <cellStyle name="Normal 2 2 4 6 4 2 3 2" xfId="52085" xr:uid="{8A76881C-50BF-4030-8476-E8DFD35F19CC}"/>
    <cellStyle name="Normal 2 2 4 6 4 2 4" xfId="35381" xr:uid="{7E49BE4E-34A9-4021-8990-AE523144E6D7}"/>
    <cellStyle name="Normal 2 2 4 6 4 3" xfId="14363" xr:uid="{832E607C-872F-48C5-ADE1-53B2845580FD}"/>
    <cellStyle name="Normal 2 2 4 6 4 3 2" xfId="39505" xr:uid="{E53F14E0-795B-4FE1-8B5F-C65EC4D88927}"/>
    <cellStyle name="Normal 2 2 4 6 4 4" xfId="22719" xr:uid="{298FE1ED-2EBE-4196-8AF6-66A1DA794ED4}"/>
    <cellStyle name="Normal 2 2 4 6 4 4 2" xfId="47857" xr:uid="{CDC9E5CB-31D7-4BB2-B4E0-4EB4543D364D}"/>
    <cellStyle name="Normal 2 2 4 6 4 5" xfId="31153" xr:uid="{B9D22166-C2CF-4F38-B3BF-F14C053B0213}"/>
    <cellStyle name="Normal 2 2 4 6 5" xfId="4338" xr:uid="{B043F12C-EBDD-4C61-AF07-85344E0E9849}"/>
    <cellStyle name="Normal 2 2 4 6 5 2" xfId="9085" xr:uid="{4BEED6DD-622A-4E54-A9F8-0FD713C763AA}"/>
    <cellStyle name="Normal 2 2 4 6 5 2 2" xfId="17438" xr:uid="{18560EAA-9F47-4447-A031-B228A7F39107}"/>
    <cellStyle name="Normal 2 2 4 6 5 2 2 2" xfId="42580" xr:uid="{87CB7019-0472-4C9C-8574-DB1EAE2FF058}"/>
    <cellStyle name="Normal 2 2 4 6 5 2 3" xfId="25794" xr:uid="{8388E245-FFB8-4D8F-99A5-0B0FB7832629}"/>
    <cellStyle name="Normal 2 2 4 6 5 2 3 2" xfId="50932" xr:uid="{28C0A658-2C73-4A75-9A22-93CFF7BAAA00}"/>
    <cellStyle name="Normal 2 2 4 6 5 2 4" xfId="34228" xr:uid="{A7C01959-7020-4CA4-AF2E-401BDE6B146F}"/>
    <cellStyle name="Normal 2 2 4 6 5 3" xfId="13210" xr:uid="{78730EE7-5B73-4404-9235-D36FB2630C01}"/>
    <cellStyle name="Normal 2 2 4 6 5 3 2" xfId="38352" xr:uid="{C1A99012-9116-4802-B2D6-457AFCA13F00}"/>
    <cellStyle name="Normal 2 2 4 6 5 4" xfId="21566" xr:uid="{219CA3A2-A4BE-4185-97B4-AAA5227CA07D}"/>
    <cellStyle name="Normal 2 2 4 6 5 4 2" xfId="46704" xr:uid="{B1D1297F-E9E8-4102-A6EB-8741ABF6646D}"/>
    <cellStyle name="Normal 2 2 4 6 5 5" xfId="30000" xr:uid="{AFE27035-DB91-419B-964A-EC5343C51C61}"/>
    <cellStyle name="Normal 2 2 4 6 6" xfId="3025" xr:uid="{43D21633-41CB-4DF3-B398-E5A49D113B78}"/>
    <cellStyle name="Normal 2 2 4 6 6 2" xfId="8005" xr:uid="{2B96536B-9FA3-4E7D-A34F-1CB87C4D3D29}"/>
    <cellStyle name="Normal 2 2 4 6 6 2 2" xfId="16358" xr:uid="{94BF3914-2B75-446B-8F4A-E63B48338336}"/>
    <cellStyle name="Normal 2 2 4 6 6 2 2 2" xfId="41500" xr:uid="{98A012ED-70EE-4552-8178-B3F82B3BA221}"/>
    <cellStyle name="Normal 2 2 4 6 6 2 3" xfId="24714" xr:uid="{656BBF55-59AA-4CF8-816D-F31361E77358}"/>
    <cellStyle name="Normal 2 2 4 6 6 2 3 2" xfId="49852" xr:uid="{87832914-DF8C-49CA-A399-BDEAD90F1EE7}"/>
    <cellStyle name="Normal 2 2 4 6 6 2 4" xfId="33148" xr:uid="{F7283062-8892-4EBA-9071-C503E9133A1F}"/>
    <cellStyle name="Normal 2 2 4 6 6 3" xfId="12130" xr:uid="{3371AC09-64A3-471F-86E8-3EAC8648FA48}"/>
    <cellStyle name="Normal 2 2 4 6 6 3 2" xfId="37272" xr:uid="{B9343DEB-4CA9-47D7-873D-DF0B2745F67A}"/>
    <cellStyle name="Normal 2 2 4 6 6 4" xfId="20486" xr:uid="{B7890B98-290B-4395-8683-AF43F52A87E6}"/>
    <cellStyle name="Normal 2 2 4 6 6 4 2" xfId="45624" xr:uid="{3AF91FD3-DB45-4360-9FD9-CE7595A58519}"/>
    <cellStyle name="Normal 2 2 4 6 6 5" xfId="28916" xr:uid="{346E91E0-4CE1-4E86-91B8-582F389C6364}"/>
    <cellStyle name="Normal 2 2 4 6 7" xfId="7189" xr:uid="{78B8EB96-BC99-43B9-B92D-89EBDCC6FE1C}"/>
    <cellStyle name="Normal 2 2 4 6 7 2" xfId="15542" xr:uid="{D1A1F497-ABEA-4722-926E-B10B45911766}"/>
    <cellStyle name="Normal 2 2 4 6 7 2 2" xfId="40684" xr:uid="{3E42CE82-F08E-41B0-81C9-E0B8323FBBD5}"/>
    <cellStyle name="Normal 2 2 4 6 7 3" xfId="23898" xr:uid="{E31C8C47-91A1-42A5-B139-30888403B299}"/>
    <cellStyle name="Normal 2 2 4 6 7 3 2" xfId="49036" xr:uid="{45355D55-7D3F-46F8-BE28-37D6DB85A56F}"/>
    <cellStyle name="Normal 2 2 4 6 7 4" xfId="32332" xr:uid="{8CEDC1CF-85A5-4E41-BDB8-E06270A03F4D}"/>
    <cellStyle name="Normal 2 2 4 6 8" xfId="11314" xr:uid="{B647BFFE-7B98-43B2-8022-FDCA551E4500}"/>
    <cellStyle name="Normal 2 2 4 6 8 2" xfId="36456" xr:uid="{3EA067B4-F8FE-44B7-829F-1094EA18ABFC}"/>
    <cellStyle name="Normal 2 2 4 6 9" xfId="19670" xr:uid="{4691C6B0-88BF-4210-B9A5-511DE9B872A4}"/>
    <cellStyle name="Normal 2 2 4 6 9 2" xfId="44808" xr:uid="{125CA119-C200-45E8-AC1B-2D7BC5DE5075}"/>
    <cellStyle name="Normal 2 2 4 7" xfId="1752" xr:uid="{3DEE56AA-A354-4C97-91CD-ACA677995517}"/>
    <cellStyle name="Normal 2 2 4 7 10" xfId="28108" xr:uid="{B21E108B-1A57-4B90-9368-B25DF9BC412F}"/>
    <cellStyle name="Normal 2 2 4 7 11" xfId="53629" xr:uid="{FF17D87D-F573-4937-8E94-F96E8190CE7B}"/>
    <cellStyle name="Normal 2 2 4 7 2" xfId="2636" xr:uid="{ADB8B141-C844-409E-A70B-2A2BCB45DFCB}"/>
    <cellStyle name="Normal 2 2 4 7 2 2" xfId="6093" xr:uid="{1DF4BD66-9892-490F-8F8A-F99D2EC2DF9A}"/>
    <cellStyle name="Normal 2 2 4 7 2 2 2" xfId="10592" xr:uid="{B2C7D299-5968-4719-A952-E1DF4E067A63}"/>
    <cellStyle name="Normal 2 2 4 7 2 2 2 2" xfId="18945" xr:uid="{229B559D-2C7A-4BBE-8463-1B919B763932}"/>
    <cellStyle name="Normal 2 2 4 7 2 2 2 2 2" xfId="44087" xr:uid="{88F435FC-7E1A-4601-BF17-4540E3530813}"/>
    <cellStyle name="Normal 2 2 4 7 2 2 2 3" xfId="27301" xr:uid="{264D853C-ABE7-4552-9232-129264CBFA1F}"/>
    <cellStyle name="Normal 2 2 4 7 2 2 2 3 2" xfId="52439" xr:uid="{41F3F137-65D6-46C4-87CE-1BDD843DF6C4}"/>
    <cellStyle name="Normal 2 2 4 7 2 2 2 4" xfId="35735" xr:uid="{526EEED6-9B1A-4E45-B885-6170AB17138A}"/>
    <cellStyle name="Normal 2 2 4 7 2 2 3" xfId="14717" xr:uid="{22E0D075-6F0C-4F8F-8512-B8265C391ED2}"/>
    <cellStyle name="Normal 2 2 4 7 2 2 3 2" xfId="39859" xr:uid="{69C388F2-7CF5-47D5-98B6-5563DCEA13D0}"/>
    <cellStyle name="Normal 2 2 4 7 2 2 4" xfId="23073" xr:uid="{26FAD26F-23A1-4A79-9C17-A44B262D01C4}"/>
    <cellStyle name="Normal 2 2 4 7 2 2 4 2" xfId="48211" xr:uid="{2BC9E417-4D3D-4709-B9BB-DFFF8B7D15F5}"/>
    <cellStyle name="Normal 2 2 4 7 2 2 5" xfId="31507" xr:uid="{CBCF4147-05A8-4087-8538-441E4B88FE9E}"/>
    <cellStyle name="Normal 2 2 4 7 2 3" xfId="4704" xr:uid="{D10C0EF8-33F2-45A7-9CD6-4521EF0065B9}"/>
    <cellStyle name="Normal 2 2 4 7 2 3 2" xfId="9439" xr:uid="{DCFA7FCE-5848-4149-962E-3B59FCD86F67}"/>
    <cellStyle name="Normal 2 2 4 7 2 3 2 2" xfId="17792" xr:uid="{E5E8BD7F-A8FA-4385-9A26-1840811D8FB5}"/>
    <cellStyle name="Normal 2 2 4 7 2 3 2 2 2" xfId="42934" xr:uid="{9C4958EC-6D88-4B62-B762-DA5BFB863A6B}"/>
    <cellStyle name="Normal 2 2 4 7 2 3 2 3" xfId="26148" xr:uid="{7D9DC870-E3C4-4C92-A3E9-E2052DC40731}"/>
    <cellStyle name="Normal 2 2 4 7 2 3 2 3 2" xfId="51286" xr:uid="{9D0C557F-A772-44C3-99E9-AD1D82FFE444}"/>
    <cellStyle name="Normal 2 2 4 7 2 3 2 4" xfId="34582" xr:uid="{EC326054-C57E-4FD4-86FB-D0744FB3E5F8}"/>
    <cellStyle name="Normal 2 2 4 7 2 3 3" xfId="13564" xr:uid="{454DC70D-35D9-4E81-859F-D83442E55FD4}"/>
    <cellStyle name="Normal 2 2 4 7 2 3 3 2" xfId="38706" xr:uid="{8CFF4A17-B520-4191-A617-D213CA176859}"/>
    <cellStyle name="Normal 2 2 4 7 2 3 4" xfId="21920" xr:uid="{ACB75EA9-FBFE-4927-A3CE-690EB9CE8B72}"/>
    <cellStyle name="Normal 2 2 4 7 2 3 4 2" xfId="47058" xr:uid="{CD0BA948-B450-4BA9-973E-752A53A3A7C9}"/>
    <cellStyle name="Normal 2 2 4 7 2 3 5" xfId="30354" xr:uid="{77A82AE3-E818-4527-8489-6563983B19F8}"/>
    <cellStyle name="Normal 2 2 4 7 2 4" xfId="3448" xr:uid="{3E3691FD-C66B-4F10-B0A8-51750C10A5DF}"/>
    <cellStyle name="Normal 2 2 4 7 2 4 2" xfId="8425" xr:uid="{6FCB2808-ECF3-4337-80CA-784D498236DD}"/>
    <cellStyle name="Normal 2 2 4 7 2 4 2 2" xfId="16778" xr:uid="{40C46C0D-30EA-42A2-AAB3-30C4662F0A8D}"/>
    <cellStyle name="Normal 2 2 4 7 2 4 2 2 2" xfId="41920" xr:uid="{AE42669C-16B5-4ED5-9868-A2DF8AF83CD0}"/>
    <cellStyle name="Normal 2 2 4 7 2 4 2 3" xfId="25134" xr:uid="{9658D021-E38F-4A5D-AFA3-A99C8B031EDC}"/>
    <cellStyle name="Normal 2 2 4 7 2 4 2 3 2" xfId="50272" xr:uid="{E559607B-6B0C-46BE-9F96-0F9FB6065DC0}"/>
    <cellStyle name="Normal 2 2 4 7 2 4 2 4" xfId="33568" xr:uid="{90F71384-AF92-415C-833C-BF2CE0C686E6}"/>
    <cellStyle name="Normal 2 2 4 7 2 4 3" xfId="12550" xr:uid="{AFB4FFBE-190F-4168-85FB-00C6124226D3}"/>
    <cellStyle name="Normal 2 2 4 7 2 4 3 2" xfId="37692" xr:uid="{36228D29-927C-41BA-B6B6-1B1BC0C451C9}"/>
    <cellStyle name="Normal 2 2 4 7 2 4 4" xfId="20906" xr:uid="{D8A16ABE-A237-467D-9CCB-BE7D4ACD96C8}"/>
    <cellStyle name="Normal 2 2 4 7 2 4 4 2" xfId="46044" xr:uid="{3EA46EAA-50B4-48F6-A188-6B329C2B988E}"/>
    <cellStyle name="Normal 2 2 4 7 2 4 5" xfId="29336" xr:uid="{E48359B5-FFAB-45A1-B92B-ADBECA99A258}"/>
    <cellStyle name="Normal 2 2 4 7 2 5" xfId="7647" xr:uid="{017223C3-B9C8-49AA-B435-B9BDC995FB32}"/>
    <cellStyle name="Normal 2 2 4 7 2 5 2" xfId="16000" xr:uid="{F2BC6E54-83B6-434D-8723-0114A9C1ED6C}"/>
    <cellStyle name="Normal 2 2 4 7 2 5 2 2" xfId="41142" xr:uid="{BC45888C-4876-44D9-BA6B-01E65364857D}"/>
    <cellStyle name="Normal 2 2 4 7 2 5 3" xfId="24356" xr:uid="{3423A2C4-3519-4233-B457-3DFE7F871AE1}"/>
    <cellStyle name="Normal 2 2 4 7 2 5 3 2" xfId="49494" xr:uid="{1C296CEF-BC8A-48C3-830E-DF31D70BB500}"/>
    <cellStyle name="Normal 2 2 4 7 2 5 4" xfId="32790" xr:uid="{EBBEB712-3F76-4D27-B32F-D5DBB9AB05F5}"/>
    <cellStyle name="Normal 2 2 4 7 2 6" xfId="11772" xr:uid="{A1710F81-0CF3-41CF-9BEA-62C8235BCD79}"/>
    <cellStyle name="Normal 2 2 4 7 2 6 2" xfId="36914" xr:uid="{17BF4C1E-9E9A-400F-BBB7-13ADE6887518}"/>
    <cellStyle name="Normal 2 2 4 7 2 7" xfId="20128" xr:uid="{C3BBAC6F-EB8C-4455-8AFE-1602794FAE21}"/>
    <cellStyle name="Normal 2 2 4 7 2 7 2" xfId="45266" xr:uid="{E5B6D4DD-FBB5-4BD7-BC40-0B9D6DF0D982}"/>
    <cellStyle name="Normal 2 2 4 7 2 8" xfId="28556" xr:uid="{D3AE0C7C-453D-4B7B-A6EE-20D94BCC1FD5}"/>
    <cellStyle name="Normal 2 2 4 7 2 9" xfId="54082" xr:uid="{614DE7BC-F69D-41C2-90EA-E74DBCCD4152}"/>
    <cellStyle name="Normal 2 2 4 7 3" xfId="5018" xr:uid="{C96194AB-8581-43C3-9BCA-51D2B96B41D6}"/>
    <cellStyle name="Normal 2 2 4 7 3 2" xfId="6323" xr:uid="{142B8664-6B32-4FE0-9EA7-29E1E60372EA}"/>
    <cellStyle name="Normal 2 2 4 7 3 2 2" xfId="10776" xr:uid="{B74C5373-C031-4AF3-8E5C-3FEA3E83677F}"/>
    <cellStyle name="Normal 2 2 4 7 3 2 2 2" xfId="19129" xr:uid="{D8621865-F0EE-4797-9BC7-1EC39680178B}"/>
    <cellStyle name="Normal 2 2 4 7 3 2 2 2 2" xfId="44271" xr:uid="{639E0B27-8466-4551-ADDE-2D4A02D03996}"/>
    <cellStyle name="Normal 2 2 4 7 3 2 2 3" xfId="27485" xr:uid="{279BF20F-48EE-414B-96BF-2CEA411E3030}"/>
    <cellStyle name="Normal 2 2 4 7 3 2 2 3 2" xfId="52623" xr:uid="{9B50B791-AFDC-44EB-B6FE-E62BB472EC84}"/>
    <cellStyle name="Normal 2 2 4 7 3 2 2 4" xfId="35919" xr:uid="{069B2F1D-5779-4CFC-A599-5F7C49D135FA}"/>
    <cellStyle name="Normal 2 2 4 7 3 2 3" xfId="14901" xr:uid="{046C695A-A343-4C4A-83D3-4DCDDF3DB338}"/>
    <cellStyle name="Normal 2 2 4 7 3 2 3 2" xfId="40043" xr:uid="{BF688D0D-BEF4-4D1C-BA88-02ACBCC2B537}"/>
    <cellStyle name="Normal 2 2 4 7 3 2 4" xfId="23257" xr:uid="{C7F95581-466A-4E4F-AA1B-BA1F12C322E1}"/>
    <cellStyle name="Normal 2 2 4 7 3 2 4 2" xfId="48395" xr:uid="{CEBDD94C-A059-4CBE-8ED5-1FF8F90BD6A0}"/>
    <cellStyle name="Normal 2 2 4 7 3 2 5" xfId="31691" xr:uid="{69B93844-F77D-441F-B6A8-71020289320B}"/>
    <cellStyle name="Normal 2 2 4 7 3 3" xfId="9615" xr:uid="{6936EECF-5370-4629-B156-B90079D479F4}"/>
    <cellStyle name="Normal 2 2 4 7 3 3 2" xfId="17968" xr:uid="{2B8FFB1C-8C8A-4852-9420-207DD2DC1071}"/>
    <cellStyle name="Normal 2 2 4 7 3 3 2 2" xfId="43110" xr:uid="{18A1C7BF-F7FB-4BD6-8EF9-E03582D4CD47}"/>
    <cellStyle name="Normal 2 2 4 7 3 3 3" xfId="26324" xr:uid="{6AB4949E-5EAE-4623-8968-A15C44448359}"/>
    <cellStyle name="Normal 2 2 4 7 3 3 3 2" xfId="51462" xr:uid="{8E398AF0-5DCD-414C-B206-58612C1B81D6}"/>
    <cellStyle name="Normal 2 2 4 7 3 3 4" xfId="34758" xr:uid="{F11E514D-0173-4A7F-90E8-6434C390AF46}"/>
    <cellStyle name="Normal 2 2 4 7 3 4" xfId="13740" xr:uid="{87C4FCBA-80FE-4746-BEF5-BFF97256FF58}"/>
    <cellStyle name="Normal 2 2 4 7 3 4 2" xfId="38882" xr:uid="{CC00AE63-BE95-4EEC-AF5C-A035EBA63335}"/>
    <cellStyle name="Normal 2 2 4 7 3 5" xfId="22096" xr:uid="{977BC961-713C-4D47-85A1-7EFB259888D8}"/>
    <cellStyle name="Normal 2 2 4 7 3 5 2" xfId="47234" xr:uid="{DA4DDA7A-C493-4D59-90E6-625FD3F2486C}"/>
    <cellStyle name="Normal 2 2 4 7 3 6" xfId="30530" xr:uid="{EB642620-AB5C-449E-BA26-1D6E3E84D1AE}"/>
    <cellStyle name="Normal 2 2 4 7 4" xfId="5402" xr:uid="{4D711830-AF65-461E-8768-53AD21DEEE32}"/>
    <cellStyle name="Normal 2 2 4 7 4 2" xfId="9948" xr:uid="{B5F5079E-D462-4F11-8A85-C375E24C6251}"/>
    <cellStyle name="Normal 2 2 4 7 4 2 2" xfId="18301" xr:uid="{1CE6E2AB-C229-429E-A6D4-95D785A87526}"/>
    <cellStyle name="Normal 2 2 4 7 4 2 2 2" xfId="43443" xr:uid="{B4FD76EE-35A9-44A3-A8AF-EF3D0B70840B}"/>
    <cellStyle name="Normal 2 2 4 7 4 2 3" xfId="26657" xr:uid="{8389336A-BBC7-4543-9FAC-FD43D063F296}"/>
    <cellStyle name="Normal 2 2 4 7 4 2 3 2" xfId="51795" xr:uid="{CF0315C2-D1DD-4412-9617-507A12BD899A}"/>
    <cellStyle name="Normal 2 2 4 7 4 2 4" xfId="35091" xr:uid="{7B4DD938-1730-468D-A32C-01AC178031B5}"/>
    <cellStyle name="Normal 2 2 4 7 4 3" xfId="14073" xr:uid="{C49A7662-BAB6-48C5-855B-C90CDD0F8FB8}"/>
    <cellStyle name="Normal 2 2 4 7 4 3 2" xfId="39215" xr:uid="{8332A100-89AD-43B7-85B8-014A9C2E4E7B}"/>
    <cellStyle name="Normal 2 2 4 7 4 4" xfId="22429" xr:uid="{EB483236-1C85-4CC0-8132-82BE54EDDCE7}"/>
    <cellStyle name="Normal 2 2 4 7 4 4 2" xfId="47567" xr:uid="{4A6A0F7A-30C8-41EB-BC97-62823D0B68CD}"/>
    <cellStyle name="Normal 2 2 4 7 4 5" xfId="30863" xr:uid="{9009D49C-C956-4BB2-A04D-CCD824E463E4}"/>
    <cellStyle name="Normal 2 2 4 7 5" xfId="3882" xr:uid="{D9343AD2-0EF0-487C-8CCA-DD278A7EF431}"/>
    <cellStyle name="Normal 2 2 4 7 5 2" xfId="8799" xr:uid="{71280889-9966-4C9E-A6E5-3A8E3E46BC35}"/>
    <cellStyle name="Normal 2 2 4 7 5 2 2" xfId="17152" xr:uid="{2783DE3E-7A7F-4BC0-A6B8-E459FF3EE832}"/>
    <cellStyle name="Normal 2 2 4 7 5 2 2 2" xfId="42294" xr:uid="{268D9896-C327-4B65-80BD-3638B52DE9C3}"/>
    <cellStyle name="Normal 2 2 4 7 5 2 3" xfId="25508" xr:uid="{189E0D22-F2F9-4253-8B6D-7E6168B5B6C3}"/>
    <cellStyle name="Normal 2 2 4 7 5 2 3 2" xfId="50646" xr:uid="{85655B91-E597-4E45-A507-4E2D6870DC2F}"/>
    <cellStyle name="Normal 2 2 4 7 5 2 4" xfId="33942" xr:uid="{C089BA29-9332-4E85-81A2-A828371CAB26}"/>
    <cellStyle name="Normal 2 2 4 7 5 3" xfId="12924" xr:uid="{E345073A-EBE4-4FF7-8C27-DD8B4FC72C54}"/>
    <cellStyle name="Normal 2 2 4 7 5 3 2" xfId="38066" xr:uid="{A377E2D9-9209-415D-8398-3047D7E50308}"/>
    <cellStyle name="Normal 2 2 4 7 5 4" xfId="21280" xr:uid="{D9BCDD0A-5942-459F-B9F1-9232071C14C6}"/>
    <cellStyle name="Normal 2 2 4 7 5 4 2" xfId="46418" xr:uid="{0EA8A808-5BC5-4188-887C-5F4214885F5F}"/>
    <cellStyle name="Normal 2 2 4 7 5 5" xfId="29711" xr:uid="{812BF46F-83C1-402E-B18D-D89884E6A662}"/>
    <cellStyle name="Normal 2 2 4 7 6" xfId="3035" xr:uid="{7EF3B5E5-29BD-4574-890B-7D0E7CC4A06D}"/>
    <cellStyle name="Normal 2 2 4 7 6 2" xfId="8015" xr:uid="{4C29F210-7B16-4916-B07F-7658E203EED8}"/>
    <cellStyle name="Normal 2 2 4 7 6 2 2" xfId="16368" xr:uid="{612EF4E4-4B9F-475C-A65E-BCBA45E01144}"/>
    <cellStyle name="Normal 2 2 4 7 6 2 2 2" xfId="41510" xr:uid="{B0E28FDA-E57E-411E-A234-39BD6811DAD5}"/>
    <cellStyle name="Normal 2 2 4 7 6 2 3" xfId="24724" xr:uid="{8B8587D1-7C5E-4313-BDEE-0954804FCD64}"/>
    <cellStyle name="Normal 2 2 4 7 6 2 3 2" xfId="49862" xr:uid="{E61206F6-CC29-4C8E-AC12-CB67B9B913B5}"/>
    <cellStyle name="Normal 2 2 4 7 6 2 4" xfId="33158" xr:uid="{30CDADA0-BD00-4104-97B4-714119AD69C8}"/>
    <cellStyle name="Normal 2 2 4 7 6 3" xfId="12140" xr:uid="{CDF1E96E-7EF0-4F48-AE1A-01257B0F4E89}"/>
    <cellStyle name="Normal 2 2 4 7 6 3 2" xfId="37282" xr:uid="{B1627638-C959-4FE8-8137-B962233F6200}"/>
    <cellStyle name="Normal 2 2 4 7 6 4" xfId="20496" xr:uid="{1118B78C-CEC3-4086-9C8F-0AF350545899}"/>
    <cellStyle name="Normal 2 2 4 7 6 4 2" xfId="45634" xr:uid="{BC55B0F3-A278-435F-9E7C-76FFCB352C77}"/>
    <cellStyle name="Normal 2 2 4 7 6 5" xfId="28926" xr:uid="{C8CB5085-77AC-4A00-B1A2-45554FF11E09}"/>
    <cellStyle name="Normal 2 2 4 7 7" xfId="7199" xr:uid="{910ED939-86D3-4D63-B585-E49FCFE380F2}"/>
    <cellStyle name="Normal 2 2 4 7 7 2" xfId="15552" xr:uid="{BEE66600-79B0-48E6-8F9F-084EE1F4AF76}"/>
    <cellStyle name="Normal 2 2 4 7 7 2 2" xfId="40694" xr:uid="{4008F656-4424-4667-BF59-268BBF55FC21}"/>
    <cellStyle name="Normal 2 2 4 7 7 3" xfId="23908" xr:uid="{A5D11661-24BC-4BED-B7E2-E571B648FE4F}"/>
    <cellStyle name="Normal 2 2 4 7 7 3 2" xfId="49046" xr:uid="{90819953-86D6-4E8F-9B1B-648E6C9DB1F2}"/>
    <cellStyle name="Normal 2 2 4 7 7 4" xfId="32342" xr:uid="{BD88B09B-528F-4E99-949F-2E473932E4DD}"/>
    <cellStyle name="Normal 2 2 4 7 8" xfId="11324" xr:uid="{15539F78-76CD-40AF-81F5-0B70717349F5}"/>
    <cellStyle name="Normal 2 2 4 7 8 2" xfId="36466" xr:uid="{60F52339-CC0B-445B-BD86-62C58C37EFE4}"/>
    <cellStyle name="Normal 2 2 4 7 9" xfId="19680" xr:uid="{717966AC-E945-46C3-B2EA-189A28555734}"/>
    <cellStyle name="Normal 2 2 4 7 9 2" xfId="44818" xr:uid="{B5316EA9-284B-418A-A96A-68B68B2F8543}"/>
    <cellStyle name="Normal 2 2 4 8" xfId="1764" xr:uid="{7810F4BF-0C1F-4FFF-BA58-5702F5429D25}"/>
    <cellStyle name="Normal 2 2 4 8 10" xfId="53687" xr:uid="{F2C98A65-35A3-47A6-90CA-0A1568DE1D50}"/>
    <cellStyle name="Normal 2 2 4 8 2" xfId="2643" xr:uid="{4D27DF90-0B37-4A0C-8A10-573CCCDC4154}"/>
    <cellStyle name="Normal 2 2 4 8 2 2" xfId="6331" xr:uid="{D6D116F6-9F62-4F70-9411-8BAE735EB198}"/>
    <cellStyle name="Normal 2 2 4 8 2 2 2" xfId="10783" xr:uid="{61748C62-8BAF-48A6-9966-206C1024332E}"/>
    <cellStyle name="Normal 2 2 4 8 2 2 2 2" xfId="19136" xr:uid="{59D07068-3E5D-4683-8C4D-84048E530B86}"/>
    <cellStyle name="Normal 2 2 4 8 2 2 2 2 2" xfId="44278" xr:uid="{83AFF5B3-E998-42FB-B7C9-EAD990D09A24}"/>
    <cellStyle name="Normal 2 2 4 8 2 2 2 3" xfId="27492" xr:uid="{183CBB2F-8EAB-40C0-B448-1DA391C043A3}"/>
    <cellStyle name="Normal 2 2 4 8 2 2 2 3 2" xfId="52630" xr:uid="{58A1792A-A36D-414C-A404-571A90DC3784}"/>
    <cellStyle name="Normal 2 2 4 8 2 2 2 4" xfId="35926" xr:uid="{2EBCEA1D-958E-4C2D-BCC6-A2A4C3BE3842}"/>
    <cellStyle name="Normal 2 2 4 8 2 2 3" xfId="14908" xr:uid="{3DAD6EBB-8CD6-481D-A23D-C1CFBFAD2892}"/>
    <cellStyle name="Normal 2 2 4 8 2 2 3 2" xfId="40050" xr:uid="{F00B9FCE-1214-4097-B2A3-F748EDA084DF}"/>
    <cellStyle name="Normal 2 2 4 8 2 2 4" xfId="23264" xr:uid="{34ED0195-5BB8-4486-A41A-9B23CB674264}"/>
    <cellStyle name="Normal 2 2 4 8 2 2 4 2" xfId="48402" xr:uid="{18DB7B8F-BC4E-46CE-B099-826CE0464F51}"/>
    <cellStyle name="Normal 2 2 4 8 2 2 5" xfId="31698" xr:uid="{5D62A659-7476-47BC-AD8B-5FBE2DCE0AEA}"/>
    <cellStyle name="Normal 2 2 4 8 2 3" xfId="5025" xr:uid="{3680F523-7A3B-4B32-8C34-57FD5AB4144B}"/>
    <cellStyle name="Normal 2 2 4 8 2 3 2" xfId="9622" xr:uid="{0DEA32BF-F90C-438A-B380-DE1EEB37C8BC}"/>
    <cellStyle name="Normal 2 2 4 8 2 3 2 2" xfId="17975" xr:uid="{46CB2DFA-6DCD-4E75-8EF3-5BECAEC753FB}"/>
    <cellStyle name="Normal 2 2 4 8 2 3 2 2 2" xfId="43117" xr:uid="{CC270D50-FA27-4F2C-B665-7916ED6808D8}"/>
    <cellStyle name="Normal 2 2 4 8 2 3 2 3" xfId="26331" xr:uid="{A6E9BFC6-616E-4EA4-AF14-B23907BAED6B}"/>
    <cellStyle name="Normal 2 2 4 8 2 3 2 3 2" xfId="51469" xr:uid="{8D7754ED-58E4-4173-B6D8-C0279AC59EE1}"/>
    <cellStyle name="Normal 2 2 4 8 2 3 2 4" xfId="34765" xr:uid="{28AD4DF0-F5DA-447B-9BEA-AF54CF764E67}"/>
    <cellStyle name="Normal 2 2 4 8 2 3 3" xfId="13747" xr:uid="{E22605DA-3874-41AB-97C6-16C9A87E5ACE}"/>
    <cellStyle name="Normal 2 2 4 8 2 3 3 2" xfId="38889" xr:uid="{D4B2C7D3-0A55-45B9-8494-F9D0CACACABE}"/>
    <cellStyle name="Normal 2 2 4 8 2 3 4" xfId="22103" xr:uid="{C08440E7-80D4-48A7-B531-8CE635AD6E71}"/>
    <cellStyle name="Normal 2 2 4 8 2 3 4 2" xfId="47241" xr:uid="{062948BF-F798-4B70-B20D-13CC96BBA473}"/>
    <cellStyle name="Normal 2 2 4 8 2 3 5" xfId="30537" xr:uid="{B4BA305A-2E09-4415-90C2-A8E002F66C69}"/>
    <cellStyle name="Normal 2 2 4 8 2 4" xfId="3455" xr:uid="{BDBE596B-2CCA-4891-9DC7-B00851130D6C}"/>
    <cellStyle name="Normal 2 2 4 8 2 4 2" xfId="8432" xr:uid="{232A31DE-4B87-4AA3-B097-6AEBC4B3BFCE}"/>
    <cellStyle name="Normal 2 2 4 8 2 4 2 2" xfId="16785" xr:uid="{C4839F6C-ED12-49B4-AFFB-9DFCBE43014D}"/>
    <cellStyle name="Normal 2 2 4 8 2 4 2 2 2" xfId="41927" xr:uid="{D8B05E68-1EA6-47C0-A7D3-8D13196BD95F}"/>
    <cellStyle name="Normal 2 2 4 8 2 4 2 3" xfId="25141" xr:uid="{EBBE11D3-3475-4630-BEB1-50B7A6E9E417}"/>
    <cellStyle name="Normal 2 2 4 8 2 4 2 3 2" xfId="50279" xr:uid="{3B70CBE3-CEA6-4185-872D-D2A12FF4A45E}"/>
    <cellStyle name="Normal 2 2 4 8 2 4 2 4" xfId="33575" xr:uid="{F9E51CB5-459E-459D-91A8-8AE28833B903}"/>
    <cellStyle name="Normal 2 2 4 8 2 4 3" xfId="12557" xr:uid="{8FF0C14A-6666-4EA8-BE8C-2EA51AE03BE6}"/>
    <cellStyle name="Normal 2 2 4 8 2 4 3 2" xfId="37699" xr:uid="{56B6D8FB-19B0-4BD8-8109-8C11DC4180F9}"/>
    <cellStyle name="Normal 2 2 4 8 2 4 4" xfId="20913" xr:uid="{8840B68C-56CB-43DF-A02F-B93E5CEC7CC8}"/>
    <cellStyle name="Normal 2 2 4 8 2 4 4 2" xfId="46051" xr:uid="{EC246FEC-534E-44E8-8295-A1374C9F3522}"/>
    <cellStyle name="Normal 2 2 4 8 2 4 5" xfId="29343" xr:uid="{35F726B2-DF25-41DC-8E60-5E135DFEBD61}"/>
    <cellStyle name="Normal 2 2 4 8 2 5" xfId="7654" xr:uid="{5B70614F-E9EA-4939-81BC-3F75410AD698}"/>
    <cellStyle name="Normal 2 2 4 8 2 5 2" xfId="16007" xr:uid="{CBC8D2E1-441A-468F-8E8E-EAA099EC7A9F}"/>
    <cellStyle name="Normal 2 2 4 8 2 5 2 2" xfId="41149" xr:uid="{F39849C5-F5C8-455C-AA1F-FB50AA7AAB6E}"/>
    <cellStyle name="Normal 2 2 4 8 2 5 3" xfId="24363" xr:uid="{9EAEF39B-C6D3-45E4-9318-84C2B4C2E30B}"/>
    <cellStyle name="Normal 2 2 4 8 2 5 3 2" xfId="49501" xr:uid="{3CE15B0E-B10C-45BC-A7B7-294581C568CB}"/>
    <cellStyle name="Normal 2 2 4 8 2 5 4" xfId="32797" xr:uid="{F0994F6A-F168-4106-B890-A787A83B797E}"/>
    <cellStyle name="Normal 2 2 4 8 2 6" xfId="11779" xr:uid="{CE86CC1E-FA47-405A-BA86-CA745FA8FBCF}"/>
    <cellStyle name="Normal 2 2 4 8 2 6 2" xfId="36921" xr:uid="{FFAD87FB-CD0B-4C99-8BE5-3A3161309B5D}"/>
    <cellStyle name="Normal 2 2 4 8 2 7" xfId="20135" xr:uid="{FB893CE6-5CD7-4282-A01A-6DBF69A54280}"/>
    <cellStyle name="Normal 2 2 4 8 2 7 2" xfId="45273" xr:uid="{1D1E43DA-CB14-414A-9AA9-A8462575F97A}"/>
    <cellStyle name="Normal 2 2 4 8 2 8" xfId="28563" xr:uid="{9D279E89-4F48-4B53-81AF-22C74F5A6231}"/>
    <cellStyle name="Normal 2 2 4 8 2 9" xfId="54121" xr:uid="{25ED0208-1E3D-439F-A8D2-F9ED4894BBB1}"/>
    <cellStyle name="Normal 2 2 4 8 3" xfId="5779" xr:uid="{03A6DCBA-322A-45BA-8831-34079A78FF7A}"/>
    <cellStyle name="Normal 2 2 4 8 3 2" xfId="10280" xr:uid="{0D4BD4B9-DF82-4C46-93DC-13CE60C6B2A9}"/>
    <cellStyle name="Normal 2 2 4 8 3 2 2" xfId="18633" xr:uid="{E6D686FF-18E8-4898-A023-D2BE55F7F094}"/>
    <cellStyle name="Normal 2 2 4 8 3 2 2 2" xfId="43775" xr:uid="{D2FA844D-92E6-4A5E-AA40-7D6B35E421DA}"/>
    <cellStyle name="Normal 2 2 4 8 3 2 3" xfId="26989" xr:uid="{AF37AA58-96C5-457C-8F22-61F88207741E}"/>
    <cellStyle name="Normal 2 2 4 8 3 2 3 2" xfId="52127" xr:uid="{419E4C62-171C-41AB-B33F-8F23EB4B102F}"/>
    <cellStyle name="Normal 2 2 4 8 3 2 4" xfId="35423" xr:uid="{32013F32-B0F0-47AE-B911-1086BE1AE7E9}"/>
    <cellStyle name="Normal 2 2 4 8 3 3" xfId="14405" xr:uid="{F8840A55-BBAA-4770-A33F-97A1684F02BC}"/>
    <cellStyle name="Normal 2 2 4 8 3 3 2" xfId="39547" xr:uid="{6963913A-F8D4-42F7-84C6-CE1E68141F6D}"/>
    <cellStyle name="Normal 2 2 4 8 3 4" xfId="22761" xr:uid="{67D3BD54-78C8-4B71-A7C6-8BA999FA81D5}"/>
    <cellStyle name="Normal 2 2 4 8 3 4 2" xfId="47899" xr:uid="{C248A955-20FF-4B58-B5E6-3AE212F2549D}"/>
    <cellStyle name="Normal 2 2 4 8 3 5" xfId="31195" xr:uid="{165E7022-1677-4C29-AF8E-0A575F1CED6C}"/>
    <cellStyle name="Normal 2 2 4 8 4" xfId="4381" xr:uid="{DACC5DA5-0697-44A0-9470-353B02CDC8FA}"/>
    <cellStyle name="Normal 2 2 4 8 4 2" xfId="9127" xr:uid="{3273A551-A85F-4E2E-A925-8B1D5267ECAB}"/>
    <cellStyle name="Normal 2 2 4 8 4 2 2" xfId="17480" xr:uid="{1F332028-451A-4006-919E-C0BEA50906A1}"/>
    <cellStyle name="Normal 2 2 4 8 4 2 2 2" xfId="42622" xr:uid="{CA7B4649-2F35-4497-B552-27CC63345975}"/>
    <cellStyle name="Normal 2 2 4 8 4 2 3" xfId="25836" xr:uid="{C1D7CBF0-97C8-45A9-BC53-520E9E97CE16}"/>
    <cellStyle name="Normal 2 2 4 8 4 2 3 2" xfId="50974" xr:uid="{1C2FCCC9-FF5C-49CF-946A-6BD3FC614B1C}"/>
    <cellStyle name="Normal 2 2 4 8 4 2 4" xfId="34270" xr:uid="{0094E3CD-416E-40DA-8498-32FE0F261E58}"/>
    <cellStyle name="Normal 2 2 4 8 4 3" xfId="13252" xr:uid="{1DF128A9-B7B5-4FEE-BCB1-91AEE59BCF85}"/>
    <cellStyle name="Normal 2 2 4 8 4 3 2" xfId="38394" xr:uid="{8122594D-23C9-49F0-A4CC-928CE97D44EE}"/>
    <cellStyle name="Normal 2 2 4 8 4 4" xfId="21608" xr:uid="{71CBE71B-91C0-4BD4-9FBC-13C33D3397E1}"/>
    <cellStyle name="Normal 2 2 4 8 4 4 2" xfId="46746" xr:uid="{87EB7388-4D6F-462D-99A9-A51F5BA181AD}"/>
    <cellStyle name="Normal 2 2 4 8 4 5" xfId="30042" xr:uid="{4F5139BB-FF18-4540-B5F1-C0387F82ECBE}"/>
    <cellStyle name="Normal 2 2 4 8 5" xfId="3042" xr:uid="{D785F9FF-65ED-4B11-8E44-B7EA576ED9E6}"/>
    <cellStyle name="Normal 2 2 4 8 5 2" xfId="8022" xr:uid="{76E80F99-F406-450A-BEEF-2DCFBEE22FFC}"/>
    <cellStyle name="Normal 2 2 4 8 5 2 2" xfId="16375" xr:uid="{15CB8F19-527A-4C6A-A34D-176E1F131A8F}"/>
    <cellStyle name="Normal 2 2 4 8 5 2 2 2" xfId="41517" xr:uid="{D85B8EBC-2D5C-4574-8C2D-58030652CCF9}"/>
    <cellStyle name="Normal 2 2 4 8 5 2 3" xfId="24731" xr:uid="{EEA90B86-529C-4231-9C77-C1D487115BAE}"/>
    <cellStyle name="Normal 2 2 4 8 5 2 3 2" xfId="49869" xr:uid="{D5C4065F-19A9-4BD7-8561-3D6BDEA69253}"/>
    <cellStyle name="Normal 2 2 4 8 5 2 4" xfId="33165" xr:uid="{AF45F060-A37B-4793-8FD1-6ED7513AD949}"/>
    <cellStyle name="Normal 2 2 4 8 5 3" xfId="12147" xr:uid="{967D94CB-7AF2-4342-B4D9-6D01181AA664}"/>
    <cellStyle name="Normal 2 2 4 8 5 3 2" xfId="37289" xr:uid="{2FFE5FC9-75A8-47D2-9B55-013A8E8C319C}"/>
    <cellStyle name="Normal 2 2 4 8 5 4" xfId="20503" xr:uid="{6CBC1A0E-A76D-4441-B233-04826457EEA7}"/>
    <cellStyle name="Normal 2 2 4 8 5 4 2" xfId="45641" xr:uid="{CD186B2C-A8F8-455D-A6D1-227F886AC337}"/>
    <cellStyle name="Normal 2 2 4 8 5 5" xfId="28933" xr:uid="{A44D0306-DF78-426F-BE63-BBE916471B0D}"/>
    <cellStyle name="Normal 2 2 4 8 6" xfId="7206" xr:uid="{AD278BA8-0E46-4742-88AC-22636809B932}"/>
    <cellStyle name="Normal 2 2 4 8 6 2" xfId="15559" xr:uid="{37EAA75B-69A3-413E-A57F-CC7A367326F6}"/>
    <cellStyle name="Normal 2 2 4 8 6 2 2" xfId="40701" xr:uid="{A22D613F-E702-4726-854B-F3920084F343}"/>
    <cellStyle name="Normal 2 2 4 8 6 3" xfId="23915" xr:uid="{CF37F3BD-E7C1-4999-9F2F-2626C4FEC3B6}"/>
    <cellStyle name="Normal 2 2 4 8 6 3 2" xfId="49053" xr:uid="{E1F59AFB-7B5F-4932-BAE3-F7A12A3F73CE}"/>
    <cellStyle name="Normal 2 2 4 8 6 4" xfId="32349" xr:uid="{8F94C1B4-5F2A-4C37-BBBA-6FC009D7F84B}"/>
    <cellStyle name="Normal 2 2 4 8 7" xfId="11331" xr:uid="{DDBD4C0A-2144-46EB-B6CD-CE4928F760D6}"/>
    <cellStyle name="Normal 2 2 4 8 7 2" xfId="36473" xr:uid="{BCCD9CD4-1E28-4349-A593-778BF48BD3A1}"/>
    <cellStyle name="Normal 2 2 4 8 8" xfId="19687" xr:uid="{90CF76EA-F868-4473-82EB-97C68C8DAC24}"/>
    <cellStyle name="Normal 2 2 4 8 8 2" xfId="44825" xr:uid="{48171BD6-6F02-4291-A6E0-6B4B91E52AF6}"/>
    <cellStyle name="Normal 2 2 4 8 9" xfId="28115" xr:uid="{68F9D766-32F0-44A6-A173-81BD5088ABAD}"/>
    <cellStyle name="Normal 2 2 4 9" xfId="1777" xr:uid="{3302CDC7-DBD0-4493-8BD0-CB9940013FDD}"/>
    <cellStyle name="Normal 2 2 4 9 2" xfId="2650" xr:uid="{3F547A48-DA05-447A-95B6-E3B77006E35A}"/>
    <cellStyle name="Normal 2 2 4 9 2 2" xfId="6338" xr:uid="{DDACCF90-EE0B-4811-A4EB-AF2EEBBEA8A8}"/>
    <cellStyle name="Normal 2 2 4 9 2 2 2" xfId="10790" xr:uid="{6B8B2214-9DE7-4711-8330-651F8C30339B}"/>
    <cellStyle name="Normal 2 2 4 9 2 2 2 2" xfId="19143" xr:uid="{3330478D-C414-40C0-8EEF-1967BF198010}"/>
    <cellStyle name="Normal 2 2 4 9 2 2 2 2 2" xfId="44285" xr:uid="{84DCB3B2-89E8-47F2-AB3F-02C3B5374DD1}"/>
    <cellStyle name="Normal 2 2 4 9 2 2 2 3" xfId="27499" xr:uid="{4B869FE3-C178-4B73-AD21-8E1510447AC4}"/>
    <cellStyle name="Normal 2 2 4 9 2 2 2 3 2" xfId="52637" xr:uid="{2169B59C-03B7-4D8B-8D40-AA50A027FCC0}"/>
    <cellStyle name="Normal 2 2 4 9 2 2 2 4" xfId="35933" xr:uid="{E087DBF5-907F-4410-B1EF-E2023E5F5A86}"/>
    <cellStyle name="Normal 2 2 4 9 2 2 3" xfId="14915" xr:uid="{56C45486-98C1-495D-85A5-5522DAB07177}"/>
    <cellStyle name="Normal 2 2 4 9 2 2 3 2" xfId="40057" xr:uid="{AC6FA9A1-8D82-42E1-A131-3784C1BE822A}"/>
    <cellStyle name="Normal 2 2 4 9 2 2 4" xfId="23271" xr:uid="{E413AF6E-B9C2-4CE7-910C-10DBD93482E9}"/>
    <cellStyle name="Normal 2 2 4 9 2 2 4 2" xfId="48409" xr:uid="{5A433692-E90D-416C-A28E-F9C5879BB7CE}"/>
    <cellStyle name="Normal 2 2 4 9 2 2 5" xfId="31705" xr:uid="{95B8A128-7624-4EFE-BE3C-55AD36078FDF}"/>
    <cellStyle name="Normal 2 2 4 9 2 3" xfId="3464" xr:uid="{6763FC9D-B292-44AF-BBF5-398A4ADC55B9}"/>
    <cellStyle name="Normal 2 2 4 9 2 3 2" xfId="8439" xr:uid="{57B1934E-F235-4532-AB64-DFC35BBB74C7}"/>
    <cellStyle name="Normal 2 2 4 9 2 3 2 2" xfId="16792" xr:uid="{C8F2B3E8-CF39-4603-916E-14194F363964}"/>
    <cellStyle name="Normal 2 2 4 9 2 3 2 2 2" xfId="41934" xr:uid="{77AA3D0C-592A-4EF3-A263-AFC585603B97}"/>
    <cellStyle name="Normal 2 2 4 9 2 3 2 3" xfId="25148" xr:uid="{62B35358-6F43-469F-AF8F-F7212D1CC117}"/>
    <cellStyle name="Normal 2 2 4 9 2 3 2 3 2" xfId="50286" xr:uid="{5F5141D8-A53E-407F-870A-749656600996}"/>
    <cellStyle name="Normal 2 2 4 9 2 3 2 4" xfId="33582" xr:uid="{0706AC7F-E9F0-49D2-A3D7-AB1863C535FF}"/>
    <cellStyle name="Normal 2 2 4 9 2 3 3" xfId="12564" xr:uid="{98AF704E-C3D0-4CC5-94FE-290600E17B26}"/>
    <cellStyle name="Normal 2 2 4 9 2 3 3 2" xfId="37706" xr:uid="{C3BFEFAF-C6FB-482E-BB29-2FB557CF909B}"/>
    <cellStyle name="Normal 2 2 4 9 2 3 4" xfId="20920" xr:uid="{B1E36274-CA41-4E6C-B7CE-97F499C54926}"/>
    <cellStyle name="Normal 2 2 4 9 2 3 4 2" xfId="46058" xr:uid="{5849D264-F864-4725-B14C-BC3C8E5919B5}"/>
    <cellStyle name="Normal 2 2 4 9 2 3 5" xfId="29350" xr:uid="{93D0B6C8-8D84-4E72-980A-3371E7A081C6}"/>
    <cellStyle name="Normal 2 2 4 9 2 4" xfId="7661" xr:uid="{CD509007-9031-4F39-9715-14C14D4EAC75}"/>
    <cellStyle name="Normal 2 2 4 9 2 4 2" xfId="16014" xr:uid="{EC2439BC-C18D-42E5-B89D-27C51E8FA5C4}"/>
    <cellStyle name="Normal 2 2 4 9 2 4 2 2" xfId="41156" xr:uid="{AD38AE82-644C-4550-915F-823B8C08CD5E}"/>
    <cellStyle name="Normal 2 2 4 9 2 4 3" xfId="24370" xr:uid="{871EC2CE-AA56-4AB7-AD78-51EF4C740161}"/>
    <cellStyle name="Normal 2 2 4 9 2 4 3 2" xfId="49508" xr:uid="{0ECF2E29-D6C4-460A-B448-7D2702E1FC3C}"/>
    <cellStyle name="Normal 2 2 4 9 2 4 4" xfId="32804" xr:uid="{BDC239F6-238E-4F4F-A8C6-B49B6A106327}"/>
    <cellStyle name="Normal 2 2 4 9 2 5" xfId="11786" xr:uid="{02A7C2F0-8B0D-4256-80CE-C5D17EEA5FBF}"/>
    <cellStyle name="Normal 2 2 4 9 2 5 2" xfId="36928" xr:uid="{8093CF6B-B2A9-43C4-A8BD-7501089F01E3}"/>
    <cellStyle name="Normal 2 2 4 9 2 6" xfId="20142" xr:uid="{FE8A78CE-D7DE-4050-971A-2243B1F2A966}"/>
    <cellStyle name="Normal 2 2 4 9 2 6 2" xfId="45280" xr:uid="{FD4B2830-64C4-4328-8C60-DE2A7694C291}"/>
    <cellStyle name="Normal 2 2 4 9 2 7" xfId="28570" xr:uid="{2C055AE8-4175-4CCE-A19A-D785FF961F98}"/>
    <cellStyle name="Normal 2 2 4 9 3" xfId="5032" xr:uid="{9030415A-6245-49A6-A713-E120FAE87820}"/>
    <cellStyle name="Normal 2 2 4 9 3 2" xfId="9629" xr:uid="{F66F3A34-F12A-4B63-8DEF-710C45D3979B}"/>
    <cellStyle name="Normal 2 2 4 9 3 2 2" xfId="17982" xr:uid="{89BBEEB1-E8C9-4581-9439-B75274B3DE90}"/>
    <cellStyle name="Normal 2 2 4 9 3 2 2 2" xfId="43124" xr:uid="{FB3160D6-08B4-42E0-8BFF-D82A2EE8ABE3}"/>
    <cellStyle name="Normal 2 2 4 9 3 2 3" xfId="26338" xr:uid="{4DA9A0DB-C0BD-4A1D-A5C1-392B6F087711}"/>
    <cellStyle name="Normal 2 2 4 9 3 2 3 2" xfId="51476" xr:uid="{19E2EEC5-8405-4A79-830E-5B0BEF4C7EC2}"/>
    <cellStyle name="Normal 2 2 4 9 3 2 4" xfId="34772" xr:uid="{FF7728CB-E85E-4F61-B54C-5B937C1FEE23}"/>
    <cellStyle name="Normal 2 2 4 9 3 3" xfId="13754" xr:uid="{337BAA7B-F4B8-4070-9C1E-3F418759FD55}"/>
    <cellStyle name="Normal 2 2 4 9 3 3 2" xfId="38896" xr:uid="{27A585C2-3154-474B-9A23-84328FE0E329}"/>
    <cellStyle name="Normal 2 2 4 9 3 4" xfId="22110" xr:uid="{89C74B1B-7B1E-4ED9-AEA2-389150C4CF1D}"/>
    <cellStyle name="Normal 2 2 4 9 3 4 2" xfId="47248" xr:uid="{CBFAD601-7445-4AC7-B523-7E4ED6075715}"/>
    <cellStyle name="Normal 2 2 4 9 3 5" xfId="30544" xr:uid="{199102E6-AEAE-465C-BC38-8BEED7ABA294}"/>
    <cellStyle name="Normal 2 2 4 9 4" xfId="3049" xr:uid="{6DF80392-BD21-47ED-BC01-C144ED950324}"/>
    <cellStyle name="Normal 2 2 4 9 4 2" xfId="8029" xr:uid="{CD72D6A0-A723-42F7-BE38-6E9B805459E9}"/>
    <cellStyle name="Normal 2 2 4 9 4 2 2" xfId="16382" xr:uid="{121394F7-6603-46A1-A606-30CFADA1F6B5}"/>
    <cellStyle name="Normal 2 2 4 9 4 2 2 2" xfId="41524" xr:uid="{18628EB8-87E3-40E7-96DB-A75536D64255}"/>
    <cellStyle name="Normal 2 2 4 9 4 2 3" xfId="24738" xr:uid="{50424983-B16E-4380-98BA-239F065364D4}"/>
    <cellStyle name="Normal 2 2 4 9 4 2 3 2" xfId="49876" xr:uid="{B2A50333-0A75-443E-879A-81F400A27905}"/>
    <cellStyle name="Normal 2 2 4 9 4 2 4" xfId="33172" xr:uid="{032413B6-37FA-4217-AB0A-71BC63A4C26E}"/>
    <cellStyle name="Normal 2 2 4 9 4 3" xfId="12154" xr:uid="{582B8D88-E883-4113-8522-290708D3CFFB}"/>
    <cellStyle name="Normal 2 2 4 9 4 3 2" xfId="37296" xr:uid="{33939715-E149-4A27-8F38-AFD2BAB3553F}"/>
    <cellStyle name="Normal 2 2 4 9 4 4" xfId="20510" xr:uid="{29867382-F151-45D0-BFA8-949C433668D7}"/>
    <cellStyle name="Normal 2 2 4 9 4 4 2" xfId="45648" xr:uid="{FBD92C0A-8383-4115-A4DC-30FF78941661}"/>
    <cellStyle name="Normal 2 2 4 9 4 5" xfId="28940" xr:uid="{481D9ACF-15F1-462E-B44A-888DA1B6211A}"/>
    <cellStyle name="Normal 2 2 4 9 5" xfId="7213" xr:uid="{66499E7F-5C05-4AF8-A3F7-8EE088F642A9}"/>
    <cellStyle name="Normal 2 2 4 9 5 2" xfId="15566" xr:uid="{200445CF-F32A-4160-ACFC-0CC0352EE502}"/>
    <cellStyle name="Normal 2 2 4 9 5 2 2" xfId="40708" xr:uid="{A37D61D1-BC3C-48F0-936D-2036AD57E74E}"/>
    <cellStyle name="Normal 2 2 4 9 5 3" xfId="23922" xr:uid="{CC20963A-53E5-4764-B751-B792356D2355}"/>
    <cellStyle name="Normal 2 2 4 9 5 3 2" xfId="49060" xr:uid="{EFF41482-6C1B-448E-8959-596B5D13938E}"/>
    <cellStyle name="Normal 2 2 4 9 5 4" xfId="32356" xr:uid="{ADBF736B-634F-45FC-9F9F-F9B1714726B6}"/>
    <cellStyle name="Normal 2 2 4 9 6" xfId="11338" xr:uid="{0079961B-3E04-48E3-B2C9-341E0A461F08}"/>
    <cellStyle name="Normal 2 2 4 9 6 2" xfId="36480" xr:uid="{D953B1B4-6367-4A4E-801C-2C8071632EFA}"/>
    <cellStyle name="Normal 2 2 4 9 7" xfId="19694" xr:uid="{1440413E-B775-495E-88C4-C1A29018BDE5}"/>
    <cellStyle name="Normal 2 2 4 9 7 2" xfId="44832" xr:uid="{AAC86075-10AA-44A4-A1CE-E7637B8C5292}"/>
    <cellStyle name="Normal 2 2 4 9 8" xfId="28122" xr:uid="{B77421EF-99AB-414D-9745-082A5A62DCC8}"/>
    <cellStyle name="Normal 2 2 4 9 9" xfId="53812" xr:uid="{A3F36138-5D6D-46A1-920C-675EB7D57F62}"/>
    <cellStyle name="Normal 2 2 5" xfId="331" xr:uid="{F63F634C-5843-49C8-980E-F424E47E70BA}"/>
    <cellStyle name="Normal 2 2 5 2" xfId="4037" xr:uid="{CFB1A87E-E25A-4772-A534-6E3532C01F2E}"/>
    <cellStyle name="Normal 2 2 5 3" xfId="4132" xr:uid="{6DFCE1EC-8EB6-4419-8DA9-A30FD26650A8}"/>
    <cellStyle name="Normal 2 2 5 3 2" xfId="4547" xr:uid="{F1BCFBDA-8826-4449-A9F7-997AB614FBBE}"/>
    <cellStyle name="Normal 2 2 5 3 2 2" xfId="5943" xr:uid="{1044ED7E-9DFD-4FE9-B78B-CAB74DCEF750}"/>
    <cellStyle name="Normal 2 2 5 3 2 2 2" xfId="10443" xr:uid="{41F16868-FE9A-4C8B-ADC9-651945982DD2}"/>
    <cellStyle name="Normal 2 2 5 3 2 2 2 2" xfId="18796" xr:uid="{8D163232-F366-440E-8C0A-10B8E4CF485D}"/>
    <cellStyle name="Normal 2 2 5 3 2 2 2 2 2" xfId="43938" xr:uid="{5F428992-FAE7-4217-A857-140F51F2BB16}"/>
    <cellStyle name="Normal 2 2 5 3 2 2 2 3" xfId="27152" xr:uid="{60BC7513-F7A9-4F8D-9EB2-3918F2394CA2}"/>
    <cellStyle name="Normal 2 2 5 3 2 2 2 3 2" xfId="52290" xr:uid="{F15DF1DC-E112-42E4-9731-6406E8CB674B}"/>
    <cellStyle name="Normal 2 2 5 3 2 2 2 4" xfId="35586" xr:uid="{09ABA641-FB78-479B-94F5-637E9A88E658}"/>
    <cellStyle name="Normal 2 2 5 3 2 2 3" xfId="14568" xr:uid="{B747C322-944D-406C-9A33-F98AFD7D1192}"/>
    <cellStyle name="Normal 2 2 5 3 2 2 3 2" xfId="39710" xr:uid="{D86F0CE4-4F8D-4307-B408-1EE9F2D6E6AB}"/>
    <cellStyle name="Normal 2 2 5 3 2 2 4" xfId="22924" xr:uid="{A95EC907-BB93-480F-A399-C9BAEDB08064}"/>
    <cellStyle name="Normal 2 2 5 3 2 2 4 2" xfId="48062" xr:uid="{55C8121B-F8FC-44F2-86DB-DBBA3EF883DB}"/>
    <cellStyle name="Normal 2 2 5 3 2 2 5" xfId="31358" xr:uid="{B8BB9E80-4BC0-46E4-A7F0-18953027B47A}"/>
    <cellStyle name="Normal 2 2 5 3 2 3" xfId="9290" xr:uid="{C6FD99F5-5992-43F1-B485-D2329D7994E7}"/>
    <cellStyle name="Normal 2 2 5 3 2 3 2" xfId="17643" xr:uid="{93DA9CBB-797E-4845-9742-0768A52DA143}"/>
    <cellStyle name="Normal 2 2 5 3 2 3 2 2" xfId="42785" xr:uid="{D0DE36A3-1468-4FC8-A1FD-A0C7E9DDE902}"/>
    <cellStyle name="Normal 2 2 5 3 2 3 3" xfId="25999" xr:uid="{D24564EB-B3A8-46B7-8F1D-AB8C1D800708}"/>
    <cellStyle name="Normal 2 2 5 3 2 3 3 2" xfId="51137" xr:uid="{77CCCCE5-CA73-4713-83BD-145C95E38293}"/>
    <cellStyle name="Normal 2 2 5 3 2 3 4" xfId="34433" xr:uid="{1FA640BE-FEB7-47A9-9350-A0787F97B920}"/>
    <cellStyle name="Normal 2 2 5 3 2 4" xfId="13415" xr:uid="{09463AAA-F1E2-4578-86E5-EBB95BDE24E0}"/>
    <cellStyle name="Normal 2 2 5 3 2 4 2" xfId="38557" xr:uid="{42A2DEEB-20A4-47FD-93BB-888E50047725}"/>
    <cellStyle name="Normal 2 2 5 3 2 5" xfId="21771" xr:uid="{D9FBD01A-A8F6-4494-9354-98D241769660}"/>
    <cellStyle name="Normal 2 2 5 3 2 5 2" xfId="46909" xr:uid="{B218D683-8DF8-4E26-8298-7E04F34747F5}"/>
    <cellStyle name="Normal 2 2 5 3 2 6" xfId="30205" xr:uid="{C4521C52-1E3D-4B2C-B3A8-D7D44CA9C8AF}"/>
    <cellStyle name="Normal 2 2 5 3 3" xfId="5569" xr:uid="{80051BE3-73FF-4D54-BAA5-9C23EC817258}"/>
    <cellStyle name="Normal 2 2 5 3 3 2" xfId="10114" xr:uid="{C5522EB2-6F82-4591-9E07-3B6128F72F54}"/>
    <cellStyle name="Normal 2 2 5 3 3 2 2" xfId="18467" xr:uid="{F4401F43-8ED8-4BF6-8719-32321518AD6A}"/>
    <cellStyle name="Normal 2 2 5 3 3 2 2 2" xfId="43609" xr:uid="{A01D82C5-AFC8-4E92-8AEC-D959189CD8A8}"/>
    <cellStyle name="Normal 2 2 5 3 3 2 3" xfId="26823" xr:uid="{37EDFF80-DA0A-4CA0-BF61-2C85599F1729}"/>
    <cellStyle name="Normal 2 2 5 3 3 2 3 2" xfId="51961" xr:uid="{55412BD3-F68D-471C-BCD6-1B948E2E68C7}"/>
    <cellStyle name="Normal 2 2 5 3 3 2 4" xfId="35257" xr:uid="{843ED704-1F77-41B5-A167-484C299795AE}"/>
    <cellStyle name="Normal 2 2 5 3 3 3" xfId="14239" xr:uid="{EA6E2780-BE86-41BE-B52A-FD6C5B580625}"/>
    <cellStyle name="Normal 2 2 5 3 3 3 2" xfId="39381" xr:uid="{131F2188-3334-4979-9B2D-30AEF7E13DFA}"/>
    <cellStyle name="Normal 2 2 5 3 3 4" xfId="22595" xr:uid="{E33DBEEF-8FE8-4B6E-BCF6-793A81A98A89}"/>
    <cellStyle name="Normal 2 2 5 3 3 4 2" xfId="47733" xr:uid="{3464C84E-F737-4032-9D08-CB2C78D38955}"/>
    <cellStyle name="Normal 2 2 5 3 3 5" xfId="31029" xr:uid="{9BFE77B4-ABEA-41FB-991A-A88076D7C1C4}"/>
    <cellStyle name="Normal 2 2 5 3 4" xfId="8962" xr:uid="{6239A2D3-6D0F-4A64-A137-D501607B833A}"/>
    <cellStyle name="Normal 2 2 5 3 4 2" xfId="17315" xr:uid="{C525B1C7-725B-49D4-BCE8-09F94F051623}"/>
    <cellStyle name="Normal 2 2 5 3 4 2 2" xfId="42457" xr:uid="{1AFD01F7-6663-438C-9DCB-79EB4B99516A}"/>
    <cellStyle name="Normal 2 2 5 3 4 3" xfId="25671" xr:uid="{B76E55B4-4CAE-47EF-ADBC-095B4C81CCCB}"/>
    <cellStyle name="Normal 2 2 5 3 4 3 2" xfId="50809" xr:uid="{F0573347-2011-4F33-8724-DAE912A5CC31}"/>
    <cellStyle name="Normal 2 2 5 3 4 4" xfId="34105" xr:uid="{38F9CA2F-EC13-4CDD-A366-567C917AC751}"/>
    <cellStyle name="Normal 2 2 5 3 5" xfId="13087" xr:uid="{43BD90FF-7564-4CE0-BE81-0AA8E5D76571}"/>
    <cellStyle name="Normal 2 2 5 3 5 2" xfId="38229" xr:uid="{CB891D01-6E52-42A6-B966-7B680D171F5D}"/>
    <cellStyle name="Normal 2 2 5 3 6" xfId="21443" xr:uid="{14661266-F0D0-4048-ADB2-BDC702F69F19}"/>
    <cellStyle name="Normal 2 2 5 3 6 2" xfId="46581" xr:uid="{68B9124A-FC01-4862-BEFE-962210E942B4}"/>
    <cellStyle name="Normal 2 2 5 3 7" xfId="29877" xr:uid="{04516AB8-131E-466C-8965-CA3AEB603BB7}"/>
    <cellStyle name="Normal 2 2 5 4" xfId="3905" xr:uid="{7209360B-60E7-49D7-8128-FB636C1E314E}"/>
    <cellStyle name="Normal 2 2 5 4 2" xfId="5419" xr:uid="{32678DDB-4CB4-44A0-A100-054B02BC62BB}"/>
    <cellStyle name="Normal 2 2 5 4 2 2" xfId="9965" xr:uid="{70B414EB-A34D-402B-9524-78A5624F9E84}"/>
    <cellStyle name="Normal 2 2 5 4 2 2 2" xfId="18318" xr:uid="{F414352F-8A69-437A-9854-737393E5B975}"/>
    <cellStyle name="Normal 2 2 5 4 2 2 2 2" xfId="43460" xr:uid="{A62650AE-4470-447F-90AA-24498C52B5AA}"/>
    <cellStyle name="Normal 2 2 5 4 2 2 3" xfId="26674" xr:uid="{7EF08B98-6BD7-46AF-94F0-CD633D31DA78}"/>
    <cellStyle name="Normal 2 2 5 4 2 2 3 2" xfId="51812" xr:uid="{F9CA5875-37F3-4919-9BEE-BFBD0E2DA9DB}"/>
    <cellStyle name="Normal 2 2 5 4 2 2 4" xfId="35108" xr:uid="{9A0E1EED-1386-4323-9494-47B41694D7B2}"/>
    <cellStyle name="Normal 2 2 5 4 2 3" xfId="14090" xr:uid="{1C3D7FC0-63CA-4650-97F7-19DD0F797D37}"/>
    <cellStyle name="Normal 2 2 5 4 2 3 2" xfId="39232" xr:uid="{B6974A16-878C-41AD-899E-23ECDFB5CDF4}"/>
    <cellStyle name="Normal 2 2 5 4 2 4" xfId="22446" xr:uid="{048A3E78-7E4B-433C-9C42-99F62B01D241}"/>
    <cellStyle name="Normal 2 2 5 4 2 4 2" xfId="47584" xr:uid="{BE7402BB-7D1D-41E5-9252-B5509D799732}"/>
    <cellStyle name="Normal 2 2 5 4 2 5" xfId="30880" xr:uid="{06E83B43-AD38-4053-B60E-1739F428DEAD}"/>
    <cellStyle name="Normal 2 2 5 4 3" xfId="8816" xr:uid="{D3C1CCD4-03E6-4972-84AD-560ABDB377FA}"/>
    <cellStyle name="Normal 2 2 5 4 3 2" xfId="17169" xr:uid="{8CFFC324-A099-4F1E-AA1F-70579E890256}"/>
    <cellStyle name="Normal 2 2 5 4 3 2 2" xfId="42311" xr:uid="{E97F5017-2000-4A6A-9B5D-0CAFE99937CF}"/>
    <cellStyle name="Normal 2 2 5 4 3 3" xfId="25525" xr:uid="{4529C6D9-2CEE-4967-BE6E-0C9C6603352F}"/>
    <cellStyle name="Normal 2 2 5 4 3 3 2" xfId="50663" xr:uid="{6A455AE9-3D5B-4B2C-849B-C0339D408893}"/>
    <cellStyle name="Normal 2 2 5 4 3 4" xfId="33959" xr:uid="{5EE02374-5B2C-498D-9BAB-3E5D6992E3BE}"/>
    <cellStyle name="Normal 2 2 5 4 4" xfId="12941" xr:uid="{E6959406-6143-4DA8-B58D-C7802D5373AF}"/>
    <cellStyle name="Normal 2 2 5 4 4 2" xfId="38083" xr:uid="{B2332E9F-3A94-48AE-8A9C-ED11D0FC109A}"/>
    <cellStyle name="Normal 2 2 5 4 5" xfId="21297" xr:uid="{DDA5DDFD-07BB-4F55-B8AD-CA6B6F1CDA47}"/>
    <cellStyle name="Normal 2 2 5 4 5 2" xfId="46435" xr:uid="{69354756-D1CF-4D9D-93F4-AF531331EDB5}"/>
    <cellStyle name="Normal 2 2 5 4 6" xfId="29728" xr:uid="{B3746EB8-DA2E-43F9-9AAD-8CF1D0ACA476}"/>
    <cellStyle name="Normal 2 2 5 5" xfId="4398" xr:uid="{33C9D786-0209-4726-A7BC-D4F3AB22D90C}"/>
    <cellStyle name="Normal 2 2 5 5 2" xfId="5796" xr:uid="{8B9AE9B7-7827-4A95-B696-E2AA79D4C6DE}"/>
    <cellStyle name="Normal 2 2 5 5 2 2" xfId="10297" xr:uid="{2B3CB2F8-F5DC-4E94-B785-E2C91F579ED6}"/>
    <cellStyle name="Normal 2 2 5 5 2 2 2" xfId="18650" xr:uid="{C1830DB7-C11B-4CCB-A058-68A7B8AC477B}"/>
    <cellStyle name="Normal 2 2 5 5 2 2 2 2" xfId="43792" xr:uid="{163EAE20-D0D0-4246-8F96-A0678585041A}"/>
    <cellStyle name="Normal 2 2 5 5 2 2 3" xfId="27006" xr:uid="{F30ECB49-BCC9-409F-8728-E137BA6E87D6}"/>
    <cellStyle name="Normal 2 2 5 5 2 2 3 2" xfId="52144" xr:uid="{B503FFE0-1F81-4C9A-8FF3-1AFDD431BFC4}"/>
    <cellStyle name="Normal 2 2 5 5 2 2 4" xfId="35440" xr:uid="{5756FF77-DADE-48C1-A9DB-F1A865C2E78F}"/>
    <cellStyle name="Normal 2 2 5 5 2 3" xfId="14422" xr:uid="{C5FF1E21-3CC7-446D-AC1E-D0FCB6407F42}"/>
    <cellStyle name="Normal 2 2 5 5 2 3 2" xfId="39564" xr:uid="{9CE05769-7665-4C62-993C-A28DAB9A1195}"/>
    <cellStyle name="Normal 2 2 5 5 2 4" xfId="22778" xr:uid="{B021B05C-5FF7-4EA4-BD3F-AE790BBA655A}"/>
    <cellStyle name="Normal 2 2 5 5 2 4 2" xfId="47916" xr:uid="{BB6E0446-18F5-43AA-B441-8B4CA2DB21FC}"/>
    <cellStyle name="Normal 2 2 5 5 2 5" xfId="31212" xr:uid="{95FD9997-21E1-469A-B616-08ED3322AAA4}"/>
    <cellStyle name="Normal 2 2 5 5 3" xfId="9144" xr:uid="{9F283C35-3CDB-4742-9D0D-C17BE91DE5C1}"/>
    <cellStyle name="Normal 2 2 5 5 3 2" xfId="17497" xr:uid="{E56116DC-519D-49BE-AA4B-467CCB0BE285}"/>
    <cellStyle name="Normal 2 2 5 5 3 2 2" xfId="42639" xr:uid="{052008CF-01B6-4427-BC08-8CF4C7209962}"/>
    <cellStyle name="Normal 2 2 5 5 3 3" xfId="25853" xr:uid="{1B1FC3E5-6BF2-4380-AD87-1301D1BA9C7F}"/>
    <cellStyle name="Normal 2 2 5 5 3 3 2" xfId="50991" xr:uid="{DE6FD7BD-3FA7-47F7-B350-A7EF78FC6FE4}"/>
    <cellStyle name="Normal 2 2 5 5 3 4" xfId="34287" xr:uid="{87C04807-D16A-4F43-A58A-7FBB832EA1E9}"/>
    <cellStyle name="Normal 2 2 5 5 4" xfId="13269" xr:uid="{584A9A38-7591-4B53-B9BB-4847E618B28C}"/>
    <cellStyle name="Normal 2 2 5 5 4 2" xfId="38411" xr:uid="{F322EF6A-66B9-4198-A9CD-C45CD619BF49}"/>
    <cellStyle name="Normal 2 2 5 5 5" xfId="21625" xr:uid="{1855E2C3-1DAC-45DB-A235-1F6BE6CCAB75}"/>
    <cellStyle name="Normal 2 2 5 5 5 2" xfId="46763" xr:uid="{4A2C18DB-3E56-4906-A19D-1D0CEC390E69}"/>
    <cellStyle name="Normal 2 2 5 5 6" xfId="30059" xr:uid="{73A4BAD2-3F6F-4C6E-87A4-59D5E4E24100}"/>
    <cellStyle name="Normal 2 2 6" xfId="332" xr:uid="{34DCAD74-0FC9-4B65-BFD5-496F63408A22}"/>
    <cellStyle name="Normal 2 2 6 2" xfId="3985" xr:uid="{334F5792-0926-4826-9B77-695C166E64FA}"/>
    <cellStyle name="Normal 2 2 6 2 2" xfId="4207" xr:uid="{A5769097-D386-4E46-93CA-5D5E2ADA64E8}"/>
    <cellStyle name="Normal 2 2 6 2 2 2" xfId="4622" xr:uid="{036FA08E-CCD8-4806-89E9-287305E781A4}"/>
    <cellStyle name="Normal 2 2 6 2 2 2 2" xfId="6018" xr:uid="{71C99E50-370F-4FEF-AFC4-11D14138F857}"/>
    <cellStyle name="Normal 2 2 6 2 2 2 2 2" xfId="10518" xr:uid="{F577B8F4-64FD-4EBF-AE0E-9C9910FB4D81}"/>
    <cellStyle name="Normal 2 2 6 2 2 2 2 2 2" xfId="18871" xr:uid="{D454045C-C79D-4907-9615-7C75D6D2326E}"/>
    <cellStyle name="Normal 2 2 6 2 2 2 2 2 2 2" xfId="44013" xr:uid="{33007346-619E-4016-9B32-1FC74223ACF1}"/>
    <cellStyle name="Normal 2 2 6 2 2 2 2 2 3" xfId="27227" xr:uid="{BE4D018D-D0A1-4CFC-8B2F-FA00348CB7B2}"/>
    <cellStyle name="Normal 2 2 6 2 2 2 2 2 3 2" xfId="52365" xr:uid="{305EB657-111D-4E04-9B84-C6A421BE84BB}"/>
    <cellStyle name="Normal 2 2 6 2 2 2 2 2 4" xfId="35661" xr:uid="{0D7249C5-65F1-4CB9-A61D-50B6733AA799}"/>
    <cellStyle name="Normal 2 2 6 2 2 2 2 3" xfId="14643" xr:uid="{46F312E1-1598-4448-A096-7A62F6F30CAF}"/>
    <cellStyle name="Normal 2 2 6 2 2 2 2 3 2" xfId="39785" xr:uid="{F9BDC6D9-75D4-44BC-A0B0-FBD5BDD9673C}"/>
    <cellStyle name="Normal 2 2 6 2 2 2 2 4" xfId="22999" xr:uid="{CB59149A-DFA6-4D08-8A89-C58F0F8CE133}"/>
    <cellStyle name="Normal 2 2 6 2 2 2 2 4 2" xfId="48137" xr:uid="{FEF2AF99-D0BE-4B9F-B800-150A09D0D8E8}"/>
    <cellStyle name="Normal 2 2 6 2 2 2 2 5" xfId="31433" xr:uid="{832DBA15-2310-4542-A1A1-43BC0C2C2B70}"/>
    <cellStyle name="Normal 2 2 6 2 2 2 3" xfId="9365" xr:uid="{322B4518-7B63-4448-A4A5-5AE5947AC409}"/>
    <cellStyle name="Normal 2 2 6 2 2 2 3 2" xfId="17718" xr:uid="{C22C9F8C-D1F5-4DAD-B01F-1C13D8253B8D}"/>
    <cellStyle name="Normal 2 2 6 2 2 2 3 2 2" xfId="42860" xr:uid="{41AF1706-69E9-4318-81DC-DDD2C081824F}"/>
    <cellStyle name="Normal 2 2 6 2 2 2 3 3" xfId="26074" xr:uid="{25B75687-5928-4D44-966B-F417CD06E19D}"/>
    <cellStyle name="Normal 2 2 6 2 2 2 3 3 2" xfId="51212" xr:uid="{1398FBD4-805E-4B4A-A884-C35786962893}"/>
    <cellStyle name="Normal 2 2 6 2 2 2 3 4" xfId="34508" xr:uid="{938F1ED1-386B-4DC4-A3F0-CC8B4BCB0C41}"/>
    <cellStyle name="Normal 2 2 6 2 2 2 4" xfId="13490" xr:uid="{BD59876D-2B95-473B-896E-B9D707DE48BA}"/>
    <cellStyle name="Normal 2 2 6 2 2 2 4 2" xfId="38632" xr:uid="{DC11FA74-5527-49CB-8AF0-78029FC1CE31}"/>
    <cellStyle name="Normal 2 2 6 2 2 2 5" xfId="21846" xr:uid="{6E4C9E09-D6BD-4AC4-A1E2-EF3C6723688F}"/>
    <cellStyle name="Normal 2 2 6 2 2 2 5 2" xfId="46984" xr:uid="{86D146FC-0B69-47E6-BFF4-36EFC15A059F}"/>
    <cellStyle name="Normal 2 2 6 2 2 2 6" xfId="30280" xr:uid="{342FA1FB-055F-494B-809E-58CF4E0C916D}"/>
    <cellStyle name="Normal 2 2 6 2 2 3" xfId="5644" xr:uid="{558F347A-55D8-4035-946E-DDCBA1DB910D}"/>
    <cellStyle name="Normal 2 2 6 2 2 3 2" xfId="10189" xr:uid="{A17E1DEB-9BD2-4E0A-ABDA-098FDF8ECD1F}"/>
    <cellStyle name="Normal 2 2 6 2 2 3 2 2" xfId="18542" xr:uid="{1B84C957-DFFD-45B6-8A05-1C46A4C7493B}"/>
    <cellStyle name="Normal 2 2 6 2 2 3 2 2 2" xfId="43684" xr:uid="{FE77E76E-D144-42DD-81B0-F2972F23A98C}"/>
    <cellStyle name="Normal 2 2 6 2 2 3 2 3" xfId="26898" xr:uid="{3AB8DBFA-E26D-4358-8958-45C534EDA7C4}"/>
    <cellStyle name="Normal 2 2 6 2 2 3 2 3 2" xfId="52036" xr:uid="{AAB17A09-6220-4E58-8D5E-1AF2F72AD481}"/>
    <cellStyle name="Normal 2 2 6 2 2 3 2 4" xfId="35332" xr:uid="{A5008E26-0FA6-4C05-AA75-3A4A83F5952A}"/>
    <cellStyle name="Normal 2 2 6 2 2 3 3" xfId="14314" xr:uid="{36C0474C-3F12-4051-BD7D-86D1038351B8}"/>
    <cellStyle name="Normal 2 2 6 2 2 3 3 2" xfId="39456" xr:uid="{0540D7BD-228A-40E3-BB2C-AEC81A80328E}"/>
    <cellStyle name="Normal 2 2 6 2 2 3 4" xfId="22670" xr:uid="{82DF0DA5-A2F7-485A-A4D2-0647398EF9B9}"/>
    <cellStyle name="Normal 2 2 6 2 2 3 4 2" xfId="47808" xr:uid="{D5A5EC5D-1946-4B7E-99BB-309CB2107540}"/>
    <cellStyle name="Normal 2 2 6 2 2 3 5" xfId="31104" xr:uid="{AAD94D25-5A92-4C92-964E-4AC2AA5EE10B}"/>
    <cellStyle name="Normal 2 2 6 2 2 4" xfId="9037" xr:uid="{C446AAC8-2E60-4B86-AF84-34F102E15FF0}"/>
    <cellStyle name="Normal 2 2 6 2 2 4 2" xfId="17390" xr:uid="{B8D5C2A7-4D5C-4625-BF45-272FE62DA9AF}"/>
    <cellStyle name="Normal 2 2 6 2 2 4 2 2" xfId="42532" xr:uid="{87524BB5-3AB7-40FA-B8A5-359B6F11AAD4}"/>
    <cellStyle name="Normal 2 2 6 2 2 4 3" xfId="25746" xr:uid="{E30BD01A-289E-4B6B-8D18-8741F98BBC6F}"/>
    <cellStyle name="Normal 2 2 6 2 2 4 3 2" xfId="50884" xr:uid="{E6B8AA16-5F66-432F-AB1E-FDAE46B202EE}"/>
    <cellStyle name="Normal 2 2 6 2 2 4 4" xfId="34180" xr:uid="{E6CFFA60-7517-4DA1-A7F9-B9FD65F526D9}"/>
    <cellStyle name="Normal 2 2 6 2 2 5" xfId="13162" xr:uid="{AD3C4878-611E-4298-95C4-67FA5A990E04}"/>
    <cellStyle name="Normal 2 2 6 2 2 5 2" xfId="38304" xr:uid="{5832FD5B-CA61-4ABA-8BA7-FE60ECAD9653}"/>
    <cellStyle name="Normal 2 2 6 2 2 6" xfId="21518" xr:uid="{602E7048-292D-4B63-899E-A9A96D654408}"/>
    <cellStyle name="Normal 2 2 6 2 2 6 2" xfId="46656" xr:uid="{70BC17FC-C623-40AB-BFD5-D02EE6AB9E55}"/>
    <cellStyle name="Normal 2 2 6 2 2 7" xfId="29952" xr:uid="{4CD556A0-9314-46AD-AA03-CA73D967031B}"/>
    <cellStyle name="Normal 2 2 6 2 3" xfId="4473" xr:uid="{FD511A53-3C89-4A1E-96AC-1EFCBE177AA9}"/>
    <cellStyle name="Normal 2 2 6 2 3 2" xfId="5871" xr:uid="{2AD095C2-015F-45C1-94C1-62DCA8759795}"/>
    <cellStyle name="Normal 2 2 6 2 3 2 2" xfId="10372" xr:uid="{4D5D940E-621F-4040-98BD-D235A0A99A8F}"/>
    <cellStyle name="Normal 2 2 6 2 3 2 2 2" xfId="18725" xr:uid="{44607187-C1F4-44D3-9929-EB168FDD4EEA}"/>
    <cellStyle name="Normal 2 2 6 2 3 2 2 2 2" xfId="43867" xr:uid="{A77D40F8-57C2-43EE-912C-AD8862AAF94C}"/>
    <cellStyle name="Normal 2 2 6 2 3 2 2 3" xfId="27081" xr:uid="{9BB1446E-6DA7-4F79-B68D-163432A8DECF}"/>
    <cellStyle name="Normal 2 2 6 2 3 2 2 3 2" xfId="52219" xr:uid="{82CE4B0F-6D08-417E-B310-2B886AF33112}"/>
    <cellStyle name="Normal 2 2 6 2 3 2 2 4" xfId="35515" xr:uid="{22387C9E-F087-46AD-9363-D10E2C185C25}"/>
    <cellStyle name="Normal 2 2 6 2 3 2 3" xfId="14497" xr:uid="{BE2F507B-1837-4252-82A4-61114C7FD43E}"/>
    <cellStyle name="Normal 2 2 6 2 3 2 3 2" xfId="39639" xr:uid="{F86D529D-66B9-440D-BD4C-F3F4D70DBA3F}"/>
    <cellStyle name="Normal 2 2 6 2 3 2 4" xfId="22853" xr:uid="{191D87B2-3697-40D3-99D0-F670FED5374B}"/>
    <cellStyle name="Normal 2 2 6 2 3 2 4 2" xfId="47991" xr:uid="{59C28E1D-2B8E-4D87-9A6A-F0199D05D17F}"/>
    <cellStyle name="Normal 2 2 6 2 3 2 5" xfId="31287" xr:uid="{CC5332F8-B972-4CD4-A7AF-2FB1037684B5}"/>
    <cellStyle name="Normal 2 2 6 2 3 3" xfId="9219" xr:uid="{B290F85C-2DCD-41FC-AF9A-CDC8965855A4}"/>
    <cellStyle name="Normal 2 2 6 2 3 3 2" xfId="17572" xr:uid="{64E5BB2F-0405-4B30-A344-58E6B05FC460}"/>
    <cellStyle name="Normal 2 2 6 2 3 3 2 2" xfId="42714" xr:uid="{B1AAD21F-52EC-4310-9C9E-8F309AEABFE4}"/>
    <cellStyle name="Normal 2 2 6 2 3 3 3" xfId="25928" xr:uid="{2669C595-D36C-4096-802B-A43E29B6968F}"/>
    <cellStyle name="Normal 2 2 6 2 3 3 3 2" xfId="51066" xr:uid="{98C13CFF-C506-4042-BE6F-78663AF62139}"/>
    <cellStyle name="Normal 2 2 6 2 3 3 4" xfId="34362" xr:uid="{EC2A786E-A04A-4220-BF5E-7BD75459B863}"/>
    <cellStyle name="Normal 2 2 6 2 3 4" xfId="13344" xr:uid="{E740BA95-3F4A-4573-9C59-1D9D7C8ECDF9}"/>
    <cellStyle name="Normal 2 2 6 2 3 4 2" xfId="38486" xr:uid="{195D6DC0-D680-43D4-B4E0-CCCC2B830AE2}"/>
    <cellStyle name="Normal 2 2 6 2 3 5" xfId="21700" xr:uid="{AA5B9BCE-5F5F-4425-A22A-9EE64284A798}"/>
    <cellStyle name="Normal 2 2 6 2 3 5 2" xfId="46838" xr:uid="{F7D92894-58FC-460E-969A-2CF2109D774B}"/>
    <cellStyle name="Normal 2 2 6 2 3 6" xfId="30134" xr:uid="{49641261-FEB7-4DBF-81BE-A8977637A219}"/>
    <cellStyle name="Normal 2 2 6 2 4" xfId="5494" xr:uid="{B86F36E2-4880-4580-BFC3-5E52DBF329BA}"/>
    <cellStyle name="Normal 2 2 6 2 4 2" xfId="10040" xr:uid="{47A97941-8DBA-43F8-9D97-D48C16DEE82E}"/>
    <cellStyle name="Normal 2 2 6 2 4 2 2" xfId="18393" xr:uid="{290A9A4E-247C-4846-965D-8D82056BCB86}"/>
    <cellStyle name="Normal 2 2 6 2 4 2 2 2" xfId="43535" xr:uid="{040A6BDE-20A7-4EFE-B9B7-71B6974F741F}"/>
    <cellStyle name="Normal 2 2 6 2 4 2 3" xfId="26749" xr:uid="{D3C29270-0138-46A9-BFBF-D6890F650FEB}"/>
    <cellStyle name="Normal 2 2 6 2 4 2 3 2" xfId="51887" xr:uid="{209C4595-D533-422E-BC18-BDEE3105AF77}"/>
    <cellStyle name="Normal 2 2 6 2 4 2 4" xfId="35183" xr:uid="{1D886593-15BB-4405-B8B7-35A39ADBF2B5}"/>
    <cellStyle name="Normal 2 2 6 2 4 3" xfId="14165" xr:uid="{E1D8F21B-BBAA-49A5-930F-BDB70B958FDC}"/>
    <cellStyle name="Normal 2 2 6 2 4 3 2" xfId="39307" xr:uid="{A17FA82B-9800-4F30-ABE8-F0E4053FAC3D}"/>
    <cellStyle name="Normal 2 2 6 2 4 4" xfId="22521" xr:uid="{0188CD47-8609-466E-AB24-004E7CB1DB4C}"/>
    <cellStyle name="Normal 2 2 6 2 4 4 2" xfId="47659" xr:uid="{C1A41F9B-9E57-49C0-813F-19AA529E8454}"/>
    <cellStyle name="Normal 2 2 6 2 4 5" xfId="30955" xr:uid="{E805E709-C0F0-46B1-8B91-64566FCB1FC6}"/>
    <cellStyle name="Normal 2 2 6 2 5" xfId="8891" xr:uid="{802FA516-5DC3-449E-AD47-3FEFF2409E6B}"/>
    <cellStyle name="Normal 2 2 6 2 5 2" xfId="17244" xr:uid="{EEAC707B-6062-4DC4-9FBA-16C2BC3D0D4C}"/>
    <cellStyle name="Normal 2 2 6 2 5 2 2" xfId="42386" xr:uid="{158DB023-1DB7-4F27-A81C-6625DF0D9DEE}"/>
    <cellStyle name="Normal 2 2 6 2 5 3" xfId="25600" xr:uid="{93ECB1F4-8A10-4173-9606-246E82EF3247}"/>
    <cellStyle name="Normal 2 2 6 2 5 3 2" xfId="50738" xr:uid="{53D90478-616C-40C4-A61E-8F8CCC571E4C}"/>
    <cellStyle name="Normal 2 2 6 2 5 4" xfId="34034" xr:uid="{F0AEB4BE-D273-4B08-B09E-F91BFC8C8E66}"/>
    <cellStyle name="Normal 2 2 6 2 6" xfId="13016" xr:uid="{6C14A495-FFF5-438B-BA37-83E118C1ED14}"/>
    <cellStyle name="Normal 2 2 6 2 6 2" xfId="38158" xr:uid="{64CEDFBB-1A59-4AF0-B5D2-4E42DA6489F5}"/>
    <cellStyle name="Normal 2 2 6 2 7" xfId="21372" xr:uid="{8D64B292-919B-4093-BF6C-A60E41389113}"/>
    <cellStyle name="Normal 2 2 6 2 7 2" xfId="46510" xr:uid="{1752AF7B-28F9-45A7-87AE-2627108E2AF4}"/>
    <cellStyle name="Normal 2 2 6 2 8" xfId="29803" xr:uid="{EC8D7DD1-57FB-4FEC-B5AA-1FEB35144EDD}"/>
    <cellStyle name="Normal 2 2 6 2 9" xfId="53162" xr:uid="{EC41F86A-FFA1-40C0-9D80-CE316E1DC12A}"/>
    <cellStyle name="Normal 2 2 6 3" xfId="4038" xr:uid="{58F7811F-D766-4F38-812A-68B2B9D4674E}"/>
    <cellStyle name="Normal 2 2 6 4" xfId="4134" xr:uid="{516EAB29-ADE9-466E-BE6C-B31B1E7B0847}"/>
    <cellStyle name="Normal 2 2 6 4 2" xfId="4549" xr:uid="{8B69319B-3AB0-44BA-83B4-C9FEACDE5A7F}"/>
    <cellStyle name="Normal 2 2 6 4 2 2" xfId="5945" xr:uid="{C7DADE78-A543-40AD-9E3A-E485E06E321D}"/>
    <cellStyle name="Normal 2 2 6 4 2 2 2" xfId="10445" xr:uid="{8B91D3E9-F206-4362-8BFF-55A20724C878}"/>
    <cellStyle name="Normal 2 2 6 4 2 2 2 2" xfId="18798" xr:uid="{B9979B87-6863-49DE-B61A-2DF1EB3D62E0}"/>
    <cellStyle name="Normal 2 2 6 4 2 2 2 2 2" xfId="43940" xr:uid="{5A082D6C-F2A5-42D0-ACB6-E3CA146FA8B5}"/>
    <cellStyle name="Normal 2 2 6 4 2 2 2 3" xfId="27154" xr:uid="{63BA0FBF-9965-40AD-A1D6-C95C89C93C9D}"/>
    <cellStyle name="Normal 2 2 6 4 2 2 2 3 2" xfId="52292" xr:uid="{D6200342-09D9-473E-9152-2EC4781531C8}"/>
    <cellStyle name="Normal 2 2 6 4 2 2 2 4" xfId="35588" xr:uid="{088A5180-D23E-49F3-A1B4-BCF9A0B0052A}"/>
    <cellStyle name="Normal 2 2 6 4 2 2 3" xfId="14570" xr:uid="{1F4665BD-99AF-46CA-A332-73ABC431532A}"/>
    <cellStyle name="Normal 2 2 6 4 2 2 3 2" xfId="39712" xr:uid="{598C8C4D-AF7E-43E7-92A8-1D6421CFFC52}"/>
    <cellStyle name="Normal 2 2 6 4 2 2 4" xfId="22926" xr:uid="{ADDB3858-2026-4EDF-BEBF-D1F5842B23D9}"/>
    <cellStyle name="Normal 2 2 6 4 2 2 4 2" xfId="48064" xr:uid="{D94EAB09-8749-4EF3-91BC-DEAF671D0ADC}"/>
    <cellStyle name="Normal 2 2 6 4 2 2 5" xfId="31360" xr:uid="{39C2D25D-6C88-4C1F-A578-A8E5885715AA}"/>
    <cellStyle name="Normal 2 2 6 4 2 3" xfId="9292" xr:uid="{B37943CD-DB97-48AE-9E43-4E8B7976907C}"/>
    <cellStyle name="Normal 2 2 6 4 2 3 2" xfId="17645" xr:uid="{B8CA8D05-9B0E-4375-B48E-A476B6177A23}"/>
    <cellStyle name="Normal 2 2 6 4 2 3 2 2" xfId="42787" xr:uid="{1795B830-77DB-4A0A-92A0-7282A49FF339}"/>
    <cellStyle name="Normal 2 2 6 4 2 3 3" xfId="26001" xr:uid="{D69252E2-029B-4397-9BA2-1391947C2B10}"/>
    <cellStyle name="Normal 2 2 6 4 2 3 3 2" xfId="51139" xr:uid="{31B6BA1D-14BA-43D9-9419-58A660D8935F}"/>
    <cellStyle name="Normal 2 2 6 4 2 3 4" xfId="34435" xr:uid="{8AAEC4BA-BE56-4F1D-B4CB-83A077F443A5}"/>
    <cellStyle name="Normal 2 2 6 4 2 4" xfId="13417" xr:uid="{314840E9-1F51-4179-ABB9-2F099FB50B2D}"/>
    <cellStyle name="Normal 2 2 6 4 2 4 2" xfId="38559" xr:uid="{52BE4F5C-A257-4990-A5EA-3047D7F4E53B}"/>
    <cellStyle name="Normal 2 2 6 4 2 5" xfId="21773" xr:uid="{63DD5930-01C4-4AD0-825D-5B37B119DFD2}"/>
    <cellStyle name="Normal 2 2 6 4 2 5 2" xfId="46911" xr:uid="{F19AAF11-65C7-4105-8371-CB19DBD4911F}"/>
    <cellStyle name="Normal 2 2 6 4 2 6" xfId="30207" xr:uid="{1CC0F873-7620-4224-B309-E453FDD6E4FF}"/>
    <cellStyle name="Normal 2 2 6 4 3" xfId="5571" xr:uid="{44340C6E-2CCD-4ED7-B5F9-B776549E3F5E}"/>
    <cellStyle name="Normal 2 2 6 4 3 2" xfId="10116" xr:uid="{F0C997BC-10F0-4CC6-8AE7-0909EC4D9544}"/>
    <cellStyle name="Normal 2 2 6 4 3 2 2" xfId="18469" xr:uid="{5BDB0314-DD6F-4F53-BB4F-A611B03E0A9D}"/>
    <cellStyle name="Normal 2 2 6 4 3 2 2 2" xfId="43611" xr:uid="{778F6AF9-A47B-4DA0-B20A-3D998D8C2834}"/>
    <cellStyle name="Normal 2 2 6 4 3 2 3" xfId="26825" xr:uid="{057203ED-C463-4358-B278-45568F5A24F6}"/>
    <cellStyle name="Normal 2 2 6 4 3 2 3 2" xfId="51963" xr:uid="{61599FE3-4C5F-4901-95AD-2844C73605F9}"/>
    <cellStyle name="Normal 2 2 6 4 3 2 4" xfId="35259" xr:uid="{BBE166DA-B94E-438D-B64B-A9C80DF143EC}"/>
    <cellStyle name="Normal 2 2 6 4 3 3" xfId="14241" xr:uid="{B37D6AC6-21EA-4FA2-B97D-B0385DB8AA63}"/>
    <cellStyle name="Normal 2 2 6 4 3 3 2" xfId="39383" xr:uid="{358746C7-3F8A-4387-B7A6-6B32984A3F25}"/>
    <cellStyle name="Normal 2 2 6 4 3 4" xfId="22597" xr:uid="{C516FFF6-81FD-4231-9CA9-DBD8EC2252DE}"/>
    <cellStyle name="Normal 2 2 6 4 3 4 2" xfId="47735" xr:uid="{2B584EAB-EE20-444A-AFCA-783171FA6CBF}"/>
    <cellStyle name="Normal 2 2 6 4 3 5" xfId="31031" xr:uid="{BBDA2919-F928-4DE2-AD54-676D5DABD3B1}"/>
    <cellStyle name="Normal 2 2 6 4 4" xfId="8964" xr:uid="{F19C7C80-DCEF-4CAB-BD61-C4FDF83AEE34}"/>
    <cellStyle name="Normal 2 2 6 4 4 2" xfId="17317" xr:uid="{40FD4BE3-D759-4ABC-9140-DB422F2B1A20}"/>
    <cellStyle name="Normal 2 2 6 4 4 2 2" xfId="42459" xr:uid="{8C734C2A-719B-44E2-B429-D4D3ED5E9435}"/>
    <cellStyle name="Normal 2 2 6 4 4 3" xfId="25673" xr:uid="{B2F69C24-16CB-48B8-8A09-71C78A0D2840}"/>
    <cellStyle name="Normal 2 2 6 4 4 3 2" xfId="50811" xr:uid="{AEA30082-E678-4D55-94F4-8C3BDAFEFC0E}"/>
    <cellStyle name="Normal 2 2 6 4 4 4" xfId="34107" xr:uid="{9FF24488-CD24-4D37-8B7D-7ED1A9C64FAE}"/>
    <cellStyle name="Normal 2 2 6 4 5" xfId="13089" xr:uid="{C39A8EA5-875C-4E68-8672-5E6C3D5AE2D7}"/>
    <cellStyle name="Normal 2 2 6 4 5 2" xfId="38231" xr:uid="{5A1AD8A8-0AC3-4575-86A6-0F8055791CB8}"/>
    <cellStyle name="Normal 2 2 6 4 6" xfId="21445" xr:uid="{4F74811C-4CD4-4BF0-A47F-AF5A0262C935}"/>
    <cellStyle name="Normal 2 2 6 4 6 2" xfId="46583" xr:uid="{7D45B2D2-EAEA-4305-86A1-3555A62F4AED}"/>
    <cellStyle name="Normal 2 2 6 4 7" xfId="29879" xr:uid="{9B9BD1A5-AA43-4812-9452-CCF8FDC41AAC}"/>
    <cellStyle name="Normal 2 2 6 5" xfId="3911" xr:uid="{4A40D838-BB15-4CEB-80A3-BF532C817A38}"/>
    <cellStyle name="Normal 2 2 6 5 2" xfId="5421" xr:uid="{6190C1F7-B61B-487C-9685-1CEA32FC9EF7}"/>
    <cellStyle name="Normal 2 2 6 5 2 2" xfId="9967" xr:uid="{A8032061-A721-4383-9378-61A804914031}"/>
    <cellStyle name="Normal 2 2 6 5 2 2 2" xfId="18320" xr:uid="{F60DB2B8-545B-4178-88FD-546BB2DCB12E}"/>
    <cellStyle name="Normal 2 2 6 5 2 2 2 2" xfId="43462" xr:uid="{82480400-3316-49B7-9FF0-95F3F848477D}"/>
    <cellStyle name="Normal 2 2 6 5 2 2 3" xfId="26676" xr:uid="{7F9FCB41-477D-42DD-8A79-DFE72AD20F80}"/>
    <cellStyle name="Normal 2 2 6 5 2 2 3 2" xfId="51814" xr:uid="{336BAA05-CA74-440E-9361-FE22B84165F8}"/>
    <cellStyle name="Normal 2 2 6 5 2 2 4" xfId="35110" xr:uid="{2A60C48D-3C03-489E-B819-A23DC9F32BA2}"/>
    <cellStyle name="Normal 2 2 6 5 2 3" xfId="14092" xr:uid="{F35232E3-5238-4057-911B-196AE2495EFA}"/>
    <cellStyle name="Normal 2 2 6 5 2 3 2" xfId="39234" xr:uid="{44B5F788-8B28-4198-984E-CDE039D39C99}"/>
    <cellStyle name="Normal 2 2 6 5 2 4" xfId="22448" xr:uid="{96ADCC1A-54D3-4E71-BCED-80824EFD4A84}"/>
    <cellStyle name="Normal 2 2 6 5 2 4 2" xfId="47586" xr:uid="{F29CF362-8611-494F-A7AC-7065C32FCB63}"/>
    <cellStyle name="Normal 2 2 6 5 2 5" xfId="30882" xr:uid="{2CFBFAEE-7D39-4879-8FED-3AEE7FAE0411}"/>
    <cellStyle name="Normal 2 2 6 5 3" xfId="8818" xr:uid="{BEDA2B73-2589-4540-9C2E-0F965B181838}"/>
    <cellStyle name="Normal 2 2 6 5 3 2" xfId="17171" xr:uid="{4F6A652B-819C-4E69-80D0-842867893216}"/>
    <cellStyle name="Normal 2 2 6 5 3 2 2" xfId="42313" xr:uid="{D7C5AF6A-C946-4CA1-880A-588709C97E14}"/>
    <cellStyle name="Normal 2 2 6 5 3 3" xfId="25527" xr:uid="{6CDDB40B-8879-4D63-844B-C5D1A3D03023}"/>
    <cellStyle name="Normal 2 2 6 5 3 3 2" xfId="50665" xr:uid="{03E61460-5C50-4D19-86C3-8954DE5FFA05}"/>
    <cellStyle name="Normal 2 2 6 5 3 4" xfId="33961" xr:uid="{FF25C31C-DC1B-48A9-AB21-5CEE5ADE7D46}"/>
    <cellStyle name="Normal 2 2 6 5 4" xfId="12943" xr:uid="{16CB2CE1-7C4D-4A1D-BD6E-8F4DB8F1653F}"/>
    <cellStyle name="Normal 2 2 6 5 4 2" xfId="38085" xr:uid="{5D8B92C5-A930-40BC-9598-46B875337EFD}"/>
    <cellStyle name="Normal 2 2 6 5 5" xfId="21299" xr:uid="{3774A45C-5AE0-404F-AD2F-34C679ED92C5}"/>
    <cellStyle name="Normal 2 2 6 5 5 2" xfId="46437" xr:uid="{DBCDCE28-AEA6-4D40-A859-0C7C6820A886}"/>
    <cellStyle name="Normal 2 2 6 5 6" xfId="29730" xr:uid="{BD6462D7-55BF-4C2F-89EB-F760D4C58810}"/>
    <cellStyle name="Normal 2 2 6 6" xfId="4400" xr:uid="{558782CD-FA37-43CB-A03E-432319531C60}"/>
    <cellStyle name="Normal 2 2 6 6 2" xfId="5798" xr:uid="{AC0B66A3-F778-4B55-8567-617E7D931443}"/>
    <cellStyle name="Normal 2 2 6 6 2 2" xfId="10299" xr:uid="{BEB8B2C6-F740-43EB-BCC3-5E73300E2812}"/>
    <cellStyle name="Normal 2 2 6 6 2 2 2" xfId="18652" xr:uid="{BC5004F7-30B0-42B6-96B6-283E3F596CB4}"/>
    <cellStyle name="Normal 2 2 6 6 2 2 2 2" xfId="43794" xr:uid="{0EC66EC2-0936-4805-BD61-3D699A583007}"/>
    <cellStyle name="Normal 2 2 6 6 2 2 3" xfId="27008" xr:uid="{41D8FD34-A6EF-4840-9FD7-7AAB70B5F706}"/>
    <cellStyle name="Normal 2 2 6 6 2 2 3 2" xfId="52146" xr:uid="{15E8E0BC-C0F5-423B-B101-A1ED55A831C4}"/>
    <cellStyle name="Normal 2 2 6 6 2 2 4" xfId="35442" xr:uid="{14DC16E2-A212-405F-BF17-67DC38CCEDEC}"/>
    <cellStyle name="Normal 2 2 6 6 2 3" xfId="14424" xr:uid="{C0A6B0CE-60B1-44EE-A9F8-207458B62772}"/>
    <cellStyle name="Normal 2 2 6 6 2 3 2" xfId="39566" xr:uid="{431ECC72-C115-446C-A282-70FDD7FD835D}"/>
    <cellStyle name="Normal 2 2 6 6 2 4" xfId="22780" xr:uid="{B46CDE06-E87A-48A4-9E34-63D40004B253}"/>
    <cellStyle name="Normal 2 2 6 6 2 4 2" xfId="47918" xr:uid="{A96ECD5A-D303-413F-9EA3-901E708B28AA}"/>
    <cellStyle name="Normal 2 2 6 6 2 5" xfId="31214" xr:uid="{B69B0246-54B5-45B1-835D-EB07B9FAB578}"/>
    <cellStyle name="Normal 2 2 6 6 3" xfId="9146" xr:uid="{9744D993-4FE1-4B45-B5EE-FDECC5B879EE}"/>
    <cellStyle name="Normal 2 2 6 6 3 2" xfId="17499" xr:uid="{8B321CDF-D4F2-4ACE-AFC2-03AADB3358F3}"/>
    <cellStyle name="Normal 2 2 6 6 3 2 2" xfId="42641" xr:uid="{5359B130-F409-4E87-8E0C-ACDADDB53EDA}"/>
    <cellStyle name="Normal 2 2 6 6 3 3" xfId="25855" xr:uid="{990032C4-0AD6-4559-AF34-7BA8CF36F48D}"/>
    <cellStyle name="Normal 2 2 6 6 3 3 2" xfId="50993" xr:uid="{EDC390FE-D89F-4AE5-8BE1-D03CFCD6FEE5}"/>
    <cellStyle name="Normal 2 2 6 6 3 4" xfId="34289" xr:uid="{2700F878-BC9B-4EFD-AE6C-3EF4F48E9409}"/>
    <cellStyle name="Normal 2 2 6 6 4" xfId="13271" xr:uid="{5C531073-5A0B-4991-9201-A9094F6C1F71}"/>
    <cellStyle name="Normal 2 2 6 6 4 2" xfId="38413" xr:uid="{6AACB63D-0A11-4BD0-87DB-3D0A81BBCDAC}"/>
    <cellStyle name="Normal 2 2 6 6 5" xfId="21627" xr:uid="{2D5847F7-26C5-495A-A812-463D4A5AAA71}"/>
    <cellStyle name="Normal 2 2 6 6 5 2" xfId="46765" xr:uid="{8C68978F-4C12-4E9C-89AA-843DE0BFE0C6}"/>
    <cellStyle name="Normal 2 2 6 6 6" xfId="30061" xr:uid="{1CE44EEC-0AA3-430D-91AB-A428D0DF1EB1}"/>
    <cellStyle name="Normal 2 2 7" xfId="589" xr:uid="{68DE92DB-BAC6-4788-ABA7-C6EC16964CA9}"/>
    <cellStyle name="Normal 2 2 7 2" xfId="2185" xr:uid="{0ED5E63A-C329-4319-BCBB-3B40CD44DDC1}"/>
    <cellStyle name="Normal 2 2 7 2 2" xfId="4215" xr:uid="{80464C9E-3803-48EA-8BAA-04859EDFCA20}"/>
    <cellStyle name="Normal 2 2 7 2 2 2" xfId="4630" xr:uid="{635C19B0-4706-4B0C-9925-6DD9B2294D6D}"/>
    <cellStyle name="Normal 2 2 7 2 2 2 2" xfId="6026" xr:uid="{F149DE75-6ADB-43AC-84A9-8F9E09BE2C0F}"/>
    <cellStyle name="Normal 2 2 7 2 2 2 2 2" xfId="10526" xr:uid="{B247A0CF-1913-446A-A03C-5A5ED97E8A0E}"/>
    <cellStyle name="Normal 2 2 7 2 2 2 2 2 2" xfId="18879" xr:uid="{02BC6FBE-29E1-41F0-8AC4-FF953E47292B}"/>
    <cellStyle name="Normal 2 2 7 2 2 2 2 2 2 2" xfId="44021" xr:uid="{16AFEC45-75C7-40B7-B6B4-082E497FE31B}"/>
    <cellStyle name="Normal 2 2 7 2 2 2 2 2 3" xfId="27235" xr:uid="{8ED4142F-8F64-4452-B322-E0F7817A6BC0}"/>
    <cellStyle name="Normal 2 2 7 2 2 2 2 2 3 2" xfId="52373" xr:uid="{6F5659F4-AF11-41FA-9AA0-62EBDDF29D0D}"/>
    <cellStyle name="Normal 2 2 7 2 2 2 2 2 4" xfId="35669" xr:uid="{18906687-4E41-40B9-BDC6-34A96984CBF7}"/>
    <cellStyle name="Normal 2 2 7 2 2 2 2 3" xfId="14651" xr:uid="{0B24E958-5B49-4D93-BA8A-D5D48CCB7693}"/>
    <cellStyle name="Normal 2 2 7 2 2 2 2 3 2" xfId="39793" xr:uid="{FDA2F3B8-1E74-4CBE-8289-69546153CF2F}"/>
    <cellStyle name="Normal 2 2 7 2 2 2 2 4" xfId="23007" xr:uid="{42F129CD-74BA-4723-A29D-CF6F80E3E5E7}"/>
    <cellStyle name="Normal 2 2 7 2 2 2 2 4 2" xfId="48145" xr:uid="{828BD210-4D0D-4E51-861B-0490727CA553}"/>
    <cellStyle name="Normal 2 2 7 2 2 2 2 5" xfId="31441" xr:uid="{9372220C-66E5-4160-AD5E-DC7BA91E942E}"/>
    <cellStyle name="Normal 2 2 7 2 2 2 3" xfId="9373" xr:uid="{3F0EDDB2-39F9-4C73-9620-9AAFAFDA5E12}"/>
    <cellStyle name="Normal 2 2 7 2 2 2 3 2" xfId="17726" xr:uid="{41E9164D-94EA-4ACC-85CB-B6B70156381D}"/>
    <cellStyle name="Normal 2 2 7 2 2 2 3 2 2" xfId="42868" xr:uid="{4D936DE6-CF09-4C4F-B4DC-B732AA3E7ADC}"/>
    <cellStyle name="Normal 2 2 7 2 2 2 3 3" xfId="26082" xr:uid="{856C027E-A82E-4ED8-94E7-B1FC23FD2DF8}"/>
    <cellStyle name="Normal 2 2 7 2 2 2 3 3 2" xfId="51220" xr:uid="{5ED11DB4-DA65-4DF0-B42C-B70DCA43799E}"/>
    <cellStyle name="Normal 2 2 7 2 2 2 3 4" xfId="34516" xr:uid="{DFF22C71-3318-4ABF-A1AF-E5172CE98AA7}"/>
    <cellStyle name="Normal 2 2 7 2 2 2 4" xfId="13498" xr:uid="{46104BE9-8CD5-4869-8A93-8116BCC2D33C}"/>
    <cellStyle name="Normal 2 2 7 2 2 2 4 2" xfId="38640" xr:uid="{35C12E44-712F-4573-A1A2-974F604358DD}"/>
    <cellStyle name="Normal 2 2 7 2 2 2 5" xfId="21854" xr:uid="{105F2EBB-F503-4D34-92F9-F82284A4CDDF}"/>
    <cellStyle name="Normal 2 2 7 2 2 2 5 2" xfId="46992" xr:uid="{87C30A94-E402-41B1-B445-060D8AF3E4FF}"/>
    <cellStyle name="Normal 2 2 7 2 2 2 6" xfId="30288" xr:uid="{4BFE8B61-4DB6-4FC4-B093-1E800ED14B09}"/>
    <cellStyle name="Normal 2 2 7 2 2 3" xfId="5652" xr:uid="{9B61AEE5-38A3-4E9E-ADE7-68F1E4A16537}"/>
    <cellStyle name="Normal 2 2 7 2 2 3 2" xfId="10197" xr:uid="{F4E2AFC6-1FAD-4B75-8FBE-D0C7EC01E274}"/>
    <cellStyle name="Normal 2 2 7 2 2 3 2 2" xfId="18550" xr:uid="{1B01CB2B-D993-469F-AA23-3777D351801A}"/>
    <cellStyle name="Normal 2 2 7 2 2 3 2 2 2" xfId="43692" xr:uid="{CD7AA694-A227-433A-9294-28B595E7A24D}"/>
    <cellStyle name="Normal 2 2 7 2 2 3 2 3" xfId="26906" xr:uid="{E88A5E1E-AF87-4920-A1FD-C28DB9339A8F}"/>
    <cellStyle name="Normal 2 2 7 2 2 3 2 3 2" xfId="52044" xr:uid="{2881CEDD-7C25-450A-9AB9-2451DF109265}"/>
    <cellStyle name="Normal 2 2 7 2 2 3 2 4" xfId="35340" xr:uid="{1C95C8A9-4DCC-453B-B6C2-A76706AF2643}"/>
    <cellStyle name="Normal 2 2 7 2 2 3 3" xfId="14322" xr:uid="{5F47F4B5-799B-4EEE-85F6-17BAA60FC428}"/>
    <cellStyle name="Normal 2 2 7 2 2 3 3 2" xfId="39464" xr:uid="{452E8E27-52A0-4099-9DA8-635DD78DA8FD}"/>
    <cellStyle name="Normal 2 2 7 2 2 3 4" xfId="22678" xr:uid="{F17D5E27-206D-4DBD-A93D-61FA56201579}"/>
    <cellStyle name="Normal 2 2 7 2 2 3 4 2" xfId="47816" xr:uid="{AC35A16C-00F1-415D-BA1F-343BDD14A897}"/>
    <cellStyle name="Normal 2 2 7 2 2 3 5" xfId="31112" xr:uid="{96D74913-1DC9-45FB-875A-62FE3FB38AB1}"/>
    <cellStyle name="Normal 2 2 7 2 2 4" xfId="9045" xr:uid="{5790E38D-E0CD-4664-83DE-2739EFB22622}"/>
    <cellStyle name="Normal 2 2 7 2 2 4 2" xfId="17398" xr:uid="{D817AFA7-049F-400D-86A6-731069F15429}"/>
    <cellStyle name="Normal 2 2 7 2 2 4 2 2" xfId="42540" xr:uid="{80ABC0FE-3DDA-41DB-8968-2451DA24002F}"/>
    <cellStyle name="Normal 2 2 7 2 2 4 3" xfId="25754" xr:uid="{E8C4A2B3-7B07-4BAA-9E95-B8AB942D39A6}"/>
    <cellStyle name="Normal 2 2 7 2 2 4 3 2" xfId="50892" xr:uid="{28186AC3-57FB-4B78-BC06-D64ED10BF12C}"/>
    <cellStyle name="Normal 2 2 7 2 2 4 4" xfId="34188" xr:uid="{3FD1B119-2ACB-4932-A6EE-9B81DBE341E7}"/>
    <cellStyle name="Normal 2 2 7 2 2 5" xfId="13170" xr:uid="{8D07A55A-395F-4D93-A466-66F12719624C}"/>
    <cellStyle name="Normal 2 2 7 2 2 5 2" xfId="38312" xr:uid="{CA1CC555-DB9F-4009-999B-51D98F72BB61}"/>
    <cellStyle name="Normal 2 2 7 2 2 6" xfId="21526" xr:uid="{9092D775-A5ED-43E7-8EF8-97118D0FAF0A}"/>
    <cellStyle name="Normal 2 2 7 2 2 6 2" xfId="46664" xr:uid="{A6EC05C0-AD22-47A3-986E-A85CA56E2371}"/>
    <cellStyle name="Normal 2 2 7 2 2 7" xfId="29960" xr:uid="{6FE3726D-ABA1-4A8B-99AB-16A26F8ECB1B}"/>
    <cellStyle name="Normal 2 2 7 2 3" xfId="4481" xr:uid="{D957D564-B231-409B-8D25-B77360D9A0F6}"/>
    <cellStyle name="Normal 2 2 7 2 3 2" xfId="5879" xr:uid="{DDA46D2A-83B0-4860-89AF-8B51B557AE2D}"/>
    <cellStyle name="Normal 2 2 7 2 3 2 2" xfId="10380" xr:uid="{A754113D-4010-4933-9314-47144DDEB7E4}"/>
    <cellStyle name="Normal 2 2 7 2 3 2 2 2" xfId="18733" xr:uid="{691B9EFE-05E1-4FD8-8457-7C21F144BF74}"/>
    <cellStyle name="Normal 2 2 7 2 3 2 2 2 2" xfId="43875" xr:uid="{934198B6-BCF1-4309-BEDC-E2AACA74630E}"/>
    <cellStyle name="Normal 2 2 7 2 3 2 2 3" xfId="27089" xr:uid="{F620CE6E-8C73-49F0-BB65-288AAC72289D}"/>
    <cellStyle name="Normal 2 2 7 2 3 2 2 3 2" xfId="52227" xr:uid="{EFDCEB5F-0E05-41FC-B5B5-E982D722DBD4}"/>
    <cellStyle name="Normal 2 2 7 2 3 2 2 4" xfId="35523" xr:uid="{AE5F17A0-2AA9-4DD4-8FBB-F8DB5BE4B1C7}"/>
    <cellStyle name="Normal 2 2 7 2 3 2 3" xfId="14505" xr:uid="{6F8A54F5-A9A0-4C33-B9C4-4EFC660E40C0}"/>
    <cellStyle name="Normal 2 2 7 2 3 2 3 2" xfId="39647" xr:uid="{A6968338-A4BE-41D4-B3E7-5A302C629255}"/>
    <cellStyle name="Normal 2 2 7 2 3 2 4" xfId="22861" xr:uid="{46FBC368-CA9F-4343-BFF9-2246126792FF}"/>
    <cellStyle name="Normal 2 2 7 2 3 2 4 2" xfId="47999" xr:uid="{C141AF83-0CA6-4A81-86B1-BF2705389EAF}"/>
    <cellStyle name="Normal 2 2 7 2 3 2 5" xfId="31295" xr:uid="{B863C37B-A0FF-4610-87B0-B9ED7A1944A3}"/>
    <cellStyle name="Normal 2 2 7 2 3 3" xfId="9227" xr:uid="{C1A2319E-FCC2-4BBC-874C-8227AA3EA0C7}"/>
    <cellStyle name="Normal 2 2 7 2 3 3 2" xfId="17580" xr:uid="{46A31FD7-ABE2-4826-B9FC-AED3D987405F}"/>
    <cellStyle name="Normal 2 2 7 2 3 3 2 2" xfId="42722" xr:uid="{B159FD92-5572-443F-9614-8E6D99BC02BB}"/>
    <cellStyle name="Normal 2 2 7 2 3 3 3" xfId="25936" xr:uid="{7821FCE1-94AD-4EAB-8B23-2CF5899BBF42}"/>
    <cellStyle name="Normal 2 2 7 2 3 3 3 2" xfId="51074" xr:uid="{D66A76D1-1F64-4FB1-91E6-C47EFF8BFCD8}"/>
    <cellStyle name="Normal 2 2 7 2 3 3 4" xfId="34370" xr:uid="{D508BB83-FDB6-4DAD-9F1E-52D1FDD8DA5A}"/>
    <cellStyle name="Normal 2 2 7 2 3 4" xfId="13352" xr:uid="{B56833D7-6D6D-41E5-9008-EF634FE37F9A}"/>
    <cellStyle name="Normal 2 2 7 2 3 4 2" xfId="38494" xr:uid="{E15EC5A8-A54D-4FBF-BDB6-B3DE62197A28}"/>
    <cellStyle name="Normal 2 2 7 2 3 5" xfId="21708" xr:uid="{E9FEEABD-FD04-4BF9-A5D5-8B6553088144}"/>
    <cellStyle name="Normal 2 2 7 2 3 5 2" xfId="46846" xr:uid="{F255E8C5-AED4-4015-81D4-576F6FDA8E13}"/>
    <cellStyle name="Normal 2 2 7 2 3 6" xfId="30142" xr:uid="{72EA197E-0008-4569-8C68-7328043CFD63}"/>
    <cellStyle name="Normal 2 2 7 2 4" xfId="5136" xr:uid="{2ABAFB62-0658-4A60-A8E8-E058D6148BF9}"/>
    <cellStyle name="Normal 2 2 7 2 5" xfId="5502" xr:uid="{D89A960D-C9F7-40DD-A3A8-BA5092EEE30E}"/>
    <cellStyle name="Normal 2 2 7 2 5 2" xfId="10048" xr:uid="{585ADA62-5D57-435A-ACBA-2ABF7CA80A2D}"/>
    <cellStyle name="Normal 2 2 7 2 5 2 2" xfId="18401" xr:uid="{A3C7055E-1627-41DD-B9D0-1BF9508FD98A}"/>
    <cellStyle name="Normal 2 2 7 2 5 2 2 2" xfId="43543" xr:uid="{4D56839A-77BA-4398-999E-08FDA3637E4F}"/>
    <cellStyle name="Normal 2 2 7 2 5 2 3" xfId="26757" xr:uid="{CB13B466-BE04-4FE2-BF0E-F648DEFB07E6}"/>
    <cellStyle name="Normal 2 2 7 2 5 2 3 2" xfId="51895" xr:uid="{ED3D3FB5-B2BB-4FFD-B38F-D68D43739E2B}"/>
    <cellStyle name="Normal 2 2 7 2 5 2 4" xfId="35191" xr:uid="{C3C9D906-7232-4A90-AA03-3C27216D5724}"/>
    <cellStyle name="Normal 2 2 7 2 5 3" xfId="14173" xr:uid="{3A9A48FF-36C4-44B0-B88A-F0BBC4B93665}"/>
    <cellStyle name="Normal 2 2 7 2 5 3 2" xfId="39315" xr:uid="{DB22CDD5-2BCE-47FD-964E-D69C5BB64C4A}"/>
    <cellStyle name="Normal 2 2 7 2 5 4" xfId="22529" xr:uid="{5AE5D946-EF17-4233-81A5-856C5048F9F5}"/>
    <cellStyle name="Normal 2 2 7 2 5 4 2" xfId="47667" xr:uid="{201EE9B1-D025-44A0-ADE4-E8E14CF888D1}"/>
    <cellStyle name="Normal 2 2 7 2 5 5" xfId="30963" xr:uid="{21909C06-1FD0-48C4-BBC5-0BA075696468}"/>
    <cellStyle name="Normal 2 2 7 2 6" xfId="6792" xr:uid="{E46FAA05-E232-4CE3-B4B7-811898A43C40}"/>
    <cellStyle name="Normal 2 2 7 2 6 2" xfId="11150" xr:uid="{0B06C911-452C-4375-8FE5-9BE15454C670}"/>
    <cellStyle name="Normal 2 2 7 2 6 2 2" xfId="19503" xr:uid="{AF4FBA1F-CF76-413C-8779-AB03250C821C}"/>
    <cellStyle name="Normal 2 2 7 2 6 2 2 2" xfId="44645" xr:uid="{B328233A-4B71-4D84-99EE-ED894B023929}"/>
    <cellStyle name="Normal 2 2 7 2 6 2 3" xfId="27859" xr:uid="{63C8B5A8-BAD2-47AF-8185-9A5EC210C6AC}"/>
    <cellStyle name="Normal 2 2 7 2 6 2 3 2" xfId="52997" xr:uid="{6359693C-C559-4FD8-832F-88AE8CD8718D}"/>
    <cellStyle name="Normal 2 2 7 2 6 2 4" xfId="36293" xr:uid="{4944232A-A598-489B-8B54-CB1DDEBFF971}"/>
    <cellStyle name="Normal 2 2 7 2 6 3" xfId="15275" xr:uid="{D2F9C5E1-AE8A-47CC-BA0F-392C0E217FBC}"/>
    <cellStyle name="Normal 2 2 7 2 6 3 2" xfId="40417" xr:uid="{622626DB-7781-426F-B9A2-9158B62C9795}"/>
    <cellStyle name="Normal 2 2 7 2 6 4" xfId="23631" xr:uid="{1999659D-889B-4032-9C24-FC124FCC5835}"/>
    <cellStyle name="Normal 2 2 7 2 6 4 2" xfId="48769" xr:uid="{F9AAD65B-5517-4F64-955E-292D5E37FD7D}"/>
    <cellStyle name="Normal 2 2 7 2 6 5" xfId="32065" xr:uid="{C4F5E4D0-1EF0-4457-9278-957093567A56}"/>
    <cellStyle name="Normal 2 2 7 2 7" xfId="3998" xr:uid="{4E90DA65-DA71-46BB-AA2D-F34BEBD24ABF}"/>
    <cellStyle name="Normal 2 2 7 2 7 2" xfId="8899" xr:uid="{349F9D1F-49FF-48C9-8087-FD0F699E2797}"/>
    <cellStyle name="Normal 2 2 7 2 7 2 2" xfId="17252" xr:uid="{C3FB4F9F-8756-4107-95CA-1202657AD743}"/>
    <cellStyle name="Normal 2 2 7 2 7 2 2 2" xfId="42394" xr:uid="{A7E7B14C-2CE7-4AAC-B0C7-0891C0EDB6AA}"/>
    <cellStyle name="Normal 2 2 7 2 7 2 3" xfId="25608" xr:uid="{DE8C58F0-1789-443D-AA28-B75EF753D553}"/>
    <cellStyle name="Normal 2 2 7 2 7 2 3 2" xfId="50746" xr:uid="{E58C9D78-ED1F-407E-BF97-A1234A16BB64}"/>
    <cellStyle name="Normal 2 2 7 2 7 2 4" xfId="34042" xr:uid="{E22D6FD1-81A1-4211-8687-D61AA7D3BFC7}"/>
    <cellStyle name="Normal 2 2 7 2 7 3" xfId="13024" xr:uid="{23EE20E9-FA2F-4A24-9C68-B9629BF35402}"/>
    <cellStyle name="Normal 2 2 7 2 7 3 2" xfId="38166" xr:uid="{CEEBFE54-37A6-4CE3-8C0C-137921EB315D}"/>
    <cellStyle name="Normal 2 2 7 2 7 4" xfId="21380" xr:uid="{6D291948-4866-4513-A3C8-1D570F4C8BEB}"/>
    <cellStyle name="Normal 2 2 7 2 7 4 2" xfId="46518" xr:uid="{2AFA2538-6BFD-4FFA-AAFD-7843387B6C72}"/>
    <cellStyle name="Normal 2 2 7 2 7 5" xfId="29811" xr:uid="{7FE9190A-51FF-4F45-88D9-67C70D438FDE}"/>
    <cellStyle name="Normal 2 2 7 3" xfId="907" xr:uid="{83CA4195-A3B4-4D24-BD6B-FAA101BF027D}"/>
    <cellStyle name="Normal 2 2 7 3 2" xfId="4922" xr:uid="{93C8B827-B865-4FB8-8760-52803E78505C}"/>
    <cellStyle name="Normal 2 2 7 3 3" xfId="6807" xr:uid="{F5214408-6ACA-49F5-A076-C9091CB16525}"/>
    <cellStyle name="Normal 2 2 7 3 4" xfId="4074" xr:uid="{6107F9DF-4A16-4A64-B7D3-EE51C9C5EBC0}"/>
    <cellStyle name="Normal 2 2 7 4" xfId="4170" xr:uid="{625CCE90-499B-4A2A-9C82-B6A6D8BB1A56}"/>
    <cellStyle name="Normal 2 2 7 4 2" xfId="4585" xr:uid="{63BD4E1A-5389-42FF-B7CA-E55D909BF821}"/>
    <cellStyle name="Normal 2 2 7 4 2 2" xfId="5981" xr:uid="{DDCA9635-247D-4D01-BEE0-40851992A858}"/>
    <cellStyle name="Normal 2 2 7 4 2 2 2" xfId="10481" xr:uid="{934A3D3E-EE70-4135-9DF6-EBAA434D1EF5}"/>
    <cellStyle name="Normal 2 2 7 4 2 2 2 2" xfId="18834" xr:uid="{32BB487A-8F88-4A6A-897E-2558FA1DB39B}"/>
    <cellStyle name="Normal 2 2 7 4 2 2 2 2 2" xfId="43976" xr:uid="{E0AC6FA4-E152-4ED3-8D41-444032786529}"/>
    <cellStyle name="Normal 2 2 7 4 2 2 2 3" xfId="27190" xr:uid="{FA090447-8963-4426-B92E-C3B253DF47F9}"/>
    <cellStyle name="Normal 2 2 7 4 2 2 2 3 2" xfId="52328" xr:uid="{FED42C27-17FD-4A2E-999C-B4A1C8D65C56}"/>
    <cellStyle name="Normal 2 2 7 4 2 2 2 4" xfId="35624" xr:uid="{27DAC1A5-4D0A-45AE-82F6-EA49A82E6D55}"/>
    <cellStyle name="Normal 2 2 7 4 2 2 3" xfId="14606" xr:uid="{7B9EABDA-ECA7-4992-BF4F-54CAFCAA6946}"/>
    <cellStyle name="Normal 2 2 7 4 2 2 3 2" xfId="39748" xr:uid="{53F35C5E-C83B-4891-8915-A4514AF04C0A}"/>
    <cellStyle name="Normal 2 2 7 4 2 2 4" xfId="22962" xr:uid="{C6DE3AC5-A963-4C05-945A-50892100C401}"/>
    <cellStyle name="Normal 2 2 7 4 2 2 4 2" xfId="48100" xr:uid="{22AF298B-ED25-402F-A56D-E06A104AC42D}"/>
    <cellStyle name="Normal 2 2 7 4 2 2 5" xfId="31396" xr:uid="{76A44EDF-5357-4171-80AB-2DE919E3F2CD}"/>
    <cellStyle name="Normal 2 2 7 4 2 3" xfId="9328" xr:uid="{362FACE0-ED3A-4DE3-86EA-9530F507CC7F}"/>
    <cellStyle name="Normal 2 2 7 4 2 3 2" xfId="17681" xr:uid="{2FBE1DBD-AEA7-4225-983F-0D5C903DC22D}"/>
    <cellStyle name="Normal 2 2 7 4 2 3 2 2" xfId="42823" xr:uid="{6AF3A1BE-79CE-4100-9034-ABE86ACAF37A}"/>
    <cellStyle name="Normal 2 2 7 4 2 3 3" xfId="26037" xr:uid="{4101D413-3658-4EA9-9E66-94269205DBCC}"/>
    <cellStyle name="Normal 2 2 7 4 2 3 3 2" xfId="51175" xr:uid="{40E0F4C9-A26D-4468-A19D-14E7C05B3685}"/>
    <cellStyle name="Normal 2 2 7 4 2 3 4" xfId="34471" xr:uid="{1EE07CE9-9532-461E-B7F5-55E2ACFADB21}"/>
    <cellStyle name="Normal 2 2 7 4 2 4" xfId="13453" xr:uid="{52E5EB82-5022-4F39-94CE-5E68A55918B2}"/>
    <cellStyle name="Normal 2 2 7 4 2 4 2" xfId="38595" xr:uid="{1AE04623-2A02-4C79-91C0-BFABB5D4FBCB}"/>
    <cellStyle name="Normal 2 2 7 4 2 5" xfId="21809" xr:uid="{77B915CC-35CC-4F75-9723-D01A4DBF642B}"/>
    <cellStyle name="Normal 2 2 7 4 2 5 2" xfId="46947" xr:uid="{88D4A5B5-F0DD-4961-9353-CD73C74908E9}"/>
    <cellStyle name="Normal 2 2 7 4 2 6" xfId="30243" xr:uid="{0CA83512-B77F-4188-A09D-9313F5B4CCAF}"/>
    <cellStyle name="Normal 2 2 7 4 3" xfId="5607" xr:uid="{3638489B-60D9-410C-86E0-110C123AAC89}"/>
    <cellStyle name="Normal 2 2 7 4 3 2" xfId="10152" xr:uid="{37BF7291-8805-4922-8D18-E0AFF731AAAE}"/>
    <cellStyle name="Normal 2 2 7 4 3 2 2" xfId="18505" xr:uid="{8BFD790C-29FA-4517-B994-C253941BE040}"/>
    <cellStyle name="Normal 2 2 7 4 3 2 2 2" xfId="43647" xr:uid="{4001E2F7-3CDD-436D-83EE-46B24FF86EBB}"/>
    <cellStyle name="Normal 2 2 7 4 3 2 3" xfId="26861" xr:uid="{551F95DC-E1FB-4410-A344-3FFF0A3C56EB}"/>
    <cellStyle name="Normal 2 2 7 4 3 2 3 2" xfId="51999" xr:uid="{A7C9F573-94F3-4AC2-9AED-1B4C7862284F}"/>
    <cellStyle name="Normal 2 2 7 4 3 2 4" xfId="35295" xr:uid="{AAF30805-831A-4872-8B7C-E7AF96E16E24}"/>
    <cellStyle name="Normal 2 2 7 4 3 3" xfId="14277" xr:uid="{72C6C202-A2AA-4DB5-8C9F-577E9EA0043D}"/>
    <cellStyle name="Normal 2 2 7 4 3 3 2" xfId="39419" xr:uid="{004F320F-1FE6-474C-87C4-36609AECE19F}"/>
    <cellStyle name="Normal 2 2 7 4 3 4" xfId="22633" xr:uid="{E9EC95C4-53F1-4E5B-A1E1-9D91C968E389}"/>
    <cellStyle name="Normal 2 2 7 4 3 4 2" xfId="47771" xr:uid="{B33B9001-F5C0-457F-9C28-4CD3A3A3E653}"/>
    <cellStyle name="Normal 2 2 7 4 3 5" xfId="31067" xr:uid="{507D3761-76C5-4B4C-89F8-133C5B6E4ED0}"/>
    <cellStyle name="Normal 2 2 7 4 4" xfId="9000" xr:uid="{1503F0E9-C54B-4140-928E-5E14FF41E0AF}"/>
    <cellStyle name="Normal 2 2 7 4 4 2" xfId="17353" xr:uid="{0F31E4A1-4131-4323-9473-9A9FA26E1955}"/>
    <cellStyle name="Normal 2 2 7 4 4 2 2" xfId="42495" xr:uid="{AE129606-C8EA-4786-B01E-9EEB3D310C9F}"/>
    <cellStyle name="Normal 2 2 7 4 4 3" xfId="25709" xr:uid="{51892609-FE19-4602-9CE5-FB49593ADE82}"/>
    <cellStyle name="Normal 2 2 7 4 4 3 2" xfId="50847" xr:uid="{AD04729E-CE82-4801-87A7-73FE0966233E}"/>
    <cellStyle name="Normal 2 2 7 4 4 4" xfId="34143" xr:uid="{CE6EB26D-D79B-446C-BF2D-9D47B8D4D846}"/>
    <cellStyle name="Normal 2 2 7 4 5" xfId="13125" xr:uid="{318EED60-A33E-46A4-9AE8-B9C70EAFBDC6}"/>
    <cellStyle name="Normal 2 2 7 4 5 2" xfId="38267" xr:uid="{EF15DFC5-243A-413C-B3CB-91C6CB1F8CC7}"/>
    <cellStyle name="Normal 2 2 7 4 6" xfId="21481" xr:uid="{6C188E3C-8D0F-4D08-97C5-8BB3DA17037D}"/>
    <cellStyle name="Normal 2 2 7 4 6 2" xfId="46619" xr:uid="{A63FBF0F-7E1E-42E4-80B2-5950AD0CFCAA}"/>
    <cellStyle name="Normal 2 2 7 4 7" xfId="29915" xr:uid="{726C5F6E-863D-4C1C-A689-7AF532227C8A}"/>
    <cellStyle name="Normal 2 2 7 5" xfId="4436" xr:uid="{F74029EC-D3CF-47D2-80CE-45FDAE52BFFE}"/>
    <cellStyle name="Normal 2 2 7 5 2" xfId="5834" xr:uid="{3E11757C-80DA-412A-8FB9-9881D616DA06}"/>
    <cellStyle name="Normal 2 2 7 5 2 2" xfId="10335" xr:uid="{F7536292-A13D-4831-A311-A6254794BDD6}"/>
    <cellStyle name="Normal 2 2 7 5 2 2 2" xfId="18688" xr:uid="{84B0EA5D-8CC0-4D27-9DF7-21FF66FC55D3}"/>
    <cellStyle name="Normal 2 2 7 5 2 2 2 2" xfId="43830" xr:uid="{8306CAE3-70C2-41EB-83FE-170C9AF268F9}"/>
    <cellStyle name="Normal 2 2 7 5 2 2 3" xfId="27044" xr:uid="{CBC231FF-D907-466B-BFF1-D3C2045178C8}"/>
    <cellStyle name="Normal 2 2 7 5 2 2 3 2" xfId="52182" xr:uid="{0F255F47-791D-4268-8A32-F8FD608ED8AA}"/>
    <cellStyle name="Normal 2 2 7 5 2 2 4" xfId="35478" xr:uid="{0F36B68F-E1ED-447F-B872-2D84E0D4D954}"/>
    <cellStyle name="Normal 2 2 7 5 2 3" xfId="14460" xr:uid="{CE8771DE-8AE5-47CE-A5EA-FDA569F0B64E}"/>
    <cellStyle name="Normal 2 2 7 5 2 3 2" xfId="39602" xr:uid="{2D9E7367-8F8E-4E3B-A2A0-41E9147F2F60}"/>
    <cellStyle name="Normal 2 2 7 5 2 4" xfId="22816" xr:uid="{7475B441-ACA1-4C2F-A7FA-F815ABAF6F97}"/>
    <cellStyle name="Normal 2 2 7 5 2 4 2" xfId="47954" xr:uid="{E6BBFABD-1E96-4A30-8000-28DD5731848E}"/>
    <cellStyle name="Normal 2 2 7 5 2 5" xfId="31250" xr:uid="{29F9890F-B91D-487E-89DE-927E239F67FB}"/>
    <cellStyle name="Normal 2 2 7 5 3" xfId="9182" xr:uid="{01CCA8AA-3AEA-41B5-8A88-45EE044CF12D}"/>
    <cellStyle name="Normal 2 2 7 5 3 2" xfId="17535" xr:uid="{E88D73F5-6EC6-49F9-BD18-043A9235F0F8}"/>
    <cellStyle name="Normal 2 2 7 5 3 2 2" xfId="42677" xr:uid="{3750FB7F-8651-48DD-84C1-07BC859E7201}"/>
    <cellStyle name="Normal 2 2 7 5 3 3" xfId="25891" xr:uid="{91CA3A4B-C5A8-4A0F-BA2D-D6128924AA0E}"/>
    <cellStyle name="Normal 2 2 7 5 3 3 2" xfId="51029" xr:uid="{FA4F6F47-891D-4ED3-8E28-75C6617DD228}"/>
    <cellStyle name="Normal 2 2 7 5 3 4" xfId="34325" xr:uid="{23B383BA-E645-47EA-A89C-788E9F8A9B38}"/>
    <cellStyle name="Normal 2 2 7 5 4" xfId="13307" xr:uid="{5D6E83D4-1092-4068-8E8C-453CB95F22ED}"/>
    <cellStyle name="Normal 2 2 7 5 4 2" xfId="38449" xr:uid="{6E375924-8820-4FD2-AB2C-BAC0C1A996DE}"/>
    <cellStyle name="Normal 2 2 7 5 5" xfId="21663" xr:uid="{233B233F-FAD0-4C3D-B5F1-27BD15F5F7AD}"/>
    <cellStyle name="Normal 2 2 7 5 5 2" xfId="46801" xr:uid="{321C5E01-04DF-4973-B972-9AF6462250B9}"/>
    <cellStyle name="Normal 2 2 7 5 6" xfId="30097" xr:uid="{2180AFFD-7D00-4B41-AAFA-544F1FE41A79}"/>
    <cellStyle name="Normal 2 2 7 6" xfId="5457" xr:uid="{939F3D0E-A40C-40FF-9E45-81D1F261C34F}"/>
    <cellStyle name="Normal 2 2 7 6 2" xfId="10003" xr:uid="{7708ACEF-EF80-4F01-A435-305DE327E549}"/>
    <cellStyle name="Normal 2 2 7 6 2 2" xfId="18356" xr:uid="{845BE758-5304-4A21-B4D2-702B702CC2E9}"/>
    <cellStyle name="Normal 2 2 7 6 2 2 2" xfId="43498" xr:uid="{A4D8F1E3-C89E-458F-B328-3B7D76E4687C}"/>
    <cellStyle name="Normal 2 2 7 6 2 3" xfId="26712" xr:uid="{6277D012-FDEC-4B9D-8C87-D842F19F5ECF}"/>
    <cellStyle name="Normal 2 2 7 6 2 3 2" xfId="51850" xr:uid="{E089D80E-93D2-4E2A-B8F9-742E4AAEDF5B}"/>
    <cellStyle name="Normal 2 2 7 6 2 4" xfId="35146" xr:uid="{FA1FBC14-2094-4F3E-8944-C6EB3F8645D1}"/>
    <cellStyle name="Normal 2 2 7 6 3" xfId="14128" xr:uid="{2F733253-39DF-4F66-B740-0BE9B2E50D41}"/>
    <cellStyle name="Normal 2 2 7 6 3 2" xfId="39270" xr:uid="{52BD39FE-28FB-4F33-8F4C-F145CA69E8A9}"/>
    <cellStyle name="Normal 2 2 7 6 4" xfId="22484" xr:uid="{8AE2049C-B97E-47D7-AB2F-5F3B15E97E14}"/>
    <cellStyle name="Normal 2 2 7 6 4 2" xfId="47622" xr:uid="{17CCA528-00D4-4C09-B8BD-5B343BB8CFDD}"/>
    <cellStyle name="Normal 2 2 7 6 5" xfId="30918" xr:uid="{C6AC2D17-CEF3-4604-830F-19CD142E9274}"/>
    <cellStyle name="Normal 2 2 7 7" xfId="6776" xr:uid="{E6ABA34F-0F03-4160-840D-BDCEF172D875}"/>
    <cellStyle name="Normal 2 2 7 7 2" xfId="11136" xr:uid="{FA04FD50-F677-4A03-968F-ECCA57618797}"/>
    <cellStyle name="Normal 2 2 7 7 2 2" xfId="19489" xr:uid="{6F1583C5-B3C0-466A-9710-FADEC969F68E}"/>
    <cellStyle name="Normal 2 2 7 7 2 2 2" xfId="44631" xr:uid="{43E3C3D9-E80E-4ECA-821B-E955DDB6CF49}"/>
    <cellStyle name="Normal 2 2 7 7 2 3" xfId="27845" xr:uid="{465B7E6B-18FF-46B1-B619-DE9FBE0B39FF}"/>
    <cellStyle name="Normal 2 2 7 7 2 3 2" xfId="52983" xr:uid="{FE6444F5-7A8E-4DE1-B9BB-CCBAC4D0C2FB}"/>
    <cellStyle name="Normal 2 2 7 7 2 4" xfId="36279" xr:uid="{566C091E-33A7-4ADE-9DDA-DB0BD2F90448}"/>
    <cellStyle name="Normal 2 2 7 7 3" xfId="15261" xr:uid="{B7CD44E1-4BD4-4909-B869-5AA79E611DFD}"/>
    <cellStyle name="Normal 2 2 7 7 3 2" xfId="40403" xr:uid="{CEEA7119-66B5-43D4-9E3F-2E7DA0721574}"/>
    <cellStyle name="Normal 2 2 7 7 4" xfId="23617" xr:uid="{34B222CA-F5EA-4B27-935C-47C4DD41247C}"/>
    <cellStyle name="Normal 2 2 7 7 4 2" xfId="48755" xr:uid="{2E5234A0-1D6B-43E0-8FF7-910B0B584415}"/>
    <cellStyle name="Normal 2 2 7 7 5" xfId="32051" xr:uid="{B1423B81-851F-4891-9358-C04172BB0093}"/>
    <cellStyle name="Normal 2 2 7 8" xfId="3948" xr:uid="{909793BA-0A7F-4F9E-B0A7-E99042451719}"/>
    <cellStyle name="Normal 2 2 7 8 2" xfId="8854" xr:uid="{074B5631-D441-4988-AA2A-A6F765D17F76}"/>
    <cellStyle name="Normal 2 2 7 8 2 2" xfId="17207" xr:uid="{F8F1C9C3-8EDA-4669-8CB8-D8A15A05D6BC}"/>
    <cellStyle name="Normal 2 2 7 8 2 2 2" xfId="42349" xr:uid="{6336B1DB-2F53-49D6-B6A3-E9A28F8C34CF}"/>
    <cellStyle name="Normal 2 2 7 8 2 3" xfId="25563" xr:uid="{FC217DF1-BB87-4E36-A4DD-ABFCA486B884}"/>
    <cellStyle name="Normal 2 2 7 8 2 3 2" xfId="50701" xr:uid="{8534E438-8BF4-4907-A520-AD065EC8CC72}"/>
    <cellStyle name="Normal 2 2 7 8 2 4" xfId="33997" xr:uid="{26552F03-636B-457F-91A7-010CE89ED602}"/>
    <cellStyle name="Normal 2 2 7 8 3" xfId="12979" xr:uid="{05D9EC3F-9549-44A9-8415-4E51361C5ABD}"/>
    <cellStyle name="Normal 2 2 7 8 3 2" xfId="38121" xr:uid="{FDAAD9B3-A2F7-4CF5-A3CD-E80E6E7DE167}"/>
    <cellStyle name="Normal 2 2 7 8 4" xfId="21335" xr:uid="{FA2BFC68-B8BD-4EC9-AF11-7946301F94C2}"/>
    <cellStyle name="Normal 2 2 7 8 4 2" xfId="46473" xr:uid="{AF18E36B-9144-49B1-BEEB-FF685A8E283C}"/>
    <cellStyle name="Normal 2 2 7 8 5" xfId="29766" xr:uid="{71DFA0CE-CD6C-4D92-95F4-15367BC8D9C1}"/>
    <cellStyle name="Normal 2 2 8" xfId="673" xr:uid="{8B26148D-1BF6-4FCD-8E16-75D7DF404953}"/>
    <cellStyle name="Normal 2 2 8 10" xfId="53275" xr:uid="{44347A6B-5F68-4DDA-A7B5-A7B7665B953B}"/>
    <cellStyle name="Normal 2 2 8 2" xfId="4204" xr:uid="{2533391C-6C28-45BF-B138-D828B624A878}"/>
    <cellStyle name="Normal 2 2 8 2 2" xfId="4619" xr:uid="{B0CA43AE-C19D-457B-860A-2D42FF333541}"/>
    <cellStyle name="Normal 2 2 8 2 2 2" xfId="6015" xr:uid="{26DF1758-ADC7-4A8F-B55B-F36ADC8F643B}"/>
    <cellStyle name="Normal 2 2 8 2 2 2 2" xfId="10515" xr:uid="{EE4128B4-89A6-4B4C-97EC-13BAF1C6B15A}"/>
    <cellStyle name="Normal 2 2 8 2 2 2 2 2" xfId="18868" xr:uid="{1A3FEC7C-9EB6-4B9E-AA96-DFCFB4A33D5A}"/>
    <cellStyle name="Normal 2 2 8 2 2 2 2 2 2" xfId="44010" xr:uid="{5B8D1FC6-C4EB-49D2-9D3D-5196ECBA2647}"/>
    <cellStyle name="Normal 2 2 8 2 2 2 2 3" xfId="27224" xr:uid="{E9A843F0-52B0-4BCF-9799-9EA576B918F5}"/>
    <cellStyle name="Normal 2 2 8 2 2 2 2 3 2" xfId="52362" xr:uid="{37B127BD-5CCA-4D73-AE17-99BB480A07C7}"/>
    <cellStyle name="Normal 2 2 8 2 2 2 2 4" xfId="35658" xr:uid="{80B85499-70F1-4D08-BED3-C28A9BD4073F}"/>
    <cellStyle name="Normal 2 2 8 2 2 2 3" xfId="14640" xr:uid="{61CF22A9-F129-475E-809F-7AA7E4C20641}"/>
    <cellStyle name="Normal 2 2 8 2 2 2 3 2" xfId="39782" xr:uid="{D3C9F14E-F608-4FB6-A6DA-4838BCA5A06B}"/>
    <cellStyle name="Normal 2 2 8 2 2 2 4" xfId="22996" xr:uid="{7149DF13-29E6-4A94-AE39-74080F9851D2}"/>
    <cellStyle name="Normal 2 2 8 2 2 2 4 2" xfId="48134" xr:uid="{7564AD3E-72A3-4CA7-A53D-C311BC525D5A}"/>
    <cellStyle name="Normal 2 2 8 2 2 2 5" xfId="31430" xr:uid="{C1C6A334-818D-4EBC-BA27-2ADB36C5CC13}"/>
    <cellStyle name="Normal 2 2 8 2 2 3" xfId="9362" xr:uid="{3A980FB7-AD24-4D53-B2B2-33138A6AB3ED}"/>
    <cellStyle name="Normal 2 2 8 2 2 3 2" xfId="17715" xr:uid="{9168317D-80F4-46AB-BF0C-65EB838FE0A7}"/>
    <cellStyle name="Normal 2 2 8 2 2 3 2 2" xfId="42857" xr:uid="{84DE8C30-FE39-475B-B452-E2C5714BD497}"/>
    <cellStyle name="Normal 2 2 8 2 2 3 3" xfId="26071" xr:uid="{3FE3F140-75B0-4BE8-8510-0840EC89CF04}"/>
    <cellStyle name="Normal 2 2 8 2 2 3 3 2" xfId="51209" xr:uid="{5111EC0B-6FA8-45F8-AD53-5D7FFA005559}"/>
    <cellStyle name="Normal 2 2 8 2 2 3 4" xfId="34505" xr:uid="{FEAC2735-FAA9-4E7F-890A-87E2D30FCDE1}"/>
    <cellStyle name="Normal 2 2 8 2 2 4" xfId="13487" xr:uid="{F26B25F8-7EF8-4A34-B870-B434CC0B88A5}"/>
    <cellStyle name="Normal 2 2 8 2 2 4 2" xfId="38629" xr:uid="{46191629-F0CF-450B-AE8D-35396566B384}"/>
    <cellStyle name="Normal 2 2 8 2 2 5" xfId="21843" xr:uid="{C17E0AA6-F2BE-43A8-95C8-A11AFE047859}"/>
    <cellStyle name="Normal 2 2 8 2 2 5 2" xfId="46981" xr:uid="{62D2EAA2-5882-453E-92AE-A4836C8D0D4E}"/>
    <cellStyle name="Normal 2 2 8 2 2 6" xfId="30277" xr:uid="{39F64F9C-4C94-4181-B590-8903A76C2FD6}"/>
    <cellStyle name="Normal 2 2 8 2 3" xfId="5641" xr:uid="{4DFA6606-2A1F-4E94-A43B-A93A0A3A08DE}"/>
    <cellStyle name="Normal 2 2 8 2 3 2" xfId="10186" xr:uid="{86D451BD-0298-4FBB-9041-934D4CE4969C}"/>
    <cellStyle name="Normal 2 2 8 2 3 2 2" xfId="18539" xr:uid="{299AF974-C44F-4FA1-A6DB-FBA2371C1652}"/>
    <cellStyle name="Normal 2 2 8 2 3 2 2 2" xfId="43681" xr:uid="{B0842C7D-C9EA-4912-9A42-4C5D7EB802DA}"/>
    <cellStyle name="Normal 2 2 8 2 3 2 3" xfId="26895" xr:uid="{838621E9-0B7D-4548-935F-91D0A1537913}"/>
    <cellStyle name="Normal 2 2 8 2 3 2 3 2" xfId="52033" xr:uid="{115CEB62-9265-46A1-915D-52D00064F66E}"/>
    <cellStyle name="Normal 2 2 8 2 3 2 4" xfId="35329" xr:uid="{98DF52CF-0455-4D6F-8470-AEF9D12BEF2C}"/>
    <cellStyle name="Normal 2 2 8 2 3 3" xfId="14311" xr:uid="{DB472BD8-D37E-475D-9EBA-EAF512A7B0BE}"/>
    <cellStyle name="Normal 2 2 8 2 3 3 2" xfId="39453" xr:uid="{7E035393-9C1F-418C-9073-F76B9FBCE5E6}"/>
    <cellStyle name="Normal 2 2 8 2 3 4" xfId="22667" xr:uid="{594BF3F0-77CC-46ED-A5D8-77D7C45A15E1}"/>
    <cellStyle name="Normal 2 2 8 2 3 4 2" xfId="47805" xr:uid="{AF57D27B-DD94-47E5-9788-A3EE832D6C08}"/>
    <cellStyle name="Normal 2 2 8 2 3 5" xfId="31101" xr:uid="{A5478A78-8D96-4A6C-9136-18EDFBDFCB9D}"/>
    <cellStyle name="Normal 2 2 8 2 4" xfId="9034" xr:uid="{93562B41-F94D-46AE-A648-56AA9F735566}"/>
    <cellStyle name="Normal 2 2 8 2 4 2" xfId="17387" xr:uid="{7ADA80E6-AC18-4D6C-B112-17F351790B05}"/>
    <cellStyle name="Normal 2 2 8 2 4 2 2" xfId="42529" xr:uid="{56F6AD92-3229-4E60-ADB3-B3AEC70F802B}"/>
    <cellStyle name="Normal 2 2 8 2 4 3" xfId="25743" xr:uid="{E4FBFA49-23B3-488F-AB9F-DAB3E66FDC99}"/>
    <cellStyle name="Normal 2 2 8 2 4 3 2" xfId="50881" xr:uid="{B08EA625-3C5C-4536-883C-C3B52A43CB2F}"/>
    <cellStyle name="Normal 2 2 8 2 4 4" xfId="34177" xr:uid="{E332D815-C22D-4176-9FF9-D6C5C1066267}"/>
    <cellStyle name="Normal 2 2 8 2 5" xfId="13159" xr:uid="{6807F2E8-FF7E-4217-9F12-0DE44DE7F72D}"/>
    <cellStyle name="Normal 2 2 8 2 5 2" xfId="38301" xr:uid="{C1DB4F3A-3F42-4F09-BC71-6C4911BC1E7E}"/>
    <cellStyle name="Normal 2 2 8 2 6" xfId="21515" xr:uid="{27D526A0-0A1D-43CC-83FC-2FEB07D44009}"/>
    <cellStyle name="Normal 2 2 8 2 6 2" xfId="46653" xr:uid="{E49D4C04-4589-4278-B942-FCD968AEA50E}"/>
    <cellStyle name="Normal 2 2 8 2 7" xfId="29949" xr:uid="{778B0157-AC6B-474C-B9D4-24DCA9F273BD}"/>
    <cellStyle name="Normal 2 2 8 2 8" xfId="53312" xr:uid="{16F48756-EF9A-44A8-B704-8EB5476EAE99}"/>
    <cellStyle name="Normal 2 2 8 3" xfId="4736" xr:uid="{2B953B28-C2D9-4B8F-8EDF-5B152023C940}"/>
    <cellStyle name="Normal 2 2 8 3 2" xfId="54012" xr:uid="{2AE4DB5B-2BFC-4995-A24A-98A8D4FB6122}"/>
    <cellStyle name="Normal 2 2 8 3 3" xfId="53541" xr:uid="{8B1AB6E0-53A5-4F7B-914B-22CB8B56C613}"/>
    <cellStyle name="Normal 2 2 8 4" xfId="4470" xr:uid="{E71E2E35-60BD-42AE-994A-C5B020098013}"/>
    <cellStyle name="Normal 2 2 8 4 2" xfId="5868" xr:uid="{4309015F-BB1E-4C15-A8A0-4573E4E06472}"/>
    <cellStyle name="Normal 2 2 8 4 2 2" xfId="10369" xr:uid="{126838E6-FD6E-43F5-9C5A-58190CCC4B39}"/>
    <cellStyle name="Normal 2 2 8 4 2 2 2" xfId="18722" xr:uid="{0615ECDE-F574-49D6-90DC-6163AA0891D1}"/>
    <cellStyle name="Normal 2 2 8 4 2 2 2 2" xfId="43864" xr:uid="{F2829763-D0F3-4AD2-9DDE-FE3A0FC1EF3A}"/>
    <cellStyle name="Normal 2 2 8 4 2 2 3" xfId="27078" xr:uid="{01C30C8D-C107-476C-BC9F-FA5689B608AC}"/>
    <cellStyle name="Normal 2 2 8 4 2 2 3 2" xfId="52216" xr:uid="{963EDD05-5C11-47DD-B777-AA5B75181C0F}"/>
    <cellStyle name="Normal 2 2 8 4 2 2 4" xfId="35512" xr:uid="{CA0F0B43-4963-4237-B487-A01CE7BCBF86}"/>
    <cellStyle name="Normal 2 2 8 4 2 3" xfId="14494" xr:uid="{DDF59FC6-EA48-4A05-AFC5-0E8E6218FA32}"/>
    <cellStyle name="Normal 2 2 8 4 2 3 2" xfId="39636" xr:uid="{2F57EF19-31AA-42AD-AF57-43620BA79CAE}"/>
    <cellStyle name="Normal 2 2 8 4 2 4" xfId="22850" xr:uid="{47888FFA-EF77-4D4E-9755-5082F48325A4}"/>
    <cellStyle name="Normal 2 2 8 4 2 4 2" xfId="47988" xr:uid="{9F207BD0-3562-4EC1-BA05-1319B1EB8325}"/>
    <cellStyle name="Normal 2 2 8 4 2 5" xfId="31284" xr:uid="{403E6F8B-0D37-4E99-BBFD-3C6EEE385E99}"/>
    <cellStyle name="Normal 2 2 8 4 3" xfId="9216" xr:uid="{A4ADCE5D-78DE-4825-A902-F3230E991A2C}"/>
    <cellStyle name="Normal 2 2 8 4 3 2" xfId="17569" xr:uid="{CC21EA0E-3443-4E43-BCCA-B308288BF52E}"/>
    <cellStyle name="Normal 2 2 8 4 3 2 2" xfId="42711" xr:uid="{CBD6E7D2-8497-44CF-BFF8-24467791EC80}"/>
    <cellStyle name="Normal 2 2 8 4 3 3" xfId="25925" xr:uid="{5F8BF117-BAD3-4AEC-9870-301295C5B4D1}"/>
    <cellStyle name="Normal 2 2 8 4 3 3 2" xfId="51063" xr:uid="{DD570881-D139-4BAD-BE04-3FB35394420C}"/>
    <cellStyle name="Normal 2 2 8 4 3 4" xfId="34359" xr:uid="{E2F5C22F-FAB9-471F-893D-78EC8327F81C}"/>
    <cellStyle name="Normal 2 2 8 4 4" xfId="13341" xr:uid="{0399D7E7-A94A-49EF-9E87-4421B1833214}"/>
    <cellStyle name="Normal 2 2 8 4 4 2" xfId="38483" xr:uid="{B976A756-6A85-473E-8816-BBBC77C2C0D5}"/>
    <cellStyle name="Normal 2 2 8 4 5" xfId="21697" xr:uid="{F369D89B-90F6-4C37-9E58-F44F5C249B12}"/>
    <cellStyle name="Normal 2 2 8 4 5 2" xfId="46835" xr:uid="{30DB819F-5A16-4A39-969A-CE66293A0370}"/>
    <cellStyle name="Normal 2 2 8 4 6" xfId="30131" xr:uid="{93F9B35F-F23B-4BB8-9A1C-5A3F4376190C}"/>
    <cellStyle name="Normal 2 2 8 4 7" xfId="53880" xr:uid="{C0C73CEB-DDE4-43E4-ADF8-D6378BC931EF}"/>
    <cellStyle name="Normal 2 2 8 5" xfId="5491" xr:uid="{A9491BE7-F631-4539-84AD-AC8FF6C9CE54}"/>
    <cellStyle name="Normal 2 2 8 5 2" xfId="10037" xr:uid="{2553FAB2-AF66-47C7-8A1E-8C6EEE8EE06A}"/>
    <cellStyle name="Normal 2 2 8 5 2 2" xfId="18390" xr:uid="{56586A5A-D537-4D06-A3E4-E6442D57F1A1}"/>
    <cellStyle name="Normal 2 2 8 5 2 2 2" xfId="43532" xr:uid="{F6FE929F-E938-41BE-86CE-38A2DFA7C726}"/>
    <cellStyle name="Normal 2 2 8 5 2 3" xfId="26746" xr:uid="{7DD5783A-5B1B-4710-84DA-EF8C23815712}"/>
    <cellStyle name="Normal 2 2 8 5 2 3 2" xfId="51884" xr:uid="{29C7B78A-6B58-4812-99FF-392D3777605A}"/>
    <cellStyle name="Normal 2 2 8 5 2 4" xfId="35180" xr:uid="{950D7406-B7F4-4C64-9FEA-994904DBB6C2}"/>
    <cellStyle name="Normal 2 2 8 5 3" xfId="14162" xr:uid="{AA8CADB8-DADB-4964-863F-A0DA17F8B6FB}"/>
    <cellStyle name="Normal 2 2 8 5 3 2" xfId="39304" xr:uid="{BD3BCDC4-5884-498A-B4CE-9440A935DDFB}"/>
    <cellStyle name="Normal 2 2 8 5 4" xfId="22518" xr:uid="{B12A44EC-DB6F-46D6-9964-E1238EA16C2F}"/>
    <cellStyle name="Normal 2 2 8 5 4 2" xfId="47656" xr:uid="{0E77C641-A2C9-46C7-B789-7C223E242C55}"/>
    <cellStyle name="Normal 2 2 8 5 5" xfId="30952" xr:uid="{F261A45D-0A3A-4B33-9EE3-0C78FA7CD35E}"/>
    <cellStyle name="Normal 2 2 8 6" xfId="6785" xr:uid="{D1E0F327-9A19-4B48-9072-8299C0E8C61F}"/>
    <cellStyle name="Normal 2 2 8 6 2" xfId="11145" xr:uid="{264AB8BC-E7A4-4E76-8A71-01D9287743D7}"/>
    <cellStyle name="Normal 2 2 8 6 2 2" xfId="19498" xr:uid="{FB0BC9DC-0D94-4D2E-A6C1-7B05D71560B1}"/>
    <cellStyle name="Normal 2 2 8 6 2 2 2" xfId="44640" xr:uid="{27FF06BE-BDDD-46AF-B72B-10FF7FFA1AE0}"/>
    <cellStyle name="Normal 2 2 8 6 2 3" xfId="27854" xr:uid="{B417744B-2F1C-4EAF-ACDF-A960674877FC}"/>
    <cellStyle name="Normal 2 2 8 6 2 3 2" xfId="52992" xr:uid="{4DA5D99C-04A1-464B-AA1B-525761542373}"/>
    <cellStyle name="Normal 2 2 8 6 2 4" xfId="36288" xr:uid="{4A54D15F-78A7-4B0E-AE48-2ECEE40D27BB}"/>
    <cellStyle name="Normal 2 2 8 6 3" xfId="15270" xr:uid="{1A0B410D-3257-4D2B-9D0C-770CCDF4FC5B}"/>
    <cellStyle name="Normal 2 2 8 6 3 2" xfId="40412" xr:uid="{710DB8AD-4A36-4001-9426-BBFA61B07B62}"/>
    <cellStyle name="Normal 2 2 8 6 4" xfId="23626" xr:uid="{DF2BF41A-C090-43F4-BA4E-8B7FE355E482}"/>
    <cellStyle name="Normal 2 2 8 6 4 2" xfId="48764" xr:uid="{09D6C1CC-2A5D-4CFE-BABE-D442CF7DFDBF}"/>
    <cellStyle name="Normal 2 2 8 6 5" xfId="32060" xr:uid="{0928463E-7C63-4435-9AB4-EE99BECA590B}"/>
    <cellStyle name="Normal 2 2 8 7" xfId="3982" xr:uid="{D9C0B75E-2BAC-469A-9118-B3390070F17D}"/>
    <cellStyle name="Normal 2 2 8 7 2" xfId="8888" xr:uid="{DF38B424-EA00-47D6-8E99-5202AEE0DE77}"/>
    <cellStyle name="Normal 2 2 8 7 2 2" xfId="17241" xr:uid="{4F191ECA-1E5E-4756-9D09-27E9B32BD0B1}"/>
    <cellStyle name="Normal 2 2 8 7 2 2 2" xfId="42383" xr:uid="{7F986541-6866-41E9-A74E-6D9E44A6573D}"/>
    <cellStyle name="Normal 2 2 8 7 2 3" xfId="25597" xr:uid="{2EFAF1EA-F0A4-4639-828D-BE44C920271C}"/>
    <cellStyle name="Normal 2 2 8 7 2 3 2" xfId="50735" xr:uid="{1398B5A7-C8FF-429F-83B3-7A9BFDDA6E92}"/>
    <cellStyle name="Normal 2 2 8 7 2 4" xfId="34031" xr:uid="{EF0018E4-553C-46CF-8A83-FC45498B4B9E}"/>
    <cellStyle name="Normal 2 2 8 7 3" xfId="13013" xr:uid="{5BC7D5A4-2BA3-4D02-9245-68C787921EFD}"/>
    <cellStyle name="Normal 2 2 8 7 3 2" xfId="38155" xr:uid="{21DF05AE-7D07-47C1-8588-94295D8DF247}"/>
    <cellStyle name="Normal 2 2 8 7 4" xfId="21369" xr:uid="{757A21B8-DC7C-47A9-B7C2-744E185666EF}"/>
    <cellStyle name="Normal 2 2 8 7 4 2" xfId="46507" xr:uid="{EED1245D-FF81-4722-9FF2-12572DB60E80}"/>
    <cellStyle name="Normal 2 2 8 7 5" xfId="29800" xr:uid="{7DC033A1-5C60-4B02-ABFE-52C0D2F80E30}"/>
    <cellStyle name="Normal 2 2 8 8" xfId="6981" xr:uid="{FA77D555-E962-4436-80D2-FE11B4327BCA}"/>
    <cellStyle name="Normal 2 2 8 9" xfId="28023" xr:uid="{939BEB54-16F1-4DBD-8D3E-BA739D1ED0AC}"/>
    <cellStyle name="Normal 2 2 9" xfId="706" xr:uid="{5DBEF47C-84E5-4656-B92D-8C669AEA4827}"/>
    <cellStyle name="Normal 2 2 9 2" xfId="743" xr:uid="{F383A551-6BD1-4C05-B96F-496D33D39D0A}"/>
    <cellStyle name="Normal 2 2 9 2 10" xfId="11279" xr:uid="{4B8E92E3-509A-48C8-A611-559B279A1F3D}"/>
    <cellStyle name="Normal 2 2 9 2 10 2" xfId="36421" xr:uid="{C80D8E2D-B865-4945-A119-C618DBD210BC}"/>
    <cellStyle name="Normal 2 2 9 2 11" xfId="19634" xr:uid="{BFB09624-26EB-4546-B11B-BD2B534ACFBC}"/>
    <cellStyle name="Normal 2 2 9 2 11 2" xfId="44773" xr:uid="{AA7C1C0F-ED8F-4A2B-BDCA-0A908AAC0047}"/>
    <cellStyle name="Normal 2 2 9 2 12" xfId="28061" xr:uid="{A1F2D9C0-0D54-4E02-B692-ED583311EDB8}"/>
    <cellStyle name="Normal 2 2 9 2 2" xfId="2438" xr:uid="{8AE91433-B3E8-47B9-B491-6E7B2A135357}"/>
    <cellStyle name="Normal 2 2 9 2 2 2" xfId="2936" xr:uid="{8F60E84B-8182-4D3D-B830-6C07C757516E}"/>
    <cellStyle name="Normal 2 2 9 2 2 2 2" xfId="6646" xr:uid="{6D6D01A7-92D2-4561-A6DA-461D23EEA9B6}"/>
    <cellStyle name="Normal 2 2 9 2 2 2 2 2" xfId="11075" xr:uid="{F44F6719-00E9-4579-9196-967E5CFD7D7E}"/>
    <cellStyle name="Normal 2 2 9 2 2 2 2 2 2" xfId="19428" xr:uid="{2BB57378-B3EC-4B7B-B632-3C962C784963}"/>
    <cellStyle name="Normal 2 2 9 2 2 2 2 2 2 2" xfId="44570" xr:uid="{7658D900-D543-4703-904B-4CCF12FADB53}"/>
    <cellStyle name="Normal 2 2 9 2 2 2 2 2 3" xfId="27784" xr:uid="{7F1DD88F-7F6A-46F5-9630-51B27DC17EFD}"/>
    <cellStyle name="Normal 2 2 9 2 2 2 2 2 3 2" xfId="52922" xr:uid="{A9B057C5-E693-40CB-B049-F757FA191AB0}"/>
    <cellStyle name="Normal 2 2 9 2 2 2 2 2 4" xfId="36218" xr:uid="{3F5D5CA4-3807-45EB-A1DB-3DF45177E413}"/>
    <cellStyle name="Normal 2 2 9 2 2 2 2 3" xfId="15200" xr:uid="{3AF3D2DA-2051-4824-A060-74198DBFC1AD}"/>
    <cellStyle name="Normal 2 2 9 2 2 2 2 3 2" xfId="40342" xr:uid="{F645D788-5954-4B07-8690-46AD4EA446FA}"/>
    <cellStyle name="Normal 2 2 9 2 2 2 2 4" xfId="23556" xr:uid="{C4E5CC92-5C0E-4D23-A407-36CD43472184}"/>
    <cellStyle name="Normal 2 2 9 2 2 2 2 4 2" xfId="48694" xr:uid="{3D8B2A30-D0CB-4A4E-9363-FF71F9999CFF}"/>
    <cellStyle name="Normal 2 2 9 2 2 2 2 5" xfId="31990" xr:uid="{D743F57C-7BCE-4F63-B32E-C314FDB88969}"/>
    <cellStyle name="Normal 2 2 9 2 2 2 3" xfId="3750" xr:uid="{7D83A6B4-215B-4F6C-96E2-07A9C5196EC1}"/>
    <cellStyle name="Normal 2 2 9 2 2 2 3 2" xfId="8721" xr:uid="{DCEAB6D7-FB81-4D4B-9481-DDD83969D774}"/>
    <cellStyle name="Normal 2 2 9 2 2 2 3 2 2" xfId="17074" xr:uid="{35F77A58-E271-4152-8F39-096E69F16439}"/>
    <cellStyle name="Normal 2 2 9 2 2 2 3 2 2 2" xfId="42216" xr:uid="{AB977EA1-0B57-4D78-8529-30C72ED3DF85}"/>
    <cellStyle name="Normal 2 2 9 2 2 2 3 2 3" xfId="25430" xr:uid="{9704AF1D-C7AB-492A-8853-539F31D269C2}"/>
    <cellStyle name="Normal 2 2 9 2 2 2 3 2 3 2" xfId="50568" xr:uid="{324E9E06-8E68-48B0-9559-4B412DDE6675}"/>
    <cellStyle name="Normal 2 2 9 2 2 2 3 2 4" xfId="33864" xr:uid="{6541C2D8-20B1-40E1-ADED-F7B29A400EF5}"/>
    <cellStyle name="Normal 2 2 9 2 2 2 3 3" xfId="12846" xr:uid="{1F925A4A-98C4-46BD-A2E7-3EC1A6B7FE06}"/>
    <cellStyle name="Normal 2 2 9 2 2 2 3 3 2" xfId="37988" xr:uid="{91AAFCDA-1B00-40F7-9D05-411647835FFD}"/>
    <cellStyle name="Normal 2 2 9 2 2 2 3 4" xfId="21202" xr:uid="{12410614-BE86-4107-9EAB-C1111280F279}"/>
    <cellStyle name="Normal 2 2 9 2 2 2 3 4 2" xfId="46340" xr:uid="{02B1D329-3DA9-4F7F-9FE7-29FF43B685C8}"/>
    <cellStyle name="Normal 2 2 9 2 2 2 3 5" xfId="29632" xr:uid="{6C877BB1-36B6-47FC-8F57-1B072E316319}"/>
    <cellStyle name="Normal 2 2 9 2 2 2 4" xfId="7943" xr:uid="{EBE0B9B4-9C1C-45D1-9CB6-14B8B74EA4D5}"/>
    <cellStyle name="Normal 2 2 9 2 2 2 4 2" xfId="16296" xr:uid="{C4952BB2-E060-4B0D-A323-F4DC578FB2A6}"/>
    <cellStyle name="Normal 2 2 9 2 2 2 4 2 2" xfId="41438" xr:uid="{C8B426ED-255D-4B30-BAF5-DC1DFEBCDE5A}"/>
    <cellStyle name="Normal 2 2 9 2 2 2 4 3" xfId="24652" xr:uid="{DD687088-5212-40F0-B929-25DFC62246A6}"/>
    <cellStyle name="Normal 2 2 9 2 2 2 4 3 2" xfId="49790" xr:uid="{86E54A70-486C-4577-897E-B073303EE0E9}"/>
    <cellStyle name="Normal 2 2 9 2 2 2 4 4" xfId="33086" xr:uid="{ABF1F924-902E-447C-A8D3-4097BBDA659B}"/>
    <cellStyle name="Normal 2 2 9 2 2 2 5" xfId="12068" xr:uid="{3A639EF8-508A-4C94-8226-233BE0F5FD40}"/>
    <cellStyle name="Normal 2 2 9 2 2 2 5 2" xfId="37210" xr:uid="{869C41AB-BDC5-47F7-9FE7-60B375B23FF6}"/>
    <cellStyle name="Normal 2 2 9 2 2 2 6" xfId="20424" xr:uid="{2CC35D68-270E-4D9E-9CB5-998B271766A8}"/>
    <cellStyle name="Normal 2 2 9 2 2 2 6 2" xfId="45562" xr:uid="{4E37B79F-2731-43AD-8154-ACD20ED224A2}"/>
    <cellStyle name="Normal 2 2 9 2 2 2 7" xfId="28852" xr:uid="{56B8AA22-B53F-424D-A938-B4C9B23797DF}"/>
    <cellStyle name="Normal 2 2 9 2 2 3" xfId="5346" xr:uid="{02D77F7E-4C9F-4B6B-9CDB-6034E4FE9E06}"/>
    <cellStyle name="Normal 2 2 9 2 2 3 2" xfId="9911" xr:uid="{8578D380-7D16-42B3-9B30-FF07D3B50415}"/>
    <cellStyle name="Normal 2 2 9 2 2 3 2 2" xfId="18264" xr:uid="{F8995C70-290E-45DD-BC75-A4C94775062C}"/>
    <cellStyle name="Normal 2 2 9 2 2 3 2 2 2" xfId="43406" xr:uid="{A79021FF-68D2-4864-A73F-9AE92A0512C3}"/>
    <cellStyle name="Normal 2 2 9 2 2 3 2 3" xfId="26620" xr:uid="{9DCE37B1-5B8F-466F-A99A-8BFEE84F9143}"/>
    <cellStyle name="Normal 2 2 9 2 2 3 2 3 2" xfId="51758" xr:uid="{A7A054CC-2C9F-444C-9E4F-D8943A589B49}"/>
    <cellStyle name="Normal 2 2 9 2 2 3 2 4" xfId="35054" xr:uid="{58E43D84-A349-4425-A947-07B00562200B}"/>
    <cellStyle name="Normal 2 2 9 2 2 3 3" xfId="14036" xr:uid="{C0F9DD8C-C332-4360-86F3-F4C9E4AE8F4F}"/>
    <cellStyle name="Normal 2 2 9 2 2 3 3 2" xfId="39178" xr:uid="{77482F57-CDDB-4F51-A522-C3A60EB72C6B}"/>
    <cellStyle name="Normal 2 2 9 2 2 3 4" xfId="22392" xr:uid="{E2FE05A5-BD13-42BF-AFFB-8F5ABAB4D364}"/>
    <cellStyle name="Normal 2 2 9 2 2 3 4 2" xfId="47530" xr:uid="{5F043579-F5D1-4EDB-84D2-2F8107B91536}"/>
    <cellStyle name="Normal 2 2 9 2 2 3 5" xfId="30826" xr:uid="{0A74D23C-8272-4321-8EA5-CC4BE0F6FDB2}"/>
    <cellStyle name="Normal 2 2 9 2 2 4" xfId="3331" xr:uid="{9E3DE6AC-CC0E-4A5E-A3D5-97222864DEB2}"/>
    <cellStyle name="Normal 2 2 9 2 2 4 2" xfId="8311" xr:uid="{03AF6F35-1D70-420A-8E11-54F6BFD93829}"/>
    <cellStyle name="Normal 2 2 9 2 2 4 2 2" xfId="16664" xr:uid="{76CAA383-1319-40B6-9484-1A54CAB89D82}"/>
    <cellStyle name="Normal 2 2 9 2 2 4 2 2 2" xfId="41806" xr:uid="{A652ABC3-7EDE-4BF6-A653-5A9BBDABBD4F}"/>
    <cellStyle name="Normal 2 2 9 2 2 4 2 3" xfId="25020" xr:uid="{263532B1-D465-4598-82BC-D65F7E58F612}"/>
    <cellStyle name="Normal 2 2 9 2 2 4 2 3 2" xfId="50158" xr:uid="{E60A1180-7767-428F-BCF4-8F0DC8737F25}"/>
    <cellStyle name="Normal 2 2 9 2 2 4 2 4" xfId="33454" xr:uid="{ED7FB212-D265-486D-9260-7DB78CCB6C77}"/>
    <cellStyle name="Normal 2 2 9 2 2 4 3" xfId="12436" xr:uid="{5F1E3F4F-0FD0-4E6D-B85D-D0DD0F9C9F01}"/>
    <cellStyle name="Normal 2 2 9 2 2 4 3 2" xfId="37578" xr:uid="{9AFC57BC-4F72-43BC-8CC9-ED374EDE4F5B}"/>
    <cellStyle name="Normal 2 2 9 2 2 4 4" xfId="20792" xr:uid="{F8C4968E-E001-4399-B877-0A77173483D3}"/>
    <cellStyle name="Normal 2 2 9 2 2 4 4 2" xfId="45930" xr:uid="{B868C52D-EBF1-45F6-81A5-FC9FB916D855}"/>
    <cellStyle name="Normal 2 2 9 2 2 4 5" xfId="29222" xr:uid="{D154FFBB-CE74-4D16-9124-A7E99475437A}"/>
    <cellStyle name="Normal 2 2 9 2 2 5" xfId="7495" xr:uid="{A83B3F29-C5D2-4668-93CA-F36A76E83190}"/>
    <cellStyle name="Normal 2 2 9 2 2 5 2" xfId="15848" xr:uid="{9D4781B4-9C9A-4F13-9D11-607A7BBE94AF}"/>
    <cellStyle name="Normal 2 2 9 2 2 5 2 2" xfId="40990" xr:uid="{DA58AD69-2EEC-4909-BA9C-B957F1C68D1D}"/>
    <cellStyle name="Normal 2 2 9 2 2 5 3" xfId="24204" xr:uid="{379FB033-0C3D-4923-9037-C4AA8E378116}"/>
    <cellStyle name="Normal 2 2 9 2 2 5 3 2" xfId="49342" xr:uid="{50D336C8-4741-4FF0-908C-1FD12192730C}"/>
    <cellStyle name="Normal 2 2 9 2 2 5 4" xfId="32638" xr:uid="{005A985B-745A-4CAD-926B-2D67846B2398}"/>
    <cellStyle name="Normal 2 2 9 2 2 6" xfId="11620" xr:uid="{886E95E7-03BA-4641-B645-79DFE15F5928}"/>
    <cellStyle name="Normal 2 2 9 2 2 6 2" xfId="36762" xr:uid="{844D7E2F-67D0-474C-9B89-A107A60AFE4F}"/>
    <cellStyle name="Normal 2 2 9 2 2 7" xfId="19976" xr:uid="{A910EFBE-D8E5-4826-925E-B7DDF0889366}"/>
    <cellStyle name="Normal 2 2 9 2 2 7 2" xfId="45114" xr:uid="{9975763F-6049-4123-BEF7-1D5EED18A8A8}"/>
    <cellStyle name="Normal 2 2 9 2 2 8" xfId="28404" xr:uid="{071E5B61-57D4-441F-B2E1-E5DFEC5FB6BF}"/>
    <cellStyle name="Normal 2 2 9 2 3" xfId="2354" xr:uid="{4059EB58-F52A-4799-AC47-028E7F4EC171}"/>
    <cellStyle name="Normal 2 2 9 2 3 2" xfId="2864" xr:uid="{AF0AC9D6-3B8A-48AA-8635-46304CBA43FB}"/>
    <cellStyle name="Normal 2 2 9 2 3 2 2" xfId="6577" xr:uid="{4E37C05B-481B-47A2-828E-A0C5A745D398}"/>
    <cellStyle name="Normal 2 2 9 2 3 2 2 2" xfId="11006" xr:uid="{65F10DA3-D615-4B57-BE9E-928E25CD0720}"/>
    <cellStyle name="Normal 2 2 9 2 3 2 2 2 2" xfId="19359" xr:uid="{C510DF46-E158-4644-953F-B6FE93A97B5A}"/>
    <cellStyle name="Normal 2 2 9 2 3 2 2 2 2 2" xfId="44501" xr:uid="{A08B6CCA-486E-4E9F-A4F8-E8369EDF4CD2}"/>
    <cellStyle name="Normal 2 2 9 2 3 2 2 2 3" xfId="27715" xr:uid="{33B52E66-64B5-4440-8D08-CE5928D9E07E}"/>
    <cellStyle name="Normal 2 2 9 2 3 2 2 2 3 2" xfId="52853" xr:uid="{8B709F78-E087-4B0D-815B-8BC388F8D721}"/>
    <cellStyle name="Normal 2 2 9 2 3 2 2 2 4" xfId="36149" xr:uid="{2E020BB0-F813-4955-AA85-A8204B78E45B}"/>
    <cellStyle name="Normal 2 2 9 2 3 2 2 3" xfId="15131" xr:uid="{5B1523C9-9E17-4706-8AAF-2D221C60C712}"/>
    <cellStyle name="Normal 2 2 9 2 3 2 2 3 2" xfId="40273" xr:uid="{70B1D977-9388-47D7-9558-5F1ECEBF8C17}"/>
    <cellStyle name="Normal 2 2 9 2 3 2 2 4" xfId="23487" xr:uid="{07D9C10B-79AC-403B-B5E8-56816ABCFB5E}"/>
    <cellStyle name="Normal 2 2 9 2 3 2 2 4 2" xfId="48625" xr:uid="{38FB66A7-93CB-4202-93C4-604046180721}"/>
    <cellStyle name="Normal 2 2 9 2 3 2 2 5" xfId="31921" xr:uid="{BBFEF1F5-7975-4331-81B1-B6928CA7DCA7}"/>
    <cellStyle name="Normal 2 2 9 2 3 2 3" xfId="7874" xr:uid="{603526C7-0D71-4D34-97A1-F9E0C5653E08}"/>
    <cellStyle name="Normal 2 2 9 2 3 2 3 2" xfId="16227" xr:uid="{4D148F7E-5697-4E35-B3F9-B89671273878}"/>
    <cellStyle name="Normal 2 2 9 2 3 2 3 2 2" xfId="41369" xr:uid="{CD5FF597-9F8B-4D24-863A-B858618CE2B2}"/>
    <cellStyle name="Normal 2 2 9 2 3 2 3 3" xfId="24583" xr:uid="{ABB26D84-ABC5-460B-A327-9A028E51E0E3}"/>
    <cellStyle name="Normal 2 2 9 2 3 2 3 3 2" xfId="49721" xr:uid="{951E1793-AA7A-48D6-A6C3-91CAB1E708C1}"/>
    <cellStyle name="Normal 2 2 9 2 3 2 3 4" xfId="33017" xr:uid="{B0EB9EF6-4452-4B64-BBB3-FB39F11A4790}"/>
    <cellStyle name="Normal 2 2 9 2 3 2 4" xfId="11999" xr:uid="{7AB99E6B-F48E-41B6-B663-E17D08F0E5ED}"/>
    <cellStyle name="Normal 2 2 9 2 3 2 4 2" xfId="37141" xr:uid="{41F43875-DD88-409E-9274-0E74202ABF9F}"/>
    <cellStyle name="Normal 2 2 9 2 3 2 5" xfId="20355" xr:uid="{C595A340-D1AE-417A-A5CA-53DEC8358DAF}"/>
    <cellStyle name="Normal 2 2 9 2 3 2 5 2" xfId="45493" xr:uid="{16FBC80D-1CCF-4490-9C19-EBF32874F556}"/>
    <cellStyle name="Normal 2 2 9 2 3 2 6" xfId="28783" xr:uid="{CE7B56AF-E908-4612-9FA2-A1DDA7C93BDC}"/>
    <cellStyle name="Normal 2 2 9 2 3 3" xfId="5274" xr:uid="{D3F68B18-389F-44B6-A636-717C149B837A}"/>
    <cellStyle name="Normal 2 2 9 2 3 3 2" xfId="9842" xr:uid="{40B8BD56-B1EF-438D-A2CB-5D95223E675E}"/>
    <cellStyle name="Normal 2 2 9 2 3 3 2 2" xfId="18195" xr:uid="{294FD8E6-26D8-4BB5-BEBE-FE28BC13193F}"/>
    <cellStyle name="Normal 2 2 9 2 3 3 2 2 2" xfId="43337" xr:uid="{2B3A9194-20DB-465E-8923-D354FE72BA01}"/>
    <cellStyle name="Normal 2 2 9 2 3 3 2 3" xfId="26551" xr:uid="{6C8B18A7-C0C5-4171-89C4-5AA916FFD1B6}"/>
    <cellStyle name="Normal 2 2 9 2 3 3 2 3 2" xfId="51689" xr:uid="{9C7620F1-F833-4C9D-BB86-5E972B38924D}"/>
    <cellStyle name="Normal 2 2 9 2 3 3 2 4" xfId="34985" xr:uid="{94877AC8-C0F7-4B91-B679-EFB873E25907}"/>
    <cellStyle name="Normal 2 2 9 2 3 3 3" xfId="13967" xr:uid="{63B25810-C93A-48B3-AF67-636574F43DAB}"/>
    <cellStyle name="Normal 2 2 9 2 3 3 3 2" xfId="39109" xr:uid="{090C0561-D484-4B27-BE0F-95FF46460111}"/>
    <cellStyle name="Normal 2 2 9 2 3 3 4" xfId="22323" xr:uid="{CF2778C9-A2C0-4D75-B3A9-FD753D7F3635}"/>
    <cellStyle name="Normal 2 2 9 2 3 3 4 2" xfId="47461" xr:uid="{8559DBE7-561A-413A-BCAD-D0F189AF3A3C}"/>
    <cellStyle name="Normal 2 2 9 2 3 3 5" xfId="30757" xr:uid="{8C242D3D-E438-4AE5-BEB6-861877C484A4}"/>
    <cellStyle name="Normal 2 2 9 2 3 4" xfId="3681" xr:uid="{ED6DAFB9-840C-46B2-8336-89A5FA5B08AF}"/>
    <cellStyle name="Normal 2 2 9 2 3 4 2" xfId="8652" xr:uid="{8349F6BB-AF4E-4EDD-BFE9-D1823D8EBA1A}"/>
    <cellStyle name="Normal 2 2 9 2 3 4 2 2" xfId="17005" xr:uid="{2BBF11A0-6E7F-4FDA-9F7D-228DE66A7E02}"/>
    <cellStyle name="Normal 2 2 9 2 3 4 2 2 2" xfId="42147" xr:uid="{FDBB44AE-5194-4991-9B2C-46FF607EF9F5}"/>
    <cellStyle name="Normal 2 2 9 2 3 4 2 3" xfId="25361" xr:uid="{6656C71F-0EF3-4763-B48A-73399F3751ED}"/>
    <cellStyle name="Normal 2 2 9 2 3 4 2 3 2" xfId="50499" xr:uid="{5B4677AE-07F2-460F-AC20-10DA9705BFF2}"/>
    <cellStyle name="Normal 2 2 9 2 3 4 2 4" xfId="33795" xr:uid="{24C8A23C-04EA-488F-9B79-2F89033CD995}"/>
    <cellStyle name="Normal 2 2 9 2 3 4 3" xfId="12777" xr:uid="{0656EBDD-BA35-49D7-A149-3C3A10707371}"/>
    <cellStyle name="Normal 2 2 9 2 3 4 3 2" xfId="37919" xr:uid="{1069E147-FF3E-4553-BB0D-494B112F3B84}"/>
    <cellStyle name="Normal 2 2 9 2 3 4 4" xfId="21133" xr:uid="{16107FD7-6270-4008-91E3-DA0519B26E93}"/>
    <cellStyle name="Normal 2 2 9 2 3 4 4 2" xfId="46271" xr:uid="{B79F2044-C40D-4ECA-AC32-5596B7AEBBA5}"/>
    <cellStyle name="Normal 2 2 9 2 3 4 5" xfId="29563" xr:uid="{B92A022B-DEAD-432C-8697-C5CF8DC8CCF2}"/>
    <cellStyle name="Normal 2 2 9 2 3 5" xfId="7426" xr:uid="{C4C4A214-8966-48D5-9EA9-B34D9778161D}"/>
    <cellStyle name="Normal 2 2 9 2 3 5 2" xfId="15779" xr:uid="{BDC47849-F4F2-4F93-B2B8-6AEBAF208D4C}"/>
    <cellStyle name="Normal 2 2 9 2 3 5 2 2" xfId="40921" xr:uid="{D0FA073E-7423-4E58-A9FC-62F6A84290F5}"/>
    <cellStyle name="Normal 2 2 9 2 3 5 3" xfId="24135" xr:uid="{79A2DD87-2107-465E-8773-29BC5CAB985F}"/>
    <cellStyle name="Normal 2 2 9 2 3 5 3 2" xfId="49273" xr:uid="{E433B0CB-BE77-4E34-AB51-2C5C4BFD5EA0}"/>
    <cellStyle name="Normal 2 2 9 2 3 5 4" xfId="32569" xr:uid="{99869ED3-D70B-437E-BDBE-217E6EDF9FDC}"/>
    <cellStyle name="Normal 2 2 9 2 3 6" xfId="11551" xr:uid="{BB1484AB-336D-452B-88F0-EDDACB703B21}"/>
    <cellStyle name="Normal 2 2 9 2 3 6 2" xfId="36693" xr:uid="{ACF78E40-E575-44BC-A2F8-7F5BA9E6BDBE}"/>
    <cellStyle name="Normal 2 2 9 2 3 7" xfId="19907" xr:uid="{9147EB3C-517D-45FC-A002-E567C8D1CDDA}"/>
    <cellStyle name="Normal 2 2 9 2 3 7 2" xfId="45045" xr:uid="{2188F33D-A5CF-4EB6-AC15-2E405FB23F10}"/>
    <cellStyle name="Normal 2 2 9 2 3 8" xfId="28335" xr:uid="{1C269BE3-B8DF-4FBD-8632-CB8EAFE281C6}"/>
    <cellStyle name="Normal 2 2 9 2 4" xfId="2583" xr:uid="{D3947F8B-42B9-4C17-BFE0-217B1D0EDB98}"/>
    <cellStyle name="Normal 2 2 9 2 4 2" xfId="6224" xr:uid="{D80F92D7-3288-40C3-9DC2-60F1C58381A3}"/>
    <cellStyle name="Normal 2 2 9 2 4 2 2" xfId="10723" xr:uid="{4A579633-EE8C-46A3-92F7-E94A9AFCB588}"/>
    <cellStyle name="Normal 2 2 9 2 4 2 2 2" xfId="19076" xr:uid="{E531A28D-4DD3-4D02-A3EF-973550C9F9C0}"/>
    <cellStyle name="Normal 2 2 9 2 4 2 2 2 2" xfId="44218" xr:uid="{92A1A5D4-8B1D-4104-8EBE-139B07C37332}"/>
    <cellStyle name="Normal 2 2 9 2 4 2 2 3" xfId="27432" xr:uid="{73604C06-539C-4248-A96C-327DD15DAB21}"/>
    <cellStyle name="Normal 2 2 9 2 4 2 2 3 2" xfId="52570" xr:uid="{2455C80E-EB19-4475-9741-75512527084B}"/>
    <cellStyle name="Normal 2 2 9 2 4 2 2 4" xfId="35866" xr:uid="{3B6FAD4E-1F95-47B5-9D78-405B00ABD520}"/>
    <cellStyle name="Normal 2 2 9 2 4 2 3" xfId="14848" xr:uid="{B15CAE57-2F5B-4864-841F-28D3283B36F9}"/>
    <cellStyle name="Normal 2 2 9 2 4 2 3 2" xfId="39990" xr:uid="{BD9EF4EC-BEA8-4056-B518-FF0E013B94A5}"/>
    <cellStyle name="Normal 2 2 9 2 4 2 4" xfId="23204" xr:uid="{3B4E8C32-DC07-4CB3-8F7C-7417337E2D57}"/>
    <cellStyle name="Normal 2 2 9 2 4 2 4 2" xfId="48342" xr:uid="{4300ACFF-2F2A-4B97-AB3A-45D9A99884C3}"/>
    <cellStyle name="Normal 2 2 9 2 4 2 5" xfId="31638" xr:uid="{37F0B5C9-E5F2-4732-9AEA-DBC06501D15D}"/>
    <cellStyle name="Normal 2 2 9 2 4 3" xfId="4894" xr:uid="{490089DC-F212-46EA-8FA3-2ED77A2010F6}"/>
    <cellStyle name="Normal 2 2 9 2 4 3 2" xfId="9570" xr:uid="{B3801486-090A-44AA-A42D-47938C1245AC}"/>
    <cellStyle name="Normal 2 2 9 2 4 3 2 2" xfId="17923" xr:uid="{F93C4E7E-C912-433D-92F5-9305E92940D6}"/>
    <cellStyle name="Normal 2 2 9 2 4 3 2 2 2" xfId="43065" xr:uid="{6E28F56A-D541-4368-88C7-80F9A09FB2DB}"/>
    <cellStyle name="Normal 2 2 9 2 4 3 2 3" xfId="26279" xr:uid="{922CE23E-CB7B-47C0-AEAA-86BC8AEAC83A}"/>
    <cellStyle name="Normal 2 2 9 2 4 3 2 3 2" xfId="51417" xr:uid="{24EAE139-54DD-4192-922E-810CD13D4846}"/>
    <cellStyle name="Normal 2 2 9 2 4 3 2 4" xfId="34713" xr:uid="{855825C7-F7DE-4605-9479-8900B0F2439C}"/>
    <cellStyle name="Normal 2 2 9 2 4 3 3" xfId="13695" xr:uid="{4ED970B7-65FB-4E5A-89A1-B9F2D2459694}"/>
    <cellStyle name="Normal 2 2 9 2 4 3 3 2" xfId="38837" xr:uid="{02792983-49B4-4E07-ADC8-381CCA0F5272}"/>
    <cellStyle name="Normal 2 2 9 2 4 3 4" xfId="22051" xr:uid="{6D324E4A-B5B2-462A-9CE7-735F91B771AE}"/>
    <cellStyle name="Normal 2 2 9 2 4 3 4 2" xfId="47189" xr:uid="{9C6AE18F-8035-4180-872B-1197886B9911}"/>
    <cellStyle name="Normal 2 2 9 2 4 3 5" xfId="30485" xr:uid="{531ED188-94D9-4916-8F3C-078C48D574BF}"/>
    <cellStyle name="Normal 2 2 9 2 4 4" xfId="3402" xr:uid="{6E604A87-3A63-450A-ACF2-80EEF813EF80}"/>
    <cellStyle name="Normal 2 2 9 2 4 4 2" xfId="8380" xr:uid="{E00C6B21-E67F-48C8-B825-C4E9802F8471}"/>
    <cellStyle name="Normal 2 2 9 2 4 4 2 2" xfId="16733" xr:uid="{CC58EF44-6B19-4B2F-936C-D2ACB1CCF0B3}"/>
    <cellStyle name="Normal 2 2 9 2 4 4 2 2 2" xfId="41875" xr:uid="{009AFDC4-7851-47ED-BF05-160BF015A309}"/>
    <cellStyle name="Normal 2 2 9 2 4 4 2 3" xfId="25089" xr:uid="{AE0F2EFC-1835-4950-95CC-848DCE1F4FD4}"/>
    <cellStyle name="Normal 2 2 9 2 4 4 2 3 2" xfId="50227" xr:uid="{908DE703-2DC2-40D2-8975-A529A83AEF1A}"/>
    <cellStyle name="Normal 2 2 9 2 4 4 2 4" xfId="33523" xr:uid="{76F180E6-8C5A-4A37-A555-37CAADCCCDC2}"/>
    <cellStyle name="Normal 2 2 9 2 4 4 3" xfId="12505" xr:uid="{412E20F6-3EA7-4413-B0E0-98664B4FFE44}"/>
    <cellStyle name="Normal 2 2 9 2 4 4 3 2" xfId="37647" xr:uid="{A91490AA-1DFD-466D-89BA-2620C01D8091}"/>
    <cellStyle name="Normal 2 2 9 2 4 4 4" xfId="20861" xr:uid="{8D5CE319-8C0C-4625-9517-A518C9A3D7F0}"/>
    <cellStyle name="Normal 2 2 9 2 4 4 4 2" xfId="45999" xr:uid="{3CC6F1B2-524B-461B-BF97-6C73EF6ED0C7}"/>
    <cellStyle name="Normal 2 2 9 2 4 4 5" xfId="29291" xr:uid="{97765FA2-CC37-4142-B21E-1FCB1937EC8C}"/>
    <cellStyle name="Normal 2 2 9 2 4 5" xfId="7602" xr:uid="{B04DCD28-847E-4800-8436-14A66D674BD7}"/>
    <cellStyle name="Normal 2 2 9 2 4 5 2" xfId="15955" xr:uid="{11186FB9-85EA-45F6-9D61-98F14A15F2B1}"/>
    <cellStyle name="Normal 2 2 9 2 4 5 2 2" xfId="41097" xr:uid="{A89AA3F3-4DE8-4FFD-8E2F-86ABC6E44746}"/>
    <cellStyle name="Normal 2 2 9 2 4 5 3" xfId="24311" xr:uid="{FDC9AF12-68CB-4943-996D-8DEAC1FE9C76}"/>
    <cellStyle name="Normal 2 2 9 2 4 5 3 2" xfId="49449" xr:uid="{B8209BD6-0F85-4DD7-96F0-AA0BDAEDC37E}"/>
    <cellStyle name="Normal 2 2 9 2 4 5 4" xfId="32745" xr:uid="{713C96E1-877B-442F-96DF-203CBFC0A75E}"/>
    <cellStyle name="Normal 2 2 9 2 4 6" xfId="11727" xr:uid="{0CE4E1B5-6AC7-4447-BEA2-0AFA3A41AEF4}"/>
    <cellStyle name="Normal 2 2 9 2 4 6 2" xfId="36869" xr:uid="{3ED24AA5-263A-4DB7-B326-F06362AA7A0D}"/>
    <cellStyle name="Normal 2 2 9 2 4 7" xfId="20083" xr:uid="{878ED1C5-C139-46A4-BCF7-73F07564FEC9}"/>
    <cellStyle name="Normal 2 2 9 2 4 7 2" xfId="45221" xr:uid="{82248D83-D5CB-4775-9091-F13071525A13}"/>
    <cellStyle name="Normal 2 2 9 2 4 8" xfId="28511" xr:uid="{E2B46BEE-F6FD-4130-9EA9-03B61E37A93C}"/>
    <cellStyle name="Normal 2 2 9 2 5" xfId="6906" xr:uid="{AE606045-2F58-4E7C-B879-52B8AF6727E4}"/>
    <cellStyle name="Normal 2 2 9 2 6" xfId="4756" xr:uid="{1ED41D96-6A77-44F0-B221-BA457751AF8E}"/>
    <cellStyle name="Normal 2 2 9 2 7" xfId="3262" xr:uid="{E61C2BC1-0267-4144-ACE7-53B819CEA4A8}"/>
    <cellStyle name="Normal 2 2 9 2 7 2" xfId="8242" xr:uid="{92593B03-FB31-470A-A386-C910A3071B21}"/>
    <cellStyle name="Normal 2 2 9 2 7 2 2" xfId="16595" xr:uid="{A693845A-6890-4A62-8BB5-EED3259F8B6A}"/>
    <cellStyle name="Normal 2 2 9 2 7 2 2 2" xfId="41737" xr:uid="{B114627B-F4C0-4873-9E63-1BABD0E00571}"/>
    <cellStyle name="Normal 2 2 9 2 7 2 3" xfId="24951" xr:uid="{D8403276-DF09-4BA9-928D-1A3653D8B6BD}"/>
    <cellStyle name="Normal 2 2 9 2 7 2 3 2" xfId="50089" xr:uid="{5FD4EF69-9BFF-49E9-BE48-C71276BBD436}"/>
    <cellStyle name="Normal 2 2 9 2 7 2 4" xfId="33385" xr:uid="{84842E47-F7F7-41D1-894A-1000289E24EC}"/>
    <cellStyle name="Normal 2 2 9 2 7 3" xfId="12367" xr:uid="{424FF52B-13DE-4013-8B64-4AD1DC3529E8}"/>
    <cellStyle name="Normal 2 2 9 2 7 3 2" xfId="37509" xr:uid="{15EC7513-A0C9-4A09-B8FF-E78CFD97FE57}"/>
    <cellStyle name="Normal 2 2 9 2 7 4" xfId="20723" xr:uid="{4119EA43-F4E0-45D0-91E6-015EA2A3C4BB}"/>
    <cellStyle name="Normal 2 2 9 2 7 4 2" xfId="45861" xr:uid="{D76CBD21-675F-46CD-A52A-3BBE517BEF71}"/>
    <cellStyle name="Normal 2 2 9 2 7 5" xfId="29153" xr:uid="{DA656FED-2E2B-423F-96A6-FB42726B08B2}"/>
    <cellStyle name="Normal 2 2 9 2 8" xfId="7070" xr:uid="{95BB1BFF-4D1C-4C27-A0F5-BCD17BD9B1E9}"/>
    <cellStyle name="Normal 2 2 9 2 8 2" xfId="15429" xr:uid="{0B7F6F9A-12B2-4EAD-A3E9-8D3BA7251948}"/>
    <cellStyle name="Normal 2 2 9 2 8 2 2" xfId="40571" xr:uid="{86D96D85-34E7-4C18-AC8B-DAD4383A4E18}"/>
    <cellStyle name="Normal 2 2 9 2 8 3" xfId="23785" xr:uid="{41D6CE62-88C6-4C13-A69A-CF993A4EF491}"/>
    <cellStyle name="Normal 2 2 9 2 8 3 2" xfId="48923" xr:uid="{41A92C30-3E14-4FAF-8779-8265D41FA441}"/>
    <cellStyle name="Normal 2 2 9 2 8 4" xfId="32219" xr:uid="{F7FE6250-F40F-44F0-98D1-4CF29868F431}"/>
    <cellStyle name="Normal 2 2 9 2 9" xfId="7154" xr:uid="{C2BB233A-C9F4-496C-82AA-A34B0C9979CF}"/>
    <cellStyle name="Normal 2 2 9 2 9 2" xfId="15507" xr:uid="{80E9BA06-D5F3-46DD-8304-AB93ACA3A697}"/>
    <cellStyle name="Normal 2 2 9 2 9 2 2" xfId="40649" xr:uid="{E1586086-9F1A-4F0D-A41B-AEEEABEAEA9D}"/>
    <cellStyle name="Normal 2 2 9 2 9 3" xfId="23863" xr:uid="{7B7B1B79-752F-48A0-B1AC-D779692CF0E0}"/>
    <cellStyle name="Normal 2 2 9 2 9 3 2" xfId="49001" xr:uid="{7814A616-0B78-4F93-A97A-7FE3D594EAC9}"/>
    <cellStyle name="Normal 2 2 9 2 9 4" xfId="32297" xr:uid="{62335D83-082C-4C80-AEDA-7442924CD168}"/>
    <cellStyle name="Normal 2 2 9 3" xfId="2325" xr:uid="{5B10E52E-4F1C-432E-8B2C-BC3387620DF1}"/>
    <cellStyle name="Normal 2 2 9 4" xfId="1760" xr:uid="{14C5AB01-A52F-4C6E-BF59-73E63E56D5C4}"/>
    <cellStyle name="Normal 2 2 9 5" xfId="6794" xr:uid="{90C25AD8-D543-4B0B-9479-A2975A6E1DE9}"/>
    <cellStyle name="Normal 2 2 9 6" xfId="4001" xr:uid="{864B97B6-F283-4A8B-8412-2B6F76E1254D}"/>
    <cellStyle name="Normal 2 20" xfId="908" xr:uid="{70E28068-21EE-4DE7-B6AA-ABAE5689240B}"/>
    <cellStyle name="Normal 2 21" xfId="748" xr:uid="{574ADB4B-9019-4B22-B7F9-83B2992F91C1}"/>
    <cellStyle name="Normal 2 21 2" xfId="6327" xr:uid="{7EC63CFD-99F8-4B43-AEC7-A4EBDFDF99F1}"/>
    <cellStyle name="Normal 2 21 3" xfId="6275" xr:uid="{4198B808-8C86-4A9C-AFB0-35E5834AAE1C}"/>
    <cellStyle name="Normal 2 22" xfId="6693" xr:uid="{963B0B17-0BE4-4B00-B632-4E2FA89EA832}"/>
    <cellStyle name="Normal 2 22 2" xfId="53459" xr:uid="{201AC257-B960-437F-8614-E55F5D5FB670}"/>
    <cellStyle name="Normal 2 3" xfId="2" xr:uid="{00000000-0005-0000-0000-000002000000}"/>
    <cellStyle name="Normal 2 3 2" xfId="333" xr:uid="{E6067BDC-C70D-40AA-B90D-948BE62E7199}"/>
    <cellStyle name="Normal 2 3 2 2" xfId="709" xr:uid="{2417367B-E199-4901-8B57-45722A12547D}"/>
    <cellStyle name="Normal 2 3 2 3" xfId="676" xr:uid="{3BCFB9FA-D6CD-4A0D-828D-499800A74F7C}"/>
    <cellStyle name="Normal 2 3 2 3 10" xfId="11245" xr:uid="{08213D0C-14B0-424B-9175-667A22B934AD}"/>
    <cellStyle name="Normal 2 3 2 3 10 2" xfId="36387" xr:uid="{4360FE30-4923-4779-A17D-EE7828219555}"/>
    <cellStyle name="Normal 2 3 2 3 11" xfId="19600" xr:uid="{260EEDEA-984B-45CE-88E0-36C6D0D5CE2A}"/>
    <cellStyle name="Normal 2 3 2 3 11 2" xfId="44739" xr:uid="{509B2063-5217-4EB4-A1C8-603A72B6D1F3}"/>
    <cellStyle name="Normal 2 3 2 3 12" xfId="28025" xr:uid="{232780F5-5594-4A4E-B971-2ACD645E7D54}"/>
    <cellStyle name="Normal 2 3 2 3 13" xfId="53750" xr:uid="{90CC3687-CF0E-4F87-AEA5-5892933E3ABF}"/>
    <cellStyle name="Normal 2 3 2 3 2" xfId="2404" xr:uid="{4A8DCAE4-4510-4ADC-8300-9C9A1A7F62B8}"/>
    <cellStyle name="Normal 2 3 2 3 2 2" xfId="2902" xr:uid="{B5968B8B-F2F5-4C43-9484-FD62FC6692A3}"/>
    <cellStyle name="Normal 2 3 2 3 2 2 2" xfId="6612" xr:uid="{1327D7B5-1612-438C-AD7C-FE4992007BFC}"/>
    <cellStyle name="Normal 2 3 2 3 2 2 2 2" xfId="11041" xr:uid="{9424D26C-5AAC-44F4-B8B2-C7AFCE5C555D}"/>
    <cellStyle name="Normal 2 3 2 3 2 2 2 2 2" xfId="19394" xr:uid="{0A43E623-765D-47FA-ACAF-C66C4900AE65}"/>
    <cellStyle name="Normal 2 3 2 3 2 2 2 2 2 2" xfId="44536" xr:uid="{4FBCBB5A-59EA-4550-AC87-E6D80A382521}"/>
    <cellStyle name="Normal 2 3 2 3 2 2 2 2 3" xfId="27750" xr:uid="{D9FB5652-F616-4A06-B9F9-64900CE9DF33}"/>
    <cellStyle name="Normal 2 3 2 3 2 2 2 2 3 2" xfId="52888" xr:uid="{DCCDDA5F-D2B9-49CE-91F8-212F23AE9FF0}"/>
    <cellStyle name="Normal 2 3 2 3 2 2 2 2 4" xfId="36184" xr:uid="{73C049D3-F2A1-478B-A4B0-C1D0D66F42AE}"/>
    <cellStyle name="Normal 2 3 2 3 2 2 2 3" xfId="15166" xr:uid="{C07A6D2E-74EB-4C5C-B2AB-0E1953883C95}"/>
    <cellStyle name="Normal 2 3 2 3 2 2 2 3 2" xfId="40308" xr:uid="{52D72BD0-053E-48A8-9AEE-BE01DD67F3EA}"/>
    <cellStyle name="Normal 2 3 2 3 2 2 2 4" xfId="23522" xr:uid="{C8741B2A-AA5B-4615-83C4-6853491ADB26}"/>
    <cellStyle name="Normal 2 3 2 3 2 2 2 4 2" xfId="48660" xr:uid="{6BA196A6-F889-42FE-B414-1CABC70309E9}"/>
    <cellStyle name="Normal 2 3 2 3 2 2 2 5" xfId="31956" xr:uid="{2E43DCAA-FA7F-41EF-83A3-D7DB7727DB6D}"/>
    <cellStyle name="Normal 2 3 2 3 2 2 3" xfId="3716" xr:uid="{48981808-A306-4D17-A837-77588AF3394F}"/>
    <cellStyle name="Normal 2 3 2 3 2 2 3 2" xfId="8687" xr:uid="{EA2C736A-8318-427C-9041-11707A9F1E1D}"/>
    <cellStyle name="Normal 2 3 2 3 2 2 3 2 2" xfId="17040" xr:uid="{3FC27F4F-83A3-446C-A3C6-DE7A4DA65EBC}"/>
    <cellStyle name="Normal 2 3 2 3 2 2 3 2 2 2" xfId="42182" xr:uid="{CFE0B7DC-7BC9-4E28-B1D3-8EB32ED226DD}"/>
    <cellStyle name="Normal 2 3 2 3 2 2 3 2 3" xfId="25396" xr:uid="{44D11B0F-05C0-44E0-A8D4-A86223B8A17E}"/>
    <cellStyle name="Normal 2 3 2 3 2 2 3 2 3 2" xfId="50534" xr:uid="{EA455D9D-6108-4E7E-AE9D-BF28F72405F8}"/>
    <cellStyle name="Normal 2 3 2 3 2 2 3 2 4" xfId="33830" xr:uid="{EA2D4FAE-8420-4A47-A8CD-677CA278961C}"/>
    <cellStyle name="Normal 2 3 2 3 2 2 3 3" xfId="12812" xr:uid="{007ADED0-97D6-48B5-9C57-2D506B36B93E}"/>
    <cellStyle name="Normal 2 3 2 3 2 2 3 3 2" xfId="37954" xr:uid="{273F0B72-F752-46B0-8416-2A1E49B0BD1E}"/>
    <cellStyle name="Normal 2 3 2 3 2 2 3 4" xfId="21168" xr:uid="{00AC7B1D-6CE6-4FBF-925A-96B0BA876304}"/>
    <cellStyle name="Normal 2 3 2 3 2 2 3 4 2" xfId="46306" xr:uid="{FA945430-9D96-46D0-AC2D-2745618C9049}"/>
    <cellStyle name="Normal 2 3 2 3 2 2 3 5" xfId="29598" xr:uid="{35532332-4289-4FFE-95D9-CF929E55E36B}"/>
    <cellStyle name="Normal 2 3 2 3 2 2 4" xfId="7909" xr:uid="{A939C794-D12C-43D3-BB63-EEDCB53B0C36}"/>
    <cellStyle name="Normal 2 3 2 3 2 2 4 2" xfId="16262" xr:uid="{742011E8-8361-4E99-9935-5740003029F6}"/>
    <cellStyle name="Normal 2 3 2 3 2 2 4 2 2" xfId="41404" xr:uid="{597323C6-7AF8-4AC3-B9C2-2420DB59BE4E}"/>
    <cellStyle name="Normal 2 3 2 3 2 2 4 3" xfId="24618" xr:uid="{0A55B4A4-69CA-4B78-80A9-DC529093BAFB}"/>
    <cellStyle name="Normal 2 3 2 3 2 2 4 3 2" xfId="49756" xr:uid="{10A76FC7-9BE3-4824-A4B0-27F09BB62AC7}"/>
    <cellStyle name="Normal 2 3 2 3 2 2 4 4" xfId="33052" xr:uid="{80EDBBAE-3081-4EB3-9690-D76C7A32C70B}"/>
    <cellStyle name="Normal 2 3 2 3 2 2 5" xfId="12034" xr:uid="{C0D7FE96-0B94-4DE8-992F-649F6F96CFC9}"/>
    <cellStyle name="Normal 2 3 2 3 2 2 5 2" xfId="37176" xr:uid="{00FE2248-3C1D-4126-BA94-C06F4B293B5A}"/>
    <cellStyle name="Normal 2 3 2 3 2 2 6" xfId="20390" xr:uid="{E93E1FF4-9D48-414C-8284-52019AE81D8C}"/>
    <cellStyle name="Normal 2 3 2 3 2 2 6 2" xfId="45528" xr:uid="{6D2F85B7-D7A7-4D3B-917D-E9A267C768EB}"/>
    <cellStyle name="Normal 2 3 2 3 2 2 7" xfId="28818" xr:uid="{27BAB2CC-D730-4BFA-A03A-BBB17E9F7249}"/>
    <cellStyle name="Normal 2 3 2 3 2 3" xfId="5312" xr:uid="{07B858D2-3AA2-468B-9FA2-E8E120E9B567}"/>
    <cellStyle name="Normal 2 3 2 3 2 3 2" xfId="9877" xr:uid="{DDFD3341-F7F5-4204-9002-A19111BD9F74}"/>
    <cellStyle name="Normal 2 3 2 3 2 3 2 2" xfId="18230" xr:uid="{CB1EDF2F-C9D6-46EC-AB30-A777F73B9F1C}"/>
    <cellStyle name="Normal 2 3 2 3 2 3 2 2 2" xfId="43372" xr:uid="{09FA9AD4-435D-46BF-A366-E2754018C9E1}"/>
    <cellStyle name="Normal 2 3 2 3 2 3 2 3" xfId="26586" xr:uid="{EA590177-8357-4BCE-AFE7-0DA84A87CEAB}"/>
    <cellStyle name="Normal 2 3 2 3 2 3 2 3 2" xfId="51724" xr:uid="{3D87426C-9AFC-48CF-A0AF-9A381B728E82}"/>
    <cellStyle name="Normal 2 3 2 3 2 3 2 4" xfId="35020" xr:uid="{67125E9A-A3B1-4058-B544-75FAAECC6303}"/>
    <cellStyle name="Normal 2 3 2 3 2 3 3" xfId="14002" xr:uid="{285498A4-A378-4123-826C-D6ACEA5922D4}"/>
    <cellStyle name="Normal 2 3 2 3 2 3 3 2" xfId="39144" xr:uid="{99307C4B-10CB-4D75-A577-4CC523A11A0D}"/>
    <cellStyle name="Normal 2 3 2 3 2 3 4" xfId="22358" xr:uid="{BFAA4768-3CAF-4598-BA85-C6FBB72FE5EF}"/>
    <cellStyle name="Normal 2 3 2 3 2 3 4 2" xfId="47496" xr:uid="{AE9792D7-F75D-44B8-B121-36CBA68C5D57}"/>
    <cellStyle name="Normal 2 3 2 3 2 3 5" xfId="30792" xr:uid="{43C8C2CC-DC54-4CD1-BCF6-CA32819F1A64}"/>
    <cellStyle name="Normal 2 3 2 3 2 4" xfId="3297" xr:uid="{3A86ABDA-9EF5-426D-92E7-DDFFB88A606A}"/>
    <cellStyle name="Normal 2 3 2 3 2 4 2" xfId="8277" xr:uid="{49E7D11E-A0BF-4350-A19A-91CF4E06D5C4}"/>
    <cellStyle name="Normal 2 3 2 3 2 4 2 2" xfId="16630" xr:uid="{4FC858B3-227B-4291-B37D-C5725B494AEA}"/>
    <cellStyle name="Normal 2 3 2 3 2 4 2 2 2" xfId="41772" xr:uid="{D50FF93E-719D-486B-B9F0-A8AA40DD74BB}"/>
    <cellStyle name="Normal 2 3 2 3 2 4 2 3" xfId="24986" xr:uid="{D60F20BD-312D-476B-8D81-1D47EBBDEBF6}"/>
    <cellStyle name="Normal 2 3 2 3 2 4 2 3 2" xfId="50124" xr:uid="{DA732D34-0355-429C-AC66-A65EC154E17F}"/>
    <cellStyle name="Normal 2 3 2 3 2 4 2 4" xfId="33420" xr:uid="{034FECDA-7258-4873-B68F-1F053E3EEC66}"/>
    <cellStyle name="Normal 2 3 2 3 2 4 3" xfId="12402" xr:uid="{F8A0A9B7-CC70-4F32-8809-6A831D227AF2}"/>
    <cellStyle name="Normal 2 3 2 3 2 4 3 2" xfId="37544" xr:uid="{4E3CAFCA-1C21-4315-A095-943AC0DA1A14}"/>
    <cellStyle name="Normal 2 3 2 3 2 4 4" xfId="20758" xr:uid="{52129654-B84A-4310-8CFB-EE9973BD39E7}"/>
    <cellStyle name="Normal 2 3 2 3 2 4 4 2" xfId="45896" xr:uid="{592B2616-9E2A-4990-ADEF-B8EDFE013FDD}"/>
    <cellStyle name="Normal 2 3 2 3 2 4 5" xfId="29188" xr:uid="{47046C01-7D8B-4CD8-84B2-339DB7D41D6E}"/>
    <cellStyle name="Normal 2 3 2 3 2 5" xfId="7461" xr:uid="{E4080BB1-2C29-4FBF-8111-CB83BD484B08}"/>
    <cellStyle name="Normal 2 3 2 3 2 5 2" xfId="15814" xr:uid="{5433B504-48BA-4002-B4AC-1EBD8590E930}"/>
    <cellStyle name="Normal 2 3 2 3 2 5 2 2" xfId="40956" xr:uid="{3063DA30-F176-41CC-A793-84101DD04209}"/>
    <cellStyle name="Normal 2 3 2 3 2 5 3" xfId="24170" xr:uid="{90C4D931-EF42-4DE9-AE98-3696885F8F55}"/>
    <cellStyle name="Normal 2 3 2 3 2 5 3 2" xfId="49308" xr:uid="{2B180E53-107F-41D2-8296-8029DCA1F673}"/>
    <cellStyle name="Normal 2 3 2 3 2 5 4" xfId="32604" xr:uid="{13B92369-7308-4407-831D-C90C8B1A4CB6}"/>
    <cellStyle name="Normal 2 3 2 3 2 6" xfId="11586" xr:uid="{51AC0595-0764-4F5A-A2C8-6A5E6DCA5F73}"/>
    <cellStyle name="Normal 2 3 2 3 2 6 2" xfId="36728" xr:uid="{0200000D-4217-4DE9-B890-BDE592100D4A}"/>
    <cellStyle name="Normal 2 3 2 3 2 7" xfId="19942" xr:uid="{EDBBF260-39DF-49DD-B5E8-85D06D61D8F1}"/>
    <cellStyle name="Normal 2 3 2 3 2 7 2" xfId="45080" xr:uid="{31BC16B9-ECB3-4BE5-BE5E-457D9DE7A80B}"/>
    <cellStyle name="Normal 2 3 2 3 2 8" xfId="28370" xr:uid="{BB7CAB7F-2B81-4ED1-9199-DF6F340EADD3}"/>
    <cellStyle name="Normal 2 3 2 3 2 9" xfId="54162" xr:uid="{C19BAA28-77DB-4564-82E9-3FEB6DD90E80}"/>
    <cellStyle name="Normal 2 3 2 3 3" xfId="2305" xr:uid="{94254085-AF88-41A2-A844-C1D7A2792C29}"/>
    <cellStyle name="Normal 2 3 2 3 3 2" xfId="2830" xr:uid="{8963EFA0-51F1-43EE-B4BC-7128E843F585}"/>
    <cellStyle name="Normal 2 3 2 3 3 2 2" xfId="6543" xr:uid="{A0AA0E8A-9E47-49E5-906E-DA06792C81F8}"/>
    <cellStyle name="Normal 2 3 2 3 3 2 2 2" xfId="10972" xr:uid="{A5A6017E-D336-4AE6-8DFA-3F997C656CF2}"/>
    <cellStyle name="Normal 2 3 2 3 3 2 2 2 2" xfId="19325" xr:uid="{441503A6-2796-46A9-AF45-9DE2ADB4882B}"/>
    <cellStyle name="Normal 2 3 2 3 3 2 2 2 2 2" xfId="44467" xr:uid="{558C53B3-DF28-4684-9FFE-FA34BE7561D7}"/>
    <cellStyle name="Normal 2 3 2 3 3 2 2 2 3" xfId="27681" xr:uid="{69188001-B1F4-41FC-8FD6-F5DFF1F9BAE1}"/>
    <cellStyle name="Normal 2 3 2 3 3 2 2 2 3 2" xfId="52819" xr:uid="{E740E635-485E-47EE-82A2-F6B2B76C5069}"/>
    <cellStyle name="Normal 2 3 2 3 3 2 2 2 4" xfId="36115" xr:uid="{8BDBCA45-89CC-4C1C-A74C-B0C05DBCC9B7}"/>
    <cellStyle name="Normal 2 3 2 3 3 2 2 3" xfId="15097" xr:uid="{9D7AE82B-39D5-411C-90F4-039F23E15611}"/>
    <cellStyle name="Normal 2 3 2 3 3 2 2 3 2" xfId="40239" xr:uid="{EF6075DA-F061-4F9A-94D0-A19E0A18B664}"/>
    <cellStyle name="Normal 2 3 2 3 3 2 2 4" xfId="23453" xr:uid="{58DB0B87-2671-42C0-B419-0B3C6C1CBA41}"/>
    <cellStyle name="Normal 2 3 2 3 3 2 2 4 2" xfId="48591" xr:uid="{CCFCAEC6-8A58-4C36-8EE4-E075BD4875CF}"/>
    <cellStyle name="Normal 2 3 2 3 3 2 2 5" xfId="31887" xr:uid="{FF5A079C-B4C7-4A35-AB74-F09C4A4D0821}"/>
    <cellStyle name="Normal 2 3 2 3 3 2 3" xfId="7840" xr:uid="{A15C12A4-3845-47EC-82D9-2C6D11880A9F}"/>
    <cellStyle name="Normal 2 3 2 3 3 2 3 2" xfId="16193" xr:uid="{52B58097-6363-4AEC-8411-6C2F6A93CB10}"/>
    <cellStyle name="Normal 2 3 2 3 3 2 3 2 2" xfId="41335" xr:uid="{0B468FF9-B978-4018-ADEE-6904C812ACEC}"/>
    <cellStyle name="Normal 2 3 2 3 3 2 3 3" xfId="24549" xr:uid="{06978425-1734-43FE-9914-F2175E23173C}"/>
    <cellStyle name="Normal 2 3 2 3 3 2 3 3 2" xfId="49687" xr:uid="{64A426FD-77ED-4C2F-86B3-DFF06DA18DAD}"/>
    <cellStyle name="Normal 2 3 2 3 3 2 3 4" xfId="32983" xr:uid="{B45C0BA0-2A8E-4C71-85CD-AF17E244C670}"/>
    <cellStyle name="Normal 2 3 2 3 3 2 4" xfId="11965" xr:uid="{7EBDE6B2-2F8D-4CB5-8AEA-47D04A67E342}"/>
    <cellStyle name="Normal 2 3 2 3 3 2 4 2" xfId="37107" xr:uid="{847E4A3B-5156-484D-ADB7-4176FA82A66A}"/>
    <cellStyle name="Normal 2 3 2 3 3 2 5" xfId="20321" xr:uid="{318AF45A-4E79-4B77-8917-6FDCCE91DABD}"/>
    <cellStyle name="Normal 2 3 2 3 3 2 5 2" xfId="45459" xr:uid="{D8EB5ADA-70DA-46F2-81BB-9F2EE7E5D26C}"/>
    <cellStyle name="Normal 2 3 2 3 3 2 6" xfId="28749" xr:uid="{E63F57C7-5CF1-4E31-A711-F11109344D1F}"/>
    <cellStyle name="Normal 2 3 2 3 3 3" xfId="5237" xr:uid="{C945A1B6-79D7-41C1-9A80-701351DCCE13}"/>
    <cellStyle name="Normal 2 3 2 3 3 3 2" xfId="9808" xr:uid="{EA42800E-4BA0-4406-BB2D-844C389EF65C}"/>
    <cellStyle name="Normal 2 3 2 3 3 3 2 2" xfId="18161" xr:uid="{887D747F-19D3-4979-AEF6-44894EA73707}"/>
    <cellStyle name="Normal 2 3 2 3 3 3 2 2 2" xfId="43303" xr:uid="{02EA74E2-11CA-470B-936F-D0C089A34539}"/>
    <cellStyle name="Normal 2 3 2 3 3 3 2 3" xfId="26517" xr:uid="{8E494D37-5145-47F8-9017-B3C3C1BD75F3}"/>
    <cellStyle name="Normal 2 3 2 3 3 3 2 3 2" xfId="51655" xr:uid="{D3A000A7-DFAF-41EC-A16E-44DB7C7C8808}"/>
    <cellStyle name="Normal 2 3 2 3 3 3 2 4" xfId="34951" xr:uid="{81C1078D-4411-4FDF-B75B-AA98B2851E19}"/>
    <cellStyle name="Normal 2 3 2 3 3 3 3" xfId="13933" xr:uid="{F1D43597-7D21-4945-85AE-657E7AB69432}"/>
    <cellStyle name="Normal 2 3 2 3 3 3 3 2" xfId="39075" xr:uid="{FFC04D6E-3037-40DE-A767-81B28F170184}"/>
    <cellStyle name="Normal 2 3 2 3 3 3 4" xfId="22289" xr:uid="{59FDA531-78A8-4EF6-A0AA-F58288F69C81}"/>
    <cellStyle name="Normal 2 3 2 3 3 3 4 2" xfId="47427" xr:uid="{A75D244B-A1AD-4FF3-8B0B-2A0AD5475193}"/>
    <cellStyle name="Normal 2 3 2 3 3 3 5" xfId="30723" xr:uid="{A19688BF-CFB7-4DCB-A7F8-DE8039252D50}"/>
    <cellStyle name="Normal 2 3 2 3 3 4" xfId="3647" xr:uid="{5FB47151-F7AE-478F-9A16-70B93CC0F1A9}"/>
    <cellStyle name="Normal 2 3 2 3 3 4 2" xfId="8618" xr:uid="{67A1EACE-5EB3-4B6C-B7AD-EB77F48B99C4}"/>
    <cellStyle name="Normal 2 3 2 3 3 4 2 2" xfId="16971" xr:uid="{43988EC9-4D03-4B54-9AEA-50A22D059DD6}"/>
    <cellStyle name="Normal 2 3 2 3 3 4 2 2 2" xfId="42113" xr:uid="{485A19B6-E9D2-490F-B9C8-128D98F29892}"/>
    <cellStyle name="Normal 2 3 2 3 3 4 2 3" xfId="25327" xr:uid="{DE13C97B-480F-48AB-A201-68A3DEF136F7}"/>
    <cellStyle name="Normal 2 3 2 3 3 4 2 3 2" xfId="50465" xr:uid="{3D78E82B-A167-41E9-A599-38BA6F101E6F}"/>
    <cellStyle name="Normal 2 3 2 3 3 4 2 4" xfId="33761" xr:uid="{C5FDB87F-D1C5-43BE-BFFB-6C145A4A546D}"/>
    <cellStyle name="Normal 2 3 2 3 3 4 3" xfId="12743" xr:uid="{A7A7DD4D-2277-47EE-A71E-531EF51E473B}"/>
    <cellStyle name="Normal 2 3 2 3 3 4 3 2" xfId="37885" xr:uid="{4DDAF1A9-3B54-4967-B6E0-F819840190A4}"/>
    <cellStyle name="Normal 2 3 2 3 3 4 4" xfId="21099" xr:uid="{A5BFF040-78BF-479C-9E33-E390C21FAB25}"/>
    <cellStyle name="Normal 2 3 2 3 3 4 4 2" xfId="46237" xr:uid="{078565A6-0F5C-4D25-829D-DC5BBD7D6BD4}"/>
    <cellStyle name="Normal 2 3 2 3 3 4 5" xfId="29529" xr:uid="{BDA92881-6AD8-455E-AE8A-D6165C33B504}"/>
    <cellStyle name="Normal 2 3 2 3 3 5" xfId="7392" xr:uid="{0B75564C-65B6-4C8C-AF2C-990EF9903D2D}"/>
    <cellStyle name="Normal 2 3 2 3 3 5 2" xfId="15745" xr:uid="{7438855F-5BEC-4F74-A32D-C679F4E5C278}"/>
    <cellStyle name="Normal 2 3 2 3 3 5 2 2" xfId="40887" xr:uid="{5D20468C-A237-4279-BA61-F51C301E986C}"/>
    <cellStyle name="Normal 2 3 2 3 3 5 3" xfId="24101" xr:uid="{EC524718-A4A5-4F79-9D65-F14E9979CD22}"/>
    <cellStyle name="Normal 2 3 2 3 3 5 3 2" xfId="49239" xr:uid="{41AC097B-6BB4-41C0-B36B-5E2F12C29724}"/>
    <cellStyle name="Normal 2 3 2 3 3 5 4" xfId="32535" xr:uid="{989D1BCA-C5D7-47D5-AAE6-B1C4E52D2753}"/>
    <cellStyle name="Normal 2 3 2 3 3 6" xfId="11517" xr:uid="{E65291AF-FCBB-46EF-876F-4EBDAC468BE5}"/>
    <cellStyle name="Normal 2 3 2 3 3 6 2" xfId="36659" xr:uid="{D465A28C-BBA6-43DE-9E16-48676A247FFD}"/>
    <cellStyle name="Normal 2 3 2 3 3 7" xfId="19873" xr:uid="{EBCB3024-2508-403A-9279-A31A2BA61455}"/>
    <cellStyle name="Normal 2 3 2 3 3 7 2" xfId="45011" xr:uid="{C31D4E0B-D41B-4312-972A-5E531FE8FFBD}"/>
    <cellStyle name="Normal 2 3 2 3 3 8" xfId="28301" xr:uid="{BB8948BC-78D0-4112-8E45-DCCFCF522053}"/>
    <cellStyle name="Normal 2 3 2 3 4" xfId="2543" xr:uid="{FB0F4E6E-E502-4720-B018-FF4547F8A150}"/>
    <cellStyle name="Normal 2 3 2 3 4 2" xfId="6190" xr:uid="{9E3F9FB6-3CFD-4927-B3B6-DCB3B9B71235}"/>
    <cellStyle name="Normal 2 3 2 3 4 2 2" xfId="10689" xr:uid="{F8826647-5598-483E-BF9A-9C221C028ED3}"/>
    <cellStyle name="Normal 2 3 2 3 4 2 2 2" xfId="19042" xr:uid="{4CE14FA0-F5DF-496E-859A-339D8DC6223E}"/>
    <cellStyle name="Normal 2 3 2 3 4 2 2 2 2" xfId="44184" xr:uid="{A2A6E169-716D-4295-AFB9-ADE4E6FBA92F}"/>
    <cellStyle name="Normal 2 3 2 3 4 2 2 3" xfId="27398" xr:uid="{17B91E00-E177-45D2-B09A-F7C88157FFAB}"/>
    <cellStyle name="Normal 2 3 2 3 4 2 2 3 2" xfId="52536" xr:uid="{E8FA9D55-C84B-45A4-992A-BDEA26CD890D}"/>
    <cellStyle name="Normal 2 3 2 3 4 2 2 4" xfId="35832" xr:uid="{D562A6E3-21C7-4620-8EF3-376E68FE4DCC}"/>
    <cellStyle name="Normal 2 3 2 3 4 2 3" xfId="14814" xr:uid="{0A3E797B-483B-43B8-85BA-E2474C4A2662}"/>
    <cellStyle name="Normal 2 3 2 3 4 2 3 2" xfId="39956" xr:uid="{2E1F72A1-8C9B-45E4-AEC1-FA1FE840063E}"/>
    <cellStyle name="Normal 2 3 2 3 4 2 4" xfId="23170" xr:uid="{461FDF19-BE88-4803-9152-F8F6C80921A2}"/>
    <cellStyle name="Normal 2 3 2 3 4 2 4 2" xfId="48308" xr:uid="{B12DBA6A-8992-40A3-8400-77970567050D}"/>
    <cellStyle name="Normal 2 3 2 3 4 2 5" xfId="31604" xr:uid="{0141140D-38DA-4A58-A9B8-79E4AEA23DAD}"/>
    <cellStyle name="Normal 2 3 2 3 4 3" xfId="4860" xr:uid="{5C6E4987-23A6-473C-91B3-38CEE0B7FCD5}"/>
    <cellStyle name="Normal 2 3 2 3 4 3 2" xfId="9536" xr:uid="{C952461C-930C-4298-8B2B-DD70585433E6}"/>
    <cellStyle name="Normal 2 3 2 3 4 3 2 2" xfId="17889" xr:uid="{6F27914E-6F34-4683-9963-F4253E48D60E}"/>
    <cellStyle name="Normal 2 3 2 3 4 3 2 2 2" xfId="43031" xr:uid="{F0C20470-B2F8-44E3-8DB5-0FA0B0A367AF}"/>
    <cellStyle name="Normal 2 3 2 3 4 3 2 3" xfId="26245" xr:uid="{7EDEB329-A027-4A5F-8839-DE4ED6C8B7F4}"/>
    <cellStyle name="Normal 2 3 2 3 4 3 2 3 2" xfId="51383" xr:uid="{804D11BF-3120-4E3D-B0CA-34BD5FD7DFAB}"/>
    <cellStyle name="Normal 2 3 2 3 4 3 2 4" xfId="34679" xr:uid="{DFBB6A04-2EBA-4433-A19F-D85A195287D3}"/>
    <cellStyle name="Normal 2 3 2 3 4 3 3" xfId="13661" xr:uid="{27BF340E-1EDC-43C2-BD2D-529FE33E8D93}"/>
    <cellStyle name="Normal 2 3 2 3 4 3 3 2" xfId="38803" xr:uid="{BB76929E-4EAA-4D8B-9255-1E412149E216}"/>
    <cellStyle name="Normal 2 3 2 3 4 3 4" xfId="22017" xr:uid="{BC968439-DAC1-410A-8F1F-504C9DBADEF2}"/>
    <cellStyle name="Normal 2 3 2 3 4 3 4 2" xfId="47155" xr:uid="{52A91E2C-E725-4760-821A-440FAD6CD1F4}"/>
    <cellStyle name="Normal 2 3 2 3 4 3 5" xfId="30451" xr:uid="{F5A0ED10-74B2-4959-BA73-4D235E3FD511}"/>
    <cellStyle name="Normal 2 3 2 3 4 4" xfId="3368" xr:uid="{AA752993-A168-44B9-8F99-852C4FB4DDE0}"/>
    <cellStyle name="Normal 2 3 2 3 4 4 2" xfId="8346" xr:uid="{2C5315FF-C976-426B-8D95-454395793578}"/>
    <cellStyle name="Normal 2 3 2 3 4 4 2 2" xfId="16699" xr:uid="{1B05BD51-FD5C-462C-9F77-DE662AB28914}"/>
    <cellStyle name="Normal 2 3 2 3 4 4 2 2 2" xfId="41841" xr:uid="{EEB5E8F4-050E-4AF1-BBA3-3037F642E89E}"/>
    <cellStyle name="Normal 2 3 2 3 4 4 2 3" xfId="25055" xr:uid="{DA8E48D4-22FB-497B-A464-8D2AA52E0AA4}"/>
    <cellStyle name="Normal 2 3 2 3 4 4 2 3 2" xfId="50193" xr:uid="{9A0E0F17-35BC-4597-9B14-F036A4452484}"/>
    <cellStyle name="Normal 2 3 2 3 4 4 2 4" xfId="33489" xr:uid="{9F0A8573-7CD8-4A54-81FD-4EA6126FB450}"/>
    <cellStyle name="Normal 2 3 2 3 4 4 3" xfId="12471" xr:uid="{AA41EC5A-4EC3-47B8-B4B3-BF8DFD773652}"/>
    <cellStyle name="Normal 2 3 2 3 4 4 3 2" xfId="37613" xr:uid="{4A610A1F-3EF2-48A0-9748-C6A200860C5A}"/>
    <cellStyle name="Normal 2 3 2 3 4 4 4" xfId="20827" xr:uid="{CCCA5F67-EC1D-493B-9B25-85ED75204F1E}"/>
    <cellStyle name="Normal 2 3 2 3 4 4 4 2" xfId="45965" xr:uid="{EB4993E3-F3E3-4413-955E-C730C3DFBDD5}"/>
    <cellStyle name="Normal 2 3 2 3 4 4 5" xfId="29257" xr:uid="{FA2DDCF3-DBEA-40B2-AEF2-E6DB651014F8}"/>
    <cellStyle name="Normal 2 3 2 3 4 5" xfId="7568" xr:uid="{2EBD9232-60A5-408F-9C48-03D63A16B16E}"/>
    <cellStyle name="Normal 2 3 2 3 4 5 2" xfId="15921" xr:uid="{4EBF7A34-1544-4FBE-AD8E-D009468BA312}"/>
    <cellStyle name="Normal 2 3 2 3 4 5 2 2" xfId="41063" xr:uid="{69CB0BA5-64C6-4BCE-852A-D60ED6325C2A}"/>
    <cellStyle name="Normal 2 3 2 3 4 5 3" xfId="24277" xr:uid="{1E37F68A-91C1-4F4A-B3D1-FE54A3C621D4}"/>
    <cellStyle name="Normal 2 3 2 3 4 5 3 2" xfId="49415" xr:uid="{E910017F-5E4B-4591-B35E-D4BA2AD7DF1E}"/>
    <cellStyle name="Normal 2 3 2 3 4 5 4" xfId="32711" xr:uid="{FABDE084-E2E7-4750-897A-7437BCA31B07}"/>
    <cellStyle name="Normal 2 3 2 3 4 6" xfId="11693" xr:uid="{E3DA4CE2-3B45-4B6C-8977-BB39C25B367D}"/>
    <cellStyle name="Normal 2 3 2 3 4 6 2" xfId="36835" xr:uid="{AC5666B9-1AD2-45F2-842B-B53AB9537423}"/>
    <cellStyle name="Normal 2 3 2 3 4 7" xfId="20049" xr:uid="{ECD8B2BC-EF94-40BE-A667-39281AC52D1A}"/>
    <cellStyle name="Normal 2 3 2 3 4 7 2" xfId="45187" xr:uid="{BEB1A12B-4D56-4549-ABE8-CD0A934F0779}"/>
    <cellStyle name="Normal 2 3 2 3 4 8" xfId="28477" xr:uid="{0080260C-5DF1-4F8D-83D5-3D064939ABE3}"/>
    <cellStyle name="Normal 2 3 2 3 5" xfId="6124" xr:uid="{5E0184CD-E1D9-435A-940D-270D811323DC}"/>
    <cellStyle name="Normal 2 3 2 3 5 2" xfId="10623" xr:uid="{E34B3763-77BE-4354-8FCC-60902D20C96D}"/>
    <cellStyle name="Normal 2 3 2 3 5 2 2" xfId="18976" xr:uid="{A46EC22D-8D83-47D3-A8C9-DC6AE754E232}"/>
    <cellStyle name="Normal 2 3 2 3 5 2 2 2" xfId="44118" xr:uid="{117E0EE4-FB86-4602-8F9D-D209043F432C}"/>
    <cellStyle name="Normal 2 3 2 3 5 2 3" xfId="27332" xr:uid="{80585141-4ED6-4D53-B2E3-77C2A3366E2E}"/>
    <cellStyle name="Normal 2 3 2 3 5 2 3 2" xfId="52470" xr:uid="{FF545620-A515-461F-A6C6-CEF4B184FA5A}"/>
    <cellStyle name="Normal 2 3 2 3 5 2 4" xfId="35766" xr:uid="{264D77D2-A062-40A1-9535-E3F6D0995279}"/>
    <cellStyle name="Normal 2 3 2 3 5 3" xfId="14748" xr:uid="{E2EE76D9-A585-4F15-9E4D-1E75035928A0}"/>
    <cellStyle name="Normal 2 3 2 3 5 3 2" xfId="39890" xr:uid="{594B31EB-1346-411B-92E9-2C2ADCA5BDF5}"/>
    <cellStyle name="Normal 2 3 2 3 5 4" xfId="23104" xr:uid="{9161F28E-D3F1-4CA1-A85F-47748A1F679E}"/>
    <cellStyle name="Normal 2 3 2 3 5 4 2" xfId="48242" xr:uid="{16DA128C-3643-4A93-96B7-163EBD1BC312}"/>
    <cellStyle name="Normal 2 3 2 3 5 5" xfId="31538" xr:uid="{36CC82D8-89F5-4698-ADC9-1325E30E63F4}"/>
    <cellStyle name="Normal 2 3 2 3 6" xfId="4739" xr:uid="{C522C1AD-F42E-4FD6-9865-5FB75097F690}"/>
    <cellStyle name="Normal 2 3 2 3 6 2" xfId="9470" xr:uid="{486C6CAC-28A5-490D-B313-EAE7DA2D946F}"/>
    <cellStyle name="Normal 2 3 2 3 6 2 2" xfId="17823" xr:uid="{3A4D4840-A03B-4FC8-B5F3-409E52476ADF}"/>
    <cellStyle name="Normal 2 3 2 3 6 2 2 2" xfId="42965" xr:uid="{C0AC2CF8-8CC2-4772-BD61-BC07E95C39AF}"/>
    <cellStyle name="Normal 2 3 2 3 6 2 3" xfId="26179" xr:uid="{76741D90-537D-4C13-AA74-0E78B186A597}"/>
    <cellStyle name="Normal 2 3 2 3 6 2 3 2" xfId="51317" xr:uid="{93C5C1DE-2524-4C52-A6F5-64EF8B54E8FA}"/>
    <cellStyle name="Normal 2 3 2 3 6 2 4" xfId="34613" xr:uid="{653710D1-56B1-4F1D-B48D-22EFDBC14288}"/>
    <cellStyle name="Normal 2 3 2 3 6 3" xfId="13595" xr:uid="{80A7F0BF-0546-4E0D-83B2-9E2925A736E5}"/>
    <cellStyle name="Normal 2 3 2 3 6 3 2" xfId="38737" xr:uid="{54769B51-8DD0-4985-BAAD-6335FD3EC681}"/>
    <cellStyle name="Normal 2 3 2 3 6 4" xfId="21951" xr:uid="{49AEFE36-F4F8-4A76-A1F3-183E3323BEE7}"/>
    <cellStyle name="Normal 2 3 2 3 6 4 2" xfId="47089" xr:uid="{6D61864A-3E3D-4421-BEFC-3747BA7EA3CD}"/>
    <cellStyle name="Normal 2 3 2 3 6 5" xfId="30385" xr:uid="{1DE7F4BF-2492-4769-8561-41F095941282}"/>
    <cellStyle name="Normal 2 3 2 3 7" xfId="3228" xr:uid="{916AA343-6A18-4535-96A3-5C18B28723B9}"/>
    <cellStyle name="Normal 2 3 2 3 7 2" xfId="8208" xr:uid="{A13E8C4B-B1BF-40AA-AED2-411896D57381}"/>
    <cellStyle name="Normal 2 3 2 3 7 2 2" xfId="16561" xr:uid="{3D3A7EA3-8DD9-4B37-8070-E4850AC47064}"/>
    <cellStyle name="Normal 2 3 2 3 7 2 2 2" xfId="41703" xr:uid="{41595E19-D76D-4426-9FBC-A0C2D0C62EA7}"/>
    <cellStyle name="Normal 2 3 2 3 7 2 3" xfId="24917" xr:uid="{DE753BF7-D494-41E8-A893-6B34A4AB9F72}"/>
    <cellStyle name="Normal 2 3 2 3 7 2 3 2" xfId="50055" xr:uid="{96AAA769-F5DE-45BC-BBD3-CE8145FC120E}"/>
    <cellStyle name="Normal 2 3 2 3 7 2 4" xfId="33351" xr:uid="{AA77D30E-57B4-4F17-AA26-C8719BE70EF0}"/>
    <cellStyle name="Normal 2 3 2 3 7 3" xfId="12333" xr:uid="{642B20BB-8CC8-4A8D-81BA-B8E927617740}"/>
    <cellStyle name="Normal 2 3 2 3 7 3 2" xfId="37475" xr:uid="{7CFF3C8E-4318-41A7-A9C3-A70F0A5C67A3}"/>
    <cellStyle name="Normal 2 3 2 3 7 4" xfId="20689" xr:uid="{22496DA3-6836-4CAB-A8A9-2E3333BEAA35}"/>
    <cellStyle name="Normal 2 3 2 3 7 4 2" xfId="45827" xr:uid="{B4F66C74-48BB-4A8F-BA02-687EEBB69964}"/>
    <cellStyle name="Normal 2 3 2 3 7 5" xfId="29119" xr:uid="{CC7C6432-3A77-404C-BE89-CCECB3A19AC5}"/>
    <cellStyle name="Normal 2 3 2 3 8" xfId="7033" xr:uid="{94E20316-4396-4CF9-98F5-D61ADE2E3382}"/>
    <cellStyle name="Normal 2 3 2 3 8 2" xfId="15394" xr:uid="{9465598A-0D75-4540-83D9-50FE550FDD2D}"/>
    <cellStyle name="Normal 2 3 2 3 8 2 2" xfId="40536" xr:uid="{B5990F1A-D96B-4DA1-9054-95016DCB7108}"/>
    <cellStyle name="Normal 2 3 2 3 8 3" xfId="23750" xr:uid="{BD6F139D-4F63-4F93-A724-DA1B3A072490}"/>
    <cellStyle name="Normal 2 3 2 3 8 3 2" xfId="48888" xr:uid="{5BDFF5AD-8D99-46BD-BAE3-EB4420C0F997}"/>
    <cellStyle name="Normal 2 3 2 3 8 4" xfId="32184" xr:uid="{F1C236B9-6B12-42EB-90AC-298B2BC780BC}"/>
    <cellStyle name="Normal 2 3 2 3 9" xfId="7120" xr:uid="{C67B56AF-77E4-4F42-B6C0-D33E7E1EC881}"/>
    <cellStyle name="Normal 2 3 2 3 9 2" xfId="15473" xr:uid="{B7A5DEE5-44B8-4556-8EFF-5FC5147A5844}"/>
    <cellStyle name="Normal 2 3 2 3 9 2 2" xfId="40615" xr:uid="{FFAA0171-1DF3-4E43-A67C-3168F6012E16}"/>
    <cellStyle name="Normal 2 3 2 3 9 3" xfId="23829" xr:uid="{6D866050-98CA-46CF-8B43-A9C08D8E6EB7}"/>
    <cellStyle name="Normal 2 3 2 3 9 3 2" xfId="48967" xr:uid="{C48885C0-A588-4D96-B4F3-CB2581A69A62}"/>
    <cellStyle name="Normal 2 3 2 3 9 4" xfId="32263" xr:uid="{8958FABA-188C-46DB-86CC-F5F2A8B8AD63}"/>
    <cellStyle name="Normal 2 3 3" xfId="593" xr:uid="{7B8A8B55-8E88-4694-8B30-87A255BE1D0B}"/>
    <cellStyle name="Normal 2 3 3 10" xfId="4077" xr:uid="{288D685A-20E3-475D-A934-9938062DC4A6}"/>
    <cellStyle name="Normal 2 3 3 10 2" xfId="8913" xr:uid="{29F02FAC-003C-451E-987E-3B7E7B32DC73}"/>
    <cellStyle name="Normal 2 3 3 10 2 2" xfId="17266" xr:uid="{73A6CC22-81DA-4721-A43F-1A6D50951767}"/>
    <cellStyle name="Normal 2 3 3 10 2 2 2" xfId="42408" xr:uid="{EB34678B-7305-4BDB-8842-1B10EED3C7DD}"/>
    <cellStyle name="Normal 2 3 3 10 2 3" xfId="25622" xr:uid="{87C116AB-A9CE-41E9-9830-43EB2CFAA1BD}"/>
    <cellStyle name="Normal 2 3 3 10 2 3 2" xfId="50760" xr:uid="{8D3407C8-497A-4448-8BE3-2FF6F1F50297}"/>
    <cellStyle name="Normal 2 3 3 10 2 4" xfId="34056" xr:uid="{A4139ABE-7506-45AB-818F-538086995EA7}"/>
    <cellStyle name="Normal 2 3 3 10 3" xfId="13038" xr:uid="{C5B72E8E-E8FA-44A9-B885-19D919B31460}"/>
    <cellStyle name="Normal 2 3 3 10 3 2" xfId="38180" xr:uid="{07CAC9EE-C9ED-4855-A65E-BB4BF7FCCD30}"/>
    <cellStyle name="Normal 2 3 3 10 4" xfId="21394" xr:uid="{CFFF7019-6C1A-45BE-95D8-EB3EEE96BAAC}"/>
    <cellStyle name="Normal 2 3 3 10 4 2" xfId="46532" xr:uid="{25036E5E-6F43-4DF4-883D-559A670BCC2F}"/>
    <cellStyle name="Normal 2 3 3 10 5" xfId="29828" xr:uid="{CD011952-AF7E-442A-8E2E-07941CE77EE2}"/>
    <cellStyle name="Normal 2 3 3 11" xfId="7011" xr:uid="{A4F2A6D8-3F4A-4196-9D49-D7E7C5BCAFFE}"/>
    <cellStyle name="Normal 2 3 3 11 2" xfId="15372" xr:uid="{345E7262-63D4-4C71-A305-8E2FDC2A19EE}"/>
    <cellStyle name="Normal 2 3 3 11 2 2" xfId="40514" xr:uid="{47DD4CAA-9BB9-4E40-B1F3-DE3EB0BD409E}"/>
    <cellStyle name="Normal 2 3 3 11 3" xfId="23728" xr:uid="{6CF5C744-590E-4F8B-8155-446D4065B869}"/>
    <cellStyle name="Normal 2 3 3 11 3 2" xfId="48866" xr:uid="{9F435955-FA6E-4CBF-ACC4-8BD5D6B48D61}"/>
    <cellStyle name="Normal 2 3 3 11 4" xfId="32162" xr:uid="{B2D31DD6-284D-4A91-AB54-C2B3FFCF4FF0}"/>
    <cellStyle name="Normal 2 3 3 12" xfId="7099" xr:uid="{E850022C-240F-40D1-A42B-57947BDCDAD9}"/>
    <cellStyle name="Normal 2 3 3 12 2" xfId="15452" xr:uid="{85AF8B38-999B-4C19-8997-B61334C40D0E}"/>
    <cellStyle name="Normal 2 3 3 12 2 2" xfId="40594" xr:uid="{54EECA5D-5E78-4D74-B1D5-304C78EC61D1}"/>
    <cellStyle name="Normal 2 3 3 12 3" xfId="23808" xr:uid="{7DE2BC7B-4AC6-4C23-B129-91BCC0850A13}"/>
    <cellStyle name="Normal 2 3 3 12 3 2" xfId="48946" xr:uid="{0D067E26-F55F-48DC-B4BB-76912947C4EA}"/>
    <cellStyle name="Normal 2 3 3 12 4" xfId="32242" xr:uid="{4603CBF8-8EA2-4F1E-A42C-0CFA92F48C95}"/>
    <cellStyle name="Normal 2 3 3 13" xfId="11224" xr:uid="{AD02D498-F031-4B8F-8E93-BA820DBC7C06}"/>
    <cellStyle name="Normal 2 3 3 13 2" xfId="36366" xr:uid="{51E11303-B347-4230-8F14-DACA7452995B}"/>
    <cellStyle name="Normal 2 3 3 14" xfId="19579" xr:uid="{7FA499D5-906F-4FE1-AE68-E2B5213241ED}"/>
    <cellStyle name="Normal 2 3 3 14 2" xfId="44718" xr:uid="{D062F15A-E08D-4A5B-951F-E20399D09F34}"/>
    <cellStyle name="Normal 2 3 3 15" xfId="28003" xr:uid="{81BD278C-CA1A-494A-9E8F-F83892E1F150}"/>
    <cellStyle name="Normal 2 3 3 16" xfId="27970" xr:uid="{E4BAD648-6BDA-4C6B-8E6B-534E06DFDB61}"/>
    <cellStyle name="Normal 2 3 3 2" xfId="660" xr:uid="{893BA948-3E61-4057-B29B-71FB1E99699E}"/>
    <cellStyle name="Normal 2 3 3 2 10" xfId="4093" xr:uid="{CA5FBFBF-AED0-4508-8AF7-084704CA4B9F}"/>
    <cellStyle name="Normal 2 3 3 2 10 2" xfId="8926" xr:uid="{CEA8DBAB-E146-485E-AC51-D4BEAB88E606}"/>
    <cellStyle name="Normal 2 3 3 2 10 2 2" xfId="17279" xr:uid="{4E443B8D-54EB-4777-9B29-483D1B531C10}"/>
    <cellStyle name="Normal 2 3 3 2 10 2 2 2" xfId="42421" xr:uid="{B8C13C96-9CB4-4C89-8121-B1FBAC7EE5F4}"/>
    <cellStyle name="Normal 2 3 3 2 10 2 3" xfId="25635" xr:uid="{02AD30DB-7DEB-4373-B243-DDDC89C99554}"/>
    <cellStyle name="Normal 2 3 3 2 10 2 3 2" xfId="50773" xr:uid="{AB695F35-B828-4167-9631-B3E86B9C5C5A}"/>
    <cellStyle name="Normal 2 3 3 2 10 2 4" xfId="34069" xr:uid="{0ED90007-4EAE-4354-AA4B-A290A53E9514}"/>
    <cellStyle name="Normal 2 3 3 2 10 3" xfId="13051" xr:uid="{5B2F459B-C989-4E69-859A-9652D8FB53D1}"/>
    <cellStyle name="Normal 2 3 3 2 10 3 2" xfId="38193" xr:uid="{E233ABB9-CCFD-4A12-8634-0BB693AEF44F}"/>
    <cellStyle name="Normal 2 3 3 2 10 4" xfId="21407" xr:uid="{0CE63B9B-6711-47CD-BBD4-8AB9F8222EDD}"/>
    <cellStyle name="Normal 2 3 3 2 10 4 2" xfId="46545" xr:uid="{AE80AB0E-F988-469C-9258-9A5BCB319E41}"/>
    <cellStyle name="Normal 2 3 3 2 10 5" xfId="29841" xr:uid="{3075A69A-69A5-4A8F-84A5-3C1BDEC4D46D}"/>
    <cellStyle name="Normal 2 3 3 2 11" xfId="3082" xr:uid="{D68D0539-CA4B-431A-ABB0-1F202D2A56C5}"/>
    <cellStyle name="Normal 2 3 3 2 11 2" xfId="8062" xr:uid="{532E1BE1-2015-4D4E-ADCD-24F8EADCB806}"/>
    <cellStyle name="Normal 2 3 3 2 11 2 2" xfId="16415" xr:uid="{5411AE04-895E-4494-BAF1-99FB75B3C3DF}"/>
    <cellStyle name="Normal 2 3 3 2 11 2 2 2" xfId="41557" xr:uid="{D35AF63B-47F1-4107-94E6-2738EC4B2F19}"/>
    <cellStyle name="Normal 2 3 3 2 11 2 3" xfId="24771" xr:uid="{44402092-E442-4398-80AA-568DB043E465}"/>
    <cellStyle name="Normal 2 3 3 2 11 2 3 2" xfId="49909" xr:uid="{4761541F-C253-497C-B38D-B1D55C4CD933}"/>
    <cellStyle name="Normal 2 3 3 2 11 2 4" xfId="33205" xr:uid="{091D3C6C-6B99-4DDD-96CE-BFA58840CA41}"/>
    <cellStyle name="Normal 2 3 3 2 11 3" xfId="12187" xr:uid="{AE44AC9E-B855-4F60-98B2-798CCD14F1B9}"/>
    <cellStyle name="Normal 2 3 3 2 11 3 2" xfId="37329" xr:uid="{5969BB6F-0F87-41EF-9EE3-763971CBE1DD}"/>
    <cellStyle name="Normal 2 3 3 2 11 4" xfId="20543" xr:uid="{7BC6EDB9-2492-418A-B35C-8D792DEFD533}"/>
    <cellStyle name="Normal 2 3 3 2 11 4 2" xfId="45681" xr:uid="{157378E2-B91D-4E50-A43D-16F9DFDE44D5}"/>
    <cellStyle name="Normal 2 3 3 2 11 5" xfId="28973" xr:uid="{352EF3C3-CD77-41EF-9E9F-07671C1EB708}"/>
    <cellStyle name="Normal 2 3 3 2 12" xfId="7025" xr:uid="{31B9AA65-80A7-49A9-8FA4-8D42B4066685}"/>
    <cellStyle name="Normal 2 3 3 2 12 2" xfId="15386" xr:uid="{C0417579-880F-4CCB-81A7-690D43F92045}"/>
    <cellStyle name="Normal 2 3 3 2 12 2 2" xfId="40528" xr:uid="{F2919CE4-42FD-4CF1-A643-34834FFA3A23}"/>
    <cellStyle name="Normal 2 3 3 2 12 3" xfId="23742" xr:uid="{4D3C9B79-B45C-437E-93E4-90EA83AA7BFE}"/>
    <cellStyle name="Normal 2 3 3 2 12 3 2" xfId="48880" xr:uid="{A3661B14-1196-447B-8BAB-D28D5DAFC80C}"/>
    <cellStyle name="Normal 2 3 3 2 12 4" xfId="32176" xr:uid="{9D75255F-24A7-4EC9-A441-5DF4481230B1}"/>
    <cellStyle name="Normal 2 3 3 2 13" xfId="7112" xr:uid="{7424C5D2-D90D-4F2F-BF6D-B0132CE30490}"/>
    <cellStyle name="Normal 2 3 3 2 13 2" xfId="15465" xr:uid="{C6FB5CA9-EA82-43C8-A40A-FF2DF1C03C45}"/>
    <cellStyle name="Normal 2 3 3 2 13 2 2" xfId="40607" xr:uid="{63BB9A09-72EC-4B72-BBD4-B4FE695C3252}"/>
    <cellStyle name="Normal 2 3 3 2 13 3" xfId="23821" xr:uid="{475F50EA-A448-4DE6-8080-265054786030}"/>
    <cellStyle name="Normal 2 3 3 2 13 3 2" xfId="48959" xr:uid="{91EB49FC-E261-47F2-876C-BFF32357A02B}"/>
    <cellStyle name="Normal 2 3 3 2 13 4" xfId="32255" xr:uid="{CDA05453-6A82-4EAB-AA11-BFA566A014BF}"/>
    <cellStyle name="Normal 2 3 3 2 14" xfId="11237" xr:uid="{D00ADA62-08E5-43FF-96BA-BA57840E84CE}"/>
    <cellStyle name="Normal 2 3 3 2 14 2" xfId="36379" xr:uid="{56018EA9-16D5-413A-AE85-1D6F2BF0B1B4}"/>
    <cellStyle name="Normal 2 3 3 2 15" xfId="19592" xr:uid="{24B700E9-9C42-49C3-BB4D-996057A3E0D6}"/>
    <cellStyle name="Normal 2 3 3 2 15 2" xfId="44731" xr:uid="{AFBA3D04-15FC-459F-B926-8C9D85A0FFEE}"/>
    <cellStyle name="Normal 2 3 3 2 16" xfId="28016" xr:uid="{2AF6EC6C-0DB7-41F0-BE4F-814539EB4E2B}"/>
    <cellStyle name="Normal 2 3 3 2 17" xfId="27989" xr:uid="{9AC7A7B9-930F-4CC9-A77F-A300E21749AF}"/>
    <cellStyle name="Normal 2 3 3 2 18" xfId="53264" xr:uid="{7928FC73-2BEC-4164-BA61-D31886B1AECC}"/>
    <cellStyle name="Normal 2 3 3 2 2" xfId="741" xr:uid="{63010420-139C-4162-BDA0-DE38A00B58BD}"/>
    <cellStyle name="Normal 2 3 3 2 2 10" xfId="7152" xr:uid="{27F5BBE1-9899-4387-AF7A-4FC25DDFEC48}"/>
    <cellStyle name="Normal 2 3 3 2 2 10 2" xfId="15505" xr:uid="{5533A155-6961-4BDC-BAB1-C3DCC5E3CFC2}"/>
    <cellStyle name="Normal 2 3 3 2 2 10 2 2" xfId="40647" xr:uid="{FEEFAF92-EBF3-4CC2-B278-5D17B6DBDB1F}"/>
    <cellStyle name="Normal 2 3 3 2 2 10 3" xfId="23861" xr:uid="{E1A4407D-4A5D-42EF-BD2F-27A4E2D79425}"/>
    <cellStyle name="Normal 2 3 3 2 2 10 3 2" xfId="48999" xr:uid="{1A0ECE8A-7B8B-4C17-AFC3-44513114B642}"/>
    <cellStyle name="Normal 2 3 3 2 2 10 4" xfId="32295" xr:uid="{C864512C-A1D9-4DE1-AD6F-5B761DD0C302}"/>
    <cellStyle name="Normal 2 3 3 2 2 11" xfId="11277" xr:uid="{6CD41765-828A-4836-A27D-0F79BC284B21}"/>
    <cellStyle name="Normal 2 3 3 2 2 11 2" xfId="36419" xr:uid="{22827CB8-B912-4D61-BD9D-1B7C32A0B2AD}"/>
    <cellStyle name="Normal 2 3 3 2 2 12" xfId="19632" xr:uid="{326319AE-2FDC-420A-AA6D-CF610170513B}"/>
    <cellStyle name="Normal 2 3 3 2 2 12 2" xfId="44771" xr:uid="{412630DF-6A4E-45F7-9704-BD7DEF197DD2}"/>
    <cellStyle name="Normal 2 3 3 2 2 13" xfId="28059" xr:uid="{D891F64A-3EB0-4087-BFEE-E9AB6B688909}"/>
    <cellStyle name="Normal 2 3 3 2 2 14" xfId="53409" xr:uid="{4F3271AA-3291-4455-BFB7-C8BBCFCDCDD9}"/>
    <cellStyle name="Normal 2 3 3 2 2 2" xfId="2352" xr:uid="{01840F20-CA76-4854-ADFC-D6767EDAF52B}"/>
    <cellStyle name="Normal 2 3 3 2 2 2 10" xfId="53602" xr:uid="{58746475-98FA-47C9-B8CD-6DBCB710495E}"/>
    <cellStyle name="Normal 2 3 3 2 2 2 2" xfId="2862" xr:uid="{5B591104-FBD5-4887-9853-9F24EDB22D4D}"/>
    <cellStyle name="Normal 2 3 3 2 2 2 2 2" xfId="6575" xr:uid="{F240DF07-58ED-4179-93A0-B9FB57C51F35}"/>
    <cellStyle name="Normal 2 3 3 2 2 2 2 2 2" xfId="11004" xr:uid="{55F236B6-BD2F-4CEE-BE45-F26DEEBAC702}"/>
    <cellStyle name="Normal 2 3 3 2 2 2 2 2 2 2" xfId="19357" xr:uid="{80865A04-7A1E-4EFF-AFC3-7CC57832BD6A}"/>
    <cellStyle name="Normal 2 3 3 2 2 2 2 2 2 2 2" xfId="44499" xr:uid="{8520FFDC-3806-4C78-9BC0-4B03178326D8}"/>
    <cellStyle name="Normal 2 3 3 2 2 2 2 2 2 3" xfId="27713" xr:uid="{F882AF3A-094D-4A8F-BC9B-33E2323C06C4}"/>
    <cellStyle name="Normal 2 3 3 2 2 2 2 2 2 3 2" xfId="52851" xr:uid="{9E99C74D-0B31-4710-8933-C57189E54A9F}"/>
    <cellStyle name="Normal 2 3 3 2 2 2 2 2 2 4" xfId="36147" xr:uid="{ED04A5DD-7066-4AF7-9B71-F6F7C69B8ADD}"/>
    <cellStyle name="Normal 2 3 3 2 2 2 2 2 3" xfId="15129" xr:uid="{8EBFDC74-F122-428F-9ACA-6170E7BA8DCD}"/>
    <cellStyle name="Normal 2 3 3 2 2 2 2 2 3 2" xfId="40271" xr:uid="{DFA01AE9-B33C-4E05-BEC8-8F722F842F03}"/>
    <cellStyle name="Normal 2 3 3 2 2 2 2 2 4" xfId="23485" xr:uid="{5C6BF260-E18A-4B9A-B153-44FF51C627FF}"/>
    <cellStyle name="Normal 2 3 3 2 2 2 2 2 4 2" xfId="48623" xr:uid="{9FBB9EF4-7E53-461F-9645-E8D83B814C06}"/>
    <cellStyle name="Normal 2 3 3 2 2 2 2 2 5" xfId="31919" xr:uid="{CB510D93-51A8-4C13-ACE0-3233517271C7}"/>
    <cellStyle name="Normal 2 3 3 2 2 2 2 3" xfId="5272" xr:uid="{B9A64DFE-580F-4C99-B91A-8254A337DE8D}"/>
    <cellStyle name="Normal 2 3 3 2 2 2 2 3 2" xfId="9840" xr:uid="{6BEF0CEC-A5A9-41AC-824C-F07FBF62F9C3}"/>
    <cellStyle name="Normal 2 3 3 2 2 2 2 3 2 2" xfId="18193" xr:uid="{ABEE780D-E277-44C7-90C0-678A4D63DAFD}"/>
    <cellStyle name="Normal 2 3 3 2 2 2 2 3 2 2 2" xfId="43335" xr:uid="{679F4A3F-79B3-4839-B38B-35D2AA21A7ED}"/>
    <cellStyle name="Normal 2 3 3 2 2 2 2 3 2 3" xfId="26549" xr:uid="{D00194E7-457A-44DD-8391-48597D96875B}"/>
    <cellStyle name="Normal 2 3 3 2 2 2 2 3 2 3 2" xfId="51687" xr:uid="{23BF7746-5D1E-44E6-A336-6A9F664A12DB}"/>
    <cellStyle name="Normal 2 3 3 2 2 2 2 3 2 4" xfId="34983" xr:uid="{96CE998D-9910-4C18-980E-10CCF423A048}"/>
    <cellStyle name="Normal 2 3 3 2 2 2 2 3 3" xfId="13965" xr:uid="{AC6F5B3B-AC89-4604-A846-222AC6B7F408}"/>
    <cellStyle name="Normal 2 3 3 2 2 2 2 3 3 2" xfId="39107" xr:uid="{6C903F03-EAC4-4CE4-8899-351CA24E0070}"/>
    <cellStyle name="Normal 2 3 3 2 2 2 2 3 4" xfId="22321" xr:uid="{402A0A7B-A559-423D-A862-E6DD7F44A51B}"/>
    <cellStyle name="Normal 2 3 3 2 2 2 2 3 4 2" xfId="47459" xr:uid="{3F25B288-898D-4C6B-80DA-C7EDA4DCC051}"/>
    <cellStyle name="Normal 2 3 3 2 2 2 2 3 5" xfId="30755" xr:uid="{A3230A5D-30E0-432C-B0F3-9C1962D7968F}"/>
    <cellStyle name="Normal 2 3 3 2 2 2 2 4" xfId="3679" xr:uid="{5B8096A0-3E7B-4444-AF8B-4779AF9C2F83}"/>
    <cellStyle name="Normal 2 3 3 2 2 2 2 4 2" xfId="8650" xr:uid="{EC8582B6-B66C-474F-AC64-6D80690AE162}"/>
    <cellStyle name="Normal 2 3 3 2 2 2 2 4 2 2" xfId="17003" xr:uid="{101B79BF-51E0-4D1A-93BD-0FD2561B1874}"/>
    <cellStyle name="Normal 2 3 3 2 2 2 2 4 2 2 2" xfId="42145" xr:uid="{0D49852D-3050-4C64-85C1-15A69AB7227B}"/>
    <cellStyle name="Normal 2 3 3 2 2 2 2 4 2 3" xfId="25359" xr:uid="{114CF042-B8C6-41A6-8DC1-38F6E2C208F6}"/>
    <cellStyle name="Normal 2 3 3 2 2 2 2 4 2 3 2" xfId="50497" xr:uid="{438FDA9C-D3D0-4CA7-BBF3-CB1E6B7371D7}"/>
    <cellStyle name="Normal 2 3 3 2 2 2 2 4 2 4" xfId="33793" xr:uid="{FDA5E688-FE45-48A6-8A10-6B0F0CFF4EBB}"/>
    <cellStyle name="Normal 2 3 3 2 2 2 2 4 3" xfId="12775" xr:uid="{440CE953-F2B6-4413-A6A7-AC3C3448C591}"/>
    <cellStyle name="Normal 2 3 3 2 2 2 2 4 3 2" xfId="37917" xr:uid="{2B5FB68A-1415-4C2B-BF58-A7416CCFDE88}"/>
    <cellStyle name="Normal 2 3 3 2 2 2 2 4 4" xfId="21131" xr:uid="{D03C30D5-9934-4B30-B1B7-1638D3180F98}"/>
    <cellStyle name="Normal 2 3 3 2 2 2 2 4 4 2" xfId="46269" xr:uid="{6A9CE08C-AC18-4DEA-99E8-B505541A2556}"/>
    <cellStyle name="Normal 2 3 3 2 2 2 2 4 5" xfId="29561" xr:uid="{A33F8C16-268A-4A68-9774-0A4CD3586C70}"/>
    <cellStyle name="Normal 2 3 3 2 2 2 2 5" xfId="7872" xr:uid="{3A9C31AE-D769-4FB9-9E46-ACB077CDDAFB}"/>
    <cellStyle name="Normal 2 3 3 2 2 2 2 5 2" xfId="16225" xr:uid="{D930773F-BAAA-48DA-A325-70977676121C}"/>
    <cellStyle name="Normal 2 3 3 2 2 2 2 5 2 2" xfId="41367" xr:uid="{9926F3EE-4AD9-4E8E-BEF2-B8BE36C438BB}"/>
    <cellStyle name="Normal 2 3 3 2 2 2 2 5 3" xfId="24581" xr:uid="{15EA87D8-13AA-42A2-A9C8-0534B57C0EB1}"/>
    <cellStyle name="Normal 2 3 3 2 2 2 2 5 3 2" xfId="49719" xr:uid="{2FF34A3D-0112-48BE-AFB8-C395CF73B0ED}"/>
    <cellStyle name="Normal 2 3 3 2 2 2 2 5 4" xfId="33015" xr:uid="{A4A92C4E-1DD5-44AE-A75E-0835FA8B4B5A}"/>
    <cellStyle name="Normal 2 3 3 2 2 2 2 6" xfId="11997" xr:uid="{6997143C-EC8F-4354-9EB1-8D83557DD104}"/>
    <cellStyle name="Normal 2 3 3 2 2 2 2 6 2" xfId="37139" xr:uid="{B8553F69-174F-4F07-BD19-C5A773EFA90F}"/>
    <cellStyle name="Normal 2 3 3 2 2 2 2 7" xfId="20353" xr:uid="{FB037305-D2EB-4392-A690-5106C59916A2}"/>
    <cellStyle name="Normal 2 3 3 2 2 2 2 7 2" xfId="45491" xr:uid="{93547C8F-255E-43D0-9FFB-CEF11122214C}"/>
    <cellStyle name="Normal 2 3 3 2 2 2 2 8" xfId="28781" xr:uid="{ECD9864C-5C1E-4E1A-9643-84241CFC54E5}"/>
    <cellStyle name="Normal 2 3 3 2 2 2 2 9" xfId="54073" xr:uid="{5CE8E240-6765-494E-BB00-84C6E82FCBC9}"/>
    <cellStyle name="Normal 2 3 3 2 2 2 3" xfId="6156" xr:uid="{69E2B475-FD98-4873-8B2F-37691A56AE06}"/>
    <cellStyle name="Normal 2 3 3 2 2 2 3 2" xfId="10655" xr:uid="{0D4C9DD2-2910-475D-AAFB-20968F7AB65B}"/>
    <cellStyle name="Normal 2 3 3 2 2 2 3 2 2" xfId="19008" xr:uid="{4290198B-5C6E-485E-873A-5F775CC435CB}"/>
    <cellStyle name="Normal 2 3 3 2 2 2 3 2 2 2" xfId="44150" xr:uid="{6BEAB306-C0D9-4E12-9999-81212A98660C}"/>
    <cellStyle name="Normal 2 3 3 2 2 2 3 2 3" xfId="27364" xr:uid="{AC7A73EA-B924-4DC3-ACAD-7C49C8827CDB}"/>
    <cellStyle name="Normal 2 3 3 2 2 2 3 2 3 2" xfId="52502" xr:uid="{48E641A9-125B-4E73-8D37-3E2B93D60BB6}"/>
    <cellStyle name="Normal 2 3 3 2 2 2 3 2 4" xfId="35798" xr:uid="{F1492FF0-3035-4CCA-B396-52A3807BF5C3}"/>
    <cellStyle name="Normal 2 3 3 2 2 2 3 3" xfId="14780" xr:uid="{08BF3E3C-D148-4BBE-8728-BA3BA18C20E6}"/>
    <cellStyle name="Normal 2 3 3 2 2 2 3 3 2" xfId="39922" xr:uid="{BA83E736-E2C8-4A16-A46F-7201D9A0FC81}"/>
    <cellStyle name="Normal 2 3 3 2 2 2 3 4" xfId="23136" xr:uid="{A078997D-F60C-492E-AB80-E3FBA0689F3C}"/>
    <cellStyle name="Normal 2 3 3 2 2 2 3 4 2" xfId="48274" xr:uid="{D1E813B6-F0ED-4C78-9333-5A314FFC98B0}"/>
    <cellStyle name="Normal 2 3 3 2 2 2 3 5" xfId="31570" xr:uid="{0445B875-25CF-4D00-B4B4-96FE63F6E7E3}"/>
    <cellStyle name="Normal 2 3 3 2 2 2 4" xfId="4784" xr:uid="{4205F173-2330-4B47-9766-50390EF13BFF}"/>
    <cellStyle name="Normal 2 3 3 2 2 2 4 2" xfId="9502" xr:uid="{D03CB160-B4CB-4F1C-98F6-67C55736DA81}"/>
    <cellStyle name="Normal 2 3 3 2 2 2 4 2 2" xfId="17855" xr:uid="{72584AE2-2ECB-4D4C-9E80-154E41A29EB0}"/>
    <cellStyle name="Normal 2 3 3 2 2 2 4 2 2 2" xfId="42997" xr:uid="{31C749FA-EB1B-4A79-AEFA-F9894EAF116C}"/>
    <cellStyle name="Normal 2 3 3 2 2 2 4 2 3" xfId="26211" xr:uid="{FF6CF9FE-D07C-43FB-A953-A7DC054BE809}"/>
    <cellStyle name="Normal 2 3 3 2 2 2 4 2 3 2" xfId="51349" xr:uid="{93C90677-9C84-4586-A6F0-D1740A34B33F}"/>
    <cellStyle name="Normal 2 3 3 2 2 2 4 2 4" xfId="34645" xr:uid="{A4D777D4-55DD-4D17-B108-7640C221771F}"/>
    <cellStyle name="Normal 2 3 3 2 2 2 4 3" xfId="13627" xr:uid="{6CBE6090-EC4E-40DF-9085-8CAD1EF40B4D}"/>
    <cellStyle name="Normal 2 3 3 2 2 2 4 3 2" xfId="38769" xr:uid="{E1EEE770-6276-47CB-897B-EFA20E23C4EF}"/>
    <cellStyle name="Normal 2 3 3 2 2 2 4 4" xfId="21983" xr:uid="{9EA53FD8-64DE-4879-83AB-C18BBDF571C0}"/>
    <cellStyle name="Normal 2 3 3 2 2 2 4 4 2" xfId="47121" xr:uid="{278793C2-30D8-4F05-985B-2B6B027FF482}"/>
    <cellStyle name="Normal 2 3 3 2 2 2 4 5" xfId="30417" xr:uid="{2ED88604-377E-4641-BE56-6E9618DD8889}"/>
    <cellStyle name="Normal 2 3 3 2 2 2 5" xfId="3260" xr:uid="{A8EE8631-68D1-4DD1-9CA3-8ADFE4EB3FF8}"/>
    <cellStyle name="Normal 2 3 3 2 2 2 5 2" xfId="8240" xr:uid="{D58D8C7A-FFD3-4903-9584-22B1F8B8D420}"/>
    <cellStyle name="Normal 2 3 3 2 2 2 5 2 2" xfId="16593" xr:uid="{2204AD97-444D-4E37-B339-AA9B3DB20DEC}"/>
    <cellStyle name="Normal 2 3 3 2 2 2 5 2 2 2" xfId="41735" xr:uid="{2DADAC0B-3D27-4457-A012-56FF1CD253C9}"/>
    <cellStyle name="Normal 2 3 3 2 2 2 5 2 3" xfId="24949" xr:uid="{9E23728C-78D9-4FAF-88FD-5036A65F6B47}"/>
    <cellStyle name="Normal 2 3 3 2 2 2 5 2 3 2" xfId="50087" xr:uid="{A1303E60-E5FD-40D6-9C74-C11C527A45DA}"/>
    <cellStyle name="Normal 2 3 3 2 2 2 5 2 4" xfId="33383" xr:uid="{9702BB68-5AD0-461B-A612-990E4D668F7F}"/>
    <cellStyle name="Normal 2 3 3 2 2 2 5 3" xfId="12365" xr:uid="{B1523F51-2382-4B71-9F43-CFD09B961EBE}"/>
    <cellStyle name="Normal 2 3 3 2 2 2 5 3 2" xfId="37507" xr:uid="{2B093561-986F-4107-969F-94F8EE2D296E}"/>
    <cellStyle name="Normal 2 3 3 2 2 2 5 4" xfId="20721" xr:uid="{F2535F47-3809-400A-A4CC-DE9E3CD18C2B}"/>
    <cellStyle name="Normal 2 3 3 2 2 2 5 4 2" xfId="45859" xr:uid="{FEAFE788-B4AF-42EC-A973-2BEBC7A101DE}"/>
    <cellStyle name="Normal 2 3 3 2 2 2 5 5" xfId="29151" xr:uid="{09E3FA51-C776-4E98-9776-DC96F6E9D924}"/>
    <cellStyle name="Normal 2 3 3 2 2 2 6" xfId="7424" xr:uid="{300D37A1-1FC5-468C-AB27-B1502FBA2F7C}"/>
    <cellStyle name="Normal 2 3 3 2 2 2 6 2" xfId="15777" xr:uid="{4D672CCE-F607-4F3C-B2A4-6E35E3B52B11}"/>
    <cellStyle name="Normal 2 3 3 2 2 2 6 2 2" xfId="40919" xr:uid="{8F141FF4-E920-4713-9437-2CD6F38DC55B}"/>
    <cellStyle name="Normal 2 3 3 2 2 2 6 3" xfId="24133" xr:uid="{726D9A6F-1324-44C8-8E75-7E626CD8E1FF}"/>
    <cellStyle name="Normal 2 3 3 2 2 2 6 3 2" xfId="49271" xr:uid="{CF594161-40D5-4FCA-A2B4-7522A0CC02A4}"/>
    <cellStyle name="Normal 2 3 3 2 2 2 6 4" xfId="32567" xr:uid="{EF8236A2-A011-4516-9C44-90A4010CE056}"/>
    <cellStyle name="Normal 2 3 3 2 2 2 7" xfId="11549" xr:uid="{5994CFA5-85B4-498F-AFB5-9033BAB562AA}"/>
    <cellStyle name="Normal 2 3 3 2 2 2 7 2" xfId="36691" xr:uid="{8A85225F-F71B-45A2-A3A4-7EB61175AE0F}"/>
    <cellStyle name="Normal 2 3 3 2 2 2 8" xfId="19905" xr:uid="{27221A94-96BC-4C02-AF32-B0C41D53F52B}"/>
    <cellStyle name="Normal 2 3 3 2 2 2 8 2" xfId="45043" xr:uid="{E4FB7BA5-F07B-49DB-BFC3-CDEF7A5D4ECD}"/>
    <cellStyle name="Normal 2 3 3 2 2 2 9" xfId="28333" xr:uid="{09ED6CC1-525D-40E7-A118-A80E25DB4A66}"/>
    <cellStyle name="Normal 2 3 3 2 2 3" xfId="2436" xr:uid="{E694FF29-D30F-483F-AE17-BD0CFAD6488F}"/>
    <cellStyle name="Normal 2 3 3 2 2 3 10" xfId="53785" xr:uid="{CEE95766-14A4-4531-843E-AE473E649E78}"/>
    <cellStyle name="Normal 2 3 3 2 2 3 2" xfId="2934" xr:uid="{B36D5A2D-8DDD-446A-9697-AC856BD3769B}"/>
    <cellStyle name="Normal 2 3 3 2 2 3 2 2" xfId="6644" xr:uid="{416C67F3-100F-46F7-BACD-A1286A38A2AF}"/>
    <cellStyle name="Normal 2 3 3 2 2 3 2 2 2" xfId="11073" xr:uid="{F4D5EDEF-1D77-4C58-A7A4-C0C3C51340FE}"/>
    <cellStyle name="Normal 2 3 3 2 2 3 2 2 2 2" xfId="19426" xr:uid="{C54116FA-949A-4BEC-B842-1384ABC977EC}"/>
    <cellStyle name="Normal 2 3 3 2 2 3 2 2 2 2 2" xfId="44568" xr:uid="{2AD06DC3-A63E-4D1E-BB54-DE640282F588}"/>
    <cellStyle name="Normal 2 3 3 2 2 3 2 2 2 3" xfId="27782" xr:uid="{91D1A58C-4C32-4388-A743-09129400F751}"/>
    <cellStyle name="Normal 2 3 3 2 2 3 2 2 2 3 2" xfId="52920" xr:uid="{5B20B03F-7DD3-4997-AB6E-A44231FC717F}"/>
    <cellStyle name="Normal 2 3 3 2 2 3 2 2 2 4" xfId="36216" xr:uid="{989CDD58-66BB-4ADA-B651-CED8BC56AE3B}"/>
    <cellStyle name="Normal 2 3 3 2 2 3 2 2 3" xfId="15198" xr:uid="{CAE6358C-37CE-4A82-98C6-B7B01758DA59}"/>
    <cellStyle name="Normal 2 3 3 2 2 3 2 2 3 2" xfId="40340" xr:uid="{8EE481B0-214E-4AA1-8A0E-AEC25C23EC8F}"/>
    <cellStyle name="Normal 2 3 3 2 2 3 2 2 4" xfId="23554" xr:uid="{0D9C8885-7687-4B9B-BB3A-C760DF2F9295}"/>
    <cellStyle name="Normal 2 3 3 2 2 3 2 2 4 2" xfId="48692" xr:uid="{6ADE8EC7-4FA9-44D4-9124-E31567395DDD}"/>
    <cellStyle name="Normal 2 3 3 2 2 3 2 2 5" xfId="31988" xr:uid="{31181579-4901-4BEF-B1C2-A7F784E0AAE9}"/>
    <cellStyle name="Normal 2 3 3 2 2 3 2 3" xfId="5344" xr:uid="{64CDDF9C-2585-44AE-BB66-8336ED1E2AF0}"/>
    <cellStyle name="Normal 2 3 3 2 2 3 2 3 2" xfId="9909" xr:uid="{E227B66E-3DFC-4A38-9DCC-FBC8E9B2159C}"/>
    <cellStyle name="Normal 2 3 3 2 2 3 2 3 2 2" xfId="18262" xr:uid="{C096EEA0-CA62-4E29-A3F6-A12060EB35E1}"/>
    <cellStyle name="Normal 2 3 3 2 2 3 2 3 2 2 2" xfId="43404" xr:uid="{A71D53B5-889D-4C67-9472-298A0B887216}"/>
    <cellStyle name="Normal 2 3 3 2 2 3 2 3 2 3" xfId="26618" xr:uid="{67FDE92F-072B-44BA-81C8-6C35FF42A9FA}"/>
    <cellStyle name="Normal 2 3 3 2 2 3 2 3 2 3 2" xfId="51756" xr:uid="{2A4D18D1-5D5D-4EFC-9BE3-9A03CDB7B308}"/>
    <cellStyle name="Normal 2 3 3 2 2 3 2 3 2 4" xfId="35052" xr:uid="{135264CF-50AF-4111-A954-F40F113797F7}"/>
    <cellStyle name="Normal 2 3 3 2 2 3 2 3 3" xfId="14034" xr:uid="{A125BC43-CA8D-4437-AB45-7CFD6AAC5A5A}"/>
    <cellStyle name="Normal 2 3 3 2 2 3 2 3 3 2" xfId="39176" xr:uid="{BCB0F79E-5AF4-4AFE-BF03-0E87AF633E0A}"/>
    <cellStyle name="Normal 2 3 3 2 2 3 2 3 4" xfId="22390" xr:uid="{E157DC9F-EE60-4D5A-9380-6447A9F8F2C5}"/>
    <cellStyle name="Normal 2 3 3 2 2 3 2 3 4 2" xfId="47528" xr:uid="{E6D4B4FD-6EE0-4717-81AF-D11F5DA93B3D}"/>
    <cellStyle name="Normal 2 3 3 2 2 3 2 3 5" xfId="30824" xr:uid="{681B6131-5A17-459B-B254-671FC4A0014F}"/>
    <cellStyle name="Normal 2 3 3 2 2 3 2 4" xfId="3748" xr:uid="{3AFF3D07-24AA-4707-BE30-A66BD2B5733E}"/>
    <cellStyle name="Normal 2 3 3 2 2 3 2 4 2" xfId="8719" xr:uid="{D6CFFA2C-9728-4443-BA02-F4BF0A612686}"/>
    <cellStyle name="Normal 2 3 3 2 2 3 2 4 2 2" xfId="17072" xr:uid="{40CAE70D-D017-4C71-939C-C0454254A1A4}"/>
    <cellStyle name="Normal 2 3 3 2 2 3 2 4 2 2 2" xfId="42214" xr:uid="{EE02AF44-A96A-42E9-8C93-71EDD761C7D2}"/>
    <cellStyle name="Normal 2 3 3 2 2 3 2 4 2 3" xfId="25428" xr:uid="{24FDC7A5-165E-4E32-AE6C-A8F2940D1CE2}"/>
    <cellStyle name="Normal 2 3 3 2 2 3 2 4 2 3 2" xfId="50566" xr:uid="{13C37ED8-82CF-47F2-A068-5E882DA4EA98}"/>
    <cellStyle name="Normal 2 3 3 2 2 3 2 4 2 4" xfId="33862" xr:uid="{3F5737F2-10F8-4EEE-A195-3541D5836E13}"/>
    <cellStyle name="Normal 2 3 3 2 2 3 2 4 3" xfId="12844" xr:uid="{512D9FCF-F07F-4DBD-9343-B94E5896E2B0}"/>
    <cellStyle name="Normal 2 3 3 2 2 3 2 4 3 2" xfId="37986" xr:uid="{2700DADF-FFDC-40B0-8069-7210FFF47631}"/>
    <cellStyle name="Normal 2 3 3 2 2 3 2 4 4" xfId="21200" xr:uid="{5BE7D953-CF23-4B36-9449-9788FE64FE10}"/>
    <cellStyle name="Normal 2 3 3 2 2 3 2 4 4 2" xfId="46338" xr:uid="{060647F0-8EC4-4ED3-B877-C49087CE695A}"/>
    <cellStyle name="Normal 2 3 3 2 2 3 2 4 5" xfId="29630" xr:uid="{0187ED9C-451B-4073-8342-B9D10C732994}"/>
    <cellStyle name="Normal 2 3 3 2 2 3 2 5" xfId="7941" xr:uid="{0E015CEC-6031-46A8-AB3C-20BEF9F94F50}"/>
    <cellStyle name="Normal 2 3 3 2 2 3 2 5 2" xfId="16294" xr:uid="{EC425058-AFC6-4E60-87D8-00B7F352B3EE}"/>
    <cellStyle name="Normal 2 3 3 2 2 3 2 5 2 2" xfId="41436" xr:uid="{1E7DD1D7-E512-4798-A6A1-42E1F1FAD496}"/>
    <cellStyle name="Normal 2 3 3 2 2 3 2 5 3" xfId="24650" xr:uid="{88278C6D-477C-46B7-85CC-74349D97B6A4}"/>
    <cellStyle name="Normal 2 3 3 2 2 3 2 5 3 2" xfId="49788" xr:uid="{9E7914FD-B24D-47D9-BAE4-03DB4445F957}"/>
    <cellStyle name="Normal 2 3 3 2 2 3 2 5 4" xfId="33084" xr:uid="{6F331F7A-CC11-4813-B61C-4264A0A523C9}"/>
    <cellStyle name="Normal 2 3 3 2 2 3 2 6" xfId="12066" xr:uid="{CD374BF7-3305-4F26-927B-6150EA4E9C64}"/>
    <cellStyle name="Normal 2 3 3 2 2 3 2 6 2" xfId="37208" xr:uid="{BAB051C0-7282-4349-ADEB-4D48A78FC285}"/>
    <cellStyle name="Normal 2 3 3 2 2 3 2 7" xfId="20422" xr:uid="{A77CB897-D780-4646-BC07-6AFF69B617D1}"/>
    <cellStyle name="Normal 2 3 3 2 2 3 2 7 2" xfId="45560" xr:uid="{A6ADB1B4-B7D2-464F-83F9-0FCD7256D4BB}"/>
    <cellStyle name="Normal 2 3 3 2 2 3 2 8" xfId="28850" xr:uid="{8CD340EE-8711-4325-9D73-655E4B2D3C82}"/>
    <cellStyle name="Normal 2 3 3 2 2 3 2 9" xfId="54192" xr:uid="{7300550E-0C42-4D72-A27C-1B1FCE79FA9F}"/>
    <cellStyle name="Normal 2 3 3 2 2 3 3" xfId="6060" xr:uid="{D688A941-2D4D-44BC-9CCD-8DF68D80D8F1}"/>
    <cellStyle name="Normal 2 3 3 2 2 3 3 2" xfId="10560" xr:uid="{2F21EA08-D8CB-44FF-925A-3547B6D86C2C}"/>
    <cellStyle name="Normal 2 3 3 2 2 3 3 2 2" xfId="18913" xr:uid="{806CAC7A-F341-489C-88EF-A41B7C17AE1D}"/>
    <cellStyle name="Normal 2 3 3 2 2 3 3 2 2 2" xfId="44055" xr:uid="{34CD46D1-7D4E-423A-A2D1-0546EB612AB8}"/>
    <cellStyle name="Normal 2 3 3 2 2 3 3 2 3" xfId="27269" xr:uid="{EA713D5D-CC47-4E86-90F0-4708E40E97EE}"/>
    <cellStyle name="Normal 2 3 3 2 2 3 3 2 3 2" xfId="52407" xr:uid="{264418F8-A2E6-4889-858A-3AF178C6AE18}"/>
    <cellStyle name="Normal 2 3 3 2 2 3 3 2 4" xfId="35703" xr:uid="{EDF2A38E-9CBE-4DE1-80B4-814FE7EA0E81}"/>
    <cellStyle name="Normal 2 3 3 2 2 3 3 3" xfId="14685" xr:uid="{9B9744BA-D9CF-4CC7-BCBA-FFE8848FFAA4}"/>
    <cellStyle name="Normal 2 3 3 2 2 3 3 3 2" xfId="39827" xr:uid="{44EC8A65-F1A6-4639-80C2-DEC94E298A88}"/>
    <cellStyle name="Normal 2 3 3 2 2 3 3 4" xfId="23041" xr:uid="{2EE56EF8-1F23-4A8D-8C85-E4A9CC5A70F4}"/>
    <cellStyle name="Normal 2 3 3 2 2 3 3 4 2" xfId="48179" xr:uid="{D48C197C-C461-4BA9-9FF8-A4CD1F292948}"/>
    <cellStyle name="Normal 2 3 3 2 2 3 3 5" xfId="31475" xr:uid="{98F9354B-7CA0-452A-9EE0-8A26F3F33165}"/>
    <cellStyle name="Normal 2 3 3 2 2 3 4" xfId="4671" xr:uid="{1BDEFF18-186A-4B85-94A1-306D01630CAA}"/>
    <cellStyle name="Normal 2 3 3 2 2 3 4 2" xfId="9407" xr:uid="{E2C8EE1C-A315-44B6-A0C8-1BED754599B5}"/>
    <cellStyle name="Normal 2 3 3 2 2 3 4 2 2" xfId="17760" xr:uid="{E88F2FDC-B922-48DA-9532-F888F92EDE65}"/>
    <cellStyle name="Normal 2 3 3 2 2 3 4 2 2 2" xfId="42902" xr:uid="{1E02A40A-A81D-4CBD-B088-A76FF8AEE127}"/>
    <cellStyle name="Normal 2 3 3 2 2 3 4 2 3" xfId="26116" xr:uid="{2867C7AE-A509-4BD0-BF38-6023DB8FE98C}"/>
    <cellStyle name="Normal 2 3 3 2 2 3 4 2 3 2" xfId="51254" xr:uid="{B5C97738-5EE5-4080-A7B0-1D72DA1806F7}"/>
    <cellStyle name="Normal 2 3 3 2 2 3 4 2 4" xfId="34550" xr:uid="{573F6CB3-628C-4CED-9F69-B15758F5D4EE}"/>
    <cellStyle name="Normal 2 3 3 2 2 3 4 3" xfId="13532" xr:uid="{25737000-F792-4C4F-A8AF-5F2E908272A0}"/>
    <cellStyle name="Normal 2 3 3 2 2 3 4 3 2" xfId="38674" xr:uid="{14ACD5B8-B0C4-4723-8573-5EADD4452232}"/>
    <cellStyle name="Normal 2 3 3 2 2 3 4 4" xfId="21888" xr:uid="{08BD5F17-7791-4138-A640-537113412656}"/>
    <cellStyle name="Normal 2 3 3 2 2 3 4 4 2" xfId="47026" xr:uid="{2E6421DD-82C1-488A-8EE1-88FC3C82A50C}"/>
    <cellStyle name="Normal 2 3 3 2 2 3 4 5" xfId="30322" xr:uid="{A3675816-4195-4530-AD40-888CDE56E9BA}"/>
    <cellStyle name="Normal 2 3 3 2 2 3 5" xfId="3329" xr:uid="{CE212DFD-BAFE-47B4-9531-8EE1AEBFD4A7}"/>
    <cellStyle name="Normal 2 3 3 2 2 3 5 2" xfId="8309" xr:uid="{D0FB3717-23F4-4F9D-B2E9-4C5E955D2F79}"/>
    <cellStyle name="Normal 2 3 3 2 2 3 5 2 2" xfId="16662" xr:uid="{EA049FE4-0C45-41E4-A444-10706E2E232E}"/>
    <cellStyle name="Normal 2 3 3 2 2 3 5 2 2 2" xfId="41804" xr:uid="{1B511148-4116-4B91-AADB-EFCE237D7FC1}"/>
    <cellStyle name="Normal 2 3 3 2 2 3 5 2 3" xfId="25018" xr:uid="{EE6DD092-8F10-437A-83D8-0363ADCD55A5}"/>
    <cellStyle name="Normal 2 3 3 2 2 3 5 2 3 2" xfId="50156" xr:uid="{A224F054-A5E0-4F18-91F5-CA8289A49A55}"/>
    <cellStyle name="Normal 2 3 3 2 2 3 5 2 4" xfId="33452" xr:uid="{88DCDCA5-6016-43AF-A0D8-F5B75BE39B67}"/>
    <cellStyle name="Normal 2 3 3 2 2 3 5 3" xfId="12434" xr:uid="{9000A1A3-6D24-4592-8BAA-8F468F798F55}"/>
    <cellStyle name="Normal 2 3 3 2 2 3 5 3 2" xfId="37576" xr:uid="{7BA5F850-D0DA-4EF1-9E8A-4CAB15DE5DAE}"/>
    <cellStyle name="Normal 2 3 3 2 2 3 5 4" xfId="20790" xr:uid="{D27F0A81-BDEC-4EAD-AD62-08F66AC27390}"/>
    <cellStyle name="Normal 2 3 3 2 2 3 5 4 2" xfId="45928" xr:uid="{C728138C-9673-4BE1-94AA-2138C639BB55}"/>
    <cellStyle name="Normal 2 3 3 2 2 3 5 5" xfId="29220" xr:uid="{CCDD937D-D0BD-4D23-9147-5E64AA8D57A7}"/>
    <cellStyle name="Normal 2 3 3 2 2 3 6" xfId="7493" xr:uid="{549F3799-A3FF-49C7-B3B9-4D93B8DC0544}"/>
    <cellStyle name="Normal 2 3 3 2 2 3 6 2" xfId="15846" xr:uid="{718F7E33-987C-4D63-9B09-49C41323D97F}"/>
    <cellStyle name="Normal 2 3 3 2 2 3 6 2 2" xfId="40988" xr:uid="{33CFB6D9-B23F-432B-9FAC-833E156D2F46}"/>
    <cellStyle name="Normal 2 3 3 2 2 3 6 3" xfId="24202" xr:uid="{1F938F7F-5949-43A9-9159-1D1466E2A7B3}"/>
    <cellStyle name="Normal 2 3 3 2 2 3 6 3 2" xfId="49340" xr:uid="{04941A33-E058-49E2-8398-43487B95F06B}"/>
    <cellStyle name="Normal 2 3 3 2 2 3 6 4" xfId="32636" xr:uid="{861393AC-DC6B-42DF-8737-28451E86807E}"/>
    <cellStyle name="Normal 2 3 3 2 2 3 7" xfId="11618" xr:uid="{9366E002-D267-4365-AFDD-BA75B7C0584F}"/>
    <cellStyle name="Normal 2 3 3 2 2 3 7 2" xfId="36760" xr:uid="{4E4B8937-1F57-4F02-8925-BDE68E5C2143}"/>
    <cellStyle name="Normal 2 3 3 2 2 3 8" xfId="19974" xr:uid="{7D14F4A3-75C0-456E-8332-AB903BB987AD}"/>
    <cellStyle name="Normal 2 3 3 2 2 3 8 2" xfId="45112" xr:uid="{FDD827F0-6BE3-40D6-A411-4525C62796E7}"/>
    <cellStyle name="Normal 2 3 3 2 2 3 9" xfId="28402" xr:uid="{4675EE22-890C-4797-8B10-8F5B1E4FE648}"/>
    <cellStyle name="Normal 2 3 3 2 2 4" xfId="2194" xr:uid="{45129B4E-7390-48B7-B88A-F20F2E04BD96}"/>
    <cellStyle name="Normal 2 3 3 2 2 4 2" xfId="2738" xr:uid="{414581D6-0677-4666-9BE2-8C7EA0B71FFA}"/>
    <cellStyle name="Normal 2 3 3 2 2 4 2 2" xfId="6448" xr:uid="{DABDE0E3-A4A2-478D-B732-CCE5C51ED74C}"/>
    <cellStyle name="Normal 2 3 3 2 2 4 2 2 2" xfId="10880" xr:uid="{547F2B67-4881-4027-8AB0-384C01620569}"/>
    <cellStyle name="Normal 2 3 3 2 2 4 2 2 2 2" xfId="19233" xr:uid="{13BD97F4-29CD-41C9-A419-A461816BC696}"/>
    <cellStyle name="Normal 2 3 3 2 2 4 2 2 2 2 2" xfId="44375" xr:uid="{279991CA-3912-471C-80CC-AD623EA55D57}"/>
    <cellStyle name="Normal 2 3 3 2 2 4 2 2 2 3" xfId="27589" xr:uid="{53155CB2-C4DC-4C40-AFF4-C7456024449D}"/>
    <cellStyle name="Normal 2 3 3 2 2 4 2 2 2 3 2" xfId="52727" xr:uid="{C4598DDF-EEE3-4EFB-8D80-57F48643AD97}"/>
    <cellStyle name="Normal 2 3 3 2 2 4 2 2 2 4" xfId="36023" xr:uid="{621BA025-96CD-487E-A426-FBB5BA201188}"/>
    <cellStyle name="Normal 2 3 3 2 2 4 2 2 3" xfId="15005" xr:uid="{B48857BF-3C62-42DE-B029-3E8E0A8167C6}"/>
    <cellStyle name="Normal 2 3 3 2 2 4 2 2 3 2" xfId="40147" xr:uid="{7D242FCC-A15A-47B7-831F-CAB950A79B5A}"/>
    <cellStyle name="Normal 2 3 3 2 2 4 2 2 4" xfId="23361" xr:uid="{692A23A2-07B9-44D3-80F3-CF49558136C5}"/>
    <cellStyle name="Normal 2 3 3 2 2 4 2 2 4 2" xfId="48499" xr:uid="{2CF8BFBF-BB6F-446D-A788-88CF07A6151A}"/>
    <cellStyle name="Normal 2 3 3 2 2 4 2 2 5" xfId="31795" xr:uid="{DBB73D46-DA35-429D-9541-B23DAFAC8C66}"/>
    <cellStyle name="Normal 2 3 3 2 2 4 2 3" xfId="7748" xr:uid="{52AF7EBF-C0F3-464C-B334-4B5DFDACD963}"/>
    <cellStyle name="Normal 2 3 3 2 2 4 2 3 2" xfId="16101" xr:uid="{27349F7D-4142-4B37-9224-36843B9940A9}"/>
    <cellStyle name="Normal 2 3 3 2 2 4 2 3 2 2" xfId="41243" xr:uid="{2BCEB4A0-E9C7-4097-9248-CED182D92BEB}"/>
    <cellStyle name="Normal 2 3 3 2 2 4 2 3 3" xfId="24457" xr:uid="{3EC4FAF3-55DD-42E2-81A1-31D7EED1147A}"/>
    <cellStyle name="Normal 2 3 3 2 2 4 2 3 3 2" xfId="49595" xr:uid="{AB615492-AAC3-499F-A3F6-D40994D5E699}"/>
    <cellStyle name="Normal 2 3 3 2 2 4 2 3 4" xfId="32891" xr:uid="{5D81AC24-8C59-4714-A673-E108EB01B18B}"/>
    <cellStyle name="Normal 2 3 3 2 2 4 2 4" xfId="11873" xr:uid="{C84D8CB3-B89F-45DA-938C-A5A84B78F70B}"/>
    <cellStyle name="Normal 2 3 3 2 2 4 2 4 2" xfId="37015" xr:uid="{A7F85AC2-2346-47A3-A1C6-22D9B0F79361}"/>
    <cellStyle name="Normal 2 3 3 2 2 4 2 5" xfId="20229" xr:uid="{F21FA4AA-668E-4EA2-8624-8D18C3A6695D}"/>
    <cellStyle name="Normal 2 3 3 2 2 4 2 5 2" xfId="45367" xr:uid="{42FE6417-B456-4210-896B-610A24ABB19C}"/>
    <cellStyle name="Normal 2 3 3 2 2 4 2 6" xfId="28657" xr:uid="{7A1F7977-9CBB-4FF2-91C3-1A167890801D}"/>
    <cellStyle name="Normal 2 3 3 2 2 4 3" xfId="5144" xr:uid="{CDE7FA3E-A11D-422D-8760-0572B69B390C}"/>
    <cellStyle name="Normal 2 3 3 2 2 4 3 2" xfId="9716" xr:uid="{9CF5E73F-FA20-4A05-8EBA-929EB325A3D8}"/>
    <cellStyle name="Normal 2 3 3 2 2 4 3 2 2" xfId="18069" xr:uid="{D49C2F8E-ABD6-4554-B27C-DA6D558C5D62}"/>
    <cellStyle name="Normal 2 3 3 2 2 4 3 2 2 2" xfId="43211" xr:uid="{3CD23646-ADF9-4AB7-ACB1-2F7F3F51A15C}"/>
    <cellStyle name="Normal 2 3 3 2 2 4 3 2 3" xfId="26425" xr:uid="{7379C74E-5B09-4C2F-BA10-CE98B873215D}"/>
    <cellStyle name="Normal 2 3 3 2 2 4 3 2 3 2" xfId="51563" xr:uid="{3F915095-0949-440B-B042-CB506E7A2618}"/>
    <cellStyle name="Normal 2 3 3 2 2 4 3 2 4" xfId="34859" xr:uid="{CE58B51E-9FDC-46B5-875E-F5F409243079}"/>
    <cellStyle name="Normal 2 3 3 2 2 4 3 3" xfId="13841" xr:uid="{0071EE26-5450-4034-950B-F5DA9A6F9961}"/>
    <cellStyle name="Normal 2 3 3 2 2 4 3 3 2" xfId="38983" xr:uid="{CECB5CD1-32B0-4ADD-90CA-7AFDADB21ADB}"/>
    <cellStyle name="Normal 2 3 3 2 2 4 3 4" xfId="22197" xr:uid="{EC8AA4D3-7433-4FC3-8D1A-47F7484FD6C9}"/>
    <cellStyle name="Normal 2 3 3 2 2 4 3 4 2" xfId="47335" xr:uid="{3179AA27-D124-42BC-B003-CDA99EBE0343}"/>
    <cellStyle name="Normal 2 3 3 2 2 4 3 5" xfId="30631" xr:uid="{D20588AC-B886-4697-987B-10B63E5C2002}"/>
    <cellStyle name="Normal 2 3 3 2 2 4 4" xfId="3553" xr:uid="{5B9E4E02-9AE4-440B-9BA5-D6D84FCAA48B}"/>
    <cellStyle name="Normal 2 3 3 2 2 4 4 2" xfId="8526" xr:uid="{972871F3-516C-427F-AF1C-980212797186}"/>
    <cellStyle name="Normal 2 3 3 2 2 4 4 2 2" xfId="16879" xr:uid="{5D6EF3D1-688A-437A-BB40-C696AF8F9AEA}"/>
    <cellStyle name="Normal 2 3 3 2 2 4 4 2 2 2" xfId="42021" xr:uid="{DA491ECB-3E3F-4D90-9532-458473246075}"/>
    <cellStyle name="Normal 2 3 3 2 2 4 4 2 3" xfId="25235" xr:uid="{8D3A14D6-73FD-4720-BA57-40A046088DBF}"/>
    <cellStyle name="Normal 2 3 3 2 2 4 4 2 3 2" xfId="50373" xr:uid="{6BA21C2B-2EBE-4A12-A73D-7F948D67B082}"/>
    <cellStyle name="Normal 2 3 3 2 2 4 4 2 4" xfId="33669" xr:uid="{816BA296-C205-46B4-92A5-541FB4B2A69B}"/>
    <cellStyle name="Normal 2 3 3 2 2 4 4 3" xfId="12651" xr:uid="{634DEFA6-9C54-44F4-92EE-7147032DBB0C}"/>
    <cellStyle name="Normal 2 3 3 2 2 4 4 3 2" xfId="37793" xr:uid="{582CE615-39C2-43D8-AE6E-0C18EA3C3730}"/>
    <cellStyle name="Normal 2 3 3 2 2 4 4 4" xfId="21007" xr:uid="{A08FF345-5998-440B-836C-405E646D6B21}"/>
    <cellStyle name="Normal 2 3 3 2 2 4 4 4 2" xfId="46145" xr:uid="{2183E013-CA99-4007-94B0-BA4F54C3A724}"/>
    <cellStyle name="Normal 2 3 3 2 2 4 4 5" xfId="29437" xr:uid="{B48728EF-E93A-4F0A-9314-0E84E3D4ECD2}"/>
    <cellStyle name="Normal 2 3 3 2 2 4 5" xfId="7300" xr:uid="{B489CD93-528E-4F48-9ED5-9776775BE6D4}"/>
    <cellStyle name="Normal 2 3 3 2 2 4 5 2" xfId="15653" xr:uid="{491BF7E6-B5B7-4B2A-96C4-6453F58CC433}"/>
    <cellStyle name="Normal 2 3 3 2 2 4 5 2 2" xfId="40795" xr:uid="{C8F5D1B1-7233-488C-8BDD-30BC6C82371C}"/>
    <cellStyle name="Normal 2 3 3 2 2 4 5 3" xfId="24009" xr:uid="{BAA3F51F-8411-4DEE-8CF6-47E5D84BD254}"/>
    <cellStyle name="Normal 2 3 3 2 2 4 5 3 2" xfId="49147" xr:uid="{F2BD65AF-DAB1-46E2-970E-8344986FD0EB}"/>
    <cellStyle name="Normal 2 3 3 2 2 4 5 4" xfId="32443" xr:uid="{CDEDFF85-AA36-401C-B303-E6D8A570502E}"/>
    <cellStyle name="Normal 2 3 3 2 2 4 6" xfId="11425" xr:uid="{70BF406F-9064-400A-B93D-ACD0FCB69A13}"/>
    <cellStyle name="Normal 2 3 3 2 2 4 6 2" xfId="36567" xr:uid="{5760CB28-D1DC-426E-9E74-57A77B7C74CF}"/>
    <cellStyle name="Normal 2 3 3 2 2 4 7" xfId="19781" xr:uid="{8B863B82-07F5-4D55-975D-4BC35F6C0AB0}"/>
    <cellStyle name="Normal 2 3 3 2 2 4 7 2" xfId="44919" xr:uid="{2A5CF496-F1A5-49C5-A063-D1C2052F6EC6}"/>
    <cellStyle name="Normal 2 3 3 2 2 4 8" xfId="28209" xr:uid="{AEE527DC-BB3F-4C7A-A2AE-0422B49DCEB6}"/>
    <cellStyle name="Normal 2 3 3 2 2 4 9" xfId="53941" xr:uid="{7A7DDE8E-D421-4E2F-B6B7-8808C80938FD}"/>
    <cellStyle name="Normal 2 3 3 2 2 5" xfId="2581" xr:uid="{26C8F901-47AB-42CC-A598-CB9D6908540F}"/>
    <cellStyle name="Normal 2 3 3 2 2 5 2" xfId="6222" xr:uid="{A9B59802-8ECA-43CB-8DAE-201CA9308046}"/>
    <cellStyle name="Normal 2 3 3 2 2 5 2 2" xfId="10721" xr:uid="{6CBE7B8B-7F92-4141-97A0-30E389378C1F}"/>
    <cellStyle name="Normal 2 3 3 2 2 5 2 2 2" xfId="19074" xr:uid="{EF8DED45-D641-48E9-B7D0-3B1CC719800A}"/>
    <cellStyle name="Normal 2 3 3 2 2 5 2 2 2 2" xfId="44216" xr:uid="{138CBC41-7542-4B72-B0B5-284D887595B8}"/>
    <cellStyle name="Normal 2 3 3 2 2 5 2 2 3" xfId="27430" xr:uid="{72E60E2A-ED3F-444A-8491-1C1D6F08181D}"/>
    <cellStyle name="Normal 2 3 3 2 2 5 2 2 3 2" xfId="52568" xr:uid="{63BFF0D8-A211-461F-85C7-C86CB2B7945A}"/>
    <cellStyle name="Normal 2 3 3 2 2 5 2 2 4" xfId="35864" xr:uid="{3FBB2F54-211D-4747-86AA-58AF737F7150}"/>
    <cellStyle name="Normal 2 3 3 2 2 5 2 3" xfId="14846" xr:uid="{2A34B9BC-D3DA-46E5-93E2-FBB0B33A12AF}"/>
    <cellStyle name="Normal 2 3 3 2 2 5 2 3 2" xfId="39988" xr:uid="{8005313E-9677-4F3D-A053-4F34258F7B58}"/>
    <cellStyle name="Normal 2 3 3 2 2 5 2 4" xfId="23202" xr:uid="{7972CD2E-0156-45C9-82CE-39588CAE6080}"/>
    <cellStyle name="Normal 2 3 3 2 2 5 2 4 2" xfId="48340" xr:uid="{53DC1D6B-7D07-42AA-ACF2-B3E7ED2DC6B0}"/>
    <cellStyle name="Normal 2 3 3 2 2 5 2 5" xfId="31636" xr:uid="{B129DF78-DB4F-4A31-8212-CB9649C34211}"/>
    <cellStyle name="Normal 2 3 3 2 2 5 3" xfId="4892" xr:uid="{1D40E8C4-9F11-4BC0-913D-433403E8F904}"/>
    <cellStyle name="Normal 2 3 3 2 2 5 3 2" xfId="9568" xr:uid="{A42014D1-5229-47AE-ADF1-06C24B3FD47E}"/>
    <cellStyle name="Normal 2 3 3 2 2 5 3 2 2" xfId="17921" xr:uid="{AE4B1E28-830F-466C-8AB7-9D396ED6F1A6}"/>
    <cellStyle name="Normal 2 3 3 2 2 5 3 2 2 2" xfId="43063" xr:uid="{4186471F-3ECB-4A0D-B364-F427055370AA}"/>
    <cellStyle name="Normal 2 3 3 2 2 5 3 2 3" xfId="26277" xr:uid="{78BAB7DE-D90E-4696-A857-2DD609BCC279}"/>
    <cellStyle name="Normal 2 3 3 2 2 5 3 2 3 2" xfId="51415" xr:uid="{CA1439D0-048B-4BBA-B613-6665121CAE4A}"/>
    <cellStyle name="Normal 2 3 3 2 2 5 3 2 4" xfId="34711" xr:uid="{09B7F018-2652-4C5B-9514-AD45B8840CC9}"/>
    <cellStyle name="Normal 2 3 3 2 2 5 3 3" xfId="13693" xr:uid="{0E8D1FE7-F4B7-417F-AA1E-6BED56035891}"/>
    <cellStyle name="Normal 2 3 3 2 2 5 3 3 2" xfId="38835" xr:uid="{3B8AEC31-7457-4D28-8ABD-8FA7C1BF8470}"/>
    <cellStyle name="Normal 2 3 3 2 2 5 3 4" xfId="22049" xr:uid="{DE0E23F5-BB93-4858-AD0C-E0592F35BCA6}"/>
    <cellStyle name="Normal 2 3 3 2 2 5 3 4 2" xfId="47187" xr:uid="{38009C33-2F9D-47E2-9BCB-1B95011AA676}"/>
    <cellStyle name="Normal 2 3 3 2 2 5 3 5" xfId="30483" xr:uid="{E1895D8B-56F8-43E0-8126-BDC580246902}"/>
    <cellStyle name="Normal 2 3 3 2 2 5 4" xfId="3400" xr:uid="{D8F0B72B-E750-4A52-B1D3-425A2F78ECF7}"/>
    <cellStyle name="Normal 2 3 3 2 2 5 4 2" xfId="8378" xr:uid="{C472D960-3029-4C17-A55B-FDD9FCCF5740}"/>
    <cellStyle name="Normal 2 3 3 2 2 5 4 2 2" xfId="16731" xr:uid="{65A9037A-465D-43A9-BE43-11910619219B}"/>
    <cellStyle name="Normal 2 3 3 2 2 5 4 2 2 2" xfId="41873" xr:uid="{36040686-7F1B-496A-A3D1-7AF552AD3B0B}"/>
    <cellStyle name="Normal 2 3 3 2 2 5 4 2 3" xfId="25087" xr:uid="{00456C0D-4C3C-46F1-8412-3C1B4AE3052F}"/>
    <cellStyle name="Normal 2 3 3 2 2 5 4 2 3 2" xfId="50225" xr:uid="{FD274E4A-D3F3-4B3A-AF0E-88439C1B7083}"/>
    <cellStyle name="Normal 2 3 3 2 2 5 4 2 4" xfId="33521" xr:uid="{90750937-3D38-4766-A89F-ABE6E2E4BDAA}"/>
    <cellStyle name="Normal 2 3 3 2 2 5 4 3" xfId="12503" xr:uid="{87B836DA-CF98-47DD-B465-3D753A848BD0}"/>
    <cellStyle name="Normal 2 3 3 2 2 5 4 3 2" xfId="37645" xr:uid="{12A51204-A356-4FB9-BB6F-83C69BC0FC7B}"/>
    <cellStyle name="Normal 2 3 3 2 2 5 4 4" xfId="20859" xr:uid="{CDDFD928-533D-4F6F-A32E-65DF7212C693}"/>
    <cellStyle name="Normal 2 3 3 2 2 5 4 4 2" xfId="45997" xr:uid="{8B8CE54F-5AA0-4409-89DA-FB5BD49D3C08}"/>
    <cellStyle name="Normal 2 3 3 2 2 5 4 5" xfId="29289" xr:uid="{4CFFA18D-3E9E-44DE-86C6-1AEC9C8AA02C}"/>
    <cellStyle name="Normal 2 3 3 2 2 5 5" xfId="7600" xr:uid="{7827C571-8812-4728-9B86-8CF3AC950287}"/>
    <cellStyle name="Normal 2 3 3 2 2 5 5 2" xfId="15953" xr:uid="{1BE14489-F9E9-4323-AE15-D0863CC6EB8B}"/>
    <cellStyle name="Normal 2 3 3 2 2 5 5 2 2" xfId="41095" xr:uid="{E7E6285B-FDE0-424F-B6B4-183798C5105E}"/>
    <cellStyle name="Normal 2 3 3 2 2 5 5 3" xfId="24309" xr:uid="{5637956A-6455-437E-B3F1-F7F2E04DF196}"/>
    <cellStyle name="Normal 2 3 3 2 2 5 5 3 2" xfId="49447" xr:uid="{A2B99B32-E35C-4627-88B3-E7CF7F2894CB}"/>
    <cellStyle name="Normal 2 3 3 2 2 5 5 4" xfId="32743" xr:uid="{A4C7C948-0C74-4DCB-A38F-262CD810B38E}"/>
    <cellStyle name="Normal 2 3 3 2 2 5 6" xfId="11725" xr:uid="{277C73D0-DB89-434C-8CB0-AD43003C7CC4}"/>
    <cellStyle name="Normal 2 3 3 2 2 5 6 2" xfId="36867" xr:uid="{28EEDC2D-A792-4FC5-9909-00C6B6B8F500}"/>
    <cellStyle name="Normal 2 3 3 2 2 5 7" xfId="20081" xr:uid="{C059F48B-7173-4F09-AF10-71C8D73C9C7B}"/>
    <cellStyle name="Normal 2 3 3 2 2 5 7 2" xfId="45219" xr:uid="{17DE4705-1BC8-427B-8DEA-85AD7B6C1BC4}"/>
    <cellStyle name="Normal 2 3 3 2 2 5 8" xfId="28509" xr:uid="{E79239EA-1D7B-4C9A-AE14-ED8314A6BAFD}"/>
    <cellStyle name="Normal 2 3 3 2 2 6" xfId="5730" xr:uid="{65E109F7-D24C-443D-9B5E-B339F8D3689D}"/>
    <cellStyle name="Normal 2 3 3 2 2 6 2" xfId="10232" xr:uid="{9320B2B7-912E-40B0-BCB9-D3508CC68E99}"/>
    <cellStyle name="Normal 2 3 3 2 2 6 2 2" xfId="18585" xr:uid="{861A6918-10B0-469F-9E2E-B0DFCB715B9C}"/>
    <cellStyle name="Normal 2 3 3 2 2 6 2 2 2" xfId="43727" xr:uid="{FAC510DF-A284-4DBD-8B4B-C5C0FE076948}"/>
    <cellStyle name="Normal 2 3 3 2 2 6 2 3" xfId="26941" xr:uid="{B6F744F4-5111-44C5-A656-742AF55F3EC5}"/>
    <cellStyle name="Normal 2 3 3 2 2 6 2 3 2" xfId="52079" xr:uid="{5311AF05-3245-4DDB-859B-B9988E389DBA}"/>
    <cellStyle name="Normal 2 3 3 2 2 6 2 4" xfId="35375" xr:uid="{199758E3-4B70-44BC-9B30-F74D16DA1EE9}"/>
    <cellStyle name="Normal 2 3 3 2 2 6 3" xfId="14357" xr:uid="{5E844766-4227-447C-BA7D-C8D1CE4B9BEE}"/>
    <cellStyle name="Normal 2 3 3 2 2 6 3 2" xfId="39499" xr:uid="{0F2DA943-4532-4B15-9E07-072441347AA9}"/>
    <cellStyle name="Normal 2 3 3 2 2 6 4" xfId="22713" xr:uid="{65A5CE78-22C4-4526-85F5-D8DC50062444}"/>
    <cellStyle name="Normal 2 3 3 2 2 6 4 2" xfId="47851" xr:uid="{B36196F4-952D-49D2-9E49-40E70F6B9476}"/>
    <cellStyle name="Normal 2 3 3 2 2 6 5" xfId="31147" xr:uid="{CEDCF7AE-DFB2-4C47-B03B-572BB90D8DEE}"/>
    <cellStyle name="Normal 2 3 3 2 2 7" xfId="4328" xr:uid="{4233AE48-4325-4CBE-AAE7-A000C66281C1}"/>
    <cellStyle name="Normal 2 3 3 2 2 7 2" xfId="9079" xr:uid="{9F8D4CF0-1443-4381-ABEE-689AAE421EA1}"/>
    <cellStyle name="Normal 2 3 3 2 2 7 2 2" xfId="17432" xr:uid="{B7E268E7-4E6C-4922-A22A-E1AEA74CC401}"/>
    <cellStyle name="Normal 2 3 3 2 2 7 2 2 2" xfId="42574" xr:uid="{6B11657A-E3F6-4C73-9E3F-69288201EDDB}"/>
    <cellStyle name="Normal 2 3 3 2 2 7 2 3" xfId="25788" xr:uid="{7FF51515-B54D-4352-B3BC-726E192B1CB3}"/>
    <cellStyle name="Normal 2 3 3 2 2 7 2 3 2" xfId="50926" xr:uid="{EE8506C7-E9D9-4038-BC43-24D0DC3A0320}"/>
    <cellStyle name="Normal 2 3 3 2 2 7 2 4" xfId="34222" xr:uid="{EEB3AEE3-CECA-4D76-A3D1-C0869302D064}"/>
    <cellStyle name="Normal 2 3 3 2 2 7 3" xfId="13204" xr:uid="{661F1C0F-8333-4099-BD60-B4F184F1048E}"/>
    <cellStyle name="Normal 2 3 3 2 2 7 3 2" xfId="38346" xr:uid="{BE40FC74-778D-4D6F-81F0-7030A54C91B9}"/>
    <cellStyle name="Normal 2 3 3 2 2 7 4" xfId="21560" xr:uid="{152C0858-5236-45A0-9A21-2C16DDE77841}"/>
    <cellStyle name="Normal 2 3 3 2 2 7 4 2" xfId="46698" xr:uid="{F0335B1F-F03A-4E94-BDDD-6A044F5C3C45}"/>
    <cellStyle name="Normal 2 3 3 2 2 7 5" xfId="29994" xr:uid="{D58D5AE0-AA0D-4708-8428-2DCB05F1FF8A}"/>
    <cellStyle name="Normal 2 3 3 2 2 8" xfId="3136" xr:uid="{BAA0A17E-26C0-42CE-AB94-1A7F6E828C99}"/>
    <cellStyle name="Normal 2 3 3 2 2 8 2" xfId="8116" xr:uid="{54E363C2-6731-4C11-95AE-0869AC3584F3}"/>
    <cellStyle name="Normal 2 3 3 2 2 8 2 2" xfId="16469" xr:uid="{8C0C628C-F6F3-4A1A-982D-58DE307960AD}"/>
    <cellStyle name="Normal 2 3 3 2 2 8 2 2 2" xfId="41611" xr:uid="{ABA42C59-CAC4-4B96-8A98-989C7772883F}"/>
    <cellStyle name="Normal 2 3 3 2 2 8 2 3" xfId="24825" xr:uid="{9F44226E-2125-49F6-B65E-C7960A20BB36}"/>
    <cellStyle name="Normal 2 3 3 2 2 8 2 3 2" xfId="49963" xr:uid="{E8831D5A-E62F-490A-A408-0D20E0F23263}"/>
    <cellStyle name="Normal 2 3 3 2 2 8 2 4" xfId="33259" xr:uid="{8CBCA334-46DF-4E50-8258-872DA967EF72}"/>
    <cellStyle name="Normal 2 3 3 2 2 8 3" xfId="12241" xr:uid="{C5FB9C23-1AA8-4F7D-A0FA-FBF2444B8081}"/>
    <cellStyle name="Normal 2 3 3 2 2 8 3 2" xfId="37383" xr:uid="{169458FF-1A39-4E96-989E-3E36ED879A90}"/>
    <cellStyle name="Normal 2 3 3 2 2 8 4" xfId="20597" xr:uid="{D657DFA9-B8E6-4C64-8E94-19E8EF504467}"/>
    <cellStyle name="Normal 2 3 3 2 2 8 4 2" xfId="45735" xr:uid="{EB6019D6-D863-4366-B1FB-265004165431}"/>
    <cellStyle name="Normal 2 3 3 2 2 8 5" xfId="29027" xr:uid="{457C65FA-3C81-48A2-B771-EC59F85B3898}"/>
    <cellStyle name="Normal 2 3 3 2 2 9" xfId="7068" xr:uid="{E0AA783E-4BCD-4952-BA23-92609D656BA0}"/>
    <cellStyle name="Normal 2 3 3 2 2 9 2" xfId="15427" xr:uid="{39CA2277-AFD5-4E17-A01D-A2AC902E9963}"/>
    <cellStyle name="Normal 2 3 3 2 2 9 2 2" xfId="40569" xr:uid="{DC7E959E-F09F-429E-BA7E-1EB4BBD2E6F1}"/>
    <cellStyle name="Normal 2 3 3 2 2 9 3" xfId="23783" xr:uid="{495F77D1-9699-487A-8CD2-4746FC5B5C0D}"/>
    <cellStyle name="Normal 2 3 3 2 2 9 3 2" xfId="48921" xr:uid="{7E170918-84D6-4E85-93AA-9F1055C860A9}"/>
    <cellStyle name="Normal 2 3 3 2 2 9 4" xfId="32217" xr:uid="{18C55529-0FBA-4C36-88D4-88C64A842809}"/>
    <cellStyle name="Normal 2 3 3 2 3" xfId="2243" xr:uid="{F06E04DA-59A3-447F-96A5-BE0B691E6C91}"/>
    <cellStyle name="Normal 2 3 3 2 3 10" xfId="28257" xr:uid="{E27FDE3A-971F-4978-B8FC-DDE4597AACC8}"/>
    <cellStyle name="Normal 2 3 3 2 3 11" xfId="53534" xr:uid="{1FFE2DC1-6481-4A33-89EE-1455354F82C2}"/>
    <cellStyle name="Normal 2 3 3 2 3 2" xfId="2786" xr:uid="{AC281AA5-418F-43D5-B0C6-6CDC01845DCC}"/>
    <cellStyle name="Normal 2 3 3 2 3 2 2" xfId="6090" xr:uid="{D5D70BA3-88CE-4750-94E8-0B7DC653C56B}"/>
    <cellStyle name="Normal 2 3 3 2 3 2 2 2" xfId="10589" xr:uid="{932E646F-008B-4C84-80EF-26D629C325E1}"/>
    <cellStyle name="Normal 2 3 3 2 3 2 2 2 2" xfId="18942" xr:uid="{D0D8BB91-B28F-4348-B31E-915742064928}"/>
    <cellStyle name="Normal 2 3 3 2 3 2 2 2 2 2" xfId="44084" xr:uid="{F689D02B-0A05-42AC-8208-CF1044A5091D}"/>
    <cellStyle name="Normal 2 3 3 2 3 2 2 2 3" xfId="27298" xr:uid="{874093EB-1704-412C-B630-66C6BB97431F}"/>
    <cellStyle name="Normal 2 3 3 2 3 2 2 2 3 2" xfId="52436" xr:uid="{32D466B2-37EB-4BBD-889D-C610205037A6}"/>
    <cellStyle name="Normal 2 3 3 2 3 2 2 2 4" xfId="35732" xr:uid="{9C202780-948D-41DC-90B0-E2D4BDEBBB1A}"/>
    <cellStyle name="Normal 2 3 3 2 3 2 2 3" xfId="14714" xr:uid="{BE6B1F61-2180-4738-99E7-15E119DD3B57}"/>
    <cellStyle name="Normal 2 3 3 2 3 2 2 3 2" xfId="39856" xr:uid="{4E453133-3B87-4F25-B207-F77BD087C894}"/>
    <cellStyle name="Normal 2 3 3 2 3 2 2 4" xfId="23070" xr:uid="{43C85728-EF26-42BD-95FE-051C9D49F648}"/>
    <cellStyle name="Normal 2 3 3 2 3 2 2 4 2" xfId="48208" xr:uid="{AA86A754-7AFD-440F-B8AE-88897F89296B}"/>
    <cellStyle name="Normal 2 3 3 2 3 2 2 5" xfId="31504" xr:uid="{8644B378-75B8-410F-B682-832FB7A5834E}"/>
    <cellStyle name="Normal 2 3 3 2 3 2 3" xfId="4701" xr:uid="{96B5D702-D03C-4BE4-ADB3-5300946061C5}"/>
    <cellStyle name="Normal 2 3 3 2 3 2 3 2" xfId="9436" xr:uid="{0C81B013-AE90-426F-B520-F655B6B1761A}"/>
    <cellStyle name="Normal 2 3 3 2 3 2 3 2 2" xfId="17789" xr:uid="{EFC5FA1E-EBBA-40D8-B722-9A6D05EA5260}"/>
    <cellStyle name="Normal 2 3 3 2 3 2 3 2 2 2" xfId="42931" xr:uid="{919C57F2-24DB-44F3-9839-2A1A52C4F748}"/>
    <cellStyle name="Normal 2 3 3 2 3 2 3 2 3" xfId="26145" xr:uid="{98ACF6C2-1497-4B43-AEC9-A0437A7556F6}"/>
    <cellStyle name="Normal 2 3 3 2 3 2 3 2 3 2" xfId="51283" xr:uid="{AC350BD9-9F52-4325-8857-9715F4D834A8}"/>
    <cellStyle name="Normal 2 3 3 2 3 2 3 2 4" xfId="34579" xr:uid="{CE1AB841-5F8B-4B4F-889D-A8052BD32864}"/>
    <cellStyle name="Normal 2 3 3 2 3 2 3 3" xfId="13561" xr:uid="{2017B8CE-5963-4855-98CC-82A6DE03B50C}"/>
    <cellStyle name="Normal 2 3 3 2 3 2 3 3 2" xfId="38703" xr:uid="{112A2473-5746-4CF8-8B50-0CCE75B43B0C}"/>
    <cellStyle name="Normal 2 3 3 2 3 2 3 4" xfId="21917" xr:uid="{FD107C3A-BB9C-40EC-865A-B89CDA3D744B}"/>
    <cellStyle name="Normal 2 3 3 2 3 2 3 4 2" xfId="47055" xr:uid="{9C45FF57-1BD6-4B99-BD50-560475E192F8}"/>
    <cellStyle name="Normal 2 3 3 2 3 2 3 5" xfId="30351" xr:uid="{9442939E-DD6F-48F8-9122-4A96DFAC81ED}"/>
    <cellStyle name="Normal 2 3 3 2 3 2 4" xfId="3602" xr:uid="{04D1FF9C-78FE-4A05-8086-8CFB2EFFCFB6}"/>
    <cellStyle name="Normal 2 3 3 2 3 2 4 2" xfId="8574" xr:uid="{C6D8281A-98FE-4361-BAED-631C50C74EFD}"/>
    <cellStyle name="Normal 2 3 3 2 3 2 4 2 2" xfId="16927" xr:uid="{122836AD-8F04-4684-9EE3-F141CD7BC096}"/>
    <cellStyle name="Normal 2 3 3 2 3 2 4 2 2 2" xfId="42069" xr:uid="{B1356852-B3C2-475C-9B72-5E6322EB3D27}"/>
    <cellStyle name="Normal 2 3 3 2 3 2 4 2 3" xfId="25283" xr:uid="{B54F8971-F40D-40A5-9185-33B2EA971226}"/>
    <cellStyle name="Normal 2 3 3 2 3 2 4 2 3 2" xfId="50421" xr:uid="{B4DDCA65-4A7B-4BD5-B005-DB3A8F43D579}"/>
    <cellStyle name="Normal 2 3 3 2 3 2 4 2 4" xfId="33717" xr:uid="{55CDC19A-C8BA-407D-8B95-B0D5E377E80A}"/>
    <cellStyle name="Normal 2 3 3 2 3 2 4 3" xfId="12699" xr:uid="{468A79C8-C12D-4292-9576-B780C7172529}"/>
    <cellStyle name="Normal 2 3 3 2 3 2 4 3 2" xfId="37841" xr:uid="{9D8156C9-783D-4B63-A4D4-B9176211A54D}"/>
    <cellStyle name="Normal 2 3 3 2 3 2 4 4" xfId="21055" xr:uid="{E592E56B-657F-4455-8460-5ABB115CFA10}"/>
    <cellStyle name="Normal 2 3 3 2 3 2 4 4 2" xfId="46193" xr:uid="{D8FF1128-4E52-43DC-902E-2D6933CBDE23}"/>
    <cellStyle name="Normal 2 3 3 2 3 2 4 5" xfId="29485" xr:uid="{CD1B45E1-0730-47EF-9681-2B5B7FF507AE}"/>
    <cellStyle name="Normal 2 3 3 2 3 2 5" xfId="7796" xr:uid="{D59642D2-B74D-419A-84D6-7517E5954D3E}"/>
    <cellStyle name="Normal 2 3 3 2 3 2 5 2" xfId="16149" xr:uid="{2A4731E4-C1BD-476D-B9EC-A1835A96FDD7}"/>
    <cellStyle name="Normal 2 3 3 2 3 2 5 2 2" xfId="41291" xr:uid="{D2626DE5-01FD-46BE-BE29-4EA46B153444}"/>
    <cellStyle name="Normal 2 3 3 2 3 2 5 3" xfId="24505" xr:uid="{A26BED13-92AF-4767-89E4-3D97BDC2A1F8}"/>
    <cellStyle name="Normal 2 3 3 2 3 2 5 3 2" xfId="49643" xr:uid="{2F056AFB-FD04-4FC1-8F6A-5404013B82BA}"/>
    <cellStyle name="Normal 2 3 3 2 3 2 5 4" xfId="32939" xr:uid="{C94F1863-3D4D-495B-999B-652FEC6CE7B6}"/>
    <cellStyle name="Normal 2 3 3 2 3 2 6" xfId="11921" xr:uid="{DDCC3C2A-6DBD-412E-AF92-7FE301E7D33D}"/>
    <cellStyle name="Normal 2 3 3 2 3 2 6 2" xfId="37063" xr:uid="{736F68F4-7E62-4C97-A385-A38AB689B2AB}"/>
    <cellStyle name="Normal 2 3 3 2 3 2 7" xfId="20277" xr:uid="{34534A14-C4CC-4D27-92F0-7EEE5CDFB434}"/>
    <cellStyle name="Normal 2 3 3 2 3 2 7 2" xfId="45415" xr:uid="{D98136A3-B43B-42B5-B6D6-72937431E285}"/>
    <cellStyle name="Normal 2 3 3 2 3 2 8" xfId="28705" xr:uid="{7B99D9FB-E8E5-4942-B1DC-7A6AFA3802CA}"/>
    <cellStyle name="Normal 2 3 3 2 3 2 9" xfId="54005" xr:uid="{DDED4F7D-F0CD-47C1-99F9-FF6B6A703B3C}"/>
    <cellStyle name="Normal 2 3 3 2 3 3" xfId="5192" xr:uid="{83580B4A-7080-4143-888C-9B54EDA6E1E7}"/>
    <cellStyle name="Normal 2 3 3 2 3 3 2" xfId="6496" xr:uid="{3AFB4FB4-5B53-4ED4-9057-E0545405AEF4}"/>
    <cellStyle name="Normal 2 3 3 2 3 3 2 2" xfId="10928" xr:uid="{85230E45-8B3E-4C6B-88EA-06040D0AEC6C}"/>
    <cellStyle name="Normal 2 3 3 2 3 3 2 2 2" xfId="19281" xr:uid="{BBD3C24D-6C66-4391-AF3B-ADCA055742A8}"/>
    <cellStyle name="Normal 2 3 3 2 3 3 2 2 2 2" xfId="44423" xr:uid="{FAA3D03C-EDE7-494C-8DE4-0A27AEC28915}"/>
    <cellStyle name="Normal 2 3 3 2 3 3 2 2 3" xfId="27637" xr:uid="{97BB5D07-E75E-4513-8270-2219C8415A3D}"/>
    <cellStyle name="Normal 2 3 3 2 3 3 2 2 3 2" xfId="52775" xr:uid="{2914F98F-C767-4FCC-840F-32B0D9AD0AD3}"/>
    <cellStyle name="Normal 2 3 3 2 3 3 2 2 4" xfId="36071" xr:uid="{F72A49D4-C524-471F-8C8B-3753028578DD}"/>
    <cellStyle name="Normal 2 3 3 2 3 3 2 3" xfId="15053" xr:uid="{F8121042-42A1-4A11-A52E-3FCA65C76995}"/>
    <cellStyle name="Normal 2 3 3 2 3 3 2 3 2" xfId="40195" xr:uid="{D0F761DD-161B-476F-835E-D5D3F5210B2B}"/>
    <cellStyle name="Normal 2 3 3 2 3 3 2 4" xfId="23409" xr:uid="{04D5A73C-1600-40D9-8BE5-09F8E18127EA}"/>
    <cellStyle name="Normal 2 3 3 2 3 3 2 4 2" xfId="48547" xr:uid="{C47C925E-A925-44DE-B2E8-31FFFC4C0050}"/>
    <cellStyle name="Normal 2 3 3 2 3 3 2 5" xfId="31843" xr:uid="{D713A158-7EED-4015-8123-B16D2B190FD8}"/>
    <cellStyle name="Normal 2 3 3 2 3 3 3" xfId="9764" xr:uid="{1C2E4138-1283-4486-B4BA-F868549559A8}"/>
    <cellStyle name="Normal 2 3 3 2 3 3 3 2" xfId="18117" xr:uid="{BE7846BE-CA06-4F35-A80B-F140939F7BD2}"/>
    <cellStyle name="Normal 2 3 3 2 3 3 3 2 2" xfId="43259" xr:uid="{5BA0C50D-CED2-43AD-815D-76806902B1F3}"/>
    <cellStyle name="Normal 2 3 3 2 3 3 3 3" xfId="26473" xr:uid="{AFFE7460-58DF-44DB-A333-73EDBB69F560}"/>
    <cellStyle name="Normal 2 3 3 2 3 3 3 3 2" xfId="51611" xr:uid="{A22C77E9-B457-45A3-BF41-8B15DE0BF014}"/>
    <cellStyle name="Normal 2 3 3 2 3 3 3 4" xfId="34907" xr:uid="{EE959C2D-11F0-434E-AD5D-B847FC4DCE65}"/>
    <cellStyle name="Normal 2 3 3 2 3 3 4" xfId="13889" xr:uid="{ED8E2D02-E880-4800-9559-10885383A588}"/>
    <cellStyle name="Normal 2 3 3 2 3 3 4 2" xfId="39031" xr:uid="{7D2A7EF7-1E5C-40BE-998D-1EBC5214346F}"/>
    <cellStyle name="Normal 2 3 3 2 3 3 5" xfId="22245" xr:uid="{7047B15C-78C0-4796-82EC-7184265D68EE}"/>
    <cellStyle name="Normal 2 3 3 2 3 3 5 2" xfId="47383" xr:uid="{C5C06FA4-732B-4939-B85F-824DC4BDA371}"/>
    <cellStyle name="Normal 2 3 3 2 3 3 6" xfId="30679" xr:uid="{5CC6D670-F840-4903-B4AE-EA7C4ABE8B9A}"/>
    <cellStyle name="Normal 2 3 3 2 3 4" xfId="5760" xr:uid="{41E596ED-F831-46D3-A289-94F67778898C}"/>
    <cellStyle name="Normal 2 3 3 2 3 4 2" xfId="10261" xr:uid="{CEE791B3-5887-459F-8EA7-194A26942FF7}"/>
    <cellStyle name="Normal 2 3 3 2 3 4 2 2" xfId="18614" xr:uid="{95C93B16-FB44-4E3C-8BDF-A350AA641BA7}"/>
    <cellStyle name="Normal 2 3 3 2 3 4 2 2 2" xfId="43756" xr:uid="{4E58F148-621F-48D7-A5E9-FF03786090AD}"/>
    <cellStyle name="Normal 2 3 3 2 3 4 2 3" xfId="26970" xr:uid="{59230657-9ACF-40BB-A2F8-E122FCCB21F5}"/>
    <cellStyle name="Normal 2 3 3 2 3 4 2 3 2" xfId="52108" xr:uid="{F068C1D9-6503-453E-B3C7-00B1A9128269}"/>
    <cellStyle name="Normal 2 3 3 2 3 4 2 4" xfId="35404" xr:uid="{FAB955A4-2FDC-4141-85D4-64F70395BC24}"/>
    <cellStyle name="Normal 2 3 3 2 3 4 3" xfId="14386" xr:uid="{D065978D-70C8-41BC-8035-1C09A8197BE0}"/>
    <cellStyle name="Normal 2 3 3 2 3 4 3 2" xfId="39528" xr:uid="{3C391FBA-8E84-43A8-A833-D4F824C6682E}"/>
    <cellStyle name="Normal 2 3 3 2 3 4 4" xfId="22742" xr:uid="{C8C83061-835E-40CD-8EE2-176DA2411EB6}"/>
    <cellStyle name="Normal 2 3 3 2 3 4 4 2" xfId="47880" xr:uid="{A0D3AD8E-143E-4E9E-AE48-FD0BF89AF26D}"/>
    <cellStyle name="Normal 2 3 3 2 3 4 5" xfId="31176" xr:uid="{A1712D48-E62D-4A9E-B2C4-2E293B079D3C}"/>
    <cellStyle name="Normal 2 3 3 2 3 5" xfId="4361" xr:uid="{6B78E846-91BA-4B47-8F7D-7DAF0CC4FDEB}"/>
    <cellStyle name="Normal 2 3 3 2 3 5 2" xfId="9108" xr:uid="{4C302AF5-C6C2-4D26-BCAD-43B4277FB18C}"/>
    <cellStyle name="Normal 2 3 3 2 3 5 2 2" xfId="17461" xr:uid="{113C9DE2-CB04-4DD1-BCB0-CDFC97B6C5F8}"/>
    <cellStyle name="Normal 2 3 3 2 3 5 2 2 2" xfId="42603" xr:uid="{953DD68D-F703-4280-86D4-463D7150C9D1}"/>
    <cellStyle name="Normal 2 3 3 2 3 5 2 3" xfId="25817" xr:uid="{D8EB3B60-5A16-4AAD-B3C0-75F5B8140C8F}"/>
    <cellStyle name="Normal 2 3 3 2 3 5 2 3 2" xfId="50955" xr:uid="{AD431EC4-DA11-475C-87F2-415273AA04F6}"/>
    <cellStyle name="Normal 2 3 3 2 3 5 2 4" xfId="34251" xr:uid="{FFCB71D9-70C1-4560-B5E3-766399010D53}"/>
    <cellStyle name="Normal 2 3 3 2 3 5 3" xfId="13233" xr:uid="{89E902DC-3FB4-4D3D-92E4-3D36B602996D}"/>
    <cellStyle name="Normal 2 3 3 2 3 5 3 2" xfId="38375" xr:uid="{CF900D00-63B5-4688-B051-83A3344C27C1}"/>
    <cellStyle name="Normal 2 3 3 2 3 5 4" xfId="21589" xr:uid="{2637C500-B4A1-4F21-A388-BCF026B1F4E9}"/>
    <cellStyle name="Normal 2 3 3 2 3 5 4 2" xfId="46727" xr:uid="{B275DB26-8420-4298-8B96-44DE1B203532}"/>
    <cellStyle name="Normal 2 3 3 2 3 5 5" xfId="30023" xr:uid="{ECDF3E91-C5F2-4F84-AE6B-C2E272192450}"/>
    <cellStyle name="Normal 2 3 3 2 3 6" xfId="3184" xr:uid="{9FE2D316-B159-4296-945A-0525F1448902}"/>
    <cellStyle name="Normal 2 3 3 2 3 6 2" xfId="8164" xr:uid="{1DE4D8B3-2B13-496F-A134-E816A09C2239}"/>
    <cellStyle name="Normal 2 3 3 2 3 6 2 2" xfId="16517" xr:uid="{4D47FFD3-51F4-4117-95A3-9A1BA6424DA1}"/>
    <cellStyle name="Normal 2 3 3 2 3 6 2 2 2" xfId="41659" xr:uid="{6FD2CBA1-CE1F-4360-805D-0FC077AAC41C}"/>
    <cellStyle name="Normal 2 3 3 2 3 6 2 3" xfId="24873" xr:uid="{DF96729E-8EE8-499E-8C57-4EBD2BDB7924}"/>
    <cellStyle name="Normal 2 3 3 2 3 6 2 3 2" xfId="50011" xr:uid="{B22D1EF4-21AE-4A0D-A84A-AA94722363A7}"/>
    <cellStyle name="Normal 2 3 3 2 3 6 2 4" xfId="33307" xr:uid="{786AFF2F-C966-4BBE-A9AA-9C55DCBE82AE}"/>
    <cellStyle name="Normal 2 3 3 2 3 6 3" xfId="12289" xr:uid="{A2D7EAEF-4208-4609-B227-C59E2BEF4725}"/>
    <cellStyle name="Normal 2 3 3 2 3 6 3 2" xfId="37431" xr:uid="{8AFA1EFA-1B27-4800-9117-17F88B0A980D}"/>
    <cellStyle name="Normal 2 3 3 2 3 6 4" xfId="20645" xr:uid="{5123B842-844F-44A1-AB9B-69D034FA3B1D}"/>
    <cellStyle name="Normal 2 3 3 2 3 6 4 2" xfId="45783" xr:uid="{CF4A0EDD-9731-4AE1-A4BA-7840885AB39E}"/>
    <cellStyle name="Normal 2 3 3 2 3 6 5" xfId="29075" xr:uid="{67F6973D-DE3E-49E1-ABEF-EE7090ED9699}"/>
    <cellStyle name="Normal 2 3 3 2 3 7" xfId="7348" xr:uid="{A7DD0872-187D-41E1-A2DC-CC5DDF47453E}"/>
    <cellStyle name="Normal 2 3 3 2 3 7 2" xfId="15701" xr:uid="{B489CBB1-1D6D-4B57-8816-39F6EFA40B1A}"/>
    <cellStyle name="Normal 2 3 3 2 3 7 2 2" xfId="40843" xr:uid="{A77D19A0-BECA-482D-90A1-26A4CA0921F3}"/>
    <cellStyle name="Normal 2 3 3 2 3 7 3" xfId="24057" xr:uid="{79EEBC52-85AD-4033-AA53-0F127A3DDE5D}"/>
    <cellStyle name="Normal 2 3 3 2 3 7 3 2" xfId="49195" xr:uid="{FF09A249-E782-4AF3-8897-251207848665}"/>
    <cellStyle name="Normal 2 3 3 2 3 7 4" xfId="32491" xr:uid="{BAC5986F-2CAF-498B-BA85-294F0683F159}"/>
    <cellStyle name="Normal 2 3 3 2 3 8" xfId="11473" xr:uid="{7360A439-FFC6-49E0-B7FE-3711DE3D38D2}"/>
    <cellStyle name="Normal 2 3 3 2 3 8 2" xfId="36615" xr:uid="{CE4582A0-0169-40A5-8740-3073F0579403}"/>
    <cellStyle name="Normal 2 3 3 2 3 9" xfId="19829" xr:uid="{697FD0B3-A0B9-448B-B4E5-26C01BC1A7AF}"/>
    <cellStyle name="Normal 2 3 3 2 3 9 2" xfId="44967" xr:uid="{5038DC26-4CAB-4DD6-9F32-8B59F9D90752}"/>
    <cellStyle name="Normal 2 3 3 2 4" xfId="2295" xr:uid="{E79CACF1-67F2-4E53-A94E-CE384B6191F3}"/>
    <cellStyle name="Normal 2 3 3 2 4 10" xfId="53657" xr:uid="{0D897591-41E4-452B-9D0B-48DFB74F0E49}"/>
    <cellStyle name="Normal 2 3 3 2 4 2" xfId="2822" xr:uid="{06F89A54-02CB-4EDC-9D05-D32DC430EE8A}"/>
    <cellStyle name="Normal 2 3 3 2 4 2 2" xfId="6535" xr:uid="{60705894-C960-48FB-B6CB-27C9F0135D30}"/>
    <cellStyle name="Normal 2 3 3 2 4 2 2 2" xfId="10964" xr:uid="{40C013CD-BC3A-4A46-ACB6-668531174418}"/>
    <cellStyle name="Normal 2 3 3 2 4 2 2 2 2" xfId="19317" xr:uid="{4FAADCC2-835B-4C90-89F6-E1C0CDBC981C}"/>
    <cellStyle name="Normal 2 3 3 2 4 2 2 2 2 2" xfId="44459" xr:uid="{619EC8E3-31E7-4512-9264-43FFF3B31242}"/>
    <cellStyle name="Normal 2 3 3 2 4 2 2 2 3" xfId="27673" xr:uid="{44A0EC3A-CBC9-4E00-A913-9F6D4046C429}"/>
    <cellStyle name="Normal 2 3 3 2 4 2 2 2 3 2" xfId="52811" xr:uid="{42D7D52A-3FAF-4D79-B82F-C05FB4D44EEC}"/>
    <cellStyle name="Normal 2 3 3 2 4 2 2 2 4" xfId="36107" xr:uid="{9A852A66-6660-4FEC-8573-F6E9794EB2A8}"/>
    <cellStyle name="Normal 2 3 3 2 4 2 2 3" xfId="15089" xr:uid="{E9FC089E-6290-4F90-8429-570583576C3A}"/>
    <cellStyle name="Normal 2 3 3 2 4 2 2 3 2" xfId="40231" xr:uid="{F680CAE9-407B-47A3-8EDE-C92689C12940}"/>
    <cellStyle name="Normal 2 3 3 2 4 2 2 4" xfId="23445" xr:uid="{A6CF7989-E8A0-4E28-9A6E-E729EEE3D8CA}"/>
    <cellStyle name="Normal 2 3 3 2 4 2 2 4 2" xfId="48583" xr:uid="{B3045F79-B07F-4807-9AF7-0257EF899845}"/>
    <cellStyle name="Normal 2 3 3 2 4 2 2 5" xfId="31879" xr:uid="{A928B198-DBEF-4FE8-9788-462FD6B487DB}"/>
    <cellStyle name="Normal 2 3 3 2 4 2 3" xfId="5229" xr:uid="{060D5AC2-5F04-4123-A673-2299037FE07B}"/>
    <cellStyle name="Normal 2 3 3 2 4 2 3 2" xfId="9800" xr:uid="{1070D940-ED55-4D64-A600-0FE0812D276F}"/>
    <cellStyle name="Normal 2 3 3 2 4 2 3 2 2" xfId="18153" xr:uid="{0D9F3378-B9C4-4371-A530-168B1EFC439F}"/>
    <cellStyle name="Normal 2 3 3 2 4 2 3 2 2 2" xfId="43295" xr:uid="{FBC69993-2944-496B-809D-46F7B7A2737A}"/>
    <cellStyle name="Normal 2 3 3 2 4 2 3 2 3" xfId="26509" xr:uid="{BB8F7FA6-0A5B-4BF5-83F7-C57E7B98E21C}"/>
    <cellStyle name="Normal 2 3 3 2 4 2 3 2 3 2" xfId="51647" xr:uid="{39C01504-CED0-47EF-8EE5-B6B16830DEA3}"/>
    <cellStyle name="Normal 2 3 3 2 4 2 3 2 4" xfId="34943" xr:uid="{AA58780B-A005-4341-915E-7545C4DD7331}"/>
    <cellStyle name="Normal 2 3 3 2 4 2 3 3" xfId="13925" xr:uid="{B06C82E3-5293-4FC1-B016-3548536CA564}"/>
    <cellStyle name="Normal 2 3 3 2 4 2 3 3 2" xfId="39067" xr:uid="{8DBF3DC7-4D50-4697-9567-FA672E7AB954}"/>
    <cellStyle name="Normal 2 3 3 2 4 2 3 4" xfId="22281" xr:uid="{C008290C-8AF3-4B9D-929F-ABF6FEE3C2E0}"/>
    <cellStyle name="Normal 2 3 3 2 4 2 3 4 2" xfId="47419" xr:uid="{E17DBDCF-4199-491D-B27A-189B2A0E933F}"/>
    <cellStyle name="Normal 2 3 3 2 4 2 3 5" xfId="30715" xr:uid="{86B88F8E-B76C-40E7-8B54-A581EEA3EE1F}"/>
    <cellStyle name="Normal 2 3 3 2 4 2 4" xfId="3639" xr:uid="{726343F7-2708-44B0-85C3-8EFEFA460AAA}"/>
    <cellStyle name="Normal 2 3 3 2 4 2 4 2" xfId="8610" xr:uid="{51C0EA44-6A6A-4637-B592-57567903BADC}"/>
    <cellStyle name="Normal 2 3 3 2 4 2 4 2 2" xfId="16963" xr:uid="{5C6B4A13-F9D7-4169-B60C-2D6B76405FA9}"/>
    <cellStyle name="Normal 2 3 3 2 4 2 4 2 2 2" xfId="42105" xr:uid="{CEFFC5E8-94FC-4BF9-91B5-F0D592350DC5}"/>
    <cellStyle name="Normal 2 3 3 2 4 2 4 2 3" xfId="25319" xr:uid="{1A99E0EC-0930-4DCE-ACB2-B56D53DC8EA1}"/>
    <cellStyle name="Normal 2 3 3 2 4 2 4 2 3 2" xfId="50457" xr:uid="{40D4D4BB-4EEB-477A-B84D-23274D0C889D}"/>
    <cellStyle name="Normal 2 3 3 2 4 2 4 2 4" xfId="33753" xr:uid="{7D3D4B55-49A9-48AE-BB37-293ABFE3567F}"/>
    <cellStyle name="Normal 2 3 3 2 4 2 4 3" xfId="12735" xr:uid="{FC017301-22D2-4EA0-BEBE-DF4BC24041F1}"/>
    <cellStyle name="Normal 2 3 3 2 4 2 4 3 2" xfId="37877" xr:uid="{9F12E496-E8E6-4877-9310-B95D7EB6BB79}"/>
    <cellStyle name="Normal 2 3 3 2 4 2 4 4" xfId="21091" xr:uid="{01C98FE4-1E88-4518-B142-7A12508E8BF9}"/>
    <cellStyle name="Normal 2 3 3 2 4 2 4 4 2" xfId="46229" xr:uid="{4A41D611-2DA7-4AD2-9958-E6CC0F8B99D0}"/>
    <cellStyle name="Normal 2 3 3 2 4 2 4 5" xfId="29521" xr:uid="{9B1519F0-B3D9-4C6D-BAC4-AE9EEC988194}"/>
    <cellStyle name="Normal 2 3 3 2 4 2 5" xfId="7832" xr:uid="{5246AF62-7414-4B70-AF21-374AAE5C4366}"/>
    <cellStyle name="Normal 2 3 3 2 4 2 5 2" xfId="16185" xr:uid="{AA7A452E-104B-43DA-8DD2-DF99A02DC935}"/>
    <cellStyle name="Normal 2 3 3 2 4 2 5 2 2" xfId="41327" xr:uid="{7A5AC795-B115-4D5A-AF94-19DA9FA0B8B5}"/>
    <cellStyle name="Normal 2 3 3 2 4 2 5 3" xfId="24541" xr:uid="{39493C0E-FBC8-4EE7-BD16-9D6C75892A26}"/>
    <cellStyle name="Normal 2 3 3 2 4 2 5 3 2" xfId="49679" xr:uid="{FBCCAF48-34B0-4D77-9822-3C8FBC616434}"/>
    <cellStyle name="Normal 2 3 3 2 4 2 5 4" xfId="32975" xr:uid="{5EED6615-EB2D-45DF-BC7F-5FFA2C5AA170}"/>
    <cellStyle name="Normal 2 3 3 2 4 2 6" xfId="11957" xr:uid="{0CAE991A-9A3F-43F7-82E4-BFBBE36BA25F}"/>
    <cellStyle name="Normal 2 3 3 2 4 2 6 2" xfId="37099" xr:uid="{2932E74F-9906-4A67-BCFC-88C66D859680}"/>
    <cellStyle name="Normal 2 3 3 2 4 2 7" xfId="20313" xr:uid="{18545116-85F5-4024-A52F-036AD53360F9}"/>
    <cellStyle name="Normal 2 3 3 2 4 2 7 2" xfId="45451" xr:uid="{3F7669D1-4A33-4113-A294-D71FAD4B8276}"/>
    <cellStyle name="Normal 2 3 3 2 4 2 8" xfId="28741" xr:uid="{5E536FC0-BA70-4F0F-85FC-B44663E4D172}"/>
    <cellStyle name="Normal 2 3 3 2 4 2 9" xfId="54105" xr:uid="{5C60C6BA-DF5F-4E8A-8DE7-BCDBC8C0B3DA}"/>
    <cellStyle name="Normal 2 3 3 2 4 3" xfId="6116" xr:uid="{20CD716F-D409-43F3-B5BC-B60A13CA2439}"/>
    <cellStyle name="Normal 2 3 3 2 4 3 2" xfId="10615" xr:uid="{60E7787E-7E32-44B3-A006-5CA2DCCE71B1}"/>
    <cellStyle name="Normal 2 3 3 2 4 3 2 2" xfId="18968" xr:uid="{C70669BD-1B0B-4B39-9A8B-0E9E47A4215F}"/>
    <cellStyle name="Normal 2 3 3 2 4 3 2 2 2" xfId="44110" xr:uid="{125A9320-330E-429A-886D-84E29DE4373A}"/>
    <cellStyle name="Normal 2 3 3 2 4 3 2 3" xfId="27324" xr:uid="{10096200-59C8-496C-BDB5-860A329CE1F0}"/>
    <cellStyle name="Normal 2 3 3 2 4 3 2 3 2" xfId="52462" xr:uid="{616A93B5-DAE2-4FB2-A255-1FFC82376F2E}"/>
    <cellStyle name="Normal 2 3 3 2 4 3 2 4" xfId="35758" xr:uid="{7446D96E-3D66-4551-8DC0-F45B04D6C2F2}"/>
    <cellStyle name="Normal 2 3 3 2 4 3 3" xfId="14740" xr:uid="{5A18884B-46C9-4971-AF71-03AA8BA39F1E}"/>
    <cellStyle name="Normal 2 3 3 2 4 3 3 2" xfId="39882" xr:uid="{A9C0C491-494F-42B6-AF96-0A04BC6474BF}"/>
    <cellStyle name="Normal 2 3 3 2 4 3 4" xfId="23096" xr:uid="{51D20004-0EA3-4B8D-927F-EF0D66139467}"/>
    <cellStyle name="Normal 2 3 3 2 4 3 4 2" xfId="48234" xr:uid="{BF2F27AE-C1F2-46B9-AB87-83A2CCA7321A}"/>
    <cellStyle name="Normal 2 3 3 2 4 3 5" xfId="31530" xr:uid="{4D285952-41D0-4CAB-814F-9D5CF632A399}"/>
    <cellStyle name="Normal 2 3 3 2 4 4" xfId="4727" xr:uid="{30D57CBB-35DB-4BF8-89AB-DD258D978685}"/>
    <cellStyle name="Normal 2 3 3 2 4 4 2" xfId="9462" xr:uid="{4EA1FBEA-1709-40CE-8097-8C1294639F60}"/>
    <cellStyle name="Normal 2 3 3 2 4 4 2 2" xfId="17815" xr:uid="{E21EBDDD-DB69-48BD-AFFB-C2F6A7F49836}"/>
    <cellStyle name="Normal 2 3 3 2 4 4 2 2 2" xfId="42957" xr:uid="{5316346C-3E12-4DDD-B58E-721D0BA74AA1}"/>
    <cellStyle name="Normal 2 3 3 2 4 4 2 3" xfId="26171" xr:uid="{5A898A5E-50C1-485C-8045-12566699234B}"/>
    <cellStyle name="Normal 2 3 3 2 4 4 2 3 2" xfId="51309" xr:uid="{AD1617BE-A783-44DF-ADCF-A931261C88FD}"/>
    <cellStyle name="Normal 2 3 3 2 4 4 2 4" xfId="34605" xr:uid="{DD5AE6B3-2379-4F92-8D0A-2BB3948EBF7D}"/>
    <cellStyle name="Normal 2 3 3 2 4 4 3" xfId="13587" xr:uid="{896AC5A6-0F17-4F38-98EE-15A51C55D521}"/>
    <cellStyle name="Normal 2 3 3 2 4 4 3 2" xfId="38729" xr:uid="{9588B586-7BF1-4ACE-8A1A-F18E28D3CC95}"/>
    <cellStyle name="Normal 2 3 3 2 4 4 4" xfId="21943" xr:uid="{4794E71D-B239-4426-AC9E-3E7443096214}"/>
    <cellStyle name="Normal 2 3 3 2 4 4 4 2" xfId="47081" xr:uid="{302D4900-77D7-48ED-9614-70BE2D92D9F6}"/>
    <cellStyle name="Normal 2 3 3 2 4 4 5" xfId="30377" xr:uid="{ABAA76B1-1618-4E38-965D-5C338ECF1B07}"/>
    <cellStyle name="Normal 2 3 3 2 4 5" xfId="3220" xr:uid="{869C95A0-B739-4846-BC77-97F72D736644}"/>
    <cellStyle name="Normal 2 3 3 2 4 5 2" xfId="8200" xr:uid="{F388F091-E6E7-4C75-8349-5B7FCFA5CFAF}"/>
    <cellStyle name="Normal 2 3 3 2 4 5 2 2" xfId="16553" xr:uid="{91DB2EF9-A211-430C-AC76-87F23C7A5BD2}"/>
    <cellStyle name="Normal 2 3 3 2 4 5 2 2 2" xfId="41695" xr:uid="{3B1C6958-3097-4870-A133-E07E31C80F9C}"/>
    <cellStyle name="Normal 2 3 3 2 4 5 2 3" xfId="24909" xr:uid="{195EB46C-88C5-4971-AE54-026750828049}"/>
    <cellStyle name="Normal 2 3 3 2 4 5 2 3 2" xfId="50047" xr:uid="{51F2061F-5DA9-49F3-96FA-02B06386B2B2}"/>
    <cellStyle name="Normal 2 3 3 2 4 5 2 4" xfId="33343" xr:uid="{A3179378-B9AE-4E0B-B50F-E30E73E55B32}"/>
    <cellStyle name="Normal 2 3 3 2 4 5 3" xfId="12325" xr:uid="{5271EDFB-BCDE-427E-AE83-886AD5265F0F}"/>
    <cellStyle name="Normal 2 3 3 2 4 5 3 2" xfId="37467" xr:uid="{14ECB4AF-6AAB-4247-B1EF-E771463809FC}"/>
    <cellStyle name="Normal 2 3 3 2 4 5 4" xfId="20681" xr:uid="{92ADA3B7-11D8-496E-95F8-E844647E45F0}"/>
    <cellStyle name="Normal 2 3 3 2 4 5 4 2" xfId="45819" xr:uid="{97BE1659-FC73-492F-8760-ACD379BA1631}"/>
    <cellStyle name="Normal 2 3 3 2 4 5 5" xfId="29111" xr:uid="{6FA9615F-6419-434C-94DC-9ADB49C743BF}"/>
    <cellStyle name="Normal 2 3 3 2 4 6" xfId="7384" xr:uid="{62CC2501-D7D1-47B3-BEE4-58B643430EB6}"/>
    <cellStyle name="Normal 2 3 3 2 4 6 2" xfId="15737" xr:uid="{8E389E2F-1A52-4F51-BFA3-011EE68A4BAA}"/>
    <cellStyle name="Normal 2 3 3 2 4 6 2 2" xfId="40879" xr:uid="{F37A86D1-5F26-4753-9A9D-F46CB619D67E}"/>
    <cellStyle name="Normal 2 3 3 2 4 6 3" xfId="24093" xr:uid="{AE97832A-FBB0-40AD-B602-A6E77507A10A}"/>
    <cellStyle name="Normal 2 3 3 2 4 6 3 2" xfId="49231" xr:uid="{2F47D558-D9AC-4956-91AB-4215B9F1534C}"/>
    <cellStyle name="Normal 2 3 3 2 4 6 4" xfId="32527" xr:uid="{4318B5C8-5A6E-4E92-A389-CC048C8C42A2}"/>
    <cellStyle name="Normal 2 3 3 2 4 7" xfId="11509" xr:uid="{2D71583E-FB84-41BF-94DA-0009EEB353B8}"/>
    <cellStyle name="Normal 2 3 3 2 4 7 2" xfId="36651" xr:uid="{2D978F47-050A-4DCA-BC85-83C88A85DCEB}"/>
    <cellStyle name="Normal 2 3 3 2 4 8" xfId="19865" xr:uid="{8DB9F223-C566-4D53-8F14-FE18839A4AC4}"/>
    <cellStyle name="Normal 2 3 3 2 4 8 2" xfId="45003" xr:uid="{420A6B6E-9664-4D7C-8A58-6F60E52EC95F}"/>
    <cellStyle name="Normal 2 3 3 2 4 9" xfId="28293" xr:uid="{508582D7-A946-4804-B942-F5CE343ABED2}"/>
    <cellStyle name="Normal 2 3 3 2 5" xfId="2396" xr:uid="{CC4AC643-91B8-4CE1-9895-9D937D623CEC}"/>
    <cellStyle name="Normal 2 3 3 2 5 10" xfId="53731" xr:uid="{5059BA93-6EEE-47A4-B95D-5FCE90910A22}"/>
    <cellStyle name="Normal 2 3 3 2 5 2" xfId="2894" xr:uid="{58F9941E-8C61-49B3-8CB7-CE53D8E36866}"/>
    <cellStyle name="Normal 2 3 3 2 5 2 2" xfId="6604" xr:uid="{8EED03B4-8BFF-4008-857E-F588C86351CC}"/>
    <cellStyle name="Normal 2 3 3 2 5 2 2 2" xfId="11033" xr:uid="{FE91CA89-18C7-49D7-A8AD-4DB4042F99E5}"/>
    <cellStyle name="Normal 2 3 3 2 5 2 2 2 2" xfId="19386" xr:uid="{4BDA5478-E378-4F06-A445-E515BA4EFDC1}"/>
    <cellStyle name="Normal 2 3 3 2 5 2 2 2 2 2" xfId="44528" xr:uid="{6515EB1C-0B62-44C6-9096-88B05E745319}"/>
    <cellStyle name="Normal 2 3 3 2 5 2 2 2 3" xfId="27742" xr:uid="{49A00F25-C909-4B18-91B6-54D1B47EA968}"/>
    <cellStyle name="Normal 2 3 3 2 5 2 2 2 3 2" xfId="52880" xr:uid="{9AA56CB3-2D06-4D92-B594-66C911C5FF96}"/>
    <cellStyle name="Normal 2 3 3 2 5 2 2 2 4" xfId="36176" xr:uid="{1CD53E10-584F-4556-9A27-AB4E13263E3A}"/>
    <cellStyle name="Normal 2 3 3 2 5 2 2 3" xfId="15158" xr:uid="{5C2C1832-206D-4E12-81CA-27D0496D1CF3}"/>
    <cellStyle name="Normal 2 3 3 2 5 2 2 3 2" xfId="40300" xr:uid="{CDC325C7-16AB-43BD-9117-266583AA0574}"/>
    <cellStyle name="Normal 2 3 3 2 5 2 2 4" xfId="23514" xr:uid="{D8022E82-CB89-4DAC-9338-CA34CEFF8D5F}"/>
    <cellStyle name="Normal 2 3 3 2 5 2 2 4 2" xfId="48652" xr:uid="{91857D98-C594-40D6-A33E-AF4AD8CC9E16}"/>
    <cellStyle name="Normal 2 3 3 2 5 2 2 5" xfId="31948" xr:uid="{AAEB73BD-7844-4F97-B782-4F7CECF9DE28}"/>
    <cellStyle name="Normal 2 3 3 2 5 2 3" xfId="5304" xr:uid="{DFD85789-967B-4954-B6B8-010FAC5147DF}"/>
    <cellStyle name="Normal 2 3 3 2 5 2 3 2" xfId="9869" xr:uid="{86760FD1-DFC7-47AD-A6E2-8FD92D4649CC}"/>
    <cellStyle name="Normal 2 3 3 2 5 2 3 2 2" xfId="18222" xr:uid="{89B686E8-E725-47B5-92A8-B1284D08BF03}"/>
    <cellStyle name="Normal 2 3 3 2 5 2 3 2 2 2" xfId="43364" xr:uid="{357244F4-CFEF-43CC-B515-65DC9079E384}"/>
    <cellStyle name="Normal 2 3 3 2 5 2 3 2 3" xfId="26578" xr:uid="{9103C4AD-CCBC-411F-B375-3CFE561B9E82}"/>
    <cellStyle name="Normal 2 3 3 2 5 2 3 2 3 2" xfId="51716" xr:uid="{390BBC3F-C259-4922-B443-F5300F97F636}"/>
    <cellStyle name="Normal 2 3 3 2 5 2 3 2 4" xfId="35012" xr:uid="{FCE81838-8B10-4DC7-BF69-DE1759613DE4}"/>
    <cellStyle name="Normal 2 3 3 2 5 2 3 3" xfId="13994" xr:uid="{E77C9E30-D0E8-4926-995F-4EE0347FA565}"/>
    <cellStyle name="Normal 2 3 3 2 5 2 3 3 2" xfId="39136" xr:uid="{554D51C7-C263-4DA1-A82F-F00F6AD079EC}"/>
    <cellStyle name="Normal 2 3 3 2 5 2 3 4" xfId="22350" xr:uid="{B0CC5B9F-6540-49CA-A619-50318573A8C4}"/>
    <cellStyle name="Normal 2 3 3 2 5 2 3 4 2" xfId="47488" xr:uid="{E034FF09-4E91-43C2-A58A-0F86C1717E5D}"/>
    <cellStyle name="Normal 2 3 3 2 5 2 3 5" xfId="30784" xr:uid="{820F4769-5A15-43F9-81E2-9D07AB7BFFD9}"/>
    <cellStyle name="Normal 2 3 3 2 5 2 4" xfId="3708" xr:uid="{190A8E08-068E-481B-9F56-6E332893CF3A}"/>
    <cellStyle name="Normal 2 3 3 2 5 2 4 2" xfId="8679" xr:uid="{D07793CA-0F05-42A9-87A5-8E6BA252BAB1}"/>
    <cellStyle name="Normal 2 3 3 2 5 2 4 2 2" xfId="17032" xr:uid="{851E269E-30B0-43B8-9DF4-C6AE7F81A89A}"/>
    <cellStyle name="Normal 2 3 3 2 5 2 4 2 2 2" xfId="42174" xr:uid="{5B750458-480B-4510-9853-BFB1E4DD4517}"/>
    <cellStyle name="Normal 2 3 3 2 5 2 4 2 3" xfId="25388" xr:uid="{958CB792-986B-4E85-B3B6-8592101A0E16}"/>
    <cellStyle name="Normal 2 3 3 2 5 2 4 2 3 2" xfId="50526" xr:uid="{190F9C12-70B0-4B3F-A6D6-3C18BBE1988D}"/>
    <cellStyle name="Normal 2 3 3 2 5 2 4 2 4" xfId="33822" xr:uid="{4AD6A18D-D84F-45FA-8918-E908FC96AC5F}"/>
    <cellStyle name="Normal 2 3 3 2 5 2 4 3" xfId="12804" xr:uid="{E8E208B9-CE8E-434C-93B6-BEA2B3F3896E}"/>
    <cellStyle name="Normal 2 3 3 2 5 2 4 3 2" xfId="37946" xr:uid="{99180675-B44D-41C0-86C3-933FD5B3DEAB}"/>
    <cellStyle name="Normal 2 3 3 2 5 2 4 4" xfId="21160" xr:uid="{4250F3A1-6D9F-4130-ABF7-6E80F372FE88}"/>
    <cellStyle name="Normal 2 3 3 2 5 2 4 4 2" xfId="46298" xr:uid="{B48034FE-7ED1-4D19-8197-0AC42FC5216B}"/>
    <cellStyle name="Normal 2 3 3 2 5 2 4 5" xfId="29590" xr:uid="{B186A5D6-44DF-455D-AB2D-12C516149A27}"/>
    <cellStyle name="Normal 2 3 3 2 5 2 5" xfId="7901" xr:uid="{07950A5F-5D48-48D3-ACF9-05D6B496F541}"/>
    <cellStyle name="Normal 2 3 3 2 5 2 5 2" xfId="16254" xr:uid="{FE814D3B-BE10-4B3F-AA29-EAEF647F195A}"/>
    <cellStyle name="Normal 2 3 3 2 5 2 5 2 2" xfId="41396" xr:uid="{43F84A7B-9C17-4549-8DB5-8F4AA8FEF6B5}"/>
    <cellStyle name="Normal 2 3 3 2 5 2 5 3" xfId="24610" xr:uid="{E3617721-0F9C-4867-8BB7-5A614BC8EA90}"/>
    <cellStyle name="Normal 2 3 3 2 5 2 5 3 2" xfId="49748" xr:uid="{EA064881-7CEE-4F74-9E8F-28A1420A748C}"/>
    <cellStyle name="Normal 2 3 3 2 5 2 5 4" xfId="33044" xr:uid="{3A77E38E-F03D-4469-8B6A-93593869F036}"/>
    <cellStyle name="Normal 2 3 3 2 5 2 6" xfId="12026" xr:uid="{6A0B0041-1D12-4302-BB61-70D13B32F69B}"/>
    <cellStyle name="Normal 2 3 3 2 5 2 6 2" xfId="37168" xr:uid="{9EDE26A9-4399-40E2-A59D-D103E26005AE}"/>
    <cellStyle name="Normal 2 3 3 2 5 2 7" xfId="20382" xr:uid="{F2CF8E2B-BD4E-401D-82DA-59771EF1DB1B}"/>
    <cellStyle name="Normal 2 3 3 2 5 2 7 2" xfId="45520" xr:uid="{6C5457D1-DEED-4B4C-8AFD-C212F3F195EA}"/>
    <cellStyle name="Normal 2 3 3 2 5 2 8" xfId="28810" xr:uid="{5CA1C221-D170-4F11-8FED-759D1007B460}"/>
    <cellStyle name="Normal 2 3 3 2 5 2 9" xfId="54148" xr:uid="{B25D712C-F735-4BAD-A344-51B93BD3BE15}"/>
    <cellStyle name="Normal 2 3 3 2 5 3" xfId="5907" xr:uid="{3FCECA59-1284-4199-A5EC-A35E4B2C7891}"/>
    <cellStyle name="Normal 2 3 3 2 5 3 2" xfId="10407" xr:uid="{CD0A4658-0B44-4BAC-84A3-58C1316120D3}"/>
    <cellStyle name="Normal 2 3 3 2 5 3 2 2" xfId="18760" xr:uid="{2F2E9FE3-081A-4BBE-B1C1-40DF0F3C0969}"/>
    <cellStyle name="Normal 2 3 3 2 5 3 2 2 2" xfId="43902" xr:uid="{285568DA-4C4F-4E26-BA2F-C56EFA4B02BA}"/>
    <cellStyle name="Normal 2 3 3 2 5 3 2 3" xfId="27116" xr:uid="{36CC21C6-945D-4E78-ABF3-5DCE91A8D02E}"/>
    <cellStyle name="Normal 2 3 3 2 5 3 2 3 2" xfId="52254" xr:uid="{6B04DFB2-82C9-4F88-B555-22CB18BC9740}"/>
    <cellStyle name="Normal 2 3 3 2 5 3 2 4" xfId="35550" xr:uid="{770810AA-2741-47D6-82B9-3BB350A96FDE}"/>
    <cellStyle name="Normal 2 3 3 2 5 3 3" xfId="14532" xr:uid="{CB4A5C11-91D6-4568-B4B3-201EA9614A15}"/>
    <cellStyle name="Normal 2 3 3 2 5 3 3 2" xfId="39674" xr:uid="{52ADD8AD-AFD8-4324-8D8D-263157E1ECB3}"/>
    <cellStyle name="Normal 2 3 3 2 5 3 4" xfId="22888" xr:uid="{05BCB750-0A24-4347-9161-9D7CDB66ACFD}"/>
    <cellStyle name="Normal 2 3 3 2 5 3 4 2" xfId="48026" xr:uid="{4D80AA6B-ADB4-4CD7-9CC0-FCA56671742A}"/>
    <cellStyle name="Normal 2 3 3 2 5 3 5" xfId="31322" xr:uid="{DC72C1D5-2BF7-45C4-B516-A105AA268340}"/>
    <cellStyle name="Normal 2 3 3 2 5 4" xfId="4510" xr:uid="{52B741A8-D96B-47D1-B8B9-5958A8F574B0}"/>
    <cellStyle name="Normal 2 3 3 2 5 4 2" xfId="9254" xr:uid="{09360183-20CF-4C4F-8363-06A0FC4F7122}"/>
    <cellStyle name="Normal 2 3 3 2 5 4 2 2" xfId="17607" xr:uid="{876378B8-2B2D-4620-B865-DB5D8D54D09D}"/>
    <cellStyle name="Normal 2 3 3 2 5 4 2 2 2" xfId="42749" xr:uid="{323F42AF-6C78-4FE1-96D9-F837BED77A35}"/>
    <cellStyle name="Normal 2 3 3 2 5 4 2 3" xfId="25963" xr:uid="{FCF478B1-8AD3-4326-AE73-ACBD7D15F0F4}"/>
    <cellStyle name="Normal 2 3 3 2 5 4 2 3 2" xfId="51101" xr:uid="{E2068A57-1903-4964-AA6D-5897C5B3253F}"/>
    <cellStyle name="Normal 2 3 3 2 5 4 2 4" xfId="34397" xr:uid="{2BC92A1B-4ED8-4761-9B96-1180D6527DCF}"/>
    <cellStyle name="Normal 2 3 3 2 5 4 3" xfId="13379" xr:uid="{D1D88A1B-600C-4E00-A835-2ACD156C3190}"/>
    <cellStyle name="Normal 2 3 3 2 5 4 3 2" xfId="38521" xr:uid="{0CC9F5C2-A86C-4C02-B1AE-EB915A3FDF73}"/>
    <cellStyle name="Normal 2 3 3 2 5 4 4" xfId="21735" xr:uid="{1D3874B8-57B3-4486-B55C-8BDBC955D71E}"/>
    <cellStyle name="Normal 2 3 3 2 5 4 4 2" xfId="46873" xr:uid="{ED30657D-E255-499E-B66D-E0ADD713306B}"/>
    <cellStyle name="Normal 2 3 3 2 5 4 5" xfId="30169" xr:uid="{003BBEB4-7625-4BD1-A81E-5CA704C4C09C}"/>
    <cellStyle name="Normal 2 3 3 2 5 5" xfId="3289" xr:uid="{25728EF7-F696-4FF4-8EC3-57E6185E7233}"/>
    <cellStyle name="Normal 2 3 3 2 5 5 2" xfId="8269" xr:uid="{5FDA7969-4127-47E4-9E3A-05D7A782E3A4}"/>
    <cellStyle name="Normal 2 3 3 2 5 5 2 2" xfId="16622" xr:uid="{ED35794A-7B76-4FBF-801F-306C677D1D3A}"/>
    <cellStyle name="Normal 2 3 3 2 5 5 2 2 2" xfId="41764" xr:uid="{7C339943-FE58-4957-BB2F-D88A120943AE}"/>
    <cellStyle name="Normal 2 3 3 2 5 5 2 3" xfId="24978" xr:uid="{1682F134-E7C1-407D-8E4F-A13576A95207}"/>
    <cellStyle name="Normal 2 3 3 2 5 5 2 3 2" xfId="50116" xr:uid="{5FC3284E-3D86-41EA-9A19-32395053A1DB}"/>
    <cellStyle name="Normal 2 3 3 2 5 5 2 4" xfId="33412" xr:uid="{4B0B8D96-9215-4157-A32A-BBA1ECEE3C21}"/>
    <cellStyle name="Normal 2 3 3 2 5 5 3" xfId="12394" xr:uid="{263500A9-AAD7-492B-9A63-F2675F8DE829}"/>
    <cellStyle name="Normal 2 3 3 2 5 5 3 2" xfId="37536" xr:uid="{0387D77F-DE11-4005-98B0-3555963114C4}"/>
    <cellStyle name="Normal 2 3 3 2 5 5 4" xfId="20750" xr:uid="{9B857834-11CB-462B-A5B5-19EBE83FE8AB}"/>
    <cellStyle name="Normal 2 3 3 2 5 5 4 2" xfId="45888" xr:uid="{85E72B1A-C494-4100-ABE4-ED72E905B3C7}"/>
    <cellStyle name="Normal 2 3 3 2 5 5 5" xfId="29180" xr:uid="{28C84C28-8F3A-4982-A0FE-C289FBFD6F31}"/>
    <cellStyle name="Normal 2 3 3 2 5 6" xfId="7453" xr:uid="{854885B6-A657-405E-8B94-538E84710073}"/>
    <cellStyle name="Normal 2 3 3 2 5 6 2" xfId="15806" xr:uid="{2642EF3D-07A7-4F3D-A422-3330DA100A1F}"/>
    <cellStyle name="Normal 2 3 3 2 5 6 2 2" xfId="40948" xr:uid="{74B58776-3A67-42E7-AF5F-8A27DE868E32}"/>
    <cellStyle name="Normal 2 3 3 2 5 6 3" xfId="24162" xr:uid="{E0F623BA-A71C-4AAE-9D39-1DDB12F705D1}"/>
    <cellStyle name="Normal 2 3 3 2 5 6 3 2" xfId="49300" xr:uid="{77CD702F-4DC7-4A60-9AF5-DFCA7153C599}"/>
    <cellStyle name="Normal 2 3 3 2 5 6 4" xfId="32596" xr:uid="{43CB049F-7A9B-47BA-ADAA-DB814A977459}"/>
    <cellStyle name="Normal 2 3 3 2 5 7" xfId="11578" xr:uid="{D6A85393-473C-4A1F-A590-239705A43370}"/>
    <cellStyle name="Normal 2 3 3 2 5 7 2" xfId="36720" xr:uid="{EB40FFC4-C5F7-4025-BBB9-0F09EBBFC0FE}"/>
    <cellStyle name="Normal 2 3 3 2 5 8" xfId="19934" xr:uid="{12A2647B-8A51-4732-98B1-8090C83F6088}"/>
    <cellStyle name="Normal 2 3 3 2 5 8 2" xfId="45072" xr:uid="{F9745BD5-E055-4B19-A868-FAF4B06CECDC}"/>
    <cellStyle name="Normal 2 3 3 2 5 9" xfId="28362" xr:uid="{B3928E1F-CCD6-4ECB-86A5-18B4E5491622}"/>
    <cellStyle name="Normal 2 3 3 2 6" xfId="2086" xr:uid="{0D1C0F3E-563A-4B0E-9ED0-6D33F2C40746}"/>
    <cellStyle name="Normal 2 3 3 2 6 2" xfId="2684" xr:uid="{16652DFD-5F9A-4E69-A073-54993C0308C3}"/>
    <cellStyle name="Normal 2 3 3 2 6 2 2" xfId="6389" xr:uid="{D2D607BE-28B7-4FA8-8EFD-A0EE6A9594AB}"/>
    <cellStyle name="Normal 2 3 3 2 6 2 2 2" xfId="10825" xr:uid="{805624C0-3425-4293-B75B-BE9DD838C8F5}"/>
    <cellStyle name="Normal 2 3 3 2 6 2 2 2 2" xfId="19178" xr:uid="{60EE286A-7985-4A1E-92AA-F86DCB7370C4}"/>
    <cellStyle name="Normal 2 3 3 2 6 2 2 2 2 2" xfId="44320" xr:uid="{4A1073BA-B6D9-4C3B-AB5E-D774DAE22407}"/>
    <cellStyle name="Normal 2 3 3 2 6 2 2 2 3" xfId="27534" xr:uid="{A7EECF3B-1741-4770-A94F-CCF780A5B6FA}"/>
    <cellStyle name="Normal 2 3 3 2 6 2 2 2 3 2" xfId="52672" xr:uid="{91A033C6-9CBE-4739-B59A-899CFBCFB9EF}"/>
    <cellStyle name="Normal 2 3 3 2 6 2 2 2 4" xfId="35968" xr:uid="{EB215478-44AB-407E-BDD2-5CEC11CA89AC}"/>
    <cellStyle name="Normal 2 3 3 2 6 2 2 3" xfId="14950" xr:uid="{7ED9B837-96C1-442F-B737-2C7AB0AF1218}"/>
    <cellStyle name="Normal 2 3 3 2 6 2 2 3 2" xfId="40092" xr:uid="{770FCB5E-3FCB-4EB4-900B-351ECBF5A7FE}"/>
    <cellStyle name="Normal 2 3 3 2 6 2 2 4" xfId="23306" xr:uid="{3FF2A37C-998E-40E1-A4E8-63B958CF46F8}"/>
    <cellStyle name="Normal 2 3 3 2 6 2 2 4 2" xfId="48444" xr:uid="{3A630FFB-2626-42F0-A743-901EB249C133}"/>
    <cellStyle name="Normal 2 3 3 2 6 2 2 5" xfId="31740" xr:uid="{986D251D-49E8-4371-90EA-7AE0F3B65FA1}"/>
    <cellStyle name="Normal 2 3 3 2 6 2 3" xfId="7694" xr:uid="{E1E626AC-0D56-4607-A443-EB294855D1AD}"/>
    <cellStyle name="Normal 2 3 3 2 6 2 3 2" xfId="16047" xr:uid="{23BDC121-EEFE-4080-BCD6-48C18B54CA16}"/>
    <cellStyle name="Normal 2 3 3 2 6 2 3 2 2" xfId="41189" xr:uid="{1E080D5B-ACEF-4E58-8C4F-E10198E17E4D}"/>
    <cellStyle name="Normal 2 3 3 2 6 2 3 3" xfId="24403" xr:uid="{1C96BE2B-548B-4C12-84EA-4B625875C3A9}"/>
    <cellStyle name="Normal 2 3 3 2 6 2 3 3 2" xfId="49541" xr:uid="{FB030A9F-4461-416B-ACBC-AE34FE2318F3}"/>
    <cellStyle name="Normal 2 3 3 2 6 2 3 4" xfId="32837" xr:uid="{1D813A46-D2F7-429D-A379-C65113A8588D}"/>
    <cellStyle name="Normal 2 3 3 2 6 2 4" xfId="11819" xr:uid="{99BE9DD4-68E5-4660-A993-B0105BBF74CB}"/>
    <cellStyle name="Normal 2 3 3 2 6 2 4 2" xfId="36961" xr:uid="{3E11C4BB-CD4F-4E92-A6D3-B36C354C2C92}"/>
    <cellStyle name="Normal 2 3 3 2 6 2 5" xfId="20175" xr:uid="{2DA17F3D-AD77-49C9-AEC1-6FD3DF684EFF}"/>
    <cellStyle name="Normal 2 3 3 2 6 2 5 2" xfId="45313" xr:uid="{C2E9C1BD-A4BB-49DF-A24A-7FF2D05EFA71}"/>
    <cellStyle name="Normal 2 3 3 2 6 2 6" xfId="28603" xr:uid="{3392A2DF-553A-4C44-9DE6-AE8B3CBCB5AB}"/>
    <cellStyle name="Normal 2 3 3 2 6 3" xfId="5085" xr:uid="{7717F888-4D2E-4C6E-99A8-81064477FEFB}"/>
    <cellStyle name="Normal 2 3 3 2 6 3 2" xfId="9662" xr:uid="{56970509-D47A-413A-97AA-6F89D42C39F4}"/>
    <cellStyle name="Normal 2 3 3 2 6 3 2 2" xfId="18015" xr:uid="{37342C8D-CC21-4B06-96CF-700DCC9AD265}"/>
    <cellStyle name="Normal 2 3 3 2 6 3 2 2 2" xfId="43157" xr:uid="{C6A49F7C-806E-4F39-8AE5-C2563BE47FE4}"/>
    <cellStyle name="Normal 2 3 3 2 6 3 2 3" xfId="26371" xr:uid="{BB7F5857-19F6-42FB-A628-1B6CEBD7EB62}"/>
    <cellStyle name="Normal 2 3 3 2 6 3 2 3 2" xfId="51509" xr:uid="{793251D0-6F91-4DA2-911C-43A27FD0213F}"/>
    <cellStyle name="Normal 2 3 3 2 6 3 2 4" xfId="34805" xr:uid="{611B2D5D-1BB0-41CA-8079-200299A8121B}"/>
    <cellStyle name="Normal 2 3 3 2 6 3 3" xfId="13787" xr:uid="{E97B3DAA-C9BA-45D4-A3F5-D3003C09D62F}"/>
    <cellStyle name="Normal 2 3 3 2 6 3 3 2" xfId="38929" xr:uid="{D430C583-4931-45C8-B1A9-AEBB7C7D36A3}"/>
    <cellStyle name="Normal 2 3 3 2 6 3 4" xfId="22143" xr:uid="{55F2412E-E79B-4AB7-9349-AF394697F088}"/>
    <cellStyle name="Normal 2 3 3 2 6 3 4 2" xfId="47281" xr:uid="{842E2DCA-BA02-4D14-BDBE-8FDDAF097590}"/>
    <cellStyle name="Normal 2 3 3 2 6 3 5" xfId="30577" xr:uid="{14C7B7ED-C16B-45B8-8564-05F0AC91F05C}"/>
    <cellStyle name="Normal 2 3 3 2 6 4" xfId="3497" xr:uid="{BB1121D4-4406-46F8-9F4D-CE8E33BEC3BA}"/>
    <cellStyle name="Normal 2 3 3 2 6 4 2" xfId="8472" xr:uid="{0570B66A-6C25-4BCC-966D-F6232F0B1979}"/>
    <cellStyle name="Normal 2 3 3 2 6 4 2 2" xfId="16825" xr:uid="{8B53CD83-1E9F-4818-A5E0-0143F2564150}"/>
    <cellStyle name="Normal 2 3 3 2 6 4 2 2 2" xfId="41967" xr:uid="{ED21A0C9-CF34-4BCB-B529-B49F7D5A006A}"/>
    <cellStyle name="Normal 2 3 3 2 6 4 2 3" xfId="25181" xr:uid="{771C478D-017E-4D4C-9671-FB1543478846}"/>
    <cellStyle name="Normal 2 3 3 2 6 4 2 3 2" xfId="50319" xr:uid="{1F5AB323-A22E-485C-B95B-A6DA819CE1E8}"/>
    <cellStyle name="Normal 2 3 3 2 6 4 2 4" xfId="33615" xr:uid="{598A2590-18AD-4C8F-8E3C-DA0C659D0069}"/>
    <cellStyle name="Normal 2 3 3 2 6 4 3" xfId="12597" xr:uid="{DA40DAB8-1F7D-4369-BA27-78456AAF339E}"/>
    <cellStyle name="Normal 2 3 3 2 6 4 3 2" xfId="37739" xr:uid="{0D9DFC67-393B-4EF2-832C-DB3BFE72CFE2}"/>
    <cellStyle name="Normal 2 3 3 2 6 4 4" xfId="20953" xr:uid="{1BBDDEDA-A8DA-40E0-B80D-B3D4E8F2CBBB}"/>
    <cellStyle name="Normal 2 3 3 2 6 4 4 2" xfId="46091" xr:uid="{D0285235-DFB7-4FA3-A60E-6C73FFBCAC2F}"/>
    <cellStyle name="Normal 2 3 3 2 6 4 5" xfId="29383" xr:uid="{2D4F8DE7-1421-4CFA-A33F-DB911E1687F7}"/>
    <cellStyle name="Normal 2 3 3 2 6 5" xfId="7246" xr:uid="{99FC46C0-A753-4F70-AC08-E42ABE22C947}"/>
    <cellStyle name="Normal 2 3 3 2 6 5 2" xfId="15599" xr:uid="{27DA35AB-6F84-4C59-B6BD-66ADDD2316EB}"/>
    <cellStyle name="Normal 2 3 3 2 6 5 2 2" xfId="40741" xr:uid="{9D36921E-D855-4107-BB3C-60A4FEE822B6}"/>
    <cellStyle name="Normal 2 3 3 2 6 5 3" xfId="23955" xr:uid="{7DC3B49D-45E4-4C43-B79F-EE4F488F0E4F}"/>
    <cellStyle name="Normal 2 3 3 2 6 5 3 2" xfId="49093" xr:uid="{942D604C-9471-4AAB-80E0-849147EA1A0C}"/>
    <cellStyle name="Normal 2 3 3 2 6 5 4" xfId="32389" xr:uid="{96D1C845-F004-43A6-B5CA-AE7FD8FA5C01}"/>
    <cellStyle name="Normal 2 3 3 2 6 6" xfId="11371" xr:uid="{B83F3CD4-9F75-4E67-AA92-810CD4C3DAF3}"/>
    <cellStyle name="Normal 2 3 3 2 6 6 2" xfId="36513" xr:uid="{C181B166-AEB6-4E70-8296-A8BAF41AE71D}"/>
    <cellStyle name="Normal 2 3 3 2 6 7" xfId="19727" xr:uid="{0A64CE00-7053-49B1-AA77-1DA579047C0D}"/>
    <cellStyle name="Normal 2 3 3 2 6 7 2" xfId="44865" xr:uid="{8DC10660-E553-4A90-80C7-A97C3D29D716}"/>
    <cellStyle name="Normal 2 3 3 2 6 8" xfId="28155" xr:uid="{F534E7F9-F027-4327-AFE0-8F16F53220D3}"/>
    <cellStyle name="Normal 2 3 3 2 6 9" xfId="53873" xr:uid="{B9ABE7BD-E620-43D4-A509-24BF27F8DE02}"/>
    <cellStyle name="Normal 2 3 3 2 7" xfId="2533" xr:uid="{559B1516-472E-4AF9-BF4C-4D64F3A5FBEA}"/>
    <cellStyle name="Normal 2 3 3 2 7 2" xfId="6182" xr:uid="{B04C9422-7049-4AA7-B047-51661E804D00}"/>
    <cellStyle name="Normal 2 3 3 2 7 2 2" xfId="10681" xr:uid="{D9797A0C-09E0-4664-801C-9A348163E585}"/>
    <cellStyle name="Normal 2 3 3 2 7 2 2 2" xfId="19034" xr:uid="{C2A528AA-70A5-4588-BE88-5118146F52FA}"/>
    <cellStyle name="Normal 2 3 3 2 7 2 2 2 2" xfId="44176" xr:uid="{CE2CD5CA-4F9D-43F7-8BD0-2DA9B1498E7E}"/>
    <cellStyle name="Normal 2 3 3 2 7 2 2 3" xfId="27390" xr:uid="{A64FB933-CED5-45EC-A10B-6ABEC4B56733}"/>
    <cellStyle name="Normal 2 3 3 2 7 2 2 3 2" xfId="52528" xr:uid="{178AE470-743F-4461-BF9C-32184C4388A4}"/>
    <cellStyle name="Normal 2 3 3 2 7 2 2 4" xfId="35824" xr:uid="{BFEC1702-0CCC-474B-AF3D-DECB259920DC}"/>
    <cellStyle name="Normal 2 3 3 2 7 2 3" xfId="14806" xr:uid="{CBB079FB-2451-4726-B85C-9DE933CCEC0B}"/>
    <cellStyle name="Normal 2 3 3 2 7 2 3 2" xfId="39948" xr:uid="{6C6E5FF1-6C50-43B2-84D5-61448FB9BC56}"/>
    <cellStyle name="Normal 2 3 3 2 7 2 4" xfId="23162" xr:uid="{FC218481-380F-4154-9E46-26F845000A5E}"/>
    <cellStyle name="Normal 2 3 3 2 7 2 4 2" xfId="48300" xr:uid="{F1562719-3CEB-4AD6-85C0-BCF074645BF2}"/>
    <cellStyle name="Normal 2 3 3 2 7 2 5" xfId="31596" xr:uid="{AC87E033-F285-498F-AFF5-8EB3DEB6D144}"/>
    <cellStyle name="Normal 2 3 3 2 7 3" xfId="4852" xr:uid="{AFD969D8-9D2A-4188-9206-5D4C9339E8F7}"/>
    <cellStyle name="Normal 2 3 3 2 7 3 2" xfId="9528" xr:uid="{181CAB37-AC28-4096-AD9C-6D6FA8A99FB0}"/>
    <cellStyle name="Normal 2 3 3 2 7 3 2 2" xfId="17881" xr:uid="{8227D5CD-B361-46FB-9E3E-A277ABF910E6}"/>
    <cellStyle name="Normal 2 3 3 2 7 3 2 2 2" xfId="43023" xr:uid="{82E65AED-6E23-4302-AB27-400A48F38264}"/>
    <cellStyle name="Normal 2 3 3 2 7 3 2 3" xfId="26237" xr:uid="{3AEE8CCC-A694-4405-B198-B333B719C93F}"/>
    <cellStyle name="Normal 2 3 3 2 7 3 2 3 2" xfId="51375" xr:uid="{82E94990-055B-4BDE-BA63-CFC874720222}"/>
    <cellStyle name="Normal 2 3 3 2 7 3 2 4" xfId="34671" xr:uid="{A015E2FA-B792-4B85-94E4-7FE6B777AD12}"/>
    <cellStyle name="Normal 2 3 3 2 7 3 3" xfId="13653" xr:uid="{B9501826-B1D8-4DE5-A1F5-5268B669AD83}"/>
    <cellStyle name="Normal 2 3 3 2 7 3 3 2" xfId="38795" xr:uid="{980ECC2D-620C-428D-A551-EF63F84E7C56}"/>
    <cellStyle name="Normal 2 3 3 2 7 3 4" xfId="22009" xr:uid="{CDE6554C-F286-4B70-99D9-CA3AE137CEA0}"/>
    <cellStyle name="Normal 2 3 3 2 7 3 4 2" xfId="47147" xr:uid="{E42BA90F-E2A5-4200-835E-17FE24014D96}"/>
    <cellStyle name="Normal 2 3 3 2 7 3 5" xfId="30443" xr:uid="{C6A584AF-5B96-48A5-9E16-65A426CF980E}"/>
    <cellStyle name="Normal 2 3 3 2 7 4" xfId="3360" xr:uid="{857670C7-52E1-4602-9F7D-77A1D158427A}"/>
    <cellStyle name="Normal 2 3 3 2 7 4 2" xfId="8338" xr:uid="{4E71CE52-F475-4762-B31A-1D94CBB21E8B}"/>
    <cellStyle name="Normal 2 3 3 2 7 4 2 2" xfId="16691" xr:uid="{818DACBA-A6F7-4BD6-8935-230AB46F06D1}"/>
    <cellStyle name="Normal 2 3 3 2 7 4 2 2 2" xfId="41833" xr:uid="{B91BBC43-2A57-4344-B20D-07A156447603}"/>
    <cellStyle name="Normal 2 3 3 2 7 4 2 3" xfId="25047" xr:uid="{FB795B79-E504-4A3A-9310-73F351D154A1}"/>
    <cellStyle name="Normal 2 3 3 2 7 4 2 3 2" xfId="50185" xr:uid="{5467F31E-3A65-4158-890F-14C383D592C5}"/>
    <cellStyle name="Normal 2 3 3 2 7 4 2 4" xfId="33481" xr:uid="{ED57E41E-484C-4C20-94E9-C429FD0DA08E}"/>
    <cellStyle name="Normal 2 3 3 2 7 4 3" xfId="12463" xr:uid="{E6423D06-62D9-4CE9-AECF-9FC9908D20FA}"/>
    <cellStyle name="Normal 2 3 3 2 7 4 3 2" xfId="37605" xr:uid="{101F1461-B50C-4E20-945C-6C1B451BF8DA}"/>
    <cellStyle name="Normal 2 3 3 2 7 4 4" xfId="20819" xr:uid="{8D4AE387-EA34-4119-99D3-B5A28A81B01E}"/>
    <cellStyle name="Normal 2 3 3 2 7 4 4 2" xfId="45957" xr:uid="{25E6CE33-B6D7-481D-837B-9EFF2891E805}"/>
    <cellStyle name="Normal 2 3 3 2 7 4 5" xfId="29249" xr:uid="{DD0721ED-A69B-48C7-967D-41F5AD6532C7}"/>
    <cellStyle name="Normal 2 3 3 2 7 5" xfId="7560" xr:uid="{50F38EAC-49EC-4806-93E1-1F89A93D2565}"/>
    <cellStyle name="Normal 2 3 3 2 7 5 2" xfId="15913" xr:uid="{43C370E8-05EC-4576-9B39-0C9019CD080C}"/>
    <cellStyle name="Normal 2 3 3 2 7 5 2 2" xfId="41055" xr:uid="{793F4B82-F13A-4F54-88EA-15913485D911}"/>
    <cellStyle name="Normal 2 3 3 2 7 5 3" xfId="24269" xr:uid="{B2DE2243-EE63-47E4-B85E-D1C1267489E5}"/>
    <cellStyle name="Normal 2 3 3 2 7 5 3 2" xfId="49407" xr:uid="{F6455ECA-3290-4718-A477-3111CD79C42D}"/>
    <cellStyle name="Normal 2 3 3 2 7 5 4" xfId="32703" xr:uid="{5EEF5D89-B83A-4860-83FD-2390D5427AB4}"/>
    <cellStyle name="Normal 2 3 3 2 7 6" xfId="11685" xr:uid="{39C41DAF-1980-4C97-99AD-FFA0DB25BDD9}"/>
    <cellStyle name="Normal 2 3 3 2 7 6 2" xfId="36827" xr:uid="{5021F6A5-70DB-473F-BC7B-C66249BD8898}"/>
    <cellStyle name="Normal 2 3 3 2 7 7" xfId="20041" xr:uid="{8CE7AD9A-0859-4F4A-837F-4D199720066D}"/>
    <cellStyle name="Normal 2 3 3 2 7 7 2" xfId="45179" xr:uid="{1EE354DD-A25A-489A-A3DE-4C0CB4B9DD1F}"/>
    <cellStyle name="Normal 2 3 3 2 7 8" xfId="28469" xr:uid="{62F0827F-8622-42DB-80C7-B910AAA91E44}"/>
    <cellStyle name="Normal 2 3 3 2 8" xfId="2482" xr:uid="{E0F6E95B-3340-4466-AC5A-8D010BABD2D0}"/>
    <cellStyle name="Normal 2 3 3 2 8 2" xfId="5533" xr:uid="{3D921FE1-49A1-4FC7-BEE4-2D190EB67E55}"/>
    <cellStyle name="Normal 2 3 3 2 8 2 2" xfId="10078" xr:uid="{855799DE-0170-4A9E-AFF2-B076FE1659FA}"/>
    <cellStyle name="Normal 2 3 3 2 8 2 2 2" xfId="18431" xr:uid="{E277DEBF-D69C-4B60-B69E-E094A5387D54}"/>
    <cellStyle name="Normal 2 3 3 2 8 2 2 2 2" xfId="43573" xr:uid="{E592A3B6-32AB-4B66-B46B-8FF6555E7816}"/>
    <cellStyle name="Normal 2 3 3 2 8 2 2 3" xfId="26787" xr:uid="{8AE1E87C-89F8-4D5A-B9B8-2EF9BF7B60A9}"/>
    <cellStyle name="Normal 2 3 3 2 8 2 2 3 2" xfId="51925" xr:uid="{C39A5D50-D65C-4C1A-A2F1-5689325ADF8A}"/>
    <cellStyle name="Normal 2 3 3 2 8 2 2 4" xfId="35221" xr:uid="{28FEAA67-29C4-4015-8B04-700129FF347D}"/>
    <cellStyle name="Normal 2 3 3 2 8 2 3" xfId="14203" xr:uid="{463B3408-FD4C-4795-A731-B9203016240A}"/>
    <cellStyle name="Normal 2 3 3 2 8 2 3 2" xfId="39345" xr:uid="{C900DD74-8A06-4049-A1BF-876321331C22}"/>
    <cellStyle name="Normal 2 3 3 2 8 2 4" xfId="22559" xr:uid="{1F5B50AF-7768-4D71-AC20-81FC86BA3E8B}"/>
    <cellStyle name="Normal 2 3 3 2 8 2 4 2" xfId="47697" xr:uid="{20FD1D93-66DF-4D1F-A34C-50CA716BDB58}"/>
    <cellStyle name="Normal 2 3 3 2 8 2 5" xfId="30993" xr:uid="{39A88BDD-D49B-4660-9484-786F00B2B209}"/>
    <cellStyle name="Normal 2 3 3 2 8 3" xfId="3788" xr:uid="{1934DD2F-B222-4126-8431-DB01E0FBE7AB}"/>
    <cellStyle name="Normal 2 3 3 2 8 3 2" xfId="8759" xr:uid="{3E88A44F-FD9F-45A6-AE96-52CF4D79A814}"/>
    <cellStyle name="Normal 2 3 3 2 8 3 2 2" xfId="17112" xr:uid="{0EC7E64A-2853-4E88-8115-6FFB77239722}"/>
    <cellStyle name="Normal 2 3 3 2 8 3 2 2 2" xfId="42254" xr:uid="{8CBDBF94-4B21-46ED-BD04-3C5DE05107CF}"/>
    <cellStyle name="Normal 2 3 3 2 8 3 2 3" xfId="25468" xr:uid="{15217DD3-B83F-47B6-AC2D-A3DEEF0E7FB4}"/>
    <cellStyle name="Normal 2 3 3 2 8 3 2 3 2" xfId="50606" xr:uid="{22192F29-19FE-4CE0-B02C-1F614419DF9D}"/>
    <cellStyle name="Normal 2 3 3 2 8 3 2 4" xfId="33902" xr:uid="{6BEFCC8A-CE02-4838-958B-B08399677186}"/>
    <cellStyle name="Normal 2 3 3 2 8 3 3" xfId="12884" xr:uid="{6BEF0CD8-40C6-44A3-86A9-A5BF3D487967}"/>
    <cellStyle name="Normal 2 3 3 2 8 3 3 2" xfId="38026" xr:uid="{B103FAB9-6B74-47C6-99AA-136B0455E4AE}"/>
    <cellStyle name="Normal 2 3 3 2 8 3 4" xfId="21240" xr:uid="{37A12362-66B4-4864-B21F-C11B117A3231}"/>
    <cellStyle name="Normal 2 3 3 2 8 3 4 2" xfId="46378" xr:uid="{9F85A3E8-0DE7-4A09-9E6F-B4951E08CC45}"/>
    <cellStyle name="Normal 2 3 3 2 8 3 5" xfId="29670" xr:uid="{F29871BB-2DD9-459E-BEE8-DAA47B24CBC6}"/>
    <cellStyle name="Normal 2 3 3 2 8 4" xfId="7527" xr:uid="{BBB9263F-D686-481A-91DD-FF2A49A83E66}"/>
    <cellStyle name="Normal 2 3 3 2 8 4 2" xfId="15880" xr:uid="{A1C8F23D-26BA-4257-A00C-3A4BA4E97CB3}"/>
    <cellStyle name="Normal 2 3 3 2 8 4 2 2" xfId="41022" xr:uid="{EF681AA3-6936-4395-9F1D-1D58F3992229}"/>
    <cellStyle name="Normal 2 3 3 2 8 4 3" xfId="24236" xr:uid="{C6B291C5-78C7-43E5-AF87-781F4717D166}"/>
    <cellStyle name="Normal 2 3 3 2 8 4 3 2" xfId="49374" xr:uid="{245B7FC2-FA29-43E1-878C-9F1436DA24BC}"/>
    <cellStyle name="Normal 2 3 3 2 8 4 4" xfId="32670" xr:uid="{0D4AFCFF-BD5D-4563-833A-4D3AEBF74CB3}"/>
    <cellStyle name="Normal 2 3 3 2 8 5" xfId="11652" xr:uid="{EF53FBAE-80C7-4FCB-98E8-C4B772DF4DB2}"/>
    <cellStyle name="Normal 2 3 3 2 8 5 2" xfId="36794" xr:uid="{BC058140-8F22-4363-8132-01E32277698A}"/>
    <cellStyle name="Normal 2 3 3 2 8 6" xfId="20008" xr:uid="{A7F045BE-FEDE-4392-9AB0-BD71EC01D76E}"/>
    <cellStyle name="Normal 2 3 3 2 8 6 2" xfId="45146" xr:uid="{8EC4F0E7-2DC9-41C8-BA7C-6939359C13FD}"/>
    <cellStyle name="Normal 2 3 3 2 8 7" xfId="28436" xr:uid="{02BD2C61-61CE-49DB-B75A-760766E79FE0}"/>
    <cellStyle name="Normal 2 3 3 2 9" xfId="2986" xr:uid="{155337AC-D87D-478F-A6BA-EB48AA63A249}"/>
    <cellStyle name="Normal 2 3 3 2 9 2" xfId="6749" xr:uid="{D5798563-AA21-43C0-97FC-1DD5BA405722}"/>
    <cellStyle name="Normal 2 3 3 2 9 2 2" xfId="11120" xr:uid="{624C8803-F897-4CAA-88B6-6DA083E6E6D0}"/>
    <cellStyle name="Normal 2 3 3 2 9 2 2 2" xfId="19473" xr:uid="{F722B0FA-CC0E-4E28-90DD-C30AEB223AF8}"/>
    <cellStyle name="Normal 2 3 3 2 9 2 2 2 2" xfId="44615" xr:uid="{1728AAB6-68CB-4BEB-8CDE-EB79B21D4500}"/>
    <cellStyle name="Normal 2 3 3 2 9 2 2 3" xfId="27829" xr:uid="{EB6D5B3C-06E0-4183-B846-6B19E9258AFD}"/>
    <cellStyle name="Normal 2 3 3 2 9 2 2 3 2" xfId="52967" xr:uid="{C809E684-9D8D-4329-8443-EBD821563694}"/>
    <cellStyle name="Normal 2 3 3 2 9 2 2 4" xfId="36263" xr:uid="{F6913A6F-28E5-475E-A92A-CCCEE1CE0B47}"/>
    <cellStyle name="Normal 2 3 3 2 9 2 3" xfId="15245" xr:uid="{3EAAC62A-AC2D-4FA7-895D-FAD724A90926}"/>
    <cellStyle name="Normal 2 3 3 2 9 2 3 2" xfId="40387" xr:uid="{359F6F9E-A7B9-41A9-892E-1F110B968C1F}"/>
    <cellStyle name="Normal 2 3 3 2 9 2 4" xfId="23601" xr:uid="{62F1F881-1B44-4001-B881-583A93CC9F3B}"/>
    <cellStyle name="Normal 2 3 3 2 9 2 4 2" xfId="48739" xr:uid="{3583F40B-E002-45DB-8D35-8F34BE23A32E}"/>
    <cellStyle name="Normal 2 3 3 2 9 2 5" xfId="32035" xr:uid="{29084EC6-E3A6-448F-98A4-F29B01D0D4CB}"/>
    <cellStyle name="Normal 2 3 3 2 9 3" xfId="7970" xr:uid="{44ECF5AF-1328-4D99-8BD8-BC9B3907E3BB}"/>
    <cellStyle name="Normal 2 3 3 2 9 3 2" xfId="16323" xr:uid="{E473D9FD-976E-44D4-826A-EEC52D2115E7}"/>
    <cellStyle name="Normal 2 3 3 2 9 3 2 2" xfId="41465" xr:uid="{A0CA684E-8012-4CA8-A830-848B529D4BBC}"/>
    <cellStyle name="Normal 2 3 3 2 9 3 3" xfId="24679" xr:uid="{F9FA5E70-7239-438B-8A3C-56FDCC9D0815}"/>
    <cellStyle name="Normal 2 3 3 2 9 3 3 2" xfId="49817" xr:uid="{7F06F3EC-182E-4091-8C21-D78F05CBA397}"/>
    <cellStyle name="Normal 2 3 3 2 9 3 4" xfId="33113" xr:uid="{C70DE327-18E1-495D-A7DD-CA89458F7EF3}"/>
    <cellStyle name="Normal 2 3 3 2 9 4" xfId="12095" xr:uid="{59BEB6DF-DC45-4867-AE40-5B29B5599459}"/>
    <cellStyle name="Normal 2 3 3 2 9 4 2" xfId="37237" xr:uid="{B64D3581-7D4E-4D93-AD60-5EB0136D5020}"/>
    <cellStyle name="Normal 2 3 3 2 9 5" xfId="20451" xr:uid="{1C1E8067-2A0E-4782-8A53-0C15DAED42F1}"/>
    <cellStyle name="Normal 2 3 3 2 9 5 2" xfId="45589" xr:uid="{10825E6B-4798-4F06-9B0A-6F14B2160045}"/>
    <cellStyle name="Normal 2 3 3 2 9 6" xfId="28881" xr:uid="{8BFB05BC-A060-43B4-9BA7-CE4665816B3E}"/>
    <cellStyle name="Normal 2 3 3 3" xfId="728" xr:uid="{E9E05E14-7785-4D02-AC47-838CF33A6619}"/>
    <cellStyle name="Normal 2 3 3 3 10" xfId="3083" xr:uid="{7F66D208-F990-47C6-B09F-942F5CBBDC44}"/>
    <cellStyle name="Normal 2 3 3 3 10 2" xfId="8063" xr:uid="{47EF5856-5852-404B-A737-2E5CBBD4AD8B}"/>
    <cellStyle name="Normal 2 3 3 3 10 2 2" xfId="16416" xr:uid="{557F6E29-17B7-4622-8160-4504FEC13D51}"/>
    <cellStyle name="Normal 2 3 3 3 10 2 2 2" xfId="41558" xr:uid="{5A7F7AD7-839D-4E59-B16F-7A99FD468C26}"/>
    <cellStyle name="Normal 2 3 3 3 10 2 3" xfId="24772" xr:uid="{D2C61755-C3C4-4ACA-97DA-AF9A0026411D}"/>
    <cellStyle name="Normal 2 3 3 3 10 2 3 2" xfId="49910" xr:uid="{BA167EDC-7FAD-41DA-8287-B5B021E254D0}"/>
    <cellStyle name="Normal 2 3 3 3 10 2 4" xfId="33206" xr:uid="{093E51C9-1113-4B99-BBAC-1B7B9148AE57}"/>
    <cellStyle name="Normal 2 3 3 3 10 3" xfId="12188" xr:uid="{E48D2B9F-A7AE-433A-A993-0F2A2C3A7981}"/>
    <cellStyle name="Normal 2 3 3 3 10 3 2" xfId="37330" xr:uid="{44E57E2B-FFB1-4AF8-B6D4-5D1027355E65}"/>
    <cellStyle name="Normal 2 3 3 3 10 4" xfId="20544" xr:uid="{61658DD1-42B7-402B-A049-BEF72F89212B}"/>
    <cellStyle name="Normal 2 3 3 3 10 4 2" xfId="45682" xr:uid="{3A21D769-3957-42FA-A7A4-102CE4417192}"/>
    <cellStyle name="Normal 2 3 3 3 10 5" xfId="28974" xr:uid="{2D408ADC-11D5-4625-9058-4AE5B61AD2C2}"/>
    <cellStyle name="Normal 2 3 3 3 11" xfId="7055" xr:uid="{9DD547C2-93F4-42ED-8AE9-D82B3A5C4DAA}"/>
    <cellStyle name="Normal 2 3 3 3 11 2" xfId="15414" xr:uid="{9B0E3FCF-92D7-42AB-ACCE-1746075310CD}"/>
    <cellStyle name="Normal 2 3 3 3 11 2 2" xfId="40556" xr:uid="{0D9919A8-2B7F-4FAF-BB63-8DD5838FABC3}"/>
    <cellStyle name="Normal 2 3 3 3 11 3" xfId="23770" xr:uid="{AF7DB306-500A-472A-BD78-B12EDEC7422B}"/>
    <cellStyle name="Normal 2 3 3 3 11 3 2" xfId="48908" xr:uid="{104EE151-66D1-428A-BA56-BD24268B898B}"/>
    <cellStyle name="Normal 2 3 3 3 11 4" xfId="32204" xr:uid="{B1F7DF7A-312B-4621-B95E-A432BD566C92}"/>
    <cellStyle name="Normal 2 3 3 3 12" xfId="7139" xr:uid="{FE2B7866-260F-4103-804E-1ADEF585D4EF}"/>
    <cellStyle name="Normal 2 3 3 3 12 2" xfId="15492" xr:uid="{4588656A-CE8C-4B69-9C57-D465E8840A2F}"/>
    <cellStyle name="Normal 2 3 3 3 12 2 2" xfId="40634" xr:uid="{3DE3886B-3A45-4B37-B2A5-CBE2C0AAAD32}"/>
    <cellStyle name="Normal 2 3 3 3 12 3" xfId="23848" xr:uid="{0002E72D-CC28-4048-8C60-2BB8517E120F}"/>
    <cellStyle name="Normal 2 3 3 3 12 3 2" xfId="48986" xr:uid="{7E3CD3C9-6646-4F2D-9787-E2DE3F2B0742}"/>
    <cellStyle name="Normal 2 3 3 3 12 4" xfId="32282" xr:uid="{8607457E-B77C-4D89-A4C5-21FF6F928A94}"/>
    <cellStyle name="Normal 2 3 3 3 13" xfId="11264" xr:uid="{C3CA4A51-5464-436D-9125-0378D19CA2F8}"/>
    <cellStyle name="Normal 2 3 3 3 13 2" xfId="36406" xr:uid="{13AB509F-C56B-4DD6-B51E-DA0346B87C17}"/>
    <cellStyle name="Normal 2 3 3 3 14" xfId="19619" xr:uid="{79FF1EF0-EC87-430B-9303-D3022DE81851}"/>
    <cellStyle name="Normal 2 3 3 3 14 2" xfId="44758" xr:uid="{18763CEE-445D-4F00-BD8A-08C20A42F6D2}"/>
    <cellStyle name="Normal 2 3 3 3 15" xfId="28046" xr:uid="{5E4B214E-62A0-410A-8DEC-4CE37288B206}"/>
    <cellStyle name="Normal 2 3 3 3 16" xfId="53251" xr:uid="{359D1C6E-DF9B-4314-B03B-84B60C387269}"/>
    <cellStyle name="Normal 2 3 3 3 2" xfId="2195" xr:uid="{B783BAE4-C1E1-49C0-AF08-51DD14257021}"/>
    <cellStyle name="Normal 2 3 3 3 2 10" xfId="53521" xr:uid="{972FDD58-CE28-4594-9D5F-D2DBCC2292F7}"/>
    <cellStyle name="Normal 2 3 3 3 2 2" xfId="2739" xr:uid="{76F91C1F-41CC-4562-B6AD-A3CBB1CAB08D}"/>
    <cellStyle name="Normal 2 3 3 3 2 2 2" xfId="6449" xr:uid="{A4915DAF-AB96-44F9-A7EB-55B1764F323F}"/>
    <cellStyle name="Normal 2 3 3 3 2 2 2 2" xfId="10881" xr:uid="{FA016CA2-1AE9-4C61-9516-9BB48B7C7004}"/>
    <cellStyle name="Normal 2 3 3 3 2 2 2 2 2" xfId="19234" xr:uid="{A53B40F1-1D47-4D1B-B3D5-781F97E86140}"/>
    <cellStyle name="Normal 2 3 3 3 2 2 2 2 2 2" xfId="44376" xr:uid="{3F6C913C-65DD-4C7B-8DB5-E591F28707E8}"/>
    <cellStyle name="Normal 2 3 3 3 2 2 2 2 3" xfId="27590" xr:uid="{BB310C72-7105-42B9-B634-5372F45AB161}"/>
    <cellStyle name="Normal 2 3 3 3 2 2 2 2 3 2" xfId="52728" xr:uid="{D36E8B28-CECC-4438-82EC-BA7A23BADEB4}"/>
    <cellStyle name="Normal 2 3 3 3 2 2 2 2 4" xfId="36024" xr:uid="{D7915766-A3A4-4295-86A7-B1D45CFAE347}"/>
    <cellStyle name="Normal 2 3 3 3 2 2 2 3" xfId="15006" xr:uid="{9F7E9B04-DAC3-4057-9E96-D6EB31BA4B08}"/>
    <cellStyle name="Normal 2 3 3 3 2 2 2 3 2" xfId="40148" xr:uid="{D78A30E4-43B9-494F-B807-7091143A7F42}"/>
    <cellStyle name="Normal 2 3 3 3 2 2 2 4" xfId="23362" xr:uid="{9F1A980C-0192-4961-88D8-619AE3D16788}"/>
    <cellStyle name="Normal 2 3 3 3 2 2 2 4 2" xfId="48500" xr:uid="{DB794A54-CC84-4042-ADA4-9F6E366532B8}"/>
    <cellStyle name="Normal 2 3 3 3 2 2 2 5" xfId="31796" xr:uid="{19074F4F-D94C-4810-A764-D1AE7B49D92A}"/>
    <cellStyle name="Normal 2 3 3 3 2 2 3" xfId="5145" xr:uid="{08F3AB1D-EAA4-426A-BE6E-BCDAA503B74F}"/>
    <cellStyle name="Normal 2 3 3 3 2 2 3 2" xfId="9717" xr:uid="{81D36941-7431-4524-AB38-EE527B60C97D}"/>
    <cellStyle name="Normal 2 3 3 3 2 2 3 2 2" xfId="18070" xr:uid="{0326F7D7-21D1-40AE-9BAA-ABF7073D1EBC}"/>
    <cellStyle name="Normal 2 3 3 3 2 2 3 2 2 2" xfId="43212" xr:uid="{D2C31CB1-FCB2-4D27-A85D-B5633973438E}"/>
    <cellStyle name="Normal 2 3 3 3 2 2 3 2 3" xfId="26426" xr:uid="{D7D7609E-ACEB-44FC-83D7-43C5F72F13EA}"/>
    <cellStyle name="Normal 2 3 3 3 2 2 3 2 3 2" xfId="51564" xr:uid="{4CA784C2-E822-4678-9ECE-9C1A53B92CB8}"/>
    <cellStyle name="Normal 2 3 3 3 2 2 3 2 4" xfId="34860" xr:uid="{88ECC8E7-F38F-42D3-856A-33762F924021}"/>
    <cellStyle name="Normal 2 3 3 3 2 2 3 3" xfId="13842" xr:uid="{01DA88FC-560B-41BE-8975-B64691E5CBA6}"/>
    <cellStyle name="Normal 2 3 3 3 2 2 3 3 2" xfId="38984" xr:uid="{6775B60F-2529-4F2E-B108-89559D3C5D61}"/>
    <cellStyle name="Normal 2 3 3 3 2 2 3 4" xfId="22198" xr:uid="{433E8F63-F9E2-42CE-B93C-1D1B756622E5}"/>
    <cellStyle name="Normal 2 3 3 3 2 2 3 4 2" xfId="47336" xr:uid="{E7D8425B-C286-4E4E-9F2B-92858D9006F5}"/>
    <cellStyle name="Normal 2 3 3 3 2 2 3 5" xfId="30632" xr:uid="{640D1B6B-5BF5-4060-BDE4-51E92394E03C}"/>
    <cellStyle name="Normal 2 3 3 3 2 2 4" xfId="3554" xr:uid="{4E7D0DE9-A4B2-4F8B-8089-2C4279A211B0}"/>
    <cellStyle name="Normal 2 3 3 3 2 2 4 2" xfId="8527" xr:uid="{027E7BC4-7B2B-4A30-832B-95A76BAA0F0E}"/>
    <cellStyle name="Normal 2 3 3 3 2 2 4 2 2" xfId="16880" xr:uid="{EE681B5A-D287-4AE9-A457-AA8B0A275FC3}"/>
    <cellStyle name="Normal 2 3 3 3 2 2 4 2 2 2" xfId="42022" xr:uid="{A930C0FF-A8F9-4D29-9ED0-A06D02571546}"/>
    <cellStyle name="Normal 2 3 3 3 2 2 4 2 3" xfId="25236" xr:uid="{1A561C01-4ED5-4595-8B31-46C78BE7CD94}"/>
    <cellStyle name="Normal 2 3 3 3 2 2 4 2 3 2" xfId="50374" xr:uid="{C897B4FB-3989-43F6-8C5A-10C48E1F623C}"/>
    <cellStyle name="Normal 2 3 3 3 2 2 4 2 4" xfId="33670" xr:uid="{DFBF0B32-E5B7-4254-8D06-D3DFE2A6D129}"/>
    <cellStyle name="Normal 2 3 3 3 2 2 4 3" xfId="12652" xr:uid="{7D0522A1-EC4B-43D4-9762-B8FE8817EB5A}"/>
    <cellStyle name="Normal 2 3 3 3 2 2 4 3 2" xfId="37794" xr:uid="{561C2D70-D387-4AB6-973D-2F3C34F4B410}"/>
    <cellStyle name="Normal 2 3 3 3 2 2 4 4" xfId="21008" xr:uid="{24A1AE9C-9073-408B-8327-B1EDA73FED6E}"/>
    <cellStyle name="Normal 2 3 3 3 2 2 4 4 2" xfId="46146" xr:uid="{32CD6EE4-845C-42BF-9681-A03E12046182}"/>
    <cellStyle name="Normal 2 3 3 3 2 2 4 5" xfId="29438" xr:uid="{AD6DD799-BC89-4E68-B8D0-80121BAD99D6}"/>
    <cellStyle name="Normal 2 3 3 3 2 2 5" xfId="7749" xr:uid="{C03ECA6F-24BD-4359-AECA-F8A887272807}"/>
    <cellStyle name="Normal 2 3 3 3 2 2 5 2" xfId="16102" xr:uid="{43C5A602-0D03-485E-9B9E-61CB16991BA1}"/>
    <cellStyle name="Normal 2 3 3 3 2 2 5 2 2" xfId="41244" xr:uid="{4F85D114-CE4C-4B38-A820-2B08C38AD621}"/>
    <cellStyle name="Normal 2 3 3 3 2 2 5 3" xfId="24458" xr:uid="{44782CB0-7B72-45A9-9D6F-939EEF0AA0E3}"/>
    <cellStyle name="Normal 2 3 3 3 2 2 5 3 2" xfId="49596" xr:uid="{B9CC155D-D7F0-41F6-A1C2-BDAE09126280}"/>
    <cellStyle name="Normal 2 3 3 3 2 2 5 4" xfId="32892" xr:uid="{A3610D5E-0180-4576-9722-B4C5F2916692}"/>
    <cellStyle name="Normal 2 3 3 3 2 2 6" xfId="11874" xr:uid="{70C21AB1-34F4-4C16-A40A-097B493EFEB8}"/>
    <cellStyle name="Normal 2 3 3 3 2 2 6 2" xfId="37016" xr:uid="{80D6D0E5-4995-42F6-93F7-64CCE50393A0}"/>
    <cellStyle name="Normal 2 3 3 3 2 2 7" xfId="20230" xr:uid="{386634D3-6AF3-4751-A695-A98973ED77E6}"/>
    <cellStyle name="Normal 2 3 3 3 2 2 7 2" xfId="45368" xr:uid="{FC3E5B19-B285-4224-BDF2-A92139568E71}"/>
    <cellStyle name="Normal 2 3 3 3 2 2 8" xfId="28658" xr:uid="{649B91C2-A111-4681-8B91-4E7B34AA5D92}"/>
    <cellStyle name="Normal 2 3 3 3 2 2 9" xfId="53992" xr:uid="{AE118578-D443-41E8-8D9E-2ED5C973FE8E}"/>
    <cellStyle name="Normal 2 3 3 3 2 3" xfId="6143" xr:uid="{AE545A61-0290-4175-AC5F-1B287A463BBC}"/>
    <cellStyle name="Normal 2 3 3 3 2 3 2" xfId="10642" xr:uid="{75C0106F-D599-4FB7-BEA9-D34E7BACF182}"/>
    <cellStyle name="Normal 2 3 3 3 2 3 2 2" xfId="18995" xr:uid="{ECEDA256-9BB6-43E9-8ADC-DE9E53E30324}"/>
    <cellStyle name="Normal 2 3 3 3 2 3 2 2 2" xfId="44137" xr:uid="{7CA61748-14F9-4573-B898-10EAAAA80FC4}"/>
    <cellStyle name="Normal 2 3 3 3 2 3 2 3" xfId="27351" xr:uid="{B323ACF8-534A-4DA1-9F7E-FF29D9FF54A0}"/>
    <cellStyle name="Normal 2 3 3 3 2 3 2 3 2" xfId="52489" xr:uid="{E58295BC-69E8-48C7-B9F0-A7630C9A786E}"/>
    <cellStyle name="Normal 2 3 3 3 2 3 2 4" xfId="35785" xr:uid="{8B9601FC-608B-4AB8-84DE-BFA038FA5E4C}"/>
    <cellStyle name="Normal 2 3 3 3 2 3 3" xfId="14767" xr:uid="{1D2E0E69-9F10-4946-8D4A-DCA27F9E7D70}"/>
    <cellStyle name="Normal 2 3 3 3 2 3 3 2" xfId="39909" xr:uid="{D80F8AF2-316F-4C99-B95D-97899E17CF7A}"/>
    <cellStyle name="Normal 2 3 3 3 2 3 4" xfId="23123" xr:uid="{B8420790-EA73-4BF6-9CB0-0307B89BB032}"/>
    <cellStyle name="Normal 2 3 3 3 2 3 4 2" xfId="48261" xr:uid="{1BDB46DA-7012-4305-8D2D-1D6B541FB51C}"/>
    <cellStyle name="Normal 2 3 3 3 2 3 5" xfId="31557" xr:uid="{61BC64D9-FFFA-4D44-B8AD-98783EBFA020}"/>
    <cellStyle name="Normal 2 3 3 3 2 4" xfId="4771" xr:uid="{F845C06C-B186-4130-BFBC-7B9C3401E4AA}"/>
    <cellStyle name="Normal 2 3 3 3 2 4 2" xfId="9489" xr:uid="{1453BFB5-3071-43F9-9A93-F04BAE46F017}"/>
    <cellStyle name="Normal 2 3 3 3 2 4 2 2" xfId="17842" xr:uid="{3A210A6F-587E-4812-9B8B-67193ABF75BE}"/>
    <cellStyle name="Normal 2 3 3 3 2 4 2 2 2" xfId="42984" xr:uid="{1D8F5047-CA20-4717-8909-11C1E24ED596}"/>
    <cellStyle name="Normal 2 3 3 3 2 4 2 3" xfId="26198" xr:uid="{779C5B2A-C9FA-4B3A-AF80-7E1ED060B84B}"/>
    <cellStyle name="Normal 2 3 3 3 2 4 2 3 2" xfId="51336" xr:uid="{63B12ACB-C07B-4E57-927D-3458B476F2DF}"/>
    <cellStyle name="Normal 2 3 3 3 2 4 2 4" xfId="34632" xr:uid="{2772C8D4-B420-4D92-A522-3034D909EDBD}"/>
    <cellStyle name="Normal 2 3 3 3 2 4 3" xfId="13614" xr:uid="{9ACE8721-AF12-4248-9837-933C3A08DE49}"/>
    <cellStyle name="Normal 2 3 3 3 2 4 3 2" xfId="38756" xr:uid="{53DF535B-5EF6-4A1C-9B42-BBFE8E0CB8F9}"/>
    <cellStyle name="Normal 2 3 3 3 2 4 4" xfId="21970" xr:uid="{99D66E03-8CCC-4D55-812B-3E0D3E9250D6}"/>
    <cellStyle name="Normal 2 3 3 3 2 4 4 2" xfId="47108" xr:uid="{FC9402CA-367E-4476-B12B-4CC49313B238}"/>
    <cellStyle name="Normal 2 3 3 3 2 4 5" xfId="30404" xr:uid="{E6DCDC0D-3636-4F2C-8AB1-B4370223C16D}"/>
    <cellStyle name="Normal 2 3 3 3 2 5" xfId="3137" xr:uid="{3632C71F-C094-42F1-9104-62564010B2F6}"/>
    <cellStyle name="Normal 2 3 3 3 2 5 2" xfId="8117" xr:uid="{C7CC2A4D-5BC4-4DE6-AB16-96CAFDC9BCD8}"/>
    <cellStyle name="Normal 2 3 3 3 2 5 2 2" xfId="16470" xr:uid="{058E7EBF-C7EE-4CF1-A527-2FB23CDD2EFB}"/>
    <cellStyle name="Normal 2 3 3 3 2 5 2 2 2" xfId="41612" xr:uid="{4CE8CCBC-5D78-4C42-9A9D-A86150F702FF}"/>
    <cellStyle name="Normal 2 3 3 3 2 5 2 3" xfId="24826" xr:uid="{DD49261E-4280-4DED-8E63-3760E53DDCCB}"/>
    <cellStyle name="Normal 2 3 3 3 2 5 2 3 2" xfId="49964" xr:uid="{6D4CE20E-2F7C-4C82-817F-07E3498828B5}"/>
    <cellStyle name="Normal 2 3 3 3 2 5 2 4" xfId="33260" xr:uid="{D5CCC03C-40FF-47B3-A1E6-AAF0B27AADE7}"/>
    <cellStyle name="Normal 2 3 3 3 2 5 3" xfId="12242" xr:uid="{E5DEADA3-AB01-4ED3-A92B-67C8D565CE03}"/>
    <cellStyle name="Normal 2 3 3 3 2 5 3 2" xfId="37384" xr:uid="{17E0C3CC-B04E-47E3-A277-249F5112C856}"/>
    <cellStyle name="Normal 2 3 3 3 2 5 4" xfId="20598" xr:uid="{F646F6A8-5D14-4343-9F37-5C1619FA3B83}"/>
    <cellStyle name="Normal 2 3 3 3 2 5 4 2" xfId="45736" xr:uid="{4EA92A0A-E5B4-4B69-A8B8-1F84C410469E}"/>
    <cellStyle name="Normal 2 3 3 3 2 5 5" xfId="29028" xr:uid="{A5BDB011-2A70-4B56-8CB9-558AC0895407}"/>
    <cellStyle name="Normal 2 3 3 3 2 6" xfId="7301" xr:uid="{E07F12B7-0C21-438C-B718-E031FDE9DAEF}"/>
    <cellStyle name="Normal 2 3 3 3 2 6 2" xfId="15654" xr:uid="{BF4D574C-ACEF-42C5-AEF7-116397AB8000}"/>
    <cellStyle name="Normal 2 3 3 3 2 6 2 2" xfId="40796" xr:uid="{9C0ECDCF-8C25-41EB-BEA8-B86F0D05561D}"/>
    <cellStyle name="Normal 2 3 3 3 2 6 3" xfId="24010" xr:uid="{D4038CD2-E464-4E87-B1AA-4FE6096DF644}"/>
    <cellStyle name="Normal 2 3 3 3 2 6 3 2" xfId="49148" xr:uid="{65F9028D-5EA4-4B95-ACAF-8FA87A7F5861}"/>
    <cellStyle name="Normal 2 3 3 3 2 6 4" xfId="32444" xr:uid="{EED1B507-140A-4FC5-920C-D2E9A8CF558D}"/>
    <cellStyle name="Normal 2 3 3 3 2 7" xfId="11426" xr:uid="{7C02BE00-42F8-43C3-B66D-B8446AE7DFEC}"/>
    <cellStyle name="Normal 2 3 3 3 2 7 2" xfId="36568" xr:uid="{54CA7987-17C0-4BF0-8025-0F2BB211DC51}"/>
    <cellStyle name="Normal 2 3 3 3 2 8" xfId="19782" xr:uid="{F274283A-2719-4F70-AA31-4BAF30D3BEA7}"/>
    <cellStyle name="Normal 2 3 3 3 2 8 2" xfId="44920" xr:uid="{D7B73FE5-1FD4-42CC-8FB3-971FE662BA60}"/>
    <cellStyle name="Normal 2 3 3 3 2 9" xfId="28210" xr:uid="{7E5CD52A-CBF1-422D-8C1B-13FDC6B987EE}"/>
    <cellStyle name="Normal 2 3 3 3 3" xfId="2244" xr:uid="{CD9330E4-FC7F-4EF8-B910-EF28EDEAD1BD}"/>
    <cellStyle name="Normal 2 3 3 3 3 10" xfId="53772" xr:uid="{EEFF07ED-C96C-482F-B76A-793FD99501DE}"/>
    <cellStyle name="Normal 2 3 3 3 3 2" xfId="2787" xr:uid="{DDF7B781-601F-418A-975F-F978956AC318}"/>
    <cellStyle name="Normal 2 3 3 3 3 2 2" xfId="6497" xr:uid="{1B82C491-BD8E-4819-98A0-BB1FF77B3D44}"/>
    <cellStyle name="Normal 2 3 3 3 3 2 2 2" xfId="10929" xr:uid="{9C664DA3-8670-4199-93F7-6C70C8B4FDE6}"/>
    <cellStyle name="Normal 2 3 3 3 3 2 2 2 2" xfId="19282" xr:uid="{16E100FB-F90A-4D07-AE68-4B26901E3643}"/>
    <cellStyle name="Normal 2 3 3 3 3 2 2 2 2 2" xfId="44424" xr:uid="{72F8BCF9-5EF4-4515-90A8-369A9C75F957}"/>
    <cellStyle name="Normal 2 3 3 3 3 2 2 2 3" xfId="27638" xr:uid="{9E512C33-D5AD-4565-9EED-99FE838E66BA}"/>
    <cellStyle name="Normal 2 3 3 3 3 2 2 2 3 2" xfId="52776" xr:uid="{ECE0BB30-42AA-4525-A75B-226EF06216AC}"/>
    <cellStyle name="Normal 2 3 3 3 3 2 2 2 4" xfId="36072" xr:uid="{6B527F39-B1B8-451C-AD11-5DBD8A250507}"/>
    <cellStyle name="Normal 2 3 3 3 3 2 2 3" xfId="15054" xr:uid="{EBC48530-B3E8-4106-A730-4754A2C802D0}"/>
    <cellStyle name="Normal 2 3 3 3 3 2 2 3 2" xfId="40196" xr:uid="{FC9E46B5-3B55-4593-954F-BA0A23C24279}"/>
    <cellStyle name="Normal 2 3 3 3 3 2 2 4" xfId="23410" xr:uid="{13326AA7-151E-47F9-A542-DC99BD7AC409}"/>
    <cellStyle name="Normal 2 3 3 3 3 2 2 4 2" xfId="48548" xr:uid="{835C24F3-2A00-4271-ACF7-7C486CBF9DB1}"/>
    <cellStyle name="Normal 2 3 3 3 3 2 2 5" xfId="31844" xr:uid="{630FCCEB-583B-4350-B48F-06BE22770EDA}"/>
    <cellStyle name="Normal 2 3 3 3 3 2 3" xfId="5193" xr:uid="{A62C0F1F-7523-4841-9BB5-5D824D1CD78F}"/>
    <cellStyle name="Normal 2 3 3 3 3 2 3 2" xfId="9765" xr:uid="{3903359F-5C23-480B-BC30-0E26469DCE21}"/>
    <cellStyle name="Normal 2 3 3 3 3 2 3 2 2" xfId="18118" xr:uid="{B696825E-2206-41AB-88E1-D375892DCF9C}"/>
    <cellStyle name="Normal 2 3 3 3 3 2 3 2 2 2" xfId="43260" xr:uid="{3E9F14C1-9E75-449B-81F6-336670282119}"/>
    <cellStyle name="Normal 2 3 3 3 3 2 3 2 3" xfId="26474" xr:uid="{A9A9EF6A-8417-410F-B74D-74A7FAEE2174}"/>
    <cellStyle name="Normal 2 3 3 3 3 2 3 2 3 2" xfId="51612" xr:uid="{9DE52C48-5F01-47B8-BF78-BFB2BD434F17}"/>
    <cellStyle name="Normal 2 3 3 3 3 2 3 2 4" xfId="34908" xr:uid="{7B0A2B81-2680-4E24-8018-9B19A7CA6BC9}"/>
    <cellStyle name="Normal 2 3 3 3 3 2 3 3" xfId="13890" xr:uid="{AEDA93F1-10C9-450F-897C-EF8C248BDD5B}"/>
    <cellStyle name="Normal 2 3 3 3 3 2 3 3 2" xfId="39032" xr:uid="{016B57D5-97F8-49F1-94E3-37E5D3D4CEE6}"/>
    <cellStyle name="Normal 2 3 3 3 3 2 3 4" xfId="22246" xr:uid="{2C16A248-7197-431A-A2B1-284D82FF64BE}"/>
    <cellStyle name="Normal 2 3 3 3 3 2 3 4 2" xfId="47384" xr:uid="{BAAEB36C-A46C-4BE9-A6DC-C7628FED1D5D}"/>
    <cellStyle name="Normal 2 3 3 3 3 2 3 5" xfId="30680" xr:uid="{5CCB75DB-657B-45A1-86BB-B9DE590DCFB9}"/>
    <cellStyle name="Normal 2 3 3 3 3 2 4" xfId="3603" xr:uid="{23653740-D314-40F3-9B6E-35F1FD9D0B28}"/>
    <cellStyle name="Normal 2 3 3 3 3 2 4 2" xfId="8575" xr:uid="{A207CA78-70F2-4C1C-A4E7-7C5BAD475A69}"/>
    <cellStyle name="Normal 2 3 3 3 3 2 4 2 2" xfId="16928" xr:uid="{5322D3E0-2DDD-436A-A11A-BF2BE55D469C}"/>
    <cellStyle name="Normal 2 3 3 3 3 2 4 2 2 2" xfId="42070" xr:uid="{A5FAE8D7-668A-4385-8814-0E2C4A0CEFE2}"/>
    <cellStyle name="Normal 2 3 3 3 3 2 4 2 3" xfId="25284" xr:uid="{9118DE6B-DEA2-478E-9C2B-097682FB95D8}"/>
    <cellStyle name="Normal 2 3 3 3 3 2 4 2 3 2" xfId="50422" xr:uid="{0EEF7FCD-EBC0-44A8-A3DB-1D8EE9E183B6}"/>
    <cellStyle name="Normal 2 3 3 3 3 2 4 2 4" xfId="33718" xr:uid="{CA19731C-61F0-4DEB-A140-2F185D71653B}"/>
    <cellStyle name="Normal 2 3 3 3 3 2 4 3" xfId="12700" xr:uid="{35381D6E-7833-47DB-BA3B-0A1C506AD8B0}"/>
    <cellStyle name="Normal 2 3 3 3 3 2 4 3 2" xfId="37842" xr:uid="{EBE44CC9-9529-42E3-B54F-39A72711F8F3}"/>
    <cellStyle name="Normal 2 3 3 3 3 2 4 4" xfId="21056" xr:uid="{585F0F15-DDD4-4A29-A3F8-43173E998C33}"/>
    <cellStyle name="Normal 2 3 3 3 3 2 4 4 2" xfId="46194" xr:uid="{2A7D3BA9-275C-4DF0-863B-09D00F5E1892}"/>
    <cellStyle name="Normal 2 3 3 3 3 2 4 5" xfId="29486" xr:uid="{F299F196-3F2B-431B-9EB5-4D8530D35B20}"/>
    <cellStyle name="Normal 2 3 3 3 3 2 5" xfId="7797" xr:uid="{90CD2208-E55A-4953-BF33-CB99AF532EC2}"/>
    <cellStyle name="Normal 2 3 3 3 3 2 5 2" xfId="16150" xr:uid="{A34EC25B-0943-4EFC-B99B-B1A7F4596304}"/>
    <cellStyle name="Normal 2 3 3 3 3 2 5 2 2" xfId="41292" xr:uid="{0BC2DDFF-D5E6-4511-BDF5-3B1FDF73B982}"/>
    <cellStyle name="Normal 2 3 3 3 3 2 5 3" xfId="24506" xr:uid="{DD7AA744-C05B-46E1-B644-FF94921CE56F}"/>
    <cellStyle name="Normal 2 3 3 3 3 2 5 3 2" xfId="49644" xr:uid="{596B8F13-7741-43ED-8E22-E8BFA18FF7C0}"/>
    <cellStyle name="Normal 2 3 3 3 3 2 5 4" xfId="32940" xr:uid="{0877CD35-60FB-4178-959B-24BE93641FE4}"/>
    <cellStyle name="Normal 2 3 3 3 3 2 6" xfId="11922" xr:uid="{F94C2146-C625-4F83-8D2D-A2B175C612BD}"/>
    <cellStyle name="Normal 2 3 3 3 3 2 6 2" xfId="37064" xr:uid="{BFA1F1AE-3E25-4916-803B-B94125C60383}"/>
    <cellStyle name="Normal 2 3 3 3 3 2 7" xfId="20278" xr:uid="{2F42381E-F124-4C4E-B8C8-B72362D5952A}"/>
    <cellStyle name="Normal 2 3 3 3 3 2 7 2" xfId="45416" xr:uid="{2412CC23-80EF-4E9A-9784-8CB7C3AD54AA}"/>
    <cellStyle name="Normal 2 3 3 3 3 2 8" xfId="28706" xr:uid="{D79AA788-877C-4DC9-BAC5-7DA7A6CA2B25}"/>
    <cellStyle name="Normal 2 3 3 3 3 2 9" xfId="54179" xr:uid="{AC7FF369-3FEC-4B8E-B103-61A6C004B85B}"/>
    <cellStyle name="Normal 2 3 3 3 3 3" xfId="6047" xr:uid="{F84B6FBA-8B39-4398-982C-D695610D433D}"/>
    <cellStyle name="Normal 2 3 3 3 3 3 2" xfId="10547" xr:uid="{97918BFE-51E9-48A6-9D0C-D0DEBE3EC7A5}"/>
    <cellStyle name="Normal 2 3 3 3 3 3 2 2" xfId="18900" xr:uid="{A77A77E0-5F33-4A7C-A5AB-EF72CEA69C73}"/>
    <cellStyle name="Normal 2 3 3 3 3 3 2 2 2" xfId="44042" xr:uid="{49F57DD7-3AB0-4ACB-B63C-0518F4256FA0}"/>
    <cellStyle name="Normal 2 3 3 3 3 3 2 3" xfId="27256" xr:uid="{56853334-6051-4599-AA02-04C6A2238F1E}"/>
    <cellStyle name="Normal 2 3 3 3 3 3 2 3 2" xfId="52394" xr:uid="{2A9EB739-555D-479A-9A76-A52E7249E67C}"/>
    <cellStyle name="Normal 2 3 3 3 3 3 2 4" xfId="35690" xr:uid="{1CECB382-CC3F-499A-9C70-86FB118EBB89}"/>
    <cellStyle name="Normal 2 3 3 3 3 3 3" xfId="14672" xr:uid="{38501FAB-3A28-4A86-B6C8-CE461BC0F567}"/>
    <cellStyle name="Normal 2 3 3 3 3 3 3 2" xfId="39814" xr:uid="{25E92E24-F80D-4CAB-A327-2CCC597A9897}"/>
    <cellStyle name="Normal 2 3 3 3 3 3 4" xfId="23028" xr:uid="{E528A965-2684-4C94-B101-889A526C0E4E}"/>
    <cellStyle name="Normal 2 3 3 3 3 3 4 2" xfId="48166" xr:uid="{7F9D94C2-0844-4D94-BF96-F54FEC3F6E65}"/>
    <cellStyle name="Normal 2 3 3 3 3 3 5" xfId="31462" xr:uid="{618343EF-2D7C-40F1-A714-9E9B6B11F529}"/>
    <cellStyle name="Normal 2 3 3 3 3 4" xfId="4658" xr:uid="{2B779850-EBF7-46A7-BA68-13C6A7CB009B}"/>
    <cellStyle name="Normal 2 3 3 3 3 4 2" xfId="9394" xr:uid="{65939AC8-0A36-4474-B76B-CC4762B6F208}"/>
    <cellStyle name="Normal 2 3 3 3 3 4 2 2" xfId="17747" xr:uid="{C8B6B145-18C3-45BE-BB68-67656C668D87}"/>
    <cellStyle name="Normal 2 3 3 3 3 4 2 2 2" xfId="42889" xr:uid="{B96A8375-9F4D-42A1-887A-F0919D8C7B28}"/>
    <cellStyle name="Normal 2 3 3 3 3 4 2 3" xfId="26103" xr:uid="{75709E4B-D53D-4200-8C8B-9DD72EDC235D}"/>
    <cellStyle name="Normal 2 3 3 3 3 4 2 3 2" xfId="51241" xr:uid="{C7871427-8FB0-425A-8651-48C85A6842ED}"/>
    <cellStyle name="Normal 2 3 3 3 3 4 2 4" xfId="34537" xr:uid="{1FE607EA-2147-4BCD-BDEE-F6A2964B4D90}"/>
    <cellStyle name="Normal 2 3 3 3 3 4 3" xfId="13519" xr:uid="{AC74A393-911E-4F3D-8589-43DDCB917ECF}"/>
    <cellStyle name="Normal 2 3 3 3 3 4 3 2" xfId="38661" xr:uid="{77F7652E-E08E-48DC-B4C6-95FF19B9696B}"/>
    <cellStyle name="Normal 2 3 3 3 3 4 4" xfId="21875" xr:uid="{00BBB45C-CB8A-4472-B85E-BC7615AAACE6}"/>
    <cellStyle name="Normal 2 3 3 3 3 4 4 2" xfId="47013" xr:uid="{EE1220D1-7506-4DA7-A974-72973C6F6C69}"/>
    <cellStyle name="Normal 2 3 3 3 3 4 5" xfId="30309" xr:uid="{162DE7DD-16CF-4EC5-A69E-CF13C9526D60}"/>
    <cellStyle name="Normal 2 3 3 3 3 5" xfId="3185" xr:uid="{97C3A851-B41C-4E4C-B717-AC5EDE4C2973}"/>
    <cellStyle name="Normal 2 3 3 3 3 5 2" xfId="8165" xr:uid="{69F90928-04BE-4B9F-8203-0490075E4B3E}"/>
    <cellStyle name="Normal 2 3 3 3 3 5 2 2" xfId="16518" xr:uid="{F3D3C3B1-439A-4C20-80B5-4CD836B7A27E}"/>
    <cellStyle name="Normal 2 3 3 3 3 5 2 2 2" xfId="41660" xr:uid="{7104667F-262A-4C96-A21D-A71EA209221D}"/>
    <cellStyle name="Normal 2 3 3 3 3 5 2 3" xfId="24874" xr:uid="{8795D9A6-BAAC-46AC-B0AF-2ADA5553DB67}"/>
    <cellStyle name="Normal 2 3 3 3 3 5 2 3 2" xfId="50012" xr:uid="{C9A57820-816C-436B-83F9-63BBAAC9A9D5}"/>
    <cellStyle name="Normal 2 3 3 3 3 5 2 4" xfId="33308" xr:uid="{667E72B5-D3C4-4CA4-BC56-B454D4B26042}"/>
    <cellStyle name="Normal 2 3 3 3 3 5 3" xfId="12290" xr:uid="{AB19B398-B388-4E2D-A2BB-2B63E149715B}"/>
    <cellStyle name="Normal 2 3 3 3 3 5 3 2" xfId="37432" xr:uid="{E9A0629A-16A8-42A3-937E-A7F5E44A4C58}"/>
    <cellStyle name="Normal 2 3 3 3 3 5 4" xfId="20646" xr:uid="{5FEA3510-D19A-44C6-9594-B8A9DFE42175}"/>
    <cellStyle name="Normal 2 3 3 3 3 5 4 2" xfId="45784" xr:uid="{194E5DBF-C239-489F-B2B6-1D7C5CB3E2DB}"/>
    <cellStyle name="Normal 2 3 3 3 3 5 5" xfId="29076" xr:uid="{BF7C853C-5A63-4079-B89E-CAFBA9CE76F0}"/>
    <cellStyle name="Normal 2 3 3 3 3 6" xfId="7349" xr:uid="{959FD987-E9E8-4451-A906-F235B057CB48}"/>
    <cellStyle name="Normal 2 3 3 3 3 6 2" xfId="15702" xr:uid="{1E043A75-2FAB-4A9F-89B0-EB92E3BE1D00}"/>
    <cellStyle name="Normal 2 3 3 3 3 6 2 2" xfId="40844" xr:uid="{12B6B884-D52C-46C4-A3F0-EDF1EB9A9E5A}"/>
    <cellStyle name="Normal 2 3 3 3 3 6 3" xfId="24058" xr:uid="{8AF28584-EA6A-4A1B-B027-528767F45C50}"/>
    <cellStyle name="Normal 2 3 3 3 3 6 3 2" xfId="49196" xr:uid="{20CD7E1D-AF2F-4AE8-A22E-74375BBFC0FE}"/>
    <cellStyle name="Normal 2 3 3 3 3 6 4" xfId="32492" xr:uid="{F5B4D077-B544-4741-9837-71FF5F2C1AB1}"/>
    <cellStyle name="Normal 2 3 3 3 3 7" xfId="11474" xr:uid="{ED5E4958-36BB-45D7-9259-098AD59D0773}"/>
    <cellStyle name="Normal 2 3 3 3 3 7 2" xfId="36616" xr:uid="{B018CD21-4839-4E47-8D03-8E6003C083F9}"/>
    <cellStyle name="Normal 2 3 3 3 3 8" xfId="19830" xr:uid="{A16B4391-1280-4FE6-B761-BF2A9D013C37}"/>
    <cellStyle name="Normal 2 3 3 3 3 8 2" xfId="44968" xr:uid="{9255E57E-3E03-45DB-933C-C336B84918F1}"/>
    <cellStyle name="Normal 2 3 3 3 3 9" xfId="28258" xr:uid="{4B8DD987-92C5-42AE-9A35-786312D494EB}"/>
    <cellStyle name="Normal 2 3 3 3 4" xfId="2339" xr:uid="{D84F4F9D-40CD-4388-A777-732E4E593906}"/>
    <cellStyle name="Normal 2 3 3 3 4 2" xfId="2849" xr:uid="{1F2B2B6C-C8F5-4031-8C1C-0212DA7C51C9}"/>
    <cellStyle name="Normal 2 3 3 3 4 2 2" xfId="6562" xr:uid="{B8DB5640-62E9-4F74-9101-16E75FD0F80B}"/>
    <cellStyle name="Normal 2 3 3 3 4 2 2 2" xfId="10991" xr:uid="{C76BFB1F-B72C-42C7-846F-7D20C52A7931}"/>
    <cellStyle name="Normal 2 3 3 3 4 2 2 2 2" xfId="19344" xr:uid="{0E5EB5AA-C9F6-4EE3-AD3A-1DE6CFFE9FC5}"/>
    <cellStyle name="Normal 2 3 3 3 4 2 2 2 2 2" xfId="44486" xr:uid="{ECC0D25E-CB78-4F9A-BA72-974891D0C0E5}"/>
    <cellStyle name="Normal 2 3 3 3 4 2 2 2 3" xfId="27700" xr:uid="{DC91195C-6E8D-460E-B6AB-D2E0F73A79C6}"/>
    <cellStyle name="Normal 2 3 3 3 4 2 2 2 3 2" xfId="52838" xr:uid="{27AB90EA-B69C-4186-A7D3-7AA42CC0511D}"/>
    <cellStyle name="Normal 2 3 3 3 4 2 2 2 4" xfId="36134" xr:uid="{5764E0D3-9F22-459C-BB16-974E806C4059}"/>
    <cellStyle name="Normal 2 3 3 3 4 2 2 3" xfId="15116" xr:uid="{59EE14ED-8512-40CE-AAAF-486420837DC3}"/>
    <cellStyle name="Normal 2 3 3 3 4 2 2 3 2" xfId="40258" xr:uid="{F3A9F52A-CD0C-430A-9AE6-D7EBEF827E37}"/>
    <cellStyle name="Normal 2 3 3 3 4 2 2 4" xfId="23472" xr:uid="{7A71CA7F-111C-49F8-905F-9A7EFC248B0B}"/>
    <cellStyle name="Normal 2 3 3 3 4 2 2 4 2" xfId="48610" xr:uid="{879798AD-31AF-4F53-85F7-894A2989818B}"/>
    <cellStyle name="Normal 2 3 3 3 4 2 2 5" xfId="31906" xr:uid="{02CD8897-A75E-4FDD-89EB-33BD971B52F0}"/>
    <cellStyle name="Normal 2 3 3 3 4 2 3" xfId="3666" xr:uid="{4BA40062-CE1D-4660-A3FE-42940DA52BE2}"/>
    <cellStyle name="Normal 2 3 3 3 4 2 3 2" xfId="8637" xr:uid="{2DFC1B40-E038-40AE-A328-CB4F6E8EB72E}"/>
    <cellStyle name="Normal 2 3 3 3 4 2 3 2 2" xfId="16990" xr:uid="{372B79DD-59BD-44FF-A140-80087AC774D6}"/>
    <cellStyle name="Normal 2 3 3 3 4 2 3 2 2 2" xfId="42132" xr:uid="{D1855CFA-8416-4156-8D83-53034D96F220}"/>
    <cellStyle name="Normal 2 3 3 3 4 2 3 2 3" xfId="25346" xr:uid="{3FD739FA-854D-465D-B668-2DDA40BB9163}"/>
    <cellStyle name="Normal 2 3 3 3 4 2 3 2 3 2" xfId="50484" xr:uid="{B40A250E-7D82-48C3-AB82-F3697683EB7D}"/>
    <cellStyle name="Normal 2 3 3 3 4 2 3 2 4" xfId="33780" xr:uid="{97B6FC6F-0270-44E7-882D-751536D808BA}"/>
    <cellStyle name="Normal 2 3 3 3 4 2 3 3" xfId="12762" xr:uid="{C19BEA3F-0C09-4B48-9C99-7A312DB3E22C}"/>
    <cellStyle name="Normal 2 3 3 3 4 2 3 3 2" xfId="37904" xr:uid="{21B704EF-5756-42D1-8137-5BA9F4675BCE}"/>
    <cellStyle name="Normal 2 3 3 3 4 2 3 4" xfId="21118" xr:uid="{947970BB-D5A3-4B01-BA74-7D8267C65661}"/>
    <cellStyle name="Normal 2 3 3 3 4 2 3 4 2" xfId="46256" xr:uid="{0287BA2B-07D6-4665-B8BA-5F8CAA30B5EC}"/>
    <cellStyle name="Normal 2 3 3 3 4 2 3 5" xfId="29548" xr:uid="{C6881F03-11E2-498D-A60D-20B08A0DD944}"/>
    <cellStyle name="Normal 2 3 3 3 4 2 4" xfId="7859" xr:uid="{D1CC1FC0-49DD-443D-96D2-F2D8DED8140E}"/>
    <cellStyle name="Normal 2 3 3 3 4 2 4 2" xfId="16212" xr:uid="{21DF12DA-172C-473F-8041-2EB9D60BA421}"/>
    <cellStyle name="Normal 2 3 3 3 4 2 4 2 2" xfId="41354" xr:uid="{C141FE3A-0077-4D55-A0D2-AF6530232516}"/>
    <cellStyle name="Normal 2 3 3 3 4 2 4 3" xfId="24568" xr:uid="{445EE0F2-9E13-4C27-8A8C-EB34431967C0}"/>
    <cellStyle name="Normal 2 3 3 3 4 2 4 3 2" xfId="49706" xr:uid="{ED00F462-19D5-482D-9F8D-1574A3092D4A}"/>
    <cellStyle name="Normal 2 3 3 3 4 2 4 4" xfId="33002" xr:uid="{C53906DB-DE81-4E25-9F7C-8AB9CA5FD19D}"/>
    <cellStyle name="Normal 2 3 3 3 4 2 5" xfId="11984" xr:uid="{D8D84243-F75D-48B4-AF1F-30D8F7DBE306}"/>
    <cellStyle name="Normal 2 3 3 3 4 2 5 2" xfId="37126" xr:uid="{6B223210-5769-42E9-8805-C0EF79444282}"/>
    <cellStyle name="Normal 2 3 3 3 4 2 6" xfId="20340" xr:uid="{6D2A95FA-6672-443B-A505-870598E5795B}"/>
    <cellStyle name="Normal 2 3 3 3 4 2 6 2" xfId="45478" xr:uid="{106210B0-9959-4EB7-8083-62D5325D28AC}"/>
    <cellStyle name="Normal 2 3 3 3 4 2 7" xfId="28768" xr:uid="{42E6F85C-D643-47B1-9C28-08051BD6486D}"/>
    <cellStyle name="Normal 2 3 3 3 4 3" xfId="5259" xr:uid="{0F0A99BB-B51C-4A73-ADDE-C450CA76577A}"/>
    <cellStyle name="Normal 2 3 3 3 4 3 2" xfId="9827" xr:uid="{0068D303-5346-4E86-9C62-9744F81DAD81}"/>
    <cellStyle name="Normal 2 3 3 3 4 3 2 2" xfId="18180" xr:uid="{12E1F0F5-440B-4815-937F-1AFDB923F6CB}"/>
    <cellStyle name="Normal 2 3 3 3 4 3 2 2 2" xfId="43322" xr:uid="{34464E7D-EE26-4572-B38A-72EAFC684C5E}"/>
    <cellStyle name="Normal 2 3 3 3 4 3 2 3" xfId="26536" xr:uid="{CC2236A5-74F5-4E53-A8F4-D6B3F5136039}"/>
    <cellStyle name="Normal 2 3 3 3 4 3 2 3 2" xfId="51674" xr:uid="{31F491A1-27A6-445C-A022-C12F1A75E311}"/>
    <cellStyle name="Normal 2 3 3 3 4 3 2 4" xfId="34970" xr:uid="{8888BB21-1E2D-4C6F-BB4E-CD18EB06D714}"/>
    <cellStyle name="Normal 2 3 3 3 4 3 3" xfId="13952" xr:uid="{B3DBBAC3-EB2E-4BF9-8610-45DE067BA1D4}"/>
    <cellStyle name="Normal 2 3 3 3 4 3 3 2" xfId="39094" xr:uid="{822C4E21-FC4F-45B9-BF05-6A54D9854290}"/>
    <cellStyle name="Normal 2 3 3 3 4 3 4" xfId="22308" xr:uid="{42B29A32-F401-405C-95D7-36BC1B72EFA8}"/>
    <cellStyle name="Normal 2 3 3 3 4 3 4 2" xfId="47446" xr:uid="{7800A746-2480-4FB3-8E99-52079330A6F1}"/>
    <cellStyle name="Normal 2 3 3 3 4 3 5" xfId="30742" xr:uid="{B602A7A2-C381-4E02-8A4B-ADEB7622E9C9}"/>
    <cellStyle name="Normal 2 3 3 3 4 4" xfId="3247" xr:uid="{61513F17-E7F6-4CD4-A02F-CADFA39206F8}"/>
    <cellStyle name="Normal 2 3 3 3 4 4 2" xfId="8227" xr:uid="{2D5783BB-9D88-41C1-96AF-8A4B32DBE43F}"/>
    <cellStyle name="Normal 2 3 3 3 4 4 2 2" xfId="16580" xr:uid="{0ADCFC3A-BDDF-4610-81D1-6808143D82C6}"/>
    <cellStyle name="Normal 2 3 3 3 4 4 2 2 2" xfId="41722" xr:uid="{C682C005-2E59-498A-8037-0EDF1C26ED10}"/>
    <cellStyle name="Normal 2 3 3 3 4 4 2 3" xfId="24936" xr:uid="{28FCFBE0-B6D2-42C9-9D95-8FB5E77D3F56}"/>
    <cellStyle name="Normal 2 3 3 3 4 4 2 3 2" xfId="50074" xr:uid="{DECF4EDD-D6F1-4113-9A15-3A7FDA215FC7}"/>
    <cellStyle name="Normal 2 3 3 3 4 4 2 4" xfId="33370" xr:uid="{22AB2487-808E-4255-8926-BD3950A62D3C}"/>
    <cellStyle name="Normal 2 3 3 3 4 4 3" xfId="12352" xr:uid="{73CD4FF0-8214-4F97-B6EF-9FE3A73D0DA8}"/>
    <cellStyle name="Normal 2 3 3 3 4 4 3 2" xfId="37494" xr:uid="{66BF92F3-B6C8-481E-80AB-F30CB27B1AD4}"/>
    <cellStyle name="Normal 2 3 3 3 4 4 4" xfId="20708" xr:uid="{F80D24D5-D2AB-4E73-A5F1-81FC73614816}"/>
    <cellStyle name="Normal 2 3 3 3 4 4 4 2" xfId="45846" xr:uid="{C631FA0C-EAA7-48D1-96FC-AD06295DC7DC}"/>
    <cellStyle name="Normal 2 3 3 3 4 4 5" xfId="29138" xr:uid="{CBA60E9E-6192-4DF5-9D0F-160A0FDFD9FB}"/>
    <cellStyle name="Normal 2 3 3 3 4 5" xfId="7411" xr:uid="{1CD6FBE1-DAB7-49B8-B804-CA4BE350D95F}"/>
    <cellStyle name="Normal 2 3 3 3 4 5 2" xfId="15764" xr:uid="{B42C07CF-4D7A-4EB3-99D2-7F9BCCD77A11}"/>
    <cellStyle name="Normal 2 3 3 3 4 5 2 2" xfId="40906" xr:uid="{B55FE408-9F3B-4200-A71A-678F9D146C11}"/>
    <cellStyle name="Normal 2 3 3 3 4 5 3" xfId="24120" xr:uid="{467BEC33-7594-486A-8737-4B1E86B79A10}"/>
    <cellStyle name="Normal 2 3 3 3 4 5 3 2" xfId="49258" xr:uid="{D0F1BA51-2CDD-4735-9AEE-9BEEB1A0AB51}"/>
    <cellStyle name="Normal 2 3 3 3 4 5 4" xfId="32554" xr:uid="{2673A2A7-AD63-488D-97EB-2D007AB823A8}"/>
    <cellStyle name="Normal 2 3 3 3 4 6" xfId="11536" xr:uid="{A4B368B4-C402-46C9-BC9D-D2746CA45351}"/>
    <cellStyle name="Normal 2 3 3 3 4 6 2" xfId="36678" xr:uid="{77729E6F-622C-4454-B147-29B2A93AA99B}"/>
    <cellStyle name="Normal 2 3 3 3 4 7" xfId="19892" xr:uid="{F40D7328-B38D-4D73-B71F-BE8721B0F26E}"/>
    <cellStyle name="Normal 2 3 3 3 4 7 2" xfId="45030" xr:uid="{67B42D58-AF65-4892-9B3C-047B4E79A99B}"/>
    <cellStyle name="Normal 2 3 3 3 4 8" xfId="28320" xr:uid="{A4477330-087B-4CA7-BA5C-61AFB494F0B7}"/>
    <cellStyle name="Normal 2 3 3 3 4 9" xfId="53860" xr:uid="{2BB3B53B-2D93-4DD0-935A-A00B8AC5100B}"/>
    <cellStyle name="Normal 2 3 3 3 5" xfId="2423" xr:uid="{1FC54B19-5FD8-4FB9-ABFD-8C4B92E64595}"/>
    <cellStyle name="Normal 2 3 3 3 5 2" xfId="2921" xr:uid="{5AC18A24-61D7-43B3-B0E3-A7D79EB419C3}"/>
    <cellStyle name="Normal 2 3 3 3 5 2 2" xfId="6631" xr:uid="{3B38CBAF-1DF7-415F-8F00-221F7189C877}"/>
    <cellStyle name="Normal 2 3 3 3 5 2 2 2" xfId="11060" xr:uid="{2FA03088-C12A-4A87-AAB5-65246252F798}"/>
    <cellStyle name="Normal 2 3 3 3 5 2 2 2 2" xfId="19413" xr:uid="{667E9BD4-5D60-40CA-AD8A-097F73DC193B}"/>
    <cellStyle name="Normal 2 3 3 3 5 2 2 2 2 2" xfId="44555" xr:uid="{A00DE1F7-F989-4860-9183-F85F78B92CB4}"/>
    <cellStyle name="Normal 2 3 3 3 5 2 2 2 3" xfId="27769" xr:uid="{E32F6BF3-964D-412F-9A4C-9CBAEB08A019}"/>
    <cellStyle name="Normal 2 3 3 3 5 2 2 2 3 2" xfId="52907" xr:uid="{592F569A-6A17-40BF-86EE-9BA4F33B31E9}"/>
    <cellStyle name="Normal 2 3 3 3 5 2 2 2 4" xfId="36203" xr:uid="{8C4AAB9A-B30E-446C-BCC8-F8E82AF2B504}"/>
    <cellStyle name="Normal 2 3 3 3 5 2 2 3" xfId="15185" xr:uid="{30B973B7-3C6B-49E2-9025-A35906685CCA}"/>
    <cellStyle name="Normal 2 3 3 3 5 2 2 3 2" xfId="40327" xr:uid="{39E55B73-9D4E-4E73-9528-06C95983ED53}"/>
    <cellStyle name="Normal 2 3 3 3 5 2 2 4" xfId="23541" xr:uid="{6C5CF40C-086E-4E23-8766-3B83E5E773C5}"/>
    <cellStyle name="Normal 2 3 3 3 5 2 2 4 2" xfId="48679" xr:uid="{03D7E9BA-96EF-4FD3-92C6-F4CA7BBBBF00}"/>
    <cellStyle name="Normal 2 3 3 3 5 2 2 5" xfId="31975" xr:uid="{89F01ADD-C4BE-4FC7-88C1-EC2F39AC3784}"/>
    <cellStyle name="Normal 2 3 3 3 5 2 3" xfId="3735" xr:uid="{792DDBF1-DA59-4381-95C1-EC05A1D15720}"/>
    <cellStyle name="Normal 2 3 3 3 5 2 3 2" xfId="8706" xr:uid="{9963B77D-C742-4562-867C-1A8134DDD5A2}"/>
    <cellStyle name="Normal 2 3 3 3 5 2 3 2 2" xfId="17059" xr:uid="{7F25C6F8-0152-43F3-9F51-C2D201143525}"/>
    <cellStyle name="Normal 2 3 3 3 5 2 3 2 2 2" xfId="42201" xr:uid="{427F9EC4-956F-415B-92D3-B411492D1495}"/>
    <cellStyle name="Normal 2 3 3 3 5 2 3 2 3" xfId="25415" xr:uid="{8D6E741C-AE68-4730-B3D8-94AFB38CB8AC}"/>
    <cellStyle name="Normal 2 3 3 3 5 2 3 2 3 2" xfId="50553" xr:uid="{ECA5FD04-7CCE-433B-8C40-447827494195}"/>
    <cellStyle name="Normal 2 3 3 3 5 2 3 2 4" xfId="33849" xr:uid="{63D1C503-993D-49FD-BC4F-2132293EED8C}"/>
    <cellStyle name="Normal 2 3 3 3 5 2 3 3" xfId="12831" xr:uid="{C27A8ED3-72AB-446F-9289-EFA2EB9E9819}"/>
    <cellStyle name="Normal 2 3 3 3 5 2 3 3 2" xfId="37973" xr:uid="{80E0BACF-2423-40D9-A35B-C44F1F4E0530}"/>
    <cellStyle name="Normal 2 3 3 3 5 2 3 4" xfId="21187" xr:uid="{382D5EAF-7D9E-4C16-8BE5-B649A35FA9C1}"/>
    <cellStyle name="Normal 2 3 3 3 5 2 3 4 2" xfId="46325" xr:uid="{1453F687-33E5-4880-A5E5-1F8C334E7F41}"/>
    <cellStyle name="Normal 2 3 3 3 5 2 3 5" xfId="29617" xr:uid="{F7198FC4-9076-49CB-B8CA-7A52F48FE861}"/>
    <cellStyle name="Normal 2 3 3 3 5 2 4" xfId="7928" xr:uid="{96B5AEE7-E92C-49CE-ACC9-4C518666C409}"/>
    <cellStyle name="Normal 2 3 3 3 5 2 4 2" xfId="16281" xr:uid="{664607BC-44CD-4054-B857-04F2C5875EC3}"/>
    <cellStyle name="Normal 2 3 3 3 5 2 4 2 2" xfId="41423" xr:uid="{4CC43B11-FE14-4DEA-B9AD-DD05ADD08914}"/>
    <cellStyle name="Normal 2 3 3 3 5 2 4 3" xfId="24637" xr:uid="{9A4457A1-CAD5-4C8A-B6C1-970CD5FF52F2}"/>
    <cellStyle name="Normal 2 3 3 3 5 2 4 3 2" xfId="49775" xr:uid="{4F6097D3-D5EA-4A6E-A945-3581D4EDCD71}"/>
    <cellStyle name="Normal 2 3 3 3 5 2 4 4" xfId="33071" xr:uid="{DE7B459F-2E5A-485B-AA64-C3E941D9D4CC}"/>
    <cellStyle name="Normal 2 3 3 3 5 2 5" xfId="12053" xr:uid="{557EC36B-194A-4677-81AB-FB52410D9656}"/>
    <cellStyle name="Normal 2 3 3 3 5 2 5 2" xfId="37195" xr:uid="{771D8EA6-F6A3-4612-A557-1ED2D90C3071}"/>
    <cellStyle name="Normal 2 3 3 3 5 2 6" xfId="20409" xr:uid="{B9483998-CDC5-4CEC-8470-B3E35253CE9A}"/>
    <cellStyle name="Normal 2 3 3 3 5 2 6 2" xfId="45547" xr:uid="{21EFCB1E-6AA1-433A-9387-787FBB7E1468}"/>
    <cellStyle name="Normal 2 3 3 3 5 2 7" xfId="28837" xr:uid="{31A506DA-3A28-46A5-8759-D9BA1D98E572}"/>
    <cellStyle name="Normal 2 3 3 3 5 3" xfId="5331" xr:uid="{B59BF658-AF1A-43ED-83B8-71DB61A2018E}"/>
    <cellStyle name="Normal 2 3 3 3 5 3 2" xfId="9896" xr:uid="{438F952F-0A87-489F-BD8E-5CFF2CD8DE12}"/>
    <cellStyle name="Normal 2 3 3 3 5 3 2 2" xfId="18249" xr:uid="{858B107A-E4C1-46F4-A48D-10BDCCED593F}"/>
    <cellStyle name="Normal 2 3 3 3 5 3 2 2 2" xfId="43391" xr:uid="{447EFF47-BE18-4584-A07B-B0FBFCE68048}"/>
    <cellStyle name="Normal 2 3 3 3 5 3 2 3" xfId="26605" xr:uid="{380A5E76-4FF7-40D3-9511-49006C2EDED7}"/>
    <cellStyle name="Normal 2 3 3 3 5 3 2 3 2" xfId="51743" xr:uid="{53DE1F45-2218-42FC-9532-97A1F4BF4513}"/>
    <cellStyle name="Normal 2 3 3 3 5 3 2 4" xfId="35039" xr:uid="{863B1B4C-0462-4B8E-BAE2-813800DECD47}"/>
    <cellStyle name="Normal 2 3 3 3 5 3 3" xfId="14021" xr:uid="{81C151A2-5CBD-4EB9-A548-BECE3D21E873}"/>
    <cellStyle name="Normal 2 3 3 3 5 3 3 2" xfId="39163" xr:uid="{7C4DBECC-CED3-40AC-B365-E9C9B2E96394}"/>
    <cellStyle name="Normal 2 3 3 3 5 3 4" xfId="22377" xr:uid="{9AD581D9-5649-4F10-B6B9-09CC8747EB5A}"/>
    <cellStyle name="Normal 2 3 3 3 5 3 4 2" xfId="47515" xr:uid="{3DADDB93-3AF2-41C6-93AE-783934A71B1A}"/>
    <cellStyle name="Normal 2 3 3 3 5 3 5" xfId="30811" xr:uid="{D66C257F-1B28-4F75-B9D2-67FC00629534}"/>
    <cellStyle name="Normal 2 3 3 3 5 4" xfId="3316" xr:uid="{9D7EE39E-1026-4C4F-992D-063861A14635}"/>
    <cellStyle name="Normal 2 3 3 3 5 4 2" xfId="8296" xr:uid="{338FE4F4-C5BE-46F9-96AE-2ECD2A7DCB7C}"/>
    <cellStyle name="Normal 2 3 3 3 5 4 2 2" xfId="16649" xr:uid="{2AA4AD69-3E22-48CB-9341-9A5859B99EDE}"/>
    <cellStyle name="Normal 2 3 3 3 5 4 2 2 2" xfId="41791" xr:uid="{BA025FC3-9749-4006-AE6A-77B321DF04B7}"/>
    <cellStyle name="Normal 2 3 3 3 5 4 2 3" xfId="25005" xr:uid="{EFC4CC1B-887E-456E-A9C5-FC982537C82B}"/>
    <cellStyle name="Normal 2 3 3 3 5 4 2 3 2" xfId="50143" xr:uid="{4BF88FCA-FDEF-4CD5-9139-16EA66E335DE}"/>
    <cellStyle name="Normal 2 3 3 3 5 4 2 4" xfId="33439" xr:uid="{7E8B2394-78DA-49B9-8264-FF4B4B723E35}"/>
    <cellStyle name="Normal 2 3 3 3 5 4 3" xfId="12421" xr:uid="{E2FB120D-5D1B-49A7-A05A-CB84084FE32C}"/>
    <cellStyle name="Normal 2 3 3 3 5 4 3 2" xfId="37563" xr:uid="{1716CDC7-001D-4D50-9EE3-22F6933F9151}"/>
    <cellStyle name="Normal 2 3 3 3 5 4 4" xfId="20777" xr:uid="{B091BA1B-8173-46D5-BC20-8FD8BCE89D82}"/>
    <cellStyle name="Normal 2 3 3 3 5 4 4 2" xfId="45915" xr:uid="{C770BA42-5DDC-40FB-ADF7-4337984FD40F}"/>
    <cellStyle name="Normal 2 3 3 3 5 4 5" xfId="29207" xr:uid="{1995588B-622C-486D-83A7-2A2C76A7E764}"/>
    <cellStyle name="Normal 2 3 3 3 5 5" xfId="7480" xr:uid="{B017D4FB-97F3-4D54-9C6A-BCD4F3505E60}"/>
    <cellStyle name="Normal 2 3 3 3 5 5 2" xfId="15833" xr:uid="{65CF58C2-5E22-4732-AAF1-DE94CDBECB58}"/>
    <cellStyle name="Normal 2 3 3 3 5 5 2 2" xfId="40975" xr:uid="{09DA5EBF-66EF-473A-AF11-E6B0F3B55ABE}"/>
    <cellStyle name="Normal 2 3 3 3 5 5 3" xfId="24189" xr:uid="{A04D2CB2-8563-413F-B040-B50122E11123}"/>
    <cellStyle name="Normal 2 3 3 3 5 5 3 2" xfId="49327" xr:uid="{4F5ADADB-3690-4198-8F7A-18CB54C7727F}"/>
    <cellStyle name="Normal 2 3 3 3 5 5 4" xfId="32623" xr:uid="{36CDBA4B-01F8-4A58-8A48-CC6C13E25089}"/>
    <cellStyle name="Normal 2 3 3 3 5 6" xfId="11605" xr:uid="{D46E731D-4430-4733-93E9-80DC7BB18330}"/>
    <cellStyle name="Normal 2 3 3 3 5 6 2" xfId="36747" xr:uid="{9A89DB24-C6E1-4DD4-B63F-5F4DD85E0D76}"/>
    <cellStyle name="Normal 2 3 3 3 5 7" xfId="19961" xr:uid="{45471F71-6482-4F0C-84CC-041F46FF3A2B}"/>
    <cellStyle name="Normal 2 3 3 3 5 7 2" xfId="45099" xr:uid="{0B2093C0-BE00-4392-A711-5C006C4FDF1E}"/>
    <cellStyle name="Normal 2 3 3 3 5 8" xfId="28389" xr:uid="{5D5A19EF-D8C0-4F36-BB06-66A2C4933845}"/>
    <cellStyle name="Normal 2 3 3 3 6" xfId="2087" xr:uid="{F78A8314-5127-4AED-8941-5354CA4BD72C}"/>
    <cellStyle name="Normal 2 3 3 3 6 2" xfId="2685" xr:uid="{A9BAD80F-3D8F-4A81-A9DF-AF62E555E4C6}"/>
    <cellStyle name="Normal 2 3 3 3 6 2 2" xfId="6390" xr:uid="{BA372FB9-DDDD-4CDC-9E49-C4B8F4FDDDC8}"/>
    <cellStyle name="Normal 2 3 3 3 6 2 2 2" xfId="10826" xr:uid="{34DD0BE6-0937-4CA4-B4F8-3BEF71F9ABC7}"/>
    <cellStyle name="Normal 2 3 3 3 6 2 2 2 2" xfId="19179" xr:uid="{C364140C-0203-49B8-9ED6-01623027134E}"/>
    <cellStyle name="Normal 2 3 3 3 6 2 2 2 2 2" xfId="44321" xr:uid="{0FB18AE3-805B-4F04-81E9-A90343A88809}"/>
    <cellStyle name="Normal 2 3 3 3 6 2 2 2 3" xfId="27535" xr:uid="{25FC9D11-F8DA-4CA4-84EC-14DCDC33E40D}"/>
    <cellStyle name="Normal 2 3 3 3 6 2 2 2 3 2" xfId="52673" xr:uid="{2DA0D18B-C7AB-477B-8A3F-63EEB86F6E44}"/>
    <cellStyle name="Normal 2 3 3 3 6 2 2 2 4" xfId="35969" xr:uid="{DE3A813E-CEF5-4D70-BD93-9EABFDA27451}"/>
    <cellStyle name="Normal 2 3 3 3 6 2 2 3" xfId="14951" xr:uid="{4C63A3EF-5C19-4288-AB47-2D22C1DCF3C2}"/>
    <cellStyle name="Normal 2 3 3 3 6 2 2 3 2" xfId="40093" xr:uid="{BFFDB019-9D8E-44F4-951D-CA6BB05F5772}"/>
    <cellStyle name="Normal 2 3 3 3 6 2 2 4" xfId="23307" xr:uid="{B9B22D0B-4C03-4249-BA94-14AEB7877904}"/>
    <cellStyle name="Normal 2 3 3 3 6 2 2 4 2" xfId="48445" xr:uid="{538739E8-3E39-4D02-B4C0-EFB15CDD35EB}"/>
    <cellStyle name="Normal 2 3 3 3 6 2 2 5" xfId="31741" xr:uid="{2B9DBFED-F574-4955-ABCC-261734113DA3}"/>
    <cellStyle name="Normal 2 3 3 3 6 2 3" xfId="7695" xr:uid="{7E0643B0-3325-4E85-9616-5F2B0790D3EA}"/>
    <cellStyle name="Normal 2 3 3 3 6 2 3 2" xfId="16048" xr:uid="{1C8A4E5C-F6AA-4281-AFEB-E24988706E04}"/>
    <cellStyle name="Normal 2 3 3 3 6 2 3 2 2" xfId="41190" xr:uid="{9E27EFDC-6509-433C-93C9-8E096D3B275B}"/>
    <cellStyle name="Normal 2 3 3 3 6 2 3 3" xfId="24404" xr:uid="{E6274357-5A7C-4D32-8E30-E9CED83CC7E1}"/>
    <cellStyle name="Normal 2 3 3 3 6 2 3 3 2" xfId="49542" xr:uid="{651C9D08-8862-4D4C-BF2D-BC0D5AEA4D0F}"/>
    <cellStyle name="Normal 2 3 3 3 6 2 3 4" xfId="32838" xr:uid="{0146FF56-1F74-4D3B-8AD2-0749BDF7F58B}"/>
    <cellStyle name="Normal 2 3 3 3 6 2 4" xfId="11820" xr:uid="{9F2B121B-7853-4CA4-B97C-A5A105DC8BB3}"/>
    <cellStyle name="Normal 2 3 3 3 6 2 4 2" xfId="36962" xr:uid="{BBCB3DC6-CF81-46C9-8A42-2BD7F775C0CE}"/>
    <cellStyle name="Normal 2 3 3 3 6 2 5" xfId="20176" xr:uid="{D3FBE4D7-ED1A-4028-A36D-91DC1F768397}"/>
    <cellStyle name="Normal 2 3 3 3 6 2 5 2" xfId="45314" xr:uid="{8441418C-051F-4182-A8BD-37C6F008E50A}"/>
    <cellStyle name="Normal 2 3 3 3 6 2 6" xfId="28604" xr:uid="{2F689C5B-73CA-4E89-BD42-6D46906983CB}"/>
    <cellStyle name="Normal 2 3 3 3 6 3" xfId="5086" xr:uid="{24152F16-A081-4D4C-BE7E-30D965DD6F0B}"/>
    <cellStyle name="Normal 2 3 3 3 6 3 2" xfId="9663" xr:uid="{BF94E583-BBE9-493D-844B-6AF22ADA5FF9}"/>
    <cellStyle name="Normal 2 3 3 3 6 3 2 2" xfId="18016" xr:uid="{FAC3A2ED-0225-4153-9D56-942A7042BAEC}"/>
    <cellStyle name="Normal 2 3 3 3 6 3 2 2 2" xfId="43158" xr:uid="{9FDF8DB1-2176-4467-9C3C-51D66D420113}"/>
    <cellStyle name="Normal 2 3 3 3 6 3 2 3" xfId="26372" xr:uid="{9A16B797-C528-4155-916D-2A30B580B5C1}"/>
    <cellStyle name="Normal 2 3 3 3 6 3 2 3 2" xfId="51510" xr:uid="{E0DAA2FD-3E3C-44D6-BBB4-41686A863A2F}"/>
    <cellStyle name="Normal 2 3 3 3 6 3 2 4" xfId="34806" xr:uid="{15E2E3DA-F814-4B4A-927F-43F046D04E62}"/>
    <cellStyle name="Normal 2 3 3 3 6 3 3" xfId="13788" xr:uid="{BFC4DFCA-E475-4A0E-BDA1-F1601A05B82D}"/>
    <cellStyle name="Normal 2 3 3 3 6 3 3 2" xfId="38930" xr:uid="{06821356-7EA7-41FA-B719-FB388675C658}"/>
    <cellStyle name="Normal 2 3 3 3 6 3 4" xfId="22144" xr:uid="{9B4CCD71-4786-40F3-BA5A-57CE7FF73F54}"/>
    <cellStyle name="Normal 2 3 3 3 6 3 4 2" xfId="47282" xr:uid="{A2259B17-AAF2-499A-AA14-C293A0EE04E9}"/>
    <cellStyle name="Normal 2 3 3 3 6 3 5" xfId="30578" xr:uid="{98283272-6D10-4462-86E6-6089B2CC8D83}"/>
    <cellStyle name="Normal 2 3 3 3 6 4" xfId="3498" xr:uid="{796D858D-3245-4D00-AF82-4E9E6CE17C59}"/>
    <cellStyle name="Normal 2 3 3 3 6 4 2" xfId="8473" xr:uid="{667B53B7-D207-42DF-9E4E-BBB1A4B6E726}"/>
    <cellStyle name="Normal 2 3 3 3 6 4 2 2" xfId="16826" xr:uid="{B7A4BB45-D86A-4ACD-B813-99A0EE2649B1}"/>
    <cellStyle name="Normal 2 3 3 3 6 4 2 2 2" xfId="41968" xr:uid="{44D93478-E3E6-498B-BA9A-0BA2F07F7DD0}"/>
    <cellStyle name="Normal 2 3 3 3 6 4 2 3" xfId="25182" xr:uid="{72274E33-8F00-4304-A9A2-2EA10BE3BA4C}"/>
    <cellStyle name="Normal 2 3 3 3 6 4 2 3 2" xfId="50320" xr:uid="{69FC4748-815B-4BA2-9F19-376724C8F96F}"/>
    <cellStyle name="Normal 2 3 3 3 6 4 2 4" xfId="33616" xr:uid="{A5336764-0CBE-437C-A2EB-3A3077FB8463}"/>
    <cellStyle name="Normal 2 3 3 3 6 4 3" xfId="12598" xr:uid="{A2F19457-EE3D-486A-8234-FEED7C434123}"/>
    <cellStyle name="Normal 2 3 3 3 6 4 3 2" xfId="37740" xr:uid="{383B7686-28FA-42D7-95C5-B552EC45D4EB}"/>
    <cellStyle name="Normal 2 3 3 3 6 4 4" xfId="20954" xr:uid="{9E970998-9735-4790-A905-77A01B5C0AA2}"/>
    <cellStyle name="Normal 2 3 3 3 6 4 4 2" xfId="46092" xr:uid="{FDE18C80-DF8D-4651-8FD6-4ACD929872E3}"/>
    <cellStyle name="Normal 2 3 3 3 6 4 5" xfId="29384" xr:uid="{4BDAAC57-0874-4318-93D7-C6BA8EE7B2A4}"/>
    <cellStyle name="Normal 2 3 3 3 6 5" xfId="7247" xr:uid="{31A6718D-1E56-4C7F-A7E3-636FC19F90BF}"/>
    <cellStyle name="Normal 2 3 3 3 6 5 2" xfId="15600" xr:uid="{9CFC9FE2-3ACF-453F-88F2-1365C86FB6D7}"/>
    <cellStyle name="Normal 2 3 3 3 6 5 2 2" xfId="40742" xr:uid="{74907848-F79B-49F7-8A0D-7AFAEDF01079}"/>
    <cellStyle name="Normal 2 3 3 3 6 5 3" xfId="23956" xr:uid="{4C66E161-ECFB-4513-AB57-1E99D66765E1}"/>
    <cellStyle name="Normal 2 3 3 3 6 5 3 2" xfId="49094" xr:uid="{422E0002-0877-403E-9722-4F28F84337E4}"/>
    <cellStyle name="Normal 2 3 3 3 6 5 4" xfId="32390" xr:uid="{8B78E164-1AC5-4133-B5A8-9E4DBB54E735}"/>
    <cellStyle name="Normal 2 3 3 3 6 6" xfId="11372" xr:uid="{89BAD45E-EDFF-48E1-91C1-5E3AEE2D26F6}"/>
    <cellStyle name="Normal 2 3 3 3 6 6 2" xfId="36514" xr:uid="{371673A2-C932-464F-A790-4591D42DF99E}"/>
    <cellStyle name="Normal 2 3 3 3 6 7" xfId="19728" xr:uid="{CCECA836-A503-4C1C-A203-8A3486DE9C46}"/>
    <cellStyle name="Normal 2 3 3 3 6 7 2" xfId="44866" xr:uid="{B12D839F-D631-4A1C-B4A8-FAA68CFCF4D9}"/>
    <cellStyle name="Normal 2 3 3 3 6 8" xfId="28156" xr:uid="{5DF1EFE0-1E69-4453-8781-0BA177EFBFB7}"/>
    <cellStyle name="Normal 2 3 3 3 7" xfId="2568" xr:uid="{446FFB13-8E3F-4FE1-9A88-944DBBC93530}"/>
    <cellStyle name="Normal 2 3 3 3 7 2" xfId="6209" xr:uid="{023ACB75-FF79-4E13-9B50-488E5E7D4246}"/>
    <cellStyle name="Normal 2 3 3 3 7 2 2" xfId="10708" xr:uid="{834885EC-3596-4F54-AE8B-C749114DD3EA}"/>
    <cellStyle name="Normal 2 3 3 3 7 2 2 2" xfId="19061" xr:uid="{D7CAC956-A005-418C-AE89-A4EDE64BC118}"/>
    <cellStyle name="Normal 2 3 3 3 7 2 2 2 2" xfId="44203" xr:uid="{881131A3-764D-4738-90B0-1CBA5763D746}"/>
    <cellStyle name="Normal 2 3 3 3 7 2 2 3" xfId="27417" xr:uid="{16C506B9-B8FE-4229-9457-B6B1B25E2346}"/>
    <cellStyle name="Normal 2 3 3 3 7 2 2 3 2" xfId="52555" xr:uid="{1B8F3E1F-3479-4127-8970-D285CE77ECF6}"/>
    <cellStyle name="Normal 2 3 3 3 7 2 2 4" xfId="35851" xr:uid="{45EC759B-453F-41DB-8216-593B3B84415D}"/>
    <cellStyle name="Normal 2 3 3 3 7 2 3" xfId="14833" xr:uid="{D75E5079-8727-4E84-9429-54EC84BE1F25}"/>
    <cellStyle name="Normal 2 3 3 3 7 2 3 2" xfId="39975" xr:uid="{0ECFF11E-F99A-4FF6-951B-1FCE5A060BDF}"/>
    <cellStyle name="Normal 2 3 3 3 7 2 4" xfId="23189" xr:uid="{9062DA9A-4F3A-4D46-955A-2111A9CD5FFE}"/>
    <cellStyle name="Normal 2 3 3 3 7 2 4 2" xfId="48327" xr:uid="{D7373D21-D0E2-4757-9AA4-23B87F6A7BC4}"/>
    <cellStyle name="Normal 2 3 3 3 7 2 5" xfId="31623" xr:uid="{0A6906BF-EF0D-4FE7-9364-C809CA4D9270}"/>
    <cellStyle name="Normal 2 3 3 3 7 3" xfId="4879" xr:uid="{5C3191D1-CBC4-4B4C-824F-3E5BB513AD73}"/>
    <cellStyle name="Normal 2 3 3 3 7 3 2" xfId="9555" xr:uid="{C82FF96C-8A2E-40ED-B42C-8B4FE6965A62}"/>
    <cellStyle name="Normal 2 3 3 3 7 3 2 2" xfId="17908" xr:uid="{03B33B16-AB5B-4CA8-80F0-662A41156002}"/>
    <cellStyle name="Normal 2 3 3 3 7 3 2 2 2" xfId="43050" xr:uid="{C280CF82-DD25-4021-80D4-95BB58FF0460}"/>
    <cellStyle name="Normal 2 3 3 3 7 3 2 3" xfId="26264" xr:uid="{96051D86-5EE1-499C-BD27-47EEB82029EB}"/>
    <cellStyle name="Normal 2 3 3 3 7 3 2 3 2" xfId="51402" xr:uid="{2CA86940-F7DB-4511-9008-CED3C9E6A8A8}"/>
    <cellStyle name="Normal 2 3 3 3 7 3 2 4" xfId="34698" xr:uid="{A83CF2AD-FACF-4C17-AB9E-1D689808C3CF}"/>
    <cellStyle name="Normal 2 3 3 3 7 3 3" xfId="13680" xr:uid="{E373FF9D-C848-49B0-8CF7-E9A252ADCDE8}"/>
    <cellStyle name="Normal 2 3 3 3 7 3 3 2" xfId="38822" xr:uid="{838323EF-B34A-452B-A854-8F2655075017}"/>
    <cellStyle name="Normal 2 3 3 3 7 3 4" xfId="22036" xr:uid="{CF831961-5A83-47AE-86B5-B6ED14AC1BCF}"/>
    <cellStyle name="Normal 2 3 3 3 7 3 4 2" xfId="47174" xr:uid="{52093ED2-21CC-43F8-925A-8C89D505E4C8}"/>
    <cellStyle name="Normal 2 3 3 3 7 3 5" xfId="30470" xr:uid="{0DD6F7EF-816B-47F5-972E-F8FA180C6398}"/>
    <cellStyle name="Normal 2 3 3 3 7 4" xfId="3387" xr:uid="{C61092E8-F19B-4B8A-9B0F-33A8A4B78193}"/>
    <cellStyle name="Normal 2 3 3 3 7 4 2" xfId="8365" xr:uid="{53F812A3-1736-4689-AB0A-FCEDAEA7CA2C}"/>
    <cellStyle name="Normal 2 3 3 3 7 4 2 2" xfId="16718" xr:uid="{58951525-213E-440D-B816-D43A182D5839}"/>
    <cellStyle name="Normal 2 3 3 3 7 4 2 2 2" xfId="41860" xr:uid="{0ECFE8FC-7946-4018-BB43-AD1E66440443}"/>
    <cellStyle name="Normal 2 3 3 3 7 4 2 3" xfId="25074" xr:uid="{B6884854-296C-49EA-86C7-4E634BDC832B}"/>
    <cellStyle name="Normal 2 3 3 3 7 4 2 3 2" xfId="50212" xr:uid="{93A9766A-BAA0-471A-8359-EF18A0194FF6}"/>
    <cellStyle name="Normal 2 3 3 3 7 4 2 4" xfId="33508" xr:uid="{39B1EC73-5C88-462B-A343-6A1767A1A48A}"/>
    <cellStyle name="Normal 2 3 3 3 7 4 3" xfId="12490" xr:uid="{E8A3A6A3-5156-494E-BFC9-3DEC07A0973C}"/>
    <cellStyle name="Normal 2 3 3 3 7 4 3 2" xfId="37632" xr:uid="{6CAF097F-3BCF-416F-93A4-276C72D1F946}"/>
    <cellStyle name="Normal 2 3 3 3 7 4 4" xfId="20846" xr:uid="{6F7BEA0B-60A4-4BE2-BA98-30EAA76F90F9}"/>
    <cellStyle name="Normal 2 3 3 3 7 4 4 2" xfId="45984" xr:uid="{140E1218-0158-4F74-BFA7-31FC92B18C74}"/>
    <cellStyle name="Normal 2 3 3 3 7 4 5" xfId="29276" xr:uid="{C77F6A9F-4F92-465E-A5A7-FB9A03BF83AD}"/>
    <cellStyle name="Normal 2 3 3 3 7 5" xfId="7587" xr:uid="{49F57B6C-9564-4EE9-9C19-29477E16009D}"/>
    <cellStyle name="Normal 2 3 3 3 7 5 2" xfId="15940" xr:uid="{899A0267-F9C6-44A9-A001-F5C5EFE631D5}"/>
    <cellStyle name="Normal 2 3 3 3 7 5 2 2" xfId="41082" xr:uid="{EE909C18-AC1E-49E3-AD03-748913CA414B}"/>
    <cellStyle name="Normal 2 3 3 3 7 5 3" xfId="24296" xr:uid="{96429A46-89DE-4188-84B7-DF6B157BC4A4}"/>
    <cellStyle name="Normal 2 3 3 3 7 5 3 2" xfId="49434" xr:uid="{F683AD0C-B831-4E3D-B38F-72CBB41DB435}"/>
    <cellStyle name="Normal 2 3 3 3 7 5 4" xfId="32730" xr:uid="{45A68585-87E9-48EE-82E0-3D2E90220CD0}"/>
    <cellStyle name="Normal 2 3 3 3 7 6" xfId="11712" xr:uid="{0A0D52B9-E17E-4453-89D1-A89985DB3DA0}"/>
    <cellStyle name="Normal 2 3 3 3 7 6 2" xfId="36854" xr:uid="{3CF14D98-4C14-4B21-87DE-FD7195B7DBA2}"/>
    <cellStyle name="Normal 2 3 3 3 7 7" xfId="20068" xr:uid="{3716384B-512A-4417-8E1D-0A5504B5BA3D}"/>
    <cellStyle name="Normal 2 3 3 3 7 7 2" xfId="45206" xr:uid="{9C65BA3F-574D-4BD3-A562-8F2511880EF6}"/>
    <cellStyle name="Normal 2 3 3 3 7 8" xfId="28496" xr:uid="{579E9A66-23ED-4406-80E7-16F0FEF01DEF}"/>
    <cellStyle name="Normal 2 3 3 3 8" xfId="3789" xr:uid="{56964FA0-7D63-4698-8E3D-E7BFCCC44BC3}"/>
    <cellStyle name="Normal 2 3 3 3 8 2" xfId="5717" xr:uid="{32A6182E-F8DD-4198-A2E7-B0BD07DC1318}"/>
    <cellStyle name="Normal 2 3 3 3 8 2 2" xfId="10219" xr:uid="{0885A4AA-32A4-49C8-BAD9-9817790E7B87}"/>
    <cellStyle name="Normal 2 3 3 3 8 2 2 2" xfId="18572" xr:uid="{CD4B5FB7-F552-4D16-8774-07BF5CB64765}"/>
    <cellStyle name="Normal 2 3 3 3 8 2 2 2 2" xfId="43714" xr:uid="{475F66F1-DFA4-4185-BB3C-0E0558F281D2}"/>
    <cellStyle name="Normal 2 3 3 3 8 2 2 3" xfId="26928" xr:uid="{393CF8C2-CB34-4009-8850-49E8C17AED02}"/>
    <cellStyle name="Normal 2 3 3 3 8 2 2 3 2" xfId="52066" xr:uid="{3DE53AF3-BFB9-45B4-9E53-48C92F6A0A6B}"/>
    <cellStyle name="Normal 2 3 3 3 8 2 2 4" xfId="35362" xr:uid="{3A9C160C-4C88-4A8E-8BB6-E448273A11E0}"/>
    <cellStyle name="Normal 2 3 3 3 8 2 3" xfId="14344" xr:uid="{3B2420AA-FE21-435F-BBC1-445E240100DB}"/>
    <cellStyle name="Normal 2 3 3 3 8 2 3 2" xfId="39486" xr:uid="{196AC948-D964-47D0-9E41-65110FB56822}"/>
    <cellStyle name="Normal 2 3 3 3 8 2 4" xfId="22700" xr:uid="{EADAB7F8-AD96-4CCA-8563-01BF72A741E4}"/>
    <cellStyle name="Normal 2 3 3 3 8 2 4 2" xfId="47838" xr:uid="{ABE8C5EB-DF27-4490-9533-295A5ED44B65}"/>
    <cellStyle name="Normal 2 3 3 3 8 2 5" xfId="31134" xr:uid="{5F52867D-5BFD-49E5-A3C7-88099DBB0B72}"/>
    <cellStyle name="Normal 2 3 3 3 8 3" xfId="8760" xr:uid="{59461C3B-F35C-4ED3-8969-27912466F775}"/>
    <cellStyle name="Normal 2 3 3 3 8 3 2" xfId="17113" xr:uid="{F65B67C0-3EC8-40A6-9B41-E9D5A148A690}"/>
    <cellStyle name="Normal 2 3 3 3 8 3 2 2" xfId="42255" xr:uid="{0A7A4104-82E0-4059-ADD7-42782AE18A8D}"/>
    <cellStyle name="Normal 2 3 3 3 8 3 3" xfId="25469" xr:uid="{A964DEE4-E893-4520-A1D6-1C282700BFD7}"/>
    <cellStyle name="Normal 2 3 3 3 8 3 3 2" xfId="50607" xr:uid="{9A64BCF3-009D-491C-A845-EC2311231D7B}"/>
    <cellStyle name="Normal 2 3 3 3 8 3 4" xfId="33903" xr:uid="{19C242C9-416A-4AB2-A7F4-895C5647F934}"/>
    <cellStyle name="Normal 2 3 3 3 8 4" xfId="12885" xr:uid="{B1E016B0-6CC1-4EA7-93FC-4DF2079E03AD}"/>
    <cellStyle name="Normal 2 3 3 3 8 4 2" xfId="38027" xr:uid="{080A9A6B-5A1C-4085-8908-85C032F7F815}"/>
    <cellStyle name="Normal 2 3 3 3 8 5" xfId="21241" xr:uid="{8E32B49A-D96A-47FF-A87C-83ABD6CB457F}"/>
    <cellStyle name="Normal 2 3 3 3 8 5 2" xfId="46379" xr:uid="{EDB6C8F9-45A1-4D47-93F5-D63E78BAA908}"/>
    <cellStyle name="Normal 2 3 3 3 8 6" xfId="29671" xr:uid="{B38C105D-6532-4A95-A145-1EE41884F743}"/>
    <cellStyle name="Normal 2 3 3 3 9" xfId="4315" xr:uid="{3121AAB1-66A6-4DB5-8DC8-CE172B70573B}"/>
    <cellStyle name="Normal 2 3 3 3 9 2" xfId="9066" xr:uid="{9BBD1AA3-9F0D-4E80-90A8-2D329632F5FB}"/>
    <cellStyle name="Normal 2 3 3 3 9 2 2" xfId="17419" xr:uid="{B7CF86C4-AC42-473C-9C19-C826F6CF3C36}"/>
    <cellStyle name="Normal 2 3 3 3 9 2 2 2" xfId="42561" xr:uid="{1922F5EE-306C-4D90-BF43-1C7687FA3F67}"/>
    <cellStyle name="Normal 2 3 3 3 9 2 3" xfId="25775" xr:uid="{BD75FF35-C996-430B-9382-E9DD7A21BA2D}"/>
    <cellStyle name="Normal 2 3 3 3 9 2 3 2" xfId="50913" xr:uid="{74918227-84D5-4212-8B84-39C23DB35510}"/>
    <cellStyle name="Normal 2 3 3 3 9 2 4" xfId="34209" xr:uid="{EB192572-F7A8-4C2E-90AD-9A7A707B8F96}"/>
    <cellStyle name="Normal 2 3 3 3 9 3" xfId="13191" xr:uid="{21B53D73-E303-4677-8DBA-D272B4C069C1}"/>
    <cellStyle name="Normal 2 3 3 3 9 3 2" xfId="38333" xr:uid="{E6995BD7-36F9-4942-9FFA-A3DC7937E88B}"/>
    <cellStyle name="Normal 2 3 3 3 9 4" xfId="21547" xr:uid="{09FEE3C8-9CE4-4567-87AE-A1381ACCB8D0}"/>
    <cellStyle name="Normal 2 3 3 3 9 4 2" xfId="46685" xr:uid="{1E508822-3825-4E24-AB97-58DA7AFA9FB0}"/>
    <cellStyle name="Normal 2 3 3 3 9 5" xfId="29981" xr:uid="{68A6A09A-97F9-4D11-BE27-2543CD75F740}"/>
    <cellStyle name="Normal 2 3 3 4" xfId="2282" xr:uid="{5ABFD3AC-F588-4831-9038-EA03AA1B0453}"/>
    <cellStyle name="Normal 2 3 3 4 10" xfId="28280" xr:uid="{576C58AA-4F40-409B-9F6B-6C9A53DFBF15}"/>
    <cellStyle name="Normal 2 3 3 4 11" xfId="53394" xr:uid="{E9A1A6A5-2DBA-481A-AE99-F1E8F4E57245}"/>
    <cellStyle name="Normal 2 3 3 4 2" xfId="2809" xr:uid="{54286B2C-5E9E-4C85-AA46-83F4434224EE}"/>
    <cellStyle name="Normal 2 3 3 4 2 2" xfId="6077" xr:uid="{047A20CE-D4D3-4674-9850-5D50C7D62296}"/>
    <cellStyle name="Normal 2 3 3 4 2 2 2" xfId="10576" xr:uid="{04AA2BC5-BB2B-4D3F-BB71-2F933B9B9441}"/>
    <cellStyle name="Normal 2 3 3 4 2 2 2 2" xfId="18929" xr:uid="{46FFC610-8D22-41C7-A140-55BD6890837E}"/>
    <cellStyle name="Normal 2 3 3 4 2 2 2 2 2" xfId="44071" xr:uid="{E32892CF-55EA-42BF-81D9-E9C194A6BBF2}"/>
    <cellStyle name="Normal 2 3 3 4 2 2 2 3" xfId="27285" xr:uid="{99507D75-DC96-44BB-8748-FC7465D29239}"/>
    <cellStyle name="Normal 2 3 3 4 2 2 2 3 2" xfId="52423" xr:uid="{8A64D154-85F0-4C87-BB8F-AFD594A46293}"/>
    <cellStyle name="Normal 2 3 3 4 2 2 2 4" xfId="35719" xr:uid="{D7DAE67D-3BAD-4FEC-AEE1-323B029DC354}"/>
    <cellStyle name="Normal 2 3 3 4 2 2 3" xfId="14701" xr:uid="{A40240C6-3E7B-49BA-BDB5-0DD797BF49CD}"/>
    <cellStyle name="Normal 2 3 3 4 2 2 3 2" xfId="39843" xr:uid="{48FC5BF5-64AC-4117-BC35-0D14FAA1E1C6}"/>
    <cellStyle name="Normal 2 3 3 4 2 2 4" xfId="23057" xr:uid="{59D45E9C-EA96-4201-8434-A470C4B6E36F}"/>
    <cellStyle name="Normal 2 3 3 4 2 2 4 2" xfId="48195" xr:uid="{57C30508-D854-4844-8EF2-EE5B36755228}"/>
    <cellStyle name="Normal 2 3 3 4 2 2 5" xfId="31491" xr:uid="{341D1BDB-8EA3-421E-A977-C061C536D8DB}"/>
    <cellStyle name="Normal 2 3 3 4 2 2 6" xfId="54060" xr:uid="{605A076D-CDB3-4928-922E-34E41E9B1F11}"/>
    <cellStyle name="Normal 2 3 3 4 2 3" xfId="4688" xr:uid="{122450BB-D1FE-4991-9EE7-DFE896523921}"/>
    <cellStyle name="Normal 2 3 3 4 2 3 2" xfId="9423" xr:uid="{174F4651-F585-4B55-83FB-A03887916F3E}"/>
    <cellStyle name="Normal 2 3 3 4 2 3 2 2" xfId="17776" xr:uid="{E211E3DA-AFE5-4172-8293-7058D3B5401F}"/>
    <cellStyle name="Normal 2 3 3 4 2 3 2 2 2" xfId="42918" xr:uid="{7A9FD52D-C9C7-4474-B51C-9DFB3135300A}"/>
    <cellStyle name="Normal 2 3 3 4 2 3 2 3" xfId="26132" xr:uid="{CE1F65A0-C095-4EB9-BF00-C5040364A695}"/>
    <cellStyle name="Normal 2 3 3 4 2 3 2 3 2" xfId="51270" xr:uid="{1149B766-09AF-425B-AE5B-C22CEEC648DF}"/>
    <cellStyle name="Normal 2 3 3 4 2 3 2 4" xfId="34566" xr:uid="{18DDB8B5-146B-45C6-B951-E964C8E48FD3}"/>
    <cellStyle name="Normal 2 3 3 4 2 3 3" xfId="13548" xr:uid="{94727D19-3469-4107-B95D-9D2600CCDDCF}"/>
    <cellStyle name="Normal 2 3 3 4 2 3 3 2" xfId="38690" xr:uid="{731C62D5-B2F3-4828-97A4-2C52D6004498}"/>
    <cellStyle name="Normal 2 3 3 4 2 3 4" xfId="21904" xr:uid="{9CAF5CE9-E1BA-42D3-B99E-8140E65BD339}"/>
    <cellStyle name="Normal 2 3 3 4 2 3 4 2" xfId="47042" xr:uid="{43150D13-F164-4E14-9846-63D4F7CD00E5}"/>
    <cellStyle name="Normal 2 3 3 4 2 3 5" xfId="30338" xr:uid="{7240E7E2-69EB-4165-99E4-5E3412F442BC}"/>
    <cellStyle name="Normal 2 3 3 4 2 4" xfId="3626" xr:uid="{2F088778-AA87-4D9D-9189-B2DD73439E04}"/>
    <cellStyle name="Normal 2 3 3 4 2 4 2" xfId="8597" xr:uid="{ABAC03F7-ACA9-4204-BC91-6C0659912FB5}"/>
    <cellStyle name="Normal 2 3 3 4 2 4 2 2" xfId="16950" xr:uid="{7AC0BE94-4136-4072-97A6-4B89F66E75A3}"/>
    <cellStyle name="Normal 2 3 3 4 2 4 2 2 2" xfId="42092" xr:uid="{7E9AAADE-DC3D-4378-9B74-6451E0E33C09}"/>
    <cellStyle name="Normal 2 3 3 4 2 4 2 3" xfId="25306" xr:uid="{DCD43772-F36D-4685-AE04-14706DCD3404}"/>
    <cellStyle name="Normal 2 3 3 4 2 4 2 3 2" xfId="50444" xr:uid="{EA9408C6-A846-4FFD-BED2-2AE22B07ABD1}"/>
    <cellStyle name="Normal 2 3 3 4 2 4 2 4" xfId="33740" xr:uid="{F91ED070-E3D5-416D-B57D-F0269E82C408}"/>
    <cellStyle name="Normal 2 3 3 4 2 4 3" xfId="12722" xr:uid="{762963B6-1E05-430B-96AF-59919DD01A38}"/>
    <cellStyle name="Normal 2 3 3 4 2 4 3 2" xfId="37864" xr:uid="{6BA8524D-3976-4420-90FC-08FC2FDFC28A}"/>
    <cellStyle name="Normal 2 3 3 4 2 4 4" xfId="21078" xr:uid="{74F9B887-4B53-4030-AFC8-FA17FB2457A4}"/>
    <cellStyle name="Normal 2 3 3 4 2 4 4 2" xfId="46216" xr:uid="{9884FEE4-0F1F-478E-96EE-0FAABCCD4E13}"/>
    <cellStyle name="Normal 2 3 3 4 2 4 5" xfId="29508" xr:uid="{7D3F542C-614A-40E4-947E-A2876B010DB1}"/>
    <cellStyle name="Normal 2 3 3 4 2 5" xfId="7819" xr:uid="{24C29144-2CA9-4E13-B186-F584E0B75AB6}"/>
    <cellStyle name="Normal 2 3 3 4 2 5 2" xfId="16172" xr:uid="{C995DEFB-7172-445A-8857-4154EE897DB3}"/>
    <cellStyle name="Normal 2 3 3 4 2 5 2 2" xfId="41314" xr:uid="{430D459B-2D76-4E78-A428-234FB880767B}"/>
    <cellStyle name="Normal 2 3 3 4 2 5 3" xfId="24528" xr:uid="{ED263988-4300-44AE-B86F-E35D41FEB0A1}"/>
    <cellStyle name="Normal 2 3 3 4 2 5 3 2" xfId="49666" xr:uid="{4BB57D20-BBAA-4429-9207-1DFBD474218E}"/>
    <cellStyle name="Normal 2 3 3 4 2 5 4" xfId="32962" xr:uid="{BB7E8932-04C7-4321-BA96-245B570DC152}"/>
    <cellStyle name="Normal 2 3 3 4 2 6" xfId="11944" xr:uid="{8D57EA63-08EC-4598-9777-2041722E94D9}"/>
    <cellStyle name="Normal 2 3 3 4 2 6 2" xfId="37086" xr:uid="{420AC8E0-734B-45A3-B390-5A150D4EDB6F}"/>
    <cellStyle name="Normal 2 3 3 4 2 7" xfId="20300" xr:uid="{A9EA29A9-93F6-40D1-AC75-35FA190CB419}"/>
    <cellStyle name="Normal 2 3 3 4 2 7 2" xfId="45438" xr:uid="{22D0B992-FE53-4153-9820-F64BE4B213B8}"/>
    <cellStyle name="Normal 2 3 3 4 2 8" xfId="28728" xr:uid="{AF67FB19-0186-4E6B-8AD7-36200ACA07AA}"/>
    <cellStyle name="Normal 2 3 3 4 2 9" xfId="53589" xr:uid="{BD391E22-5F29-42F6-81A6-2BB3DE017C45}"/>
    <cellStyle name="Normal 2 3 3 4 3" xfId="5216" xr:uid="{6EA560BE-3815-4A7A-9EEE-2F126E7F585E}"/>
    <cellStyle name="Normal 2 3 3 4 3 2" xfId="6522" xr:uid="{3BEBEB26-3F5C-44D2-BAED-8D16F460C471}"/>
    <cellStyle name="Normal 2 3 3 4 3 2 2" xfId="10951" xr:uid="{AD1BDEC1-866D-40DB-A1FB-F4F5284FF1FE}"/>
    <cellStyle name="Normal 2 3 3 4 3 2 2 2" xfId="19304" xr:uid="{F9BB6A7C-6E91-4E93-A464-8BF0E1CE2584}"/>
    <cellStyle name="Normal 2 3 3 4 3 2 2 2 2" xfId="44446" xr:uid="{8F0C130C-BAF3-4D6D-BA93-8CDC1DEF974F}"/>
    <cellStyle name="Normal 2 3 3 4 3 2 2 3" xfId="27660" xr:uid="{0B4CB60C-54AD-4EB9-9476-03F90A19F8F0}"/>
    <cellStyle name="Normal 2 3 3 4 3 2 2 3 2" xfId="52798" xr:uid="{349AD79F-5585-41D9-8516-5E0ECC420011}"/>
    <cellStyle name="Normal 2 3 3 4 3 2 2 4" xfId="36094" xr:uid="{F616F13A-9E4C-4ECA-9911-36D5B7C824BB}"/>
    <cellStyle name="Normal 2 3 3 4 3 2 3" xfId="15076" xr:uid="{8EC99E32-BFB9-485F-B3B0-860E6363D893}"/>
    <cellStyle name="Normal 2 3 3 4 3 2 3 2" xfId="40218" xr:uid="{E375FCEB-DCB0-4574-B432-523CC8E97E39}"/>
    <cellStyle name="Normal 2 3 3 4 3 2 4" xfId="23432" xr:uid="{92E0D156-A69A-4D58-8291-EE32A315D0CD}"/>
    <cellStyle name="Normal 2 3 3 4 3 2 4 2" xfId="48570" xr:uid="{D5EACED9-6C44-45C1-9A7D-8747D78AC961}"/>
    <cellStyle name="Normal 2 3 3 4 3 2 5" xfId="31866" xr:uid="{7B7BA154-58E5-475D-8245-A9655334F3BA}"/>
    <cellStyle name="Normal 2 3 3 4 3 3" xfId="9787" xr:uid="{DE67D5AA-1859-432E-B108-F5BBCBC46672}"/>
    <cellStyle name="Normal 2 3 3 4 3 3 2" xfId="18140" xr:uid="{AA526BA1-269D-4C02-AE23-E4DC8FA8A999}"/>
    <cellStyle name="Normal 2 3 3 4 3 3 2 2" xfId="43282" xr:uid="{E26F6606-EAA7-4768-85E2-C77FCCDA73E7}"/>
    <cellStyle name="Normal 2 3 3 4 3 3 3" xfId="26496" xr:uid="{0C725D87-B996-478C-A076-1044E0ACD602}"/>
    <cellStyle name="Normal 2 3 3 4 3 3 3 2" xfId="51634" xr:uid="{8EE6929A-42D0-4444-9816-D37AC3003565}"/>
    <cellStyle name="Normal 2 3 3 4 3 3 4" xfId="34930" xr:uid="{E8698480-F9B1-4826-B2C8-6C487EACC836}"/>
    <cellStyle name="Normal 2 3 3 4 3 4" xfId="13912" xr:uid="{16B4F56E-9B1E-4148-97BE-EEE68143D650}"/>
    <cellStyle name="Normal 2 3 3 4 3 4 2" xfId="39054" xr:uid="{DB381C6C-03BA-4DA1-B9F8-B3597A4C3317}"/>
    <cellStyle name="Normal 2 3 3 4 3 5" xfId="22268" xr:uid="{874C0969-4A75-4DB9-860D-D8529B1F0194}"/>
    <cellStyle name="Normal 2 3 3 4 3 5 2" xfId="47406" xr:uid="{1EE0DB8A-875E-4EDB-9642-8748512C961D}"/>
    <cellStyle name="Normal 2 3 3 4 3 6" xfId="30702" xr:uid="{B44E8426-790A-401A-9588-E263799DEDA6}"/>
    <cellStyle name="Normal 2 3 3 4 3 7" xfId="53928" xr:uid="{424431B2-8A6B-4DD1-88A9-304AB29FFD81}"/>
    <cellStyle name="Normal 2 3 3 4 4" xfId="5747" xr:uid="{8D363D4E-D51F-4FDD-AE16-FD4B10CF7269}"/>
    <cellStyle name="Normal 2 3 3 4 4 2" xfId="10248" xr:uid="{43E6FADA-A5D1-49A9-AA73-275109B90F01}"/>
    <cellStyle name="Normal 2 3 3 4 4 2 2" xfId="18601" xr:uid="{730873E2-1786-4D7E-A028-BF126336530E}"/>
    <cellStyle name="Normal 2 3 3 4 4 2 2 2" xfId="43743" xr:uid="{1A865D58-C343-42E0-8F94-AF0CFE84E57E}"/>
    <cellStyle name="Normal 2 3 3 4 4 2 3" xfId="26957" xr:uid="{0760261D-AAC1-4B0C-BBD4-83A11A4ED4D7}"/>
    <cellStyle name="Normal 2 3 3 4 4 2 3 2" xfId="52095" xr:uid="{B24E7C86-6A85-489C-9F11-D6F0B1EC7EB6}"/>
    <cellStyle name="Normal 2 3 3 4 4 2 4" xfId="35391" xr:uid="{0618A0D2-5AC4-4179-8A89-F57DC2063FC1}"/>
    <cellStyle name="Normal 2 3 3 4 4 3" xfId="14373" xr:uid="{2A0C16FD-1218-4360-8DD9-232D0CA90ED3}"/>
    <cellStyle name="Normal 2 3 3 4 4 3 2" xfId="39515" xr:uid="{C4B2F645-1739-4BD5-887C-737A56E191F5}"/>
    <cellStyle name="Normal 2 3 3 4 4 4" xfId="22729" xr:uid="{B14F1D66-DFF0-446F-B82F-C4143BF5BDBA}"/>
    <cellStyle name="Normal 2 3 3 4 4 4 2" xfId="47867" xr:uid="{5024A437-7256-4B71-8F18-CB429F5C78A6}"/>
    <cellStyle name="Normal 2 3 3 4 4 5" xfId="31163" xr:uid="{4CC2FCC5-5FE0-4ACB-97A3-A1C1DD057CB8}"/>
    <cellStyle name="Normal 2 3 3 4 5" xfId="4348" xr:uid="{D0D4B23D-674E-4E51-BCA5-D5597CA3BF20}"/>
    <cellStyle name="Normal 2 3 3 4 5 2" xfId="9095" xr:uid="{17C17487-2830-4131-8EE6-6AAEE5F3C053}"/>
    <cellStyle name="Normal 2 3 3 4 5 2 2" xfId="17448" xr:uid="{FFA32C78-3967-4AD9-A1D1-9293CD09DE8A}"/>
    <cellStyle name="Normal 2 3 3 4 5 2 2 2" xfId="42590" xr:uid="{ADB18B82-E8B8-44E9-8953-5C099DBEB9CB}"/>
    <cellStyle name="Normal 2 3 3 4 5 2 3" xfId="25804" xr:uid="{52BEB386-969E-404A-972A-650CBCFDDCD1}"/>
    <cellStyle name="Normal 2 3 3 4 5 2 3 2" xfId="50942" xr:uid="{EA46D1B1-981E-44A5-AC44-3A31CAE0EF5B}"/>
    <cellStyle name="Normal 2 3 3 4 5 2 4" xfId="34238" xr:uid="{9BE42FE8-B6A0-4E41-9EA8-1A413A913F54}"/>
    <cellStyle name="Normal 2 3 3 4 5 3" xfId="13220" xr:uid="{B1B482E8-8E95-4595-9911-5A4CA77C5BCC}"/>
    <cellStyle name="Normal 2 3 3 4 5 3 2" xfId="38362" xr:uid="{BEB497A9-0B2A-452F-92A8-1FE2CDDADFB5}"/>
    <cellStyle name="Normal 2 3 3 4 5 4" xfId="21576" xr:uid="{20565BB3-4203-465D-BBAD-AA79E766DC26}"/>
    <cellStyle name="Normal 2 3 3 4 5 4 2" xfId="46714" xr:uid="{FCB42310-9B66-499A-B49A-667A82BC486B}"/>
    <cellStyle name="Normal 2 3 3 4 5 5" xfId="30010" xr:uid="{3D0482A6-348A-439F-8CB0-BA46A94C375D}"/>
    <cellStyle name="Normal 2 3 3 4 6" xfId="3207" xr:uid="{DB1685F5-CFF6-4577-8937-AC99ABB79D8B}"/>
    <cellStyle name="Normal 2 3 3 4 6 2" xfId="8187" xr:uid="{CE00795D-7515-4A17-9E2C-D3647067C1E0}"/>
    <cellStyle name="Normal 2 3 3 4 6 2 2" xfId="16540" xr:uid="{0FD4254D-5558-4F60-9365-AEC109DB783B}"/>
    <cellStyle name="Normal 2 3 3 4 6 2 2 2" xfId="41682" xr:uid="{12AC8C27-29DC-4CED-B4FB-EC447E2D32E2}"/>
    <cellStyle name="Normal 2 3 3 4 6 2 3" xfId="24896" xr:uid="{581CE4BC-30FE-495D-9A75-022CCE33A344}"/>
    <cellStyle name="Normal 2 3 3 4 6 2 3 2" xfId="50034" xr:uid="{53642384-CAB4-4EAA-A2C9-C9F15B2B2753}"/>
    <cellStyle name="Normal 2 3 3 4 6 2 4" xfId="33330" xr:uid="{17E3B5A0-E0D7-4B71-9D1C-34A1FE0FE0FC}"/>
    <cellStyle name="Normal 2 3 3 4 6 3" xfId="12312" xr:uid="{FB637A99-D873-4CDF-B289-2493C953DC8A}"/>
    <cellStyle name="Normal 2 3 3 4 6 3 2" xfId="37454" xr:uid="{8895F250-A57C-4657-98CB-195A6C2DE1B9}"/>
    <cellStyle name="Normal 2 3 3 4 6 4" xfId="20668" xr:uid="{F5361D0A-D28C-4F03-A20F-7A1D6F50564A}"/>
    <cellStyle name="Normal 2 3 3 4 6 4 2" xfId="45806" xr:uid="{E95B432A-7C49-42A8-8C23-F94644ED8079}"/>
    <cellStyle name="Normal 2 3 3 4 6 5" xfId="29098" xr:uid="{A476523B-7ABF-4F1A-85A2-43FBBF915122}"/>
    <cellStyle name="Normal 2 3 3 4 7" xfId="7371" xr:uid="{8027983A-9FEB-4D45-A75E-32985FDABB2E}"/>
    <cellStyle name="Normal 2 3 3 4 7 2" xfId="15724" xr:uid="{FA131954-E126-4A7F-80D3-300DB157D7DA}"/>
    <cellStyle name="Normal 2 3 3 4 7 2 2" xfId="40866" xr:uid="{D6322BC3-ADDC-4342-BD6C-CE02538CAB00}"/>
    <cellStyle name="Normal 2 3 3 4 7 3" xfId="24080" xr:uid="{9ABD222B-7532-4DBB-A901-003F5A17229E}"/>
    <cellStyle name="Normal 2 3 3 4 7 3 2" xfId="49218" xr:uid="{C46B8A05-F0A6-4FA2-ABBC-A5488F075689}"/>
    <cellStyle name="Normal 2 3 3 4 7 4" xfId="32514" xr:uid="{5ED92CE5-B250-46F1-8C1C-96E883CF28F0}"/>
    <cellStyle name="Normal 2 3 3 4 8" xfId="11496" xr:uid="{E73A8EE0-BD73-45EB-A000-EE066C7898CB}"/>
    <cellStyle name="Normal 2 3 3 4 8 2" xfId="36638" xr:uid="{9A7178E2-6A84-48D2-82CD-8E48659B3573}"/>
    <cellStyle name="Normal 2 3 3 4 9" xfId="19852" xr:uid="{5E5B7B1E-3E2B-4E4E-AAD5-C055F2BBB926}"/>
    <cellStyle name="Normal 2 3 3 4 9 2" xfId="44990" xr:uid="{3CBA60BD-AD54-477A-B620-3A0FF457F8B0}"/>
    <cellStyle name="Normal 2 3 3 5" xfId="2383" xr:uid="{EC946BE5-57CE-4586-A2F9-CA5ECEFC1253}"/>
    <cellStyle name="Normal 2 3 3 5 10" xfId="53644" xr:uid="{D7F6AB0C-FAEF-47BD-922A-884315C82425}"/>
    <cellStyle name="Normal 2 3 3 5 2" xfId="2881" xr:uid="{D17E2A82-C7FA-4FC4-B70C-D090A72B9831}"/>
    <cellStyle name="Normal 2 3 3 5 2 2" xfId="6591" xr:uid="{8D33EE46-501E-4EAB-87E8-206C7F2158F0}"/>
    <cellStyle name="Normal 2 3 3 5 2 2 2" xfId="11020" xr:uid="{268963DF-54C3-493F-994E-33FD498BBE3A}"/>
    <cellStyle name="Normal 2 3 3 5 2 2 2 2" xfId="19373" xr:uid="{0B18D6EC-FA1C-4423-9B69-F5FF418632F9}"/>
    <cellStyle name="Normal 2 3 3 5 2 2 2 2 2" xfId="44515" xr:uid="{0E19D8EC-6B4F-439B-9F1D-A368249F5B3D}"/>
    <cellStyle name="Normal 2 3 3 5 2 2 2 3" xfId="27729" xr:uid="{7A463597-53A4-45BC-B881-9F134AE54189}"/>
    <cellStyle name="Normal 2 3 3 5 2 2 2 3 2" xfId="52867" xr:uid="{1950631D-0A47-4745-BAAF-44407B13B0C8}"/>
    <cellStyle name="Normal 2 3 3 5 2 2 2 4" xfId="36163" xr:uid="{4C641032-BD1A-4489-9BFF-F261BA473E08}"/>
    <cellStyle name="Normal 2 3 3 5 2 2 3" xfId="15145" xr:uid="{5ADA74F8-985D-4A16-942E-C1ADB7BF5EA3}"/>
    <cellStyle name="Normal 2 3 3 5 2 2 3 2" xfId="40287" xr:uid="{25CAED82-782E-41B9-B695-43ADC15D8EBF}"/>
    <cellStyle name="Normal 2 3 3 5 2 2 4" xfId="23501" xr:uid="{D7B2D48E-6DB1-4163-ADA4-455C5AF9E08E}"/>
    <cellStyle name="Normal 2 3 3 5 2 2 4 2" xfId="48639" xr:uid="{5681A812-B702-4F94-BEDF-733E9315F77A}"/>
    <cellStyle name="Normal 2 3 3 5 2 2 5" xfId="31935" xr:uid="{D7148C96-0E2A-43FA-9AB2-C60B3D129B06}"/>
    <cellStyle name="Normal 2 3 3 5 2 3" xfId="5291" xr:uid="{8DFF9776-4082-4BD0-8FD6-6CA7ADC57319}"/>
    <cellStyle name="Normal 2 3 3 5 2 3 2" xfId="9856" xr:uid="{8396BE44-0953-430D-BE69-3DBA00ADABC1}"/>
    <cellStyle name="Normal 2 3 3 5 2 3 2 2" xfId="18209" xr:uid="{08BA78C2-F9D3-40FE-B395-4F7F3187A566}"/>
    <cellStyle name="Normal 2 3 3 5 2 3 2 2 2" xfId="43351" xr:uid="{0BF0A2F9-3958-4FDF-9BC0-13904424A775}"/>
    <cellStyle name="Normal 2 3 3 5 2 3 2 3" xfId="26565" xr:uid="{5E9632C1-79B7-4F69-A554-86961682E22C}"/>
    <cellStyle name="Normal 2 3 3 5 2 3 2 3 2" xfId="51703" xr:uid="{755CCCE6-4DAE-450F-AB9A-644D0F70BDF3}"/>
    <cellStyle name="Normal 2 3 3 5 2 3 2 4" xfId="34999" xr:uid="{AA1E1381-EBBE-4FC5-804D-94D81D804C05}"/>
    <cellStyle name="Normal 2 3 3 5 2 3 3" xfId="13981" xr:uid="{CB167114-0501-46DA-B685-C31AC1E29246}"/>
    <cellStyle name="Normal 2 3 3 5 2 3 3 2" xfId="39123" xr:uid="{7B0EDF33-8990-4462-9C49-61E11301AC40}"/>
    <cellStyle name="Normal 2 3 3 5 2 3 4" xfId="22337" xr:uid="{E63ED937-D517-45F7-ADA5-BF9A8A782D08}"/>
    <cellStyle name="Normal 2 3 3 5 2 3 4 2" xfId="47475" xr:uid="{7ADC4F69-E67D-4910-97BF-65EAD37C39A3}"/>
    <cellStyle name="Normal 2 3 3 5 2 3 5" xfId="30771" xr:uid="{54291249-6614-4CDD-BA40-72C008D82F2B}"/>
    <cellStyle name="Normal 2 3 3 5 2 4" xfId="3695" xr:uid="{AA109006-9BC9-4855-8149-F5E93CD29A5B}"/>
    <cellStyle name="Normal 2 3 3 5 2 4 2" xfId="8666" xr:uid="{9F1A2DA6-6D61-4491-AE37-FC5E9347DEF6}"/>
    <cellStyle name="Normal 2 3 3 5 2 4 2 2" xfId="17019" xr:uid="{51C7E4E8-6F47-4661-A587-84DF7F3A0A74}"/>
    <cellStyle name="Normal 2 3 3 5 2 4 2 2 2" xfId="42161" xr:uid="{9E8E5EE4-1F3D-4538-974C-75DF85101518}"/>
    <cellStyle name="Normal 2 3 3 5 2 4 2 3" xfId="25375" xr:uid="{5DA59DEF-0E1E-4303-82C3-28ADD169C893}"/>
    <cellStyle name="Normal 2 3 3 5 2 4 2 3 2" xfId="50513" xr:uid="{9278FEB2-91B4-40E7-8634-251B423762DC}"/>
    <cellStyle name="Normal 2 3 3 5 2 4 2 4" xfId="33809" xr:uid="{04B4B55E-45EB-46BF-9B31-3C30E50C3447}"/>
    <cellStyle name="Normal 2 3 3 5 2 4 3" xfId="12791" xr:uid="{7B2F18BE-8AD9-4635-9E57-79D997735F47}"/>
    <cellStyle name="Normal 2 3 3 5 2 4 3 2" xfId="37933" xr:uid="{9128833C-CD2C-4D10-9E36-FE8301BE2502}"/>
    <cellStyle name="Normal 2 3 3 5 2 4 4" xfId="21147" xr:uid="{95F79FB9-2169-41D9-B00D-BC929EFC342A}"/>
    <cellStyle name="Normal 2 3 3 5 2 4 4 2" xfId="46285" xr:uid="{0D901F7F-78D2-459C-9055-F509B6E08382}"/>
    <cellStyle name="Normal 2 3 3 5 2 4 5" xfId="29577" xr:uid="{2E9546B5-0CB6-40BC-9998-940B6E3E1B0C}"/>
    <cellStyle name="Normal 2 3 3 5 2 5" xfId="7888" xr:uid="{CDDDC39C-F1C4-4126-AFE9-7247E204FFBF}"/>
    <cellStyle name="Normal 2 3 3 5 2 5 2" xfId="16241" xr:uid="{E29C5E08-5FB5-4E24-9B73-6AF81C674B19}"/>
    <cellStyle name="Normal 2 3 3 5 2 5 2 2" xfId="41383" xr:uid="{9E6E3F95-9BA7-4341-A9F5-ED0A77811338}"/>
    <cellStyle name="Normal 2 3 3 5 2 5 3" xfId="24597" xr:uid="{1EA36FBC-7F1E-4EC4-B83C-7632C752FB24}"/>
    <cellStyle name="Normal 2 3 3 5 2 5 3 2" xfId="49735" xr:uid="{812722B3-3864-430C-837E-629511455BE9}"/>
    <cellStyle name="Normal 2 3 3 5 2 5 4" xfId="33031" xr:uid="{D934F1A6-E088-4548-9473-550146951AE4}"/>
    <cellStyle name="Normal 2 3 3 5 2 6" xfId="12013" xr:uid="{416C05E0-7165-4946-9540-80796255B253}"/>
    <cellStyle name="Normal 2 3 3 5 2 6 2" xfId="37155" xr:uid="{F36D1C29-524B-4C07-A721-F6DC9EB04B7F}"/>
    <cellStyle name="Normal 2 3 3 5 2 7" xfId="20369" xr:uid="{E915EEE9-9275-419E-BD38-BEB7C24CFB73}"/>
    <cellStyle name="Normal 2 3 3 5 2 7 2" xfId="45507" xr:uid="{ADC1CFBC-16F8-4E98-9B51-6CFA8F353B36}"/>
    <cellStyle name="Normal 2 3 3 5 2 8" xfId="28797" xr:uid="{792E1739-E67E-42BE-9D7C-4213497A7E22}"/>
    <cellStyle name="Normal 2 3 3 5 2 9" xfId="54092" xr:uid="{C526F95A-BF62-4D46-98CB-6E9EE2D4C646}"/>
    <cellStyle name="Normal 2 3 3 5 3" xfId="6103" xr:uid="{E8945308-6EF9-49DE-96D2-04FF79DECE30}"/>
    <cellStyle name="Normal 2 3 3 5 3 2" xfId="10602" xr:uid="{91356B21-3137-4E8C-AD49-94AED96BF229}"/>
    <cellStyle name="Normal 2 3 3 5 3 2 2" xfId="18955" xr:uid="{544025A1-7E4F-45DF-8F35-05924C14D845}"/>
    <cellStyle name="Normal 2 3 3 5 3 2 2 2" xfId="44097" xr:uid="{5E9214ED-A688-4E78-A40E-92BF55AE6779}"/>
    <cellStyle name="Normal 2 3 3 5 3 2 3" xfId="27311" xr:uid="{398FA630-3A75-4C78-82B6-07D05D32053F}"/>
    <cellStyle name="Normal 2 3 3 5 3 2 3 2" xfId="52449" xr:uid="{ED5B86B6-E3B2-47FD-AE68-9AE4045C743F}"/>
    <cellStyle name="Normal 2 3 3 5 3 2 4" xfId="35745" xr:uid="{CFF75A99-15C1-440A-9A4E-50BA9F8A21EE}"/>
    <cellStyle name="Normal 2 3 3 5 3 3" xfId="14727" xr:uid="{5A53069A-E370-4109-BFFB-F1893EDD502F}"/>
    <cellStyle name="Normal 2 3 3 5 3 3 2" xfId="39869" xr:uid="{E4927CA9-7482-44EC-B2B2-2AAD11CE1ABB}"/>
    <cellStyle name="Normal 2 3 3 5 3 4" xfId="23083" xr:uid="{57B78EBB-3393-45B2-ABB8-8FD547FE397E}"/>
    <cellStyle name="Normal 2 3 3 5 3 4 2" xfId="48221" xr:uid="{AA413CDB-8FB0-424C-8751-9C5F3E0553CE}"/>
    <cellStyle name="Normal 2 3 3 5 3 5" xfId="31517" xr:uid="{90B505C1-A563-4ED4-918A-ED998EC2BE40}"/>
    <cellStyle name="Normal 2 3 3 5 4" xfId="4714" xr:uid="{B5ABB555-9578-403F-8922-2DF5BD22BA12}"/>
    <cellStyle name="Normal 2 3 3 5 4 2" xfId="9449" xr:uid="{8400428D-485F-4384-AB48-3AADA68D6993}"/>
    <cellStyle name="Normal 2 3 3 5 4 2 2" xfId="17802" xr:uid="{E585F092-EBD1-4A0E-8036-BF5DEC5E8F81}"/>
    <cellStyle name="Normal 2 3 3 5 4 2 2 2" xfId="42944" xr:uid="{CCC3544E-E4B4-40D9-89D6-63E9C2EE765F}"/>
    <cellStyle name="Normal 2 3 3 5 4 2 3" xfId="26158" xr:uid="{99AEAC3A-4FE5-4138-B945-5353F746404F}"/>
    <cellStyle name="Normal 2 3 3 5 4 2 3 2" xfId="51296" xr:uid="{7A3B1D7B-2D2A-4528-AA93-88C0FBC30BA6}"/>
    <cellStyle name="Normal 2 3 3 5 4 2 4" xfId="34592" xr:uid="{E6A368A7-0D7F-4674-9EBF-0CA9A082C500}"/>
    <cellStyle name="Normal 2 3 3 5 4 3" xfId="13574" xr:uid="{1917C63B-5F33-4273-8537-B8F59F9A3479}"/>
    <cellStyle name="Normal 2 3 3 5 4 3 2" xfId="38716" xr:uid="{BB3286C6-BDBB-4EBA-9511-0592EB5AED97}"/>
    <cellStyle name="Normal 2 3 3 5 4 4" xfId="21930" xr:uid="{EF84F709-6658-4D90-A8D8-96314C1215C1}"/>
    <cellStyle name="Normal 2 3 3 5 4 4 2" xfId="47068" xr:uid="{929DBA32-4A12-435B-9A9F-FE564A311EF5}"/>
    <cellStyle name="Normal 2 3 3 5 4 5" xfId="30364" xr:uid="{272C68FD-6003-4AFE-858B-B46D27E8862D}"/>
    <cellStyle name="Normal 2 3 3 5 5" xfId="3276" xr:uid="{957F1CDB-356F-4C05-80DF-B02ACB28B561}"/>
    <cellStyle name="Normal 2 3 3 5 5 2" xfId="8256" xr:uid="{5CDB54C0-ADC4-453C-9628-D59E50B3866C}"/>
    <cellStyle name="Normal 2 3 3 5 5 2 2" xfId="16609" xr:uid="{CD9FD3A4-52CE-4A9D-ADC6-C115EB09A862}"/>
    <cellStyle name="Normal 2 3 3 5 5 2 2 2" xfId="41751" xr:uid="{841F1EDE-CB0C-4909-9B0F-381EA06AF5AA}"/>
    <cellStyle name="Normal 2 3 3 5 5 2 3" xfId="24965" xr:uid="{92E762D0-B0F1-4883-92AB-BE471B16E454}"/>
    <cellStyle name="Normal 2 3 3 5 5 2 3 2" xfId="50103" xr:uid="{47D2C890-3428-45C3-B948-C11ECBAF39E3}"/>
    <cellStyle name="Normal 2 3 3 5 5 2 4" xfId="33399" xr:uid="{544449DE-A1B3-4DD0-999C-D37445238F8E}"/>
    <cellStyle name="Normal 2 3 3 5 5 3" xfId="12381" xr:uid="{0738FDBF-C769-4CAD-AB0E-9949C76CFF04}"/>
    <cellStyle name="Normal 2 3 3 5 5 3 2" xfId="37523" xr:uid="{5427E2DC-2EFD-4468-B1D5-3187FFB1F5D1}"/>
    <cellStyle name="Normal 2 3 3 5 5 4" xfId="20737" xr:uid="{AC7572A7-F37C-45A9-8A8D-44568D900D2E}"/>
    <cellStyle name="Normal 2 3 3 5 5 4 2" xfId="45875" xr:uid="{DC79803A-CF71-4564-83D1-C29A336AF765}"/>
    <cellStyle name="Normal 2 3 3 5 5 5" xfId="29167" xr:uid="{FEF7A17D-5128-4194-9B1C-3512AAC91713}"/>
    <cellStyle name="Normal 2 3 3 5 6" xfId="7440" xr:uid="{F9A3799E-EB47-4BF1-A1FD-630B0EE96204}"/>
    <cellStyle name="Normal 2 3 3 5 6 2" xfId="15793" xr:uid="{53F25F38-7694-4196-AD45-EE0E5E213EA5}"/>
    <cellStyle name="Normal 2 3 3 5 6 2 2" xfId="40935" xr:uid="{924A77E3-438F-4009-94C6-B08683CBBAF4}"/>
    <cellStyle name="Normal 2 3 3 5 6 3" xfId="24149" xr:uid="{AE50317E-2A3F-4A45-BEF7-DFDD09087815}"/>
    <cellStyle name="Normal 2 3 3 5 6 3 2" xfId="49287" xr:uid="{6E7FFAE3-85E3-42AC-971E-E0525B317FE8}"/>
    <cellStyle name="Normal 2 3 3 5 6 4" xfId="32583" xr:uid="{F1A3BEB6-0CF1-41D5-AC3C-F1807B283DFA}"/>
    <cellStyle name="Normal 2 3 3 5 7" xfId="11565" xr:uid="{35480AA6-35A8-414D-B9B0-24652CF82004}"/>
    <cellStyle name="Normal 2 3 3 5 7 2" xfId="36707" xr:uid="{3B0DFD49-4AC7-4AD2-B192-D5BF93BA147B}"/>
    <cellStyle name="Normal 2 3 3 5 8" xfId="19921" xr:uid="{B20D2E86-2226-47AB-BC24-755ACBD42B1A}"/>
    <cellStyle name="Normal 2 3 3 5 8 2" xfId="45059" xr:uid="{EFB8D7B5-20F9-4739-ACEA-9EF1BA132D36}"/>
    <cellStyle name="Normal 2 3 3 5 9" xfId="28349" xr:uid="{47D324D5-7103-4C76-8818-15A5C84EA4D7}"/>
    <cellStyle name="Normal 2 3 3 6" xfId="909" xr:uid="{041F31AD-AA88-454B-8881-7F6D6BABCA1A}"/>
    <cellStyle name="Normal 2 3 3 6 2" xfId="4923" xr:uid="{EBEF9C5B-7765-485E-9EB1-B51CBB5CEFEC}"/>
    <cellStyle name="Normal 2 3 3 6 2 2" xfId="54135" xr:uid="{946D4C7E-19E6-4872-9282-0304888A0CFC}"/>
    <cellStyle name="Normal 2 3 3 6 3" xfId="5893" xr:uid="{E0385F52-DA9F-4278-97FE-C9BC1B7B021E}"/>
    <cellStyle name="Normal 2 3 3 6 3 2" xfId="10394" xr:uid="{B9201E37-6A7A-4CF9-BB05-D2B1FA80309E}"/>
    <cellStyle name="Normal 2 3 3 6 3 2 2" xfId="18747" xr:uid="{5240D209-6F86-4B24-83EE-3197FA7B3B7E}"/>
    <cellStyle name="Normal 2 3 3 6 3 2 2 2" xfId="43889" xr:uid="{1F1B900E-7B1F-40AC-AF79-F5BD7F96304C}"/>
    <cellStyle name="Normal 2 3 3 6 3 2 3" xfId="27103" xr:uid="{BBC5771B-AA32-49AE-81EA-A18C21EE1014}"/>
    <cellStyle name="Normal 2 3 3 6 3 2 3 2" xfId="52241" xr:uid="{99DD1D33-359F-4B1B-B033-F0512D9A2AC1}"/>
    <cellStyle name="Normal 2 3 3 6 3 2 4" xfId="35537" xr:uid="{498D848C-33EB-4397-B709-1F7CB89BAC63}"/>
    <cellStyle name="Normal 2 3 3 6 3 3" xfId="14519" xr:uid="{7F44AC69-5A4D-49B5-B098-FB099E44DA17}"/>
    <cellStyle name="Normal 2 3 3 6 3 3 2" xfId="39661" xr:uid="{52E1AEBB-F979-4E83-88AB-03E39818DD5A}"/>
    <cellStyle name="Normal 2 3 3 6 3 4" xfId="22875" xr:uid="{FF6A5346-B6D5-47E6-A07D-CB42F56D08A3}"/>
    <cellStyle name="Normal 2 3 3 6 3 4 2" xfId="48013" xr:uid="{D61629D8-AD8F-4C5C-99EB-32B69641F7F4}"/>
    <cellStyle name="Normal 2 3 3 6 3 5" xfId="31309" xr:uid="{128D184D-6045-4E3E-8E38-B2BF3F09F10E}"/>
    <cellStyle name="Normal 2 3 3 6 4" xfId="6877" xr:uid="{0087754A-0F81-4CBD-B956-70899C16BBB1}"/>
    <cellStyle name="Normal 2 3 3 6 4 2" xfId="11181" xr:uid="{53FFF60F-6B8B-485A-AEC4-8E3978E64D3A}"/>
    <cellStyle name="Normal 2 3 3 6 4 2 2" xfId="19534" xr:uid="{1B3B700D-21B8-4C8F-97BB-AC37ED3103EB}"/>
    <cellStyle name="Normal 2 3 3 6 4 2 2 2" xfId="44676" xr:uid="{E9C67228-658A-4EE9-A276-DA780ED46BB9}"/>
    <cellStyle name="Normal 2 3 3 6 4 2 3" xfId="27890" xr:uid="{6D1F0B4E-C2D4-4FD0-BC98-8093463F819A}"/>
    <cellStyle name="Normal 2 3 3 6 4 2 3 2" xfId="53028" xr:uid="{67DA23D5-0471-49C7-91E4-0EB603EBE80B}"/>
    <cellStyle name="Normal 2 3 3 6 4 2 4" xfId="36324" xr:uid="{0EDF244D-BCFD-40F0-98E6-A10156110F8E}"/>
    <cellStyle name="Normal 2 3 3 6 4 3" xfId="15306" xr:uid="{B1D265E0-4C6C-4446-9080-5646B92E970E}"/>
    <cellStyle name="Normal 2 3 3 6 4 3 2" xfId="40448" xr:uid="{526E0FD8-C492-4340-849F-3FBAF9944B0A}"/>
    <cellStyle name="Normal 2 3 3 6 4 4" xfId="23662" xr:uid="{502B694B-98F0-4EA5-9F9C-07B0AB4CD4C4}"/>
    <cellStyle name="Normal 2 3 3 6 4 4 2" xfId="48800" xr:uid="{8BE63625-A971-427A-8A53-85EBC55BC88D}"/>
    <cellStyle name="Normal 2 3 3 6 4 5" xfId="32096" xr:uid="{A376C6D4-3B00-4F96-89DA-5EC984F63BEE}"/>
    <cellStyle name="Normal 2 3 3 6 5" xfId="4496" xr:uid="{6B729132-43F8-4F6D-B89A-39C8DADEB4EB}"/>
    <cellStyle name="Normal 2 3 3 6 5 2" xfId="9241" xr:uid="{5767E467-EDE3-4A59-AB83-ED324C1B9A35}"/>
    <cellStyle name="Normal 2 3 3 6 5 2 2" xfId="17594" xr:uid="{D0F56E52-D9FB-4182-B3BB-21D403DA2CE3}"/>
    <cellStyle name="Normal 2 3 3 6 5 2 2 2" xfId="42736" xr:uid="{83D83C17-8712-4CD6-86B3-0138571E9F9E}"/>
    <cellStyle name="Normal 2 3 3 6 5 2 3" xfId="25950" xr:uid="{0884DB1D-6106-4DAC-8E91-969931446DD7}"/>
    <cellStyle name="Normal 2 3 3 6 5 2 3 2" xfId="51088" xr:uid="{002C7662-35BE-47DC-98F7-F836C1F6ED93}"/>
    <cellStyle name="Normal 2 3 3 6 5 2 4" xfId="34384" xr:uid="{2B301D2B-4E3C-4D62-9E32-71F9A631C80F}"/>
    <cellStyle name="Normal 2 3 3 6 5 3" xfId="13366" xr:uid="{40FFC3EB-AE53-42CC-A6DC-FCE3D5E54D43}"/>
    <cellStyle name="Normal 2 3 3 6 5 3 2" xfId="38508" xr:uid="{C7009FAD-724E-4CE4-8ECD-5C9683E04302}"/>
    <cellStyle name="Normal 2 3 3 6 5 4" xfId="21722" xr:uid="{0007B9AF-84A1-49EA-8CB7-FF3E39B608DC}"/>
    <cellStyle name="Normal 2 3 3 6 5 4 2" xfId="46860" xr:uid="{EF1EFA29-4D89-4C83-AF33-FF5F7A485D50}"/>
    <cellStyle name="Normal 2 3 3 6 5 5" xfId="30156" xr:uid="{34DE1807-6D0E-42E3-8DD8-720D37B4E628}"/>
    <cellStyle name="Normal 2 3 3 6 6" xfId="53714" xr:uid="{4283503D-9B49-461D-BC07-14387386703F}"/>
    <cellStyle name="Normal 2 3 3 7" xfId="2520" xr:uid="{48C7AFFC-5BDC-47AC-BF48-8521686290C9}"/>
    <cellStyle name="Normal 2 3 3 7 2" xfId="6169" xr:uid="{008E0C98-2DCA-493D-BD32-CC1617EC252F}"/>
    <cellStyle name="Normal 2 3 3 7 2 2" xfId="10668" xr:uid="{F5F6F408-F2D9-41C1-9D84-8F0F85A39570}"/>
    <cellStyle name="Normal 2 3 3 7 2 2 2" xfId="19021" xr:uid="{EA37BC5F-B2B4-4846-9446-BFBB99E1FAB0}"/>
    <cellStyle name="Normal 2 3 3 7 2 2 2 2" xfId="44163" xr:uid="{9C442C19-7DBE-4170-8AE8-100BACECF355}"/>
    <cellStyle name="Normal 2 3 3 7 2 2 3" xfId="27377" xr:uid="{9DD04F6D-51B9-4BB8-AFED-F6F1F8EA76A2}"/>
    <cellStyle name="Normal 2 3 3 7 2 2 3 2" xfId="52515" xr:uid="{A5AD02D7-DDCD-4EF8-A973-C7E00D8FB376}"/>
    <cellStyle name="Normal 2 3 3 7 2 2 4" xfId="35811" xr:uid="{DB320EEE-3781-4B0E-BC54-BDF119239A46}"/>
    <cellStyle name="Normal 2 3 3 7 2 3" xfId="14793" xr:uid="{661ACD61-39F0-432C-B1A3-C1A6C6F892F2}"/>
    <cellStyle name="Normal 2 3 3 7 2 3 2" xfId="39935" xr:uid="{EE17F8C1-5DA5-4F79-935D-70CD15F69CBA}"/>
    <cellStyle name="Normal 2 3 3 7 2 4" xfId="23149" xr:uid="{E31FEB57-CD44-4150-BCEA-0D1329069E6B}"/>
    <cellStyle name="Normal 2 3 3 7 2 4 2" xfId="48287" xr:uid="{20C593D6-11C3-4BF7-A0C7-084F58C25A4E}"/>
    <cellStyle name="Normal 2 3 3 7 2 5" xfId="31583" xr:uid="{94A448FB-59C3-4348-BBE5-B9FB454C1C63}"/>
    <cellStyle name="Normal 2 3 3 7 3" xfId="4838" xr:uid="{015A44DC-0C2F-45FA-9478-FB420A0B1409}"/>
    <cellStyle name="Normal 2 3 3 7 3 2" xfId="9515" xr:uid="{DF9C7FFA-4867-4967-9EB8-F1B4ABE0247F}"/>
    <cellStyle name="Normal 2 3 3 7 3 2 2" xfId="17868" xr:uid="{0EFABB6A-A549-4BBA-8EDA-FE576B558EE3}"/>
    <cellStyle name="Normal 2 3 3 7 3 2 2 2" xfId="43010" xr:uid="{6B3A68A4-6D36-4849-BEEA-CD098D31D3ED}"/>
    <cellStyle name="Normal 2 3 3 7 3 2 3" xfId="26224" xr:uid="{716B8DDC-F092-4888-A946-C2773C906840}"/>
    <cellStyle name="Normal 2 3 3 7 3 2 3 2" xfId="51362" xr:uid="{060FB60C-3AF1-493E-B13C-F3450932B248}"/>
    <cellStyle name="Normal 2 3 3 7 3 2 4" xfId="34658" xr:uid="{060DFF58-5AE0-4294-A03D-E24F10D5C5E8}"/>
    <cellStyle name="Normal 2 3 3 7 3 3" xfId="13640" xr:uid="{9E8E1B9F-2043-4925-A842-3D89A23BFAD3}"/>
    <cellStyle name="Normal 2 3 3 7 3 3 2" xfId="38782" xr:uid="{062AD578-BAE9-4FBE-BC82-8DA7ED01A7A2}"/>
    <cellStyle name="Normal 2 3 3 7 3 4" xfId="21996" xr:uid="{F18B2CFF-F13A-4ABF-9ED4-B231287F5BAC}"/>
    <cellStyle name="Normal 2 3 3 7 3 4 2" xfId="47134" xr:uid="{4E43D90C-95D7-4D45-A1F3-B74264D0C20F}"/>
    <cellStyle name="Normal 2 3 3 7 3 5" xfId="30430" xr:uid="{FFAA14B3-480A-4249-BCC3-6A2FA0F19D1A}"/>
    <cellStyle name="Normal 2 3 3 7 4" xfId="3347" xr:uid="{00940D51-F40A-4670-93E2-4B3AAC3DE778}"/>
    <cellStyle name="Normal 2 3 3 7 4 2" xfId="8325" xr:uid="{306AB5D0-26C9-4FB1-B5D7-BB143E88DEAD}"/>
    <cellStyle name="Normal 2 3 3 7 4 2 2" xfId="16678" xr:uid="{570A61BA-9389-41AB-B1BC-0B57474F2EEC}"/>
    <cellStyle name="Normal 2 3 3 7 4 2 2 2" xfId="41820" xr:uid="{22E2EBD8-7896-45D8-82DF-14F4E3FF5A60}"/>
    <cellStyle name="Normal 2 3 3 7 4 2 3" xfId="25034" xr:uid="{DD3D0857-7900-4D48-BE6A-F4BCAC6BAE55}"/>
    <cellStyle name="Normal 2 3 3 7 4 2 3 2" xfId="50172" xr:uid="{AB635994-DA03-4F88-9388-563D4AEBD68B}"/>
    <cellStyle name="Normal 2 3 3 7 4 2 4" xfId="33468" xr:uid="{DF1D8DB8-5854-441F-BE88-F474D5FED00B}"/>
    <cellStyle name="Normal 2 3 3 7 4 3" xfId="12450" xr:uid="{9E52E446-5553-4E39-BB1B-51748D0BE812}"/>
    <cellStyle name="Normal 2 3 3 7 4 3 2" xfId="37592" xr:uid="{3D9425EB-85AD-4529-B32A-120AB12C085B}"/>
    <cellStyle name="Normal 2 3 3 7 4 4" xfId="20806" xr:uid="{20B114F1-385A-447E-819C-C6BCA2081600}"/>
    <cellStyle name="Normal 2 3 3 7 4 4 2" xfId="45944" xr:uid="{AFE2474A-7D1B-4AF9-BBAD-86AE98E00A58}"/>
    <cellStyle name="Normal 2 3 3 7 4 5" xfId="29236" xr:uid="{61922C21-CC7F-4FB6-965D-F7745FB9E050}"/>
    <cellStyle name="Normal 2 3 3 7 5" xfId="7547" xr:uid="{B9C5D6FA-2FB1-4DC5-B98F-814915A58B19}"/>
    <cellStyle name="Normal 2 3 3 7 5 2" xfId="15900" xr:uid="{795334A0-E6F7-4521-91C8-DFA847BA6AC5}"/>
    <cellStyle name="Normal 2 3 3 7 5 2 2" xfId="41042" xr:uid="{48376557-4D9E-475D-A1B8-5C56DBE475C0}"/>
    <cellStyle name="Normal 2 3 3 7 5 3" xfId="24256" xr:uid="{16CE32E1-7F2F-48C3-8398-5039911671C2}"/>
    <cellStyle name="Normal 2 3 3 7 5 3 2" xfId="49394" xr:uid="{7FF8928B-4564-4A1C-8193-19F2AE8A1319}"/>
    <cellStyle name="Normal 2 3 3 7 5 4" xfId="32690" xr:uid="{8926C31D-EB3C-4509-96B2-74415DA8933F}"/>
    <cellStyle name="Normal 2 3 3 7 6" xfId="11672" xr:uid="{6BAD1D52-3BAC-44BC-9D40-71318533A94A}"/>
    <cellStyle name="Normal 2 3 3 7 6 2" xfId="36814" xr:uid="{2B774965-0ECB-402B-B390-A9F339F2B4F8}"/>
    <cellStyle name="Normal 2 3 3 7 7" xfId="20028" xr:uid="{7845A3D5-56E4-4E3F-A346-0D520424DAC7}"/>
    <cellStyle name="Normal 2 3 3 7 7 2" xfId="45166" xr:uid="{264DC5B2-F8B6-42C0-BA58-1195E72B61A3}"/>
    <cellStyle name="Normal 2 3 3 7 8" xfId="28456" xr:uid="{58849263-6846-400F-82D0-76E526789A31}"/>
    <cellStyle name="Normal 2 3 3 8" xfId="2469" xr:uid="{6AC02622-3618-4BB2-8A9F-6E9DE674E487}"/>
    <cellStyle name="Normal 2 3 3 8 2" xfId="5520" xr:uid="{39A266AD-DC42-4A20-8171-A60335ECA886}"/>
    <cellStyle name="Normal 2 3 3 8 2 2" xfId="10065" xr:uid="{A3B9A605-5FAC-4671-80DA-AA0A41A89F34}"/>
    <cellStyle name="Normal 2 3 3 8 2 2 2" xfId="18418" xr:uid="{5BB90CF1-EE19-435C-A726-6682FCCC3A76}"/>
    <cellStyle name="Normal 2 3 3 8 2 2 2 2" xfId="43560" xr:uid="{BE2CA66A-ABFC-4950-81CF-3406FFF8199C}"/>
    <cellStyle name="Normal 2 3 3 8 2 2 3" xfId="26774" xr:uid="{4E7E7A3A-9E95-4608-BD7E-3F18CDC95E8C}"/>
    <cellStyle name="Normal 2 3 3 8 2 2 3 2" xfId="51912" xr:uid="{B9C1D520-41E1-4A88-8DC3-A688A95DEE76}"/>
    <cellStyle name="Normal 2 3 3 8 2 2 4" xfId="35208" xr:uid="{52417E81-02C1-4F36-BE23-4BBCE6337E44}"/>
    <cellStyle name="Normal 2 3 3 8 2 3" xfId="14190" xr:uid="{29AA1387-823B-4CF3-823B-032405A9750A}"/>
    <cellStyle name="Normal 2 3 3 8 2 3 2" xfId="39332" xr:uid="{22E522A3-70DF-45EB-8ED3-CB0F9653CD4C}"/>
    <cellStyle name="Normal 2 3 3 8 2 4" xfId="22546" xr:uid="{3F968F7F-BDC3-4C6B-9542-B4A48E88795D}"/>
    <cellStyle name="Normal 2 3 3 8 2 4 2" xfId="47684" xr:uid="{89399417-5831-4BFC-BC21-B251B7B20EC5}"/>
    <cellStyle name="Normal 2 3 3 8 2 5" xfId="30980" xr:uid="{B9E0EA42-901B-4500-975D-0C64666F1F99}"/>
    <cellStyle name="Normal 2 3 3 8 3" xfId="7514" xr:uid="{32A24EDD-68A1-4F84-9657-0E0835D79A46}"/>
    <cellStyle name="Normal 2 3 3 8 3 2" xfId="15867" xr:uid="{BE78A994-8F6F-4892-BB61-F608FAFD0944}"/>
    <cellStyle name="Normal 2 3 3 8 3 2 2" xfId="41009" xr:uid="{2672DB66-EB4E-433B-8C0B-EA4734C3400C}"/>
    <cellStyle name="Normal 2 3 3 8 3 3" xfId="24223" xr:uid="{8D12821B-C47F-4119-89E6-13FA00180134}"/>
    <cellStyle name="Normal 2 3 3 8 3 3 2" xfId="49361" xr:uid="{99003FD5-9893-4379-A825-0B122AD5B915}"/>
    <cellStyle name="Normal 2 3 3 8 3 4" xfId="32657" xr:uid="{380994C8-3796-4D65-BD48-346EE1233DE2}"/>
    <cellStyle name="Normal 2 3 3 8 4" xfId="11639" xr:uid="{2FF52299-5FA4-459C-A929-1D8B2AAC1F5A}"/>
    <cellStyle name="Normal 2 3 3 8 4 2" xfId="36781" xr:uid="{FB19F38D-86F3-4881-98EA-6F65371B05C9}"/>
    <cellStyle name="Normal 2 3 3 8 5" xfId="19995" xr:uid="{ADA779FC-A1D0-4028-9D76-FD310FA836B3}"/>
    <cellStyle name="Normal 2 3 3 8 5 2" xfId="45133" xr:uid="{0D0F13F8-B48D-40B1-B257-064133239385}"/>
    <cellStyle name="Normal 2 3 3 8 6" xfId="28423" xr:uid="{EA65D79C-D7B8-4EB3-8FE2-2011FE0328E7}"/>
    <cellStyle name="Normal 2 3 3 9" xfId="2973" xr:uid="{417F08C3-81FC-42C2-8261-73BB792BA3C6}"/>
    <cellStyle name="Normal 2 3 3 9 2" xfId="6736" xr:uid="{12D0175A-CB0A-4EC3-8217-59ADB8588491}"/>
    <cellStyle name="Normal 2 3 3 9 2 2" xfId="11107" xr:uid="{85D9D4F4-3997-4730-B8EE-364BF9585015}"/>
    <cellStyle name="Normal 2 3 3 9 2 2 2" xfId="19460" xr:uid="{FC3D8B20-F002-47E9-B9DC-1446F3CC25EB}"/>
    <cellStyle name="Normal 2 3 3 9 2 2 2 2" xfId="44602" xr:uid="{C7015AC1-0588-4D59-8BE3-47BB5B177F60}"/>
    <cellStyle name="Normal 2 3 3 9 2 2 3" xfId="27816" xr:uid="{349CFC84-BF8D-4732-A9E0-C88533D41084}"/>
    <cellStyle name="Normal 2 3 3 9 2 2 3 2" xfId="52954" xr:uid="{B7B4C757-16E0-4F5E-9935-467F76D0DF06}"/>
    <cellStyle name="Normal 2 3 3 9 2 2 4" xfId="36250" xr:uid="{1456D1FC-50B0-43F2-AD15-29052D247C86}"/>
    <cellStyle name="Normal 2 3 3 9 2 3" xfId="15232" xr:uid="{624739C4-ED9D-42AE-9D14-66E2D209FC9C}"/>
    <cellStyle name="Normal 2 3 3 9 2 3 2" xfId="40374" xr:uid="{3A38416E-6E29-4C64-86E1-1E9379C3CFDB}"/>
    <cellStyle name="Normal 2 3 3 9 2 4" xfId="23588" xr:uid="{4E9B8876-9085-41E6-A1C4-4BC4AC60CB7A}"/>
    <cellStyle name="Normal 2 3 3 9 2 4 2" xfId="48726" xr:uid="{82B7BD88-F6C8-46C7-BA90-5D780E72E4CA}"/>
    <cellStyle name="Normal 2 3 3 9 2 5" xfId="32022" xr:uid="{15956FCE-41C9-4E7E-B5AC-0404F96A2BFB}"/>
    <cellStyle name="Normal 2 3 3 9 3" xfId="7957" xr:uid="{46548BA8-F18F-4BD0-B53E-5314D3C82336}"/>
    <cellStyle name="Normal 2 3 3 9 3 2" xfId="16310" xr:uid="{AD7AE7ED-5A6C-44C0-824A-9E94DAE2E16C}"/>
    <cellStyle name="Normal 2 3 3 9 3 2 2" xfId="41452" xr:uid="{6FE35705-D718-454C-AB24-D3CAA579D31F}"/>
    <cellStyle name="Normal 2 3 3 9 3 3" xfId="24666" xr:uid="{78A488E0-644A-4270-AA6E-F346413F7BA8}"/>
    <cellStyle name="Normal 2 3 3 9 3 3 2" xfId="49804" xr:uid="{9B9BB985-5EA0-4E36-811D-128EDC0F400F}"/>
    <cellStyle name="Normal 2 3 3 9 3 4" xfId="33100" xr:uid="{8516F75D-E68D-4976-9C88-F0B789E776B1}"/>
    <cellStyle name="Normal 2 3 3 9 4" xfId="12082" xr:uid="{04FCA990-377B-418B-BB8F-6A82C8DA4B34}"/>
    <cellStyle name="Normal 2 3 3 9 4 2" xfId="37224" xr:uid="{A4386A77-8BC0-4284-8411-73847C06C127}"/>
    <cellStyle name="Normal 2 3 3 9 5" xfId="20438" xr:uid="{107965B8-8BCC-46BD-B63B-2D6AA5B7B237}"/>
    <cellStyle name="Normal 2 3 3 9 5 2" xfId="45576" xr:uid="{6F25FC0A-FCD1-4FB1-861A-0318BF2F4CBB}"/>
    <cellStyle name="Normal 2 3 3 9 6" xfId="28868" xr:uid="{1E3DEB79-37DC-4A0B-BA84-D8AD43087E21}"/>
    <cellStyle name="Normal 2 3 4" xfId="629" xr:uid="{5485EEFF-82FD-49E2-8132-7FAFBCB5789C}"/>
    <cellStyle name="Normal 2 3 4 2" xfId="53241" xr:uid="{41F36A5D-23AB-4F53-A28B-BDD0A9C4B0D3}"/>
    <cellStyle name="Normal 2 3 4 3" xfId="53498" xr:uid="{B9916E5C-59D1-46D2-8726-37C399559A6F}"/>
    <cellStyle name="Normal 2 3 4 3 2" xfId="53972" xr:uid="{6E58C6B1-6FD9-425F-94D6-F0D216247443}"/>
    <cellStyle name="Normal 2 3 4 4" xfId="53840" xr:uid="{CA9942F9-3E5C-4F89-A469-6A71AC45E1EA}"/>
    <cellStyle name="Normal 2 3 4 5" xfId="53224" xr:uid="{01B856C8-57F0-43B0-AB25-65DA71AF8FB5}"/>
    <cellStyle name="Normal 2 3 5" xfId="708" xr:uid="{6B056628-B201-46A2-A2C9-3CA16EDAA040}"/>
    <cellStyle name="Normal 2 3 5 2" xfId="53537" xr:uid="{18B9F173-3631-47E4-AEC9-3521C743BE2A}"/>
    <cellStyle name="Normal 2 3 5 2 2" xfId="54008" xr:uid="{B8F9B61B-6B95-4B52-8A26-29C26A54CF19}"/>
    <cellStyle name="Normal 2 3 5 3" xfId="53761" xr:uid="{8675EDAD-B90C-400B-A0E8-79F179C7897E}"/>
    <cellStyle name="Normal 2 3 5 4" xfId="53876" xr:uid="{986BF9F9-866B-4B4B-BDEA-90908720CE89}"/>
    <cellStyle name="Normal 2 3 5 5" xfId="53270" xr:uid="{FFD8E407-BBAF-48BE-BA11-501A0E871DE1}"/>
    <cellStyle name="Normal 2 3 6" xfId="668" xr:uid="{11230C0B-2FC1-421D-B405-2AB47D183E52}"/>
    <cellStyle name="Normal 2 3 6 10" xfId="7115" xr:uid="{CC0DC5C5-88CF-4177-AC0E-46886296011F}"/>
    <cellStyle name="Normal 2 3 6 10 2" xfId="15468" xr:uid="{39CC7350-3604-4F51-B0CF-7ED54801AADF}"/>
    <cellStyle name="Normal 2 3 6 10 2 2" xfId="40610" xr:uid="{28E65880-FF87-4E9D-82EA-E6B3D859F4CD}"/>
    <cellStyle name="Normal 2 3 6 10 3" xfId="23824" xr:uid="{B1F36970-A4F2-480F-B269-49D1C246B9CE}"/>
    <cellStyle name="Normal 2 3 6 10 3 2" xfId="48962" xr:uid="{3E377574-63A5-465D-9A6C-42E546E893D3}"/>
    <cellStyle name="Normal 2 3 6 10 4" xfId="32258" xr:uid="{5469A0D1-367D-4FDD-9655-BFE72A855CEE}"/>
    <cellStyle name="Normal 2 3 6 11" xfId="11240" xr:uid="{976C69C5-A2E1-449F-8D25-0B612E5C3B2E}"/>
    <cellStyle name="Normal 2 3 6 11 2" xfId="36382" xr:uid="{238DA975-58E0-417E-80CF-C8420B335AAE}"/>
    <cellStyle name="Normal 2 3 6 12" xfId="19595" xr:uid="{03A9DFF4-CD3C-4008-9186-544064004BEC}"/>
    <cellStyle name="Normal 2 3 6 12 2" xfId="44734" xr:uid="{1E5F92DF-C335-4D2E-B45C-E8FBDBAF1704}"/>
    <cellStyle name="Normal 2 3 6 13" xfId="28019" xr:uid="{78E4FD12-4872-419C-B84F-7DD890F7611B}"/>
    <cellStyle name="Normal 2 3 6 14" xfId="53743" xr:uid="{37996B89-ED35-4A71-9E16-CEF62BAE4515}"/>
    <cellStyle name="Normal 2 3 6 2" xfId="2399" xr:uid="{0FB8847A-5660-4186-BCFC-F84AADEA3BE3}"/>
    <cellStyle name="Normal 2 3 6 2 2" xfId="2897" xr:uid="{FFDF0DDA-3109-4F25-B103-8917FDCB2E33}"/>
    <cellStyle name="Normal 2 3 6 2 2 2" xfId="6607" xr:uid="{EAD3DE4B-2F3F-4257-8391-97F5B68F14FC}"/>
    <cellStyle name="Normal 2 3 6 2 2 2 2" xfId="11036" xr:uid="{36602304-4148-4478-972D-54A718E8BA6C}"/>
    <cellStyle name="Normal 2 3 6 2 2 2 2 2" xfId="19389" xr:uid="{00DA215D-81BE-4563-A5EE-836A4E693F99}"/>
    <cellStyle name="Normal 2 3 6 2 2 2 2 2 2" xfId="44531" xr:uid="{458D8317-3569-42DA-858D-F0F63843E32C}"/>
    <cellStyle name="Normal 2 3 6 2 2 2 2 3" xfId="27745" xr:uid="{482B600D-B04F-49A4-A696-ABB1779B849E}"/>
    <cellStyle name="Normal 2 3 6 2 2 2 2 3 2" xfId="52883" xr:uid="{AE11106A-CCF3-4ED5-BAC9-8422FEB6F557}"/>
    <cellStyle name="Normal 2 3 6 2 2 2 2 4" xfId="36179" xr:uid="{178D9DA5-C2CF-4E72-A643-5DAB94A99569}"/>
    <cellStyle name="Normal 2 3 6 2 2 2 3" xfId="15161" xr:uid="{0FB9D364-88A9-4611-8CEB-841E78964C2C}"/>
    <cellStyle name="Normal 2 3 6 2 2 2 3 2" xfId="40303" xr:uid="{37654115-5A62-4A0B-AAA8-7F1F24636BBD}"/>
    <cellStyle name="Normal 2 3 6 2 2 2 4" xfId="23517" xr:uid="{F98218E5-3845-4C44-AFE9-54004CCE4603}"/>
    <cellStyle name="Normal 2 3 6 2 2 2 4 2" xfId="48655" xr:uid="{D9C98CD0-C79B-4939-BE93-25F603D1AFBB}"/>
    <cellStyle name="Normal 2 3 6 2 2 2 5" xfId="31951" xr:uid="{EAF9CA02-BD5C-491E-A813-650E792B42DB}"/>
    <cellStyle name="Normal 2 3 6 2 2 3" xfId="3711" xr:uid="{25EEE9BC-12DB-452C-9607-4E842703B8A7}"/>
    <cellStyle name="Normal 2 3 6 2 2 3 2" xfId="8682" xr:uid="{0C460E30-AD05-466C-83CF-E1F2D0DA908D}"/>
    <cellStyle name="Normal 2 3 6 2 2 3 2 2" xfId="17035" xr:uid="{F579E6EB-AA4A-4AAC-9E4F-B0D12F49F7F9}"/>
    <cellStyle name="Normal 2 3 6 2 2 3 2 2 2" xfId="42177" xr:uid="{A56DA1CC-AD33-4976-A91B-6F4BA631DC42}"/>
    <cellStyle name="Normal 2 3 6 2 2 3 2 3" xfId="25391" xr:uid="{50DBB63C-835C-45C8-A68B-A8E72C1269C3}"/>
    <cellStyle name="Normal 2 3 6 2 2 3 2 3 2" xfId="50529" xr:uid="{0B10805E-3F02-4A38-A3C3-7C7F7A011269}"/>
    <cellStyle name="Normal 2 3 6 2 2 3 2 4" xfId="33825" xr:uid="{62A31AF5-C830-422B-85AC-DD6F9C931E57}"/>
    <cellStyle name="Normal 2 3 6 2 2 3 3" xfId="12807" xr:uid="{57611D79-B674-47BD-852A-DB9CB264B954}"/>
    <cellStyle name="Normal 2 3 6 2 2 3 3 2" xfId="37949" xr:uid="{E2A155A1-D431-4714-B5FE-4C8867B8F315}"/>
    <cellStyle name="Normal 2 3 6 2 2 3 4" xfId="21163" xr:uid="{6E05E8DA-FFFA-40B2-A65E-CE0809DB0029}"/>
    <cellStyle name="Normal 2 3 6 2 2 3 4 2" xfId="46301" xr:uid="{36BD717C-963B-46DF-9A29-6C4DC73C1AB1}"/>
    <cellStyle name="Normal 2 3 6 2 2 3 5" xfId="29593" xr:uid="{8DD729B5-20C8-4CA4-B8E9-53144BE59408}"/>
    <cellStyle name="Normal 2 3 6 2 2 4" xfId="7904" xr:uid="{0F729652-05A5-4769-89B6-E42436197F39}"/>
    <cellStyle name="Normal 2 3 6 2 2 4 2" xfId="16257" xr:uid="{0E57EE56-9CDE-437A-9AA6-2853007AA2B8}"/>
    <cellStyle name="Normal 2 3 6 2 2 4 2 2" xfId="41399" xr:uid="{CE3890E9-9E69-4CBB-90AF-15BB85A220DC}"/>
    <cellStyle name="Normal 2 3 6 2 2 4 3" xfId="24613" xr:uid="{22526D16-8D2D-40EB-B78C-866EE4E615BB}"/>
    <cellStyle name="Normal 2 3 6 2 2 4 3 2" xfId="49751" xr:uid="{2692FDA6-94ED-4DEE-9E2A-C2F064F7ACD0}"/>
    <cellStyle name="Normal 2 3 6 2 2 4 4" xfId="33047" xr:uid="{E3D20C96-0E42-4A27-8283-329A877DA624}"/>
    <cellStyle name="Normal 2 3 6 2 2 5" xfId="12029" xr:uid="{BE10385D-70B0-466A-85F4-E0EDF337817D}"/>
    <cellStyle name="Normal 2 3 6 2 2 5 2" xfId="37171" xr:uid="{D0BC3E4C-4D42-4AE7-9B55-A229A8DEF59C}"/>
    <cellStyle name="Normal 2 3 6 2 2 6" xfId="20385" xr:uid="{1D5D9160-C501-4B7A-83FC-5C2EEEC96AE2}"/>
    <cellStyle name="Normal 2 3 6 2 2 6 2" xfId="45523" xr:uid="{66F2669F-913C-4511-8C3D-C4C69CE08264}"/>
    <cellStyle name="Normal 2 3 6 2 2 7" xfId="28813" xr:uid="{2419F24A-67CA-4AEB-B3BC-BC5B41748F7D}"/>
    <cellStyle name="Normal 2 3 6 2 3" xfId="5307" xr:uid="{F16747E1-D49C-4E72-B4B7-1BE79F35FEB9}"/>
    <cellStyle name="Normal 2 3 6 2 3 2" xfId="9872" xr:uid="{06006480-9998-455C-8A39-A4F622C6073C}"/>
    <cellStyle name="Normal 2 3 6 2 3 2 2" xfId="18225" xr:uid="{3E5C1E94-7D18-4509-B486-76B0ED072C36}"/>
    <cellStyle name="Normal 2 3 6 2 3 2 2 2" xfId="43367" xr:uid="{BB737F59-0FB9-4E4B-9487-CC7071EE6D7D}"/>
    <cellStyle name="Normal 2 3 6 2 3 2 3" xfId="26581" xr:uid="{2355AC68-6B3D-47A5-8097-97084F127AB2}"/>
    <cellStyle name="Normal 2 3 6 2 3 2 3 2" xfId="51719" xr:uid="{B79A753B-A0E8-40B1-84CD-1219B741D2A5}"/>
    <cellStyle name="Normal 2 3 6 2 3 2 4" xfId="35015" xr:uid="{FB5D8240-C6EF-4ADF-8D67-9CFD1D5C75B7}"/>
    <cellStyle name="Normal 2 3 6 2 3 3" xfId="13997" xr:uid="{7EC0352F-0D92-4026-AE74-10F02CB0A5C5}"/>
    <cellStyle name="Normal 2 3 6 2 3 3 2" xfId="39139" xr:uid="{74DAB238-0EA0-4A1E-8834-C10A7ED19090}"/>
    <cellStyle name="Normal 2 3 6 2 3 4" xfId="22353" xr:uid="{D9D93611-6508-41CB-BBC3-64F83FC007A4}"/>
    <cellStyle name="Normal 2 3 6 2 3 4 2" xfId="47491" xr:uid="{3E2A752A-5128-48CE-B754-7FA4B5836DF3}"/>
    <cellStyle name="Normal 2 3 6 2 3 5" xfId="30787" xr:uid="{91EF580A-F9DF-43DA-A764-D0A47D8B678C}"/>
    <cellStyle name="Normal 2 3 6 2 4" xfId="3292" xr:uid="{1DCB2225-3A78-4335-8746-04F83D0C19C3}"/>
    <cellStyle name="Normal 2 3 6 2 4 2" xfId="8272" xr:uid="{B739BFB6-5B79-4002-B4FD-FFE0700041BD}"/>
    <cellStyle name="Normal 2 3 6 2 4 2 2" xfId="16625" xr:uid="{8A9EAA8B-1126-44F8-9A18-F3A8A0F8E05C}"/>
    <cellStyle name="Normal 2 3 6 2 4 2 2 2" xfId="41767" xr:uid="{5579B427-F525-4BF0-9DCC-A6B71AB00A0C}"/>
    <cellStyle name="Normal 2 3 6 2 4 2 3" xfId="24981" xr:uid="{B3A37EB2-C14D-4645-A5E7-F25663C22E52}"/>
    <cellStyle name="Normal 2 3 6 2 4 2 3 2" xfId="50119" xr:uid="{B1AEE9D0-B38F-43D0-A3D0-C347194F9570}"/>
    <cellStyle name="Normal 2 3 6 2 4 2 4" xfId="33415" xr:uid="{0487548C-D29E-4770-B45A-2AC1A910AC96}"/>
    <cellStyle name="Normal 2 3 6 2 4 3" xfId="12397" xr:uid="{D86F1490-702E-4392-9D1E-A6EAE4AAEDC7}"/>
    <cellStyle name="Normal 2 3 6 2 4 3 2" xfId="37539" xr:uid="{E4C0A83E-B8CE-4EB7-A24E-0338F45A27A7}"/>
    <cellStyle name="Normal 2 3 6 2 4 4" xfId="20753" xr:uid="{9E052D0A-E923-437E-A4EA-37D5912DC522}"/>
    <cellStyle name="Normal 2 3 6 2 4 4 2" xfId="45891" xr:uid="{74A8B4B0-F6B2-4F97-9AD5-4A9C1693C59D}"/>
    <cellStyle name="Normal 2 3 6 2 4 5" xfId="29183" xr:uid="{7D93E184-B45A-42F4-A91F-3FC035348A80}"/>
    <cellStyle name="Normal 2 3 6 2 5" xfId="7456" xr:uid="{99029ED6-2216-4CBD-BD32-64FA75A053E5}"/>
    <cellStyle name="Normal 2 3 6 2 5 2" xfId="15809" xr:uid="{2ADC9D21-F60D-4ED4-9B91-4963798CD2D8}"/>
    <cellStyle name="Normal 2 3 6 2 5 2 2" xfId="40951" xr:uid="{A220B838-0E89-4CAE-8E3D-38838D13B2B0}"/>
    <cellStyle name="Normal 2 3 6 2 5 3" xfId="24165" xr:uid="{C795D33E-828C-464F-A806-013C3D1870E1}"/>
    <cellStyle name="Normal 2 3 6 2 5 3 2" xfId="49303" xr:uid="{875923A6-9F20-4070-9800-357DDC06912D}"/>
    <cellStyle name="Normal 2 3 6 2 5 4" xfId="32599" xr:uid="{893C5074-C4EA-459D-9B23-CE63B122450E}"/>
    <cellStyle name="Normal 2 3 6 2 6" xfId="11581" xr:uid="{4B7FEC5D-20CA-4607-B3E1-201C8EBCF4F8}"/>
    <cellStyle name="Normal 2 3 6 2 6 2" xfId="36723" xr:uid="{1D37738F-0664-464F-9267-D5521734EE45}"/>
    <cellStyle name="Normal 2 3 6 2 7" xfId="19937" xr:uid="{31F8C6D7-1CC1-49AB-80F6-C9667EC2BE99}"/>
    <cellStyle name="Normal 2 3 6 2 7 2" xfId="45075" xr:uid="{BF93B345-ED1D-4B6C-B13C-AB9527D54CAC}"/>
    <cellStyle name="Normal 2 3 6 2 8" xfId="28365" xr:uid="{F97AF262-2E8A-4AFB-A817-4A68DC9E596D}"/>
    <cellStyle name="Normal 2 3 6 2 9" xfId="54157" xr:uid="{28208140-22DC-4E66-9F83-A17C1AB496E9}"/>
    <cellStyle name="Normal 2 3 6 3" xfId="2300" xr:uid="{A9E93B2B-F8A3-4C7D-9A43-7761323BE6DD}"/>
    <cellStyle name="Normal 2 3 6 3 2" xfId="2825" xr:uid="{863A275E-0F97-4CD0-841A-0981EDC87784}"/>
    <cellStyle name="Normal 2 3 6 3 2 2" xfId="6538" xr:uid="{A3C85B2C-591A-427A-B4E9-ACB99496FF38}"/>
    <cellStyle name="Normal 2 3 6 3 2 2 2" xfId="10967" xr:uid="{DB3AD38F-8293-4233-A744-CAC0FDFA3436}"/>
    <cellStyle name="Normal 2 3 6 3 2 2 2 2" xfId="19320" xr:uid="{6B6D470D-455B-46FA-AB51-EEAE22239711}"/>
    <cellStyle name="Normal 2 3 6 3 2 2 2 2 2" xfId="44462" xr:uid="{9816AED2-CE94-41C1-8C72-E59B77A44492}"/>
    <cellStyle name="Normal 2 3 6 3 2 2 2 3" xfId="27676" xr:uid="{463A16A8-C4A8-4B9B-976F-06D4DB7D12A8}"/>
    <cellStyle name="Normal 2 3 6 3 2 2 2 3 2" xfId="52814" xr:uid="{A7DA365E-AFD0-40C1-BAEA-1A2407A78C68}"/>
    <cellStyle name="Normal 2 3 6 3 2 2 2 4" xfId="36110" xr:uid="{681D1856-CA98-44B8-ADDE-B4941AF2F153}"/>
    <cellStyle name="Normal 2 3 6 3 2 2 3" xfId="15092" xr:uid="{A9ABA406-2D64-46AE-A447-F959E86D0E16}"/>
    <cellStyle name="Normal 2 3 6 3 2 2 3 2" xfId="40234" xr:uid="{91C74F02-36E6-45D5-B013-C72D63014299}"/>
    <cellStyle name="Normal 2 3 6 3 2 2 4" xfId="23448" xr:uid="{60BE8DCF-FACB-4BF4-AC61-C8ED2A54458F}"/>
    <cellStyle name="Normal 2 3 6 3 2 2 4 2" xfId="48586" xr:uid="{ABCAD0B2-5887-4D0D-A3CC-ADFF7554DB97}"/>
    <cellStyle name="Normal 2 3 6 3 2 2 5" xfId="31882" xr:uid="{43A5D209-0BF5-40DA-953A-C3864098AEDF}"/>
    <cellStyle name="Normal 2 3 6 3 2 3" xfId="7835" xr:uid="{558A43D1-2D42-431F-88AB-20B08C8074A5}"/>
    <cellStyle name="Normal 2 3 6 3 2 3 2" xfId="16188" xr:uid="{E6E083CB-8FAE-44BA-8BE9-1626EDF73C88}"/>
    <cellStyle name="Normal 2 3 6 3 2 3 2 2" xfId="41330" xr:uid="{FB89A44C-24F9-419F-83DE-1EB85B856F11}"/>
    <cellStyle name="Normal 2 3 6 3 2 3 3" xfId="24544" xr:uid="{3E43C4E7-A8EA-4F00-8714-D886476B94BB}"/>
    <cellStyle name="Normal 2 3 6 3 2 3 3 2" xfId="49682" xr:uid="{F2C96D3B-7850-4401-B2C6-642DF422F62A}"/>
    <cellStyle name="Normal 2 3 6 3 2 3 4" xfId="32978" xr:uid="{D532D294-E95D-4993-959F-B40D5C4E4BB6}"/>
    <cellStyle name="Normal 2 3 6 3 2 4" xfId="11960" xr:uid="{CE61C42D-3C7C-4A41-A3A1-8B5412B2A651}"/>
    <cellStyle name="Normal 2 3 6 3 2 4 2" xfId="37102" xr:uid="{BA0A5DA6-979D-478F-A8E0-52A7C61A1035}"/>
    <cellStyle name="Normal 2 3 6 3 2 5" xfId="20316" xr:uid="{656E9155-C4B4-44A4-A588-F1A2C869DE77}"/>
    <cellStyle name="Normal 2 3 6 3 2 5 2" xfId="45454" xr:uid="{D7A8C918-221E-4FFF-B7BE-E1352FCDD3D4}"/>
    <cellStyle name="Normal 2 3 6 3 2 6" xfId="28744" xr:uid="{70F99C5F-5ABC-434E-B4D7-54B1EF08B30E}"/>
    <cellStyle name="Normal 2 3 6 3 3" xfId="5232" xr:uid="{B0DC0C87-4E04-4321-A90C-8CCA8233307A}"/>
    <cellStyle name="Normal 2 3 6 3 3 2" xfId="9803" xr:uid="{5C936D5A-578E-46B9-AF2B-5C95D9A2D599}"/>
    <cellStyle name="Normal 2 3 6 3 3 2 2" xfId="18156" xr:uid="{02894D39-4467-42C2-8017-9BAC0A7F5F92}"/>
    <cellStyle name="Normal 2 3 6 3 3 2 2 2" xfId="43298" xr:uid="{005FD142-8A8D-44E1-A720-009DAE23A710}"/>
    <cellStyle name="Normal 2 3 6 3 3 2 3" xfId="26512" xr:uid="{F38948C2-CA2E-4D1C-8692-97C72EE62F12}"/>
    <cellStyle name="Normal 2 3 6 3 3 2 3 2" xfId="51650" xr:uid="{87254BA3-BC05-4B60-A601-1BE9FCD57EA8}"/>
    <cellStyle name="Normal 2 3 6 3 3 2 4" xfId="34946" xr:uid="{DAA50DA4-8206-44AE-A693-D79B667995BC}"/>
    <cellStyle name="Normal 2 3 6 3 3 3" xfId="13928" xr:uid="{E97DDC97-354E-4BDC-B6A4-1CCAAAAD4BAA}"/>
    <cellStyle name="Normal 2 3 6 3 3 3 2" xfId="39070" xr:uid="{D5F0B09A-6C9B-4D91-9432-E34A98DD5BA7}"/>
    <cellStyle name="Normal 2 3 6 3 3 4" xfId="22284" xr:uid="{4459F69F-DE11-4A40-9163-28DC0FDCB115}"/>
    <cellStyle name="Normal 2 3 6 3 3 4 2" xfId="47422" xr:uid="{B3A30F99-E72F-4C5B-BC94-140D6BB319E9}"/>
    <cellStyle name="Normal 2 3 6 3 3 5" xfId="30718" xr:uid="{8A835161-FEBE-4BB7-9201-C232EC261E32}"/>
    <cellStyle name="Normal 2 3 6 3 4" xfId="3642" xr:uid="{DD3D2007-B13D-4948-84FF-FB47050B94AE}"/>
    <cellStyle name="Normal 2 3 6 3 4 2" xfId="8613" xr:uid="{81EFC7BC-5ECD-45D7-9181-D53718F1F5DF}"/>
    <cellStyle name="Normal 2 3 6 3 4 2 2" xfId="16966" xr:uid="{B0390EB2-0EA6-4D4A-A60A-5B78C9845022}"/>
    <cellStyle name="Normal 2 3 6 3 4 2 2 2" xfId="42108" xr:uid="{33638E38-10EA-4A21-B024-538E7F30BFEC}"/>
    <cellStyle name="Normal 2 3 6 3 4 2 3" xfId="25322" xr:uid="{D96896B4-2477-4668-873A-332EC5EC6D41}"/>
    <cellStyle name="Normal 2 3 6 3 4 2 3 2" xfId="50460" xr:uid="{4DC36EBD-70DB-4688-9509-090F27C0BD27}"/>
    <cellStyle name="Normal 2 3 6 3 4 2 4" xfId="33756" xr:uid="{749D5C7A-5C95-443F-9C82-0A33F36F9085}"/>
    <cellStyle name="Normal 2 3 6 3 4 3" xfId="12738" xr:uid="{699348DE-C53E-4DD6-AB83-46F5A8896580}"/>
    <cellStyle name="Normal 2 3 6 3 4 3 2" xfId="37880" xr:uid="{A89CF069-E281-40B6-8903-B86F74293928}"/>
    <cellStyle name="Normal 2 3 6 3 4 4" xfId="21094" xr:uid="{D0F90679-F0CF-4BC8-8EB8-4BB2BF91D82B}"/>
    <cellStyle name="Normal 2 3 6 3 4 4 2" xfId="46232" xr:uid="{2F902943-7307-4B91-B88F-33412B146001}"/>
    <cellStyle name="Normal 2 3 6 3 4 5" xfId="29524" xr:uid="{E7A08A4B-51A7-4091-8675-7466D67BFCB1}"/>
    <cellStyle name="Normal 2 3 6 3 5" xfId="7387" xr:uid="{6ABE1674-6FB7-4010-A82C-9EA314662511}"/>
    <cellStyle name="Normal 2 3 6 3 5 2" xfId="15740" xr:uid="{C584B3CF-6CE4-4233-AE3C-EEF2C0917B9A}"/>
    <cellStyle name="Normal 2 3 6 3 5 2 2" xfId="40882" xr:uid="{0159B214-7EC8-478B-A517-B80F831EC1CF}"/>
    <cellStyle name="Normal 2 3 6 3 5 3" xfId="24096" xr:uid="{6D37939B-71D7-45A6-BC3E-B36938038784}"/>
    <cellStyle name="Normal 2 3 6 3 5 3 2" xfId="49234" xr:uid="{DEC77A77-EE1D-4AA8-B376-514A0A5F5BCD}"/>
    <cellStyle name="Normal 2 3 6 3 5 4" xfId="32530" xr:uid="{B899FFBF-2032-4736-ABDE-EAD9D7D6C3EA}"/>
    <cellStyle name="Normal 2 3 6 3 6" xfId="11512" xr:uid="{0EF0F0BF-0325-4D9F-A0DB-9DBBE3121596}"/>
    <cellStyle name="Normal 2 3 6 3 6 2" xfId="36654" xr:uid="{E57383E7-DE4D-410C-A595-6ADC7C25AB2F}"/>
    <cellStyle name="Normal 2 3 6 3 7" xfId="19868" xr:uid="{6073CFA8-0CB1-4F46-B111-0FC44EA5A143}"/>
    <cellStyle name="Normal 2 3 6 3 7 2" xfId="45006" xr:uid="{2805C0F9-5235-4D02-85D0-C60221BFC12D}"/>
    <cellStyle name="Normal 2 3 6 3 8" xfId="28296" xr:uid="{0E7215CE-078A-44A3-958F-77016DFB83EE}"/>
    <cellStyle name="Normal 2 3 6 4" xfId="2538" xr:uid="{0FCDDE32-EF4A-4485-A703-D902ADE38627}"/>
    <cellStyle name="Normal 2 3 6 4 2" xfId="6185" xr:uid="{15D610EB-1B72-4257-9AA4-797F98F25974}"/>
    <cellStyle name="Normal 2 3 6 4 2 2" xfId="10684" xr:uid="{204CD6B9-2398-4070-A9DA-97BEBB3059DA}"/>
    <cellStyle name="Normal 2 3 6 4 2 2 2" xfId="19037" xr:uid="{52AB7FBD-B73C-4335-874D-5CD1E6997660}"/>
    <cellStyle name="Normal 2 3 6 4 2 2 2 2" xfId="44179" xr:uid="{E91C2F95-A923-4FC2-AA88-F1A950F36CFF}"/>
    <cellStyle name="Normal 2 3 6 4 2 2 3" xfId="27393" xr:uid="{0961E941-7F0D-42D8-8824-0306E8EC3877}"/>
    <cellStyle name="Normal 2 3 6 4 2 2 3 2" xfId="52531" xr:uid="{C3BFDC21-6A06-468A-9A6A-7490E6EC6193}"/>
    <cellStyle name="Normal 2 3 6 4 2 2 4" xfId="35827" xr:uid="{040EF01E-1C54-48E1-8DF1-C717CFB73DF9}"/>
    <cellStyle name="Normal 2 3 6 4 2 3" xfId="14809" xr:uid="{F601EE7F-C04B-47AC-8B4E-4BB5C50D8B0E}"/>
    <cellStyle name="Normal 2 3 6 4 2 3 2" xfId="39951" xr:uid="{85A4B1A2-EAB7-4B40-90D6-F313906AE3F1}"/>
    <cellStyle name="Normal 2 3 6 4 2 4" xfId="23165" xr:uid="{09EC427F-B268-4708-814D-446AE524245E}"/>
    <cellStyle name="Normal 2 3 6 4 2 4 2" xfId="48303" xr:uid="{9FA23952-08CF-4BD2-9B35-D04B3ABA3F8B}"/>
    <cellStyle name="Normal 2 3 6 4 2 5" xfId="31599" xr:uid="{18ED56EF-66F9-42D0-AF88-5D3E5CF85543}"/>
    <cellStyle name="Normal 2 3 6 4 3" xfId="4855" xr:uid="{40422A70-15F3-432E-9435-39086EC2A3D6}"/>
    <cellStyle name="Normal 2 3 6 4 3 2" xfId="9531" xr:uid="{05A50B31-6D03-464A-A09F-C79EB799DCEC}"/>
    <cellStyle name="Normal 2 3 6 4 3 2 2" xfId="17884" xr:uid="{8300AD20-62BE-42DD-AFD7-91E8F2B583A7}"/>
    <cellStyle name="Normal 2 3 6 4 3 2 2 2" xfId="43026" xr:uid="{99EBC44A-6E76-4373-B5EC-AB97125DFD4B}"/>
    <cellStyle name="Normal 2 3 6 4 3 2 3" xfId="26240" xr:uid="{2EF892CD-D5AA-4AA2-9869-0E8C1A769584}"/>
    <cellStyle name="Normal 2 3 6 4 3 2 3 2" xfId="51378" xr:uid="{7B1EC08D-42B6-4884-BD8F-0DA92546C803}"/>
    <cellStyle name="Normal 2 3 6 4 3 2 4" xfId="34674" xr:uid="{ECCE9330-570D-476F-B878-3B77038D8E6D}"/>
    <cellStyle name="Normal 2 3 6 4 3 3" xfId="13656" xr:uid="{DD9CE2DF-4B3B-48BB-BCAF-E6EB0F316D3F}"/>
    <cellStyle name="Normal 2 3 6 4 3 3 2" xfId="38798" xr:uid="{E3CA6A53-4759-4D35-9CAC-E9C2DD12C83B}"/>
    <cellStyle name="Normal 2 3 6 4 3 4" xfId="22012" xr:uid="{F84B829E-A8C6-45B9-965E-CB82EAC9D5D9}"/>
    <cellStyle name="Normal 2 3 6 4 3 4 2" xfId="47150" xr:uid="{648791F9-0B2C-4892-BF49-F7DF775730CE}"/>
    <cellStyle name="Normal 2 3 6 4 3 5" xfId="30446" xr:uid="{D435E917-BD0D-4679-AD4F-FFB84416E299}"/>
    <cellStyle name="Normal 2 3 6 4 4" xfId="3363" xr:uid="{8A12F8E7-6FD8-439A-8F7A-80F3BC5D8934}"/>
    <cellStyle name="Normal 2 3 6 4 4 2" xfId="8341" xr:uid="{1C744474-7075-452C-BEF2-9F4EDE96C355}"/>
    <cellStyle name="Normal 2 3 6 4 4 2 2" xfId="16694" xr:uid="{2E2A2941-96AD-4D10-AAF9-927C0981E96D}"/>
    <cellStyle name="Normal 2 3 6 4 4 2 2 2" xfId="41836" xr:uid="{2D0AB85A-4416-4BF0-9D07-37EF928E9FA2}"/>
    <cellStyle name="Normal 2 3 6 4 4 2 3" xfId="25050" xr:uid="{901E8205-6CB7-4BFC-B208-110F3D2AB77A}"/>
    <cellStyle name="Normal 2 3 6 4 4 2 3 2" xfId="50188" xr:uid="{5179BEB2-0096-4AE0-A4D7-FF3739DF9D2D}"/>
    <cellStyle name="Normal 2 3 6 4 4 2 4" xfId="33484" xr:uid="{AF8417E5-B211-409B-9226-075CBEF591F4}"/>
    <cellStyle name="Normal 2 3 6 4 4 3" xfId="12466" xr:uid="{B0472AA3-BBC0-47C9-A72A-13AEE2E7195A}"/>
    <cellStyle name="Normal 2 3 6 4 4 3 2" xfId="37608" xr:uid="{A2F8D644-22F9-4694-B06E-631C6947EBF1}"/>
    <cellStyle name="Normal 2 3 6 4 4 4" xfId="20822" xr:uid="{44B63053-84C0-4121-8C8E-B6516AE35D58}"/>
    <cellStyle name="Normal 2 3 6 4 4 4 2" xfId="45960" xr:uid="{4D91D63D-9FFA-4F20-A318-623A6C3153B8}"/>
    <cellStyle name="Normal 2 3 6 4 4 5" xfId="29252" xr:uid="{63F4D530-22E5-40FA-BCE6-CB188CE1304C}"/>
    <cellStyle name="Normal 2 3 6 4 5" xfId="7563" xr:uid="{09FC5A9B-87BF-42E7-BCE5-770F6F9E5716}"/>
    <cellStyle name="Normal 2 3 6 4 5 2" xfId="15916" xr:uid="{161020BE-F69F-4BCF-BBD0-1B4826350D9F}"/>
    <cellStyle name="Normal 2 3 6 4 5 2 2" xfId="41058" xr:uid="{285BEDC4-6E61-48D5-9EF1-777F9FECADC0}"/>
    <cellStyle name="Normal 2 3 6 4 5 3" xfId="24272" xr:uid="{7A6B0EFD-C8D0-4646-91EF-7525D91834B0}"/>
    <cellStyle name="Normal 2 3 6 4 5 3 2" xfId="49410" xr:uid="{D1D4BB5A-0E4A-40D4-AFD7-0C0BE6E44DDC}"/>
    <cellStyle name="Normal 2 3 6 4 5 4" xfId="32706" xr:uid="{68E7B2B9-32AA-4E80-82B3-2B8A77D7CE0A}"/>
    <cellStyle name="Normal 2 3 6 4 6" xfId="11688" xr:uid="{25B1C831-4A56-4A5B-823C-29D5EC37055C}"/>
    <cellStyle name="Normal 2 3 6 4 6 2" xfId="36830" xr:uid="{E8424239-82D7-490E-880D-212E4DFF33F5}"/>
    <cellStyle name="Normal 2 3 6 4 7" xfId="20044" xr:uid="{5F1AD332-E829-4FC2-90E5-26F9D0814138}"/>
    <cellStyle name="Normal 2 3 6 4 7 2" xfId="45182" xr:uid="{C4568859-4E1A-4AEC-AA71-65A34FEE6249}"/>
    <cellStyle name="Normal 2 3 6 4 8" xfId="28472" xr:uid="{000E8D86-2961-49B5-8DA7-52FB78D3FB01}"/>
    <cellStyle name="Normal 2 3 6 5" xfId="6119" xr:uid="{891D3F01-DE53-4EE3-89E2-4FF28DD018D8}"/>
    <cellStyle name="Normal 2 3 6 5 2" xfId="10618" xr:uid="{A8301A84-3E27-434C-9159-0E3326A16D40}"/>
    <cellStyle name="Normal 2 3 6 5 2 2" xfId="18971" xr:uid="{CB1B59EE-6BF8-4054-8DEC-8B5F597152AE}"/>
    <cellStyle name="Normal 2 3 6 5 2 2 2" xfId="44113" xr:uid="{D4D822BA-EA26-4CB0-BE00-5A6C2B8C910C}"/>
    <cellStyle name="Normal 2 3 6 5 2 3" xfId="27327" xr:uid="{6DB30A1D-F72E-4268-9D55-0F7205DA4200}"/>
    <cellStyle name="Normal 2 3 6 5 2 3 2" xfId="52465" xr:uid="{15B21E4D-95D6-4FCF-88D8-FD03E2DE2D82}"/>
    <cellStyle name="Normal 2 3 6 5 2 4" xfId="35761" xr:uid="{66CF4A9C-51E6-49DB-9FC9-0AAF3357AAA5}"/>
    <cellStyle name="Normal 2 3 6 5 3" xfId="14743" xr:uid="{6AF3B0E4-20E8-4423-8EF3-330B8773AED8}"/>
    <cellStyle name="Normal 2 3 6 5 3 2" xfId="39885" xr:uid="{FF3C3FD9-6093-4103-ACBC-C6BF1BB8AB1C}"/>
    <cellStyle name="Normal 2 3 6 5 4" xfId="23099" xr:uid="{3100BD72-FD7A-42CA-8CF4-CE586A342CB0}"/>
    <cellStyle name="Normal 2 3 6 5 4 2" xfId="48237" xr:uid="{881BAFCC-1952-4C87-BB60-B24CF8FCA90E}"/>
    <cellStyle name="Normal 2 3 6 5 5" xfId="31533" xr:uid="{E53CCD0D-DD53-4A03-A3C4-CF42E67A2E12}"/>
    <cellStyle name="Normal 2 3 6 6" xfId="4731" xr:uid="{942E54DA-2C14-44DB-98C3-DA636FBBE675}"/>
    <cellStyle name="Normal 2 3 6 6 2" xfId="9465" xr:uid="{B1294124-36EE-4FD8-B8FC-E43219093777}"/>
    <cellStyle name="Normal 2 3 6 6 2 2" xfId="17818" xr:uid="{87FC9C1F-8A07-46C3-A324-0CF7AE3E8D6F}"/>
    <cellStyle name="Normal 2 3 6 6 2 2 2" xfId="42960" xr:uid="{3AE59105-0A53-4EA2-B59B-264361B82503}"/>
    <cellStyle name="Normal 2 3 6 6 2 3" xfId="26174" xr:uid="{BDE31C9C-89C0-4ECD-85A6-63A4017C5F92}"/>
    <cellStyle name="Normal 2 3 6 6 2 3 2" xfId="51312" xr:uid="{58A59E48-82DF-482E-A4C2-65063C06BF3A}"/>
    <cellStyle name="Normal 2 3 6 6 2 4" xfId="34608" xr:uid="{1AC8E890-8F27-4923-8304-B41865E723EB}"/>
    <cellStyle name="Normal 2 3 6 6 3" xfId="13590" xr:uid="{AD2319C4-48D3-4530-A2CB-D0EE58EFE521}"/>
    <cellStyle name="Normal 2 3 6 6 3 2" xfId="38732" xr:uid="{F88FAC62-7F4F-4842-A5A9-D73CD9250AF7}"/>
    <cellStyle name="Normal 2 3 6 6 4" xfId="21946" xr:uid="{2FF4EC5E-0BE1-4371-AF36-05E30696D62C}"/>
    <cellStyle name="Normal 2 3 6 6 4 2" xfId="47084" xr:uid="{A0FBCCDF-2591-4444-932B-021B145A07EC}"/>
    <cellStyle name="Normal 2 3 6 6 5" xfId="30380" xr:uid="{90A8EBAC-B712-4C8A-BDA7-08835EF5CBDE}"/>
    <cellStyle name="Normal 2 3 6 7" xfId="3223" xr:uid="{799C243A-86C1-4A1F-99BC-C09AD4A705C8}"/>
    <cellStyle name="Normal 2 3 6 7 2" xfId="8203" xr:uid="{BE02CD3D-4C69-4515-B3AC-6D8DBCEFCAF4}"/>
    <cellStyle name="Normal 2 3 6 7 2 2" xfId="16556" xr:uid="{1660A2CA-50AC-4BBA-B937-8F5FE08E6B37}"/>
    <cellStyle name="Normal 2 3 6 7 2 2 2" xfId="41698" xr:uid="{4A568B4A-50F6-44BD-8094-C276B4E60084}"/>
    <cellStyle name="Normal 2 3 6 7 2 3" xfId="24912" xr:uid="{CCAB41E9-BE69-4BAA-AB0E-28097D4F282A}"/>
    <cellStyle name="Normal 2 3 6 7 2 3 2" xfId="50050" xr:uid="{800BA715-90FF-41A4-8DE2-377CEEA2B024}"/>
    <cellStyle name="Normal 2 3 6 7 2 4" xfId="33346" xr:uid="{062EBF05-B039-4449-8932-34B52B2789E7}"/>
    <cellStyle name="Normal 2 3 6 7 3" xfId="12328" xr:uid="{8EDE3513-E13C-42EF-9522-3956C652755C}"/>
    <cellStyle name="Normal 2 3 6 7 3 2" xfId="37470" xr:uid="{15EEA86B-D9D9-4191-B946-93212DDC0ECA}"/>
    <cellStyle name="Normal 2 3 6 7 4" xfId="20684" xr:uid="{480448B5-B93E-4083-B0F7-6749166CC9FA}"/>
    <cellStyle name="Normal 2 3 6 7 4 2" xfId="45822" xr:uid="{0DDB781A-C042-4F91-BE20-E9BDE16C7981}"/>
    <cellStyle name="Normal 2 3 6 7 5" xfId="29114" xr:uid="{3834B285-2A61-446D-8355-62266C3618B5}"/>
    <cellStyle name="Normal 2 3 6 8" xfId="7028" xr:uid="{BDA25607-B80E-4C23-B6B7-0BC844E85196}"/>
    <cellStyle name="Normal 2 3 6 8 2" xfId="15389" xr:uid="{BF971606-D4E2-425B-93D8-916135D59452}"/>
    <cellStyle name="Normal 2 3 6 8 2 2" xfId="40531" xr:uid="{E1B3749F-6004-4878-9121-62D61E61DE86}"/>
    <cellStyle name="Normal 2 3 6 8 3" xfId="23745" xr:uid="{BB6548E2-E21F-4326-B75E-5177744CD0AB}"/>
    <cellStyle name="Normal 2 3 6 8 3 2" xfId="48883" xr:uid="{D55F1CEF-48B8-4F53-9B7E-1595558D8102}"/>
    <cellStyle name="Normal 2 3 6 8 4" xfId="32179" xr:uid="{13AF34B6-EE04-4D89-BA8C-65AEA02A8556}"/>
    <cellStyle name="Normal 2 3 6 9" xfId="6971" xr:uid="{8AD3BD5D-5662-4274-BCF5-E4B21309A064}"/>
    <cellStyle name="Normal 2 4" xfId="334" xr:uid="{C84655F2-A049-4AC0-BDD3-1FF4263E6455}"/>
    <cellStyle name="Normal 2 4 2" xfId="710" xr:uid="{E3B6A26F-BE2B-4AAB-BA98-BEB1AFED8B8D}"/>
    <cellStyle name="Normal 2 4 2 2" xfId="4758" xr:uid="{127653B4-BCDE-4974-8840-1147D499353C}"/>
    <cellStyle name="Normal 2 4 2 3" xfId="6764" xr:uid="{D29CDFBB-2C0E-4351-8AE4-4AB70B371489}"/>
    <cellStyle name="Normal 2 4 2 4" xfId="3908" xr:uid="{C53827A1-44DA-4E87-9FB2-47DCBFE344B8}"/>
    <cellStyle name="Normal 2 4 3" xfId="688" xr:uid="{DDA70993-1C6B-4D5C-BF4E-E35541D5843E}"/>
    <cellStyle name="Normal 2 4 3 2" xfId="4750" xr:uid="{C7DF6915-7C00-4FC4-ADFF-A593FBA3F5BE}"/>
    <cellStyle name="Normal 2 4 3 3" xfId="6775" xr:uid="{91BC72EE-DD03-4A7A-A2FB-C09AA3664D0B}"/>
    <cellStyle name="Normal 2 4 3 4" xfId="3945" xr:uid="{3B982DBF-CD77-427F-A3C8-08ECC10BC3F3}"/>
    <cellStyle name="Normal 2 4 4" xfId="4039" xr:uid="{F4963BF6-1C92-4825-B7C7-D57259F0C3B8}"/>
    <cellStyle name="Normal 2 4 5" xfId="3901" xr:uid="{8DCF3487-7B5F-4338-99AE-55AEDF100096}"/>
    <cellStyle name="Normal 2 4 6" xfId="6959" xr:uid="{102B2095-AE6F-469B-A0F9-E82B6BE681E1}"/>
    <cellStyle name="Normal 2 4 6 2" xfId="15337" xr:uid="{46C7717A-D6DD-4CDA-BBDC-A727F45860CF}"/>
    <cellStyle name="Normal 2 4 6 2 2" xfId="40479" xr:uid="{31399B1B-2F8B-4C78-86CB-DCC66E6380F3}"/>
    <cellStyle name="Normal 2 4 6 3" xfId="23693" xr:uid="{15DADECD-8D66-47CB-89EB-7CF506C2A9DA}"/>
    <cellStyle name="Normal 2 4 6 3 2" xfId="48831" xr:uid="{87C728FC-A50F-43EC-BD0E-BC4876B4CFDA}"/>
    <cellStyle name="Normal 2 4 6 4" xfId="32127" xr:uid="{13ECBAA7-5641-44C9-80BE-2B76FD015EEF}"/>
    <cellStyle name="Normal 2 4 7" xfId="27932" xr:uid="{61243B13-3A6A-4A11-8F9C-3A257E44244D}"/>
    <cellStyle name="Normal 2 5" xfId="335" xr:uid="{C0DB5AD4-2FB9-4A76-A750-7CF1E327F97B}"/>
    <cellStyle name="Normal 2 5 2" xfId="4040" xr:uid="{D5CFA829-0020-457A-A488-C72B08AD0FCF}"/>
    <cellStyle name="Normal 2 5 3" xfId="3993" xr:uid="{E34E6240-D9E5-4C6C-9AB9-4BD8643E674A}"/>
    <cellStyle name="Normal 2 5 4" xfId="6991" xr:uid="{C08C00C7-329E-4348-B22D-1040833EAF91}"/>
    <cellStyle name="Normal 2 6" xfId="336" xr:uid="{14AFABD1-3F19-44F9-90B1-7B5F45F77B3F}"/>
    <cellStyle name="Normal 2 7" xfId="337" xr:uid="{ECC9868E-DE3D-4707-8727-6D253CE0FA4E}"/>
    <cellStyle name="Normal 2 7 2" xfId="53163" xr:uid="{55F16F6A-4503-4F24-94F2-76985EDCA15C}"/>
    <cellStyle name="Normal 2 8" xfId="338" xr:uid="{B9EB9FC5-3EA4-4125-87E9-BFB8EFFA26D5}"/>
    <cellStyle name="Normal 2 8 2" xfId="910" xr:uid="{46014D67-EEF9-403C-B064-1D2B33EE6A44}"/>
    <cellStyle name="Normal 2 8 3" xfId="766" xr:uid="{6CC722AE-CF25-4684-8726-D30295398DE5}"/>
    <cellStyle name="Normal 2 9" xfId="591" xr:uid="{8AEB0587-E1EF-46FF-9194-A5BCE7804E89}"/>
    <cellStyle name="Normal 2 9 2" xfId="1712" xr:uid="{1BCD2E9F-DF40-4311-A905-E52FB73EEFB9}"/>
    <cellStyle name="Normal 2 9 2 2" xfId="6234" xr:uid="{6EE3261B-6B26-40E5-B8DF-C88473AE4E26}"/>
    <cellStyle name="Normal 2 9 3" xfId="1749" xr:uid="{17BA3D46-17E5-4BF4-96A1-61C25272D057}"/>
    <cellStyle name="Normal 2 9 3 10" xfId="53354" xr:uid="{EB3CD592-FD44-4429-A90A-20CA2C6C10F1}"/>
    <cellStyle name="Normal 2 9 3 2" xfId="2633" xr:uid="{E5B83099-19E6-4D6C-8C5C-448E70EB40C4}"/>
    <cellStyle name="Normal 2 9 3 2 2" xfId="6320" xr:uid="{A925F126-4FF0-4255-8A44-E7821C06A33A}"/>
    <cellStyle name="Normal 2 9 3 2 2 2" xfId="10773" xr:uid="{096FD4A8-6450-4A6B-8727-3CF789CF320F}"/>
    <cellStyle name="Normal 2 9 3 2 2 2 2" xfId="19126" xr:uid="{1DFB8A40-3FB9-42B6-8D7B-718703343167}"/>
    <cellStyle name="Normal 2 9 3 2 2 2 2 2" xfId="44268" xr:uid="{D5C5967D-C210-4BF5-8882-9B56512ED520}"/>
    <cellStyle name="Normal 2 9 3 2 2 2 3" xfId="27482" xr:uid="{95F8B7C9-F00E-4F3B-BBA6-646F35DE0757}"/>
    <cellStyle name="Normal 2 9 3 2 2 2 3 2" xfId="52620" xr:uid="{73692ACB-DF9E-4BD7-A94E-7BDD516FB13C}"/>
    <cellStyle name="Normal 2 9 3 2 2 2 4" xfId="35916" xr:uid="{916A6A59-658B-4ED9-827B-D8E8BDC8C23F}"/>
    <cellStyle name="Normal 2 9 3 2 2 3" xfId="14898" xr:uid="{E7DFBE87-EE6B-4D26-8FB3-AD516993D361}"/>
    <cellStyle name="Normal 2 9 3 2 2 3 2" xfId="40040" xr:uid="{187BAF15-5077-4F78-9349-6D19C8C3DD77}"/>
    <cellStyle name="Normal 2 9 3 2 2 4" xfId="23254" xr:uid="{2C5693D5-A699-41E9-8F17-B44302376BFF}"/>
    <cellStyle name="Normal 2 9 3 2 2 4 2" xfId="48392" xr:uid="{0E6BB47F-F277-431F-A0C5-DA5E0C9BD65F}"/>
    <cellStyle name="Normal 2 9 3 2 2 5" xfId="31688" xr:uid="{10453697-81D1-4939-A8B0-7A3F01E8298F}"/>
    <cellStyle name="Normal 2 9 3 2 2 6" xfId="54049" xr:uid="{A14B4845-1632-4E8B-B2AB-403E0FC4B064}"/>
    <cellStyle name="Normal 2 9 3 2 3" xfId="3445" xr:uid="{4AAB7FFB-BE32-4D7B-AD01-1F1362DA2BD9}"/>
    <cellStyle name="Normal 2 9 3 2 3 2" xfId="8422" xr:uid="{4F6D306F-2B0E-42EE-BC77-9832ED924AA0}"/>
    <cellStyle name="Normal 2 9 3 2 3 2 2" xfId="16775" xr:uid="{9C556B1D-551B-4D3E-83C1-8ABB7D1D6072}"/>
    <cellStyle name="Normal 2 9 3 2 3 2 2 2" xfId="41917" xr:uid="{2EA0782D-7A5B-4098-95D5-5AE44A1D466C}"/>
    <cellStyle name="Normal 2 9 3 2 3 2 3" xfId="25131" xr:uid="{446549C9-DEE4-4826-A4CE-BB154C8D8DD2}"/>
    <cellStyle name="Normal 2 9 3 2 3 2 3 2" xfId="50269" xr:uid="{96652203-3D99-4C60-9014-03CD4AF0C02E}"/>
    <cellStyle name="Normal 2 9 3 2 3 2 4" xfId="33565" xr:uid="{F68A6187-7D4F-4B87-82E4-7D1450F8CF5A}"/>
    <cellStyle name="Normal 2 9 3 2 3 3" xfId="12547" xr:uid="{13DE6930-B65C-488A-95DA-02818356BEFB}"/>
    <cellStyle name="Normal 2 9 3 2 3 3 2" xfId="37689" xr:uid="{56F3B216-94ED-426E-845D-D6E93C99781E}"/>
    <cellStyle name="Normal 2 9 3 2 3 4" xfId="20903" xr:uid="{625DDF42-12B7-44E2-A25E-4BBA1C09682A}"/>
    <cellStyle name="Normal 2 9 3 2 3 4 2" xfId="46041" xr:uid="{0AB3EB4D-A1D2-4AC3-9E04-817C1AB31ED6}"/>
    <cellStyle name="Normal 2 9 3 2 3 5" xfId="29333" xr:uid="{8883863B-6863-41BD-AC81-4241179562B7}"/>
    <cellStyle name="Normal 2 9 3 2 4" xfId="7644" xr:uid="{70BA4CD0-AC3F-462C-B83C-E03F72F22043}"/>
    <cellStyle name="Normal 2 9 3 2 4 2" xfId="15997" xr:uid="{3C86A401-D9B8-45F0-B009-1CC183EC31C5}"/>
    <cellStyle name="Normal 2 9 3 2 4 2 2" xfId="41139" xr:uid="{F96DF9CC-223C-4204-A636-EED48C2C4476}"/>
    <cellStyle name="Normal 2 9 3 2 4 3" xfId="24353" xr:uid="{7A976923-4D2D-4D1C-93CE-C2778993936B}"/>
    <cellStyle name="Normal 2 9 3 2 4 3 2" xfId="49491" xr:uid="{DE706EB0-9117-46FD-81CD-B0878EFBAF15}"/>
    <cellStyle name="Normal 2 9 3 2 4 4" xfId="32787" xr:uid="{3CCDC8F0-D049-4A09-A0C6-04742A1C0483}"/>
    <cellStyle name="Normal 2 9 3 2 5" xfId="11769" xr:uid="{F1B86CDB-47A6-43A5-97A8-2ECE42150DF8}"/>
    <cellStyle name="Normal 2 9 3 2 5 2" xfId="36911" xr:uid="{5A79274B-CCDB-46B9-A4C0-949D5089CA38}"/>
    <cellStyle name="Normal 2 9 3 2 6" xfId="20125" xr:uid="{DF109A53-A9F3-473C-8EEE-3D2F4EBBCCAC}"/>
    <cellStyle name="Normal 2 9 3 2 6 2" xfId="45263" xr:uid="{2BBAA62F-699B-4DBD-9F52-D99C2EA754EB}"/>
    <cellStyle name="Normal 2 9 3 2 7" xfId="28553" xr:uid="{5F6D5C3A-2A81-4028-8411-D5F812D337CB}"/>
    <cellStyle name="Normal 2 9 3 2 8" xfId="53578" xr:uid="{A7521D94-3C15-49F7-9E6E-8DBC7163E1E6}"/>
    <cellStyle name="Normal 2 9 3 3" xfId="6371" xr:uid="{309B3177-ECAF-41D1-B1EE-F2AE5F028696}"/>
    <cellStyle name="Normal 2 9 3 3 2" xfId="53917" xr:uid="{817596D3-FC26-46FC-A8AE-A85F6AD54904}"/>
    <cellStyle name="Normal 2 9 3 4" xfId="5015" xr:uid="{506B7491-8955-4453-9ADA-6E84083075FB}"/>
    <cellStyle name="Normal 2 9 3 4 2" xfId="9612" xr:uid="{D228798F-983B-4BAF-9700-D38DF97D16CC}"/>
    <cellStyle name="Normal 2 9 3 4 2 2" xfId="17965" xr:uid="{030FF0C4-F67F-440A-9F9E-51D82797F3E2}"/>
    <cellStyle name="Normal 2 9 3 4 2 2 2" xfId="43107" xr:uid="{9BDEC98B-78FC-47A1-84C9-D949E24BE35A}"/>
    <cellStyle name="Normal 2 9 3 4 2 3" xfId="26321" xr:uid="{6FF1154E-105E-4A6F-8F7F-869B6BFB919F}"/>
    <cellStyle name="Normal 2 9 3 4 2 3 2" xfId="51459" xr:uid="{5376C01D-0F32-48E8-97EF-B976A5867949}"/>
    <cellStyle name="Normal 2 9 3 4 2 4" xfId="34755" xr:uid="{E23A91CE-5139-42B6-9F9A-9A6AE612E51C}"/>
    <cellStyle name="Normal 2 9 3 4 3" xfId="13737" xr:uid="{80B6ACDF-32F9-404C-A42B-DED172FFC8FD}"/>
    <cellStyle name="Normal 2 9 3 4 3 2" xfId="38879" xr:uid="{339BD391-E5A0-4589-8C40-954A4AA3D4C3}"/>
    <cellStyle name="Normal 2 9 3 4 4" xfId="22093" xr:uid="{85400DC7-6066-4C96-9A9B-00F94F06C38E}"/>
    <cellStyle name="Normal 2 9 3 4 4 2" xfId="47231" xr:uid="{B4FA230C-74A2-4EBE-A3C1-47B4466E5778}"/>
    <cellStyle name="Normal 2 9 3 4 5" xfId="30527" xr:uid="{75F937A6-A64A-4C00-B425-CE8BA977256C}"/>
    <cellStyle name="Normal 2 9 3 5" xfId="3032" xr:uid="{38C8378D-7432-4D84-A682-DAFE25486F57}"/>
    <cellStyle name="Normal 2 9 3 5 2" xfId="8012" xr:uid="{CD91AC53-A3D7-487A-8B44-8D6A4A8FE83E}"/>
    <cellStyle name="Normal 2 9 3 5 2 2" xfId="16365" xr:uid="{A00066D1-F76A-4970-AB5B-7C76E012F5A1}"/>
    <cellStyle name="Normal 2 9 3 5 2 2 2" xfId="41507" xr:uid="{1E025B65-213C-4B31-A95E-835DDE1F75D3}"/>
    <cellStyle name="Normal 2 9 3 5 2 3" xfId="24721" xr:uid="{AD42E724-80AB-4F2A-A21F-68F3BEEC9E75}"/>
    <cellStyle name="Normal 2 9 3 5 2 3 2" xfId="49859" xr:uid="{E21189DA-2ECC-4A44-AFE9-4C54F876FA0C}"/>
    <cellStyle name="Normal 2 9 3 5 2 4" xfId="33155" xr:uid="{B626C881-D295-4561-92B4-2A5821E0D65A}"/>
    <cellStyle name="Normal 2 9 3 5 3" xfId="12137" xr:uid="{B00BC0EF-0128-4E6F-A5EA-3A7D2D37355F}"/>
    <cellStyle name="Normal 2 9 3 5 3 2" xfId="37279" xr:uid="{32A6FB99-B4E3-4091-8C81-EC12560176D2}"/>
    <cellStyle name="Normal 2 9 3 5 4" xfId="20493" xr:uid="{050835E9-9D74-4E8A-AE13-1A027D87D7AF}"/>
    <cellStyle name="Normal 2 9 3 5 4 2" xfId="45631" xr:uid="{88D63E2D-AA0A-4594-8AD7-58E68F39EB92}"/>
    <cellStyle name="Normal 2 9 3 5 5" xfId="28923" xr:uid="{311740F6-B48E-426A-BA13-5758038E88C2}"/>
    <cellStyle name="Normal 2 9 3 6" xfId="7196" xr:uid="{A1F69B62-8906-4333-ADE3-48032E1BA0EE}"/>
    <cellStyle name="Normal 2 9 3 6 2" xfId="15549" xr:uid="{8536E51F-F830-43F1-A896-F9A966AB4C83}"/>
    <cellStyle name="Normal 2 9 3 6 2 2" xfId="40691" xr:uid="{0EF2705B-00E8-4900-B9C7-E89A882C3E41}"/>
    <cellStyle name="Normal 2 9 3 6 3" xfId="23905" xr:uid="{BCA8067C-D871-4344-B5CD-58D1C9AE989C}"/>
    <cellStyle name="Normal 2 9 3 6 3 2" xfId="49043" xr:uid="{3A221951-EF04-4315-B15F-0999407628E6}"/>
    <cellStyle name="Normal 2 9 3 6 4" xfId="32339" xr:uid="{E5C4473F-B5F8-4DBC-A6AF-1EABF198D311}"/>
    <cellStyle name="Normal 2 9 3 7" xfId="11321" xr:uid="{48714611-5BD5-4BE5-B04D-F5BE09EFBC58}"/>
    <cellStyle name="Normal 2 9 3 7 2" xfId="36463" xr:uid="{01AA3785-EA9F-4417-AB21-AD26E926531D}"/>
    <cellStyle name="Normal 2 9 3 8" xfId="19677" xr:uid="{8781B20D-3AB2-4F7B-8808-D1B734404470}"/>
    <cellStyle name="Normal 2 9 3 8 2" xfId="44815" xr:uid="{FAAC130D-84EC-4B4C-9817-DFACCE041F64}"/>
    <cellStyle name="Normal 2 9 3 9" xfId="28105" xr:uid="{B3B63C71-60BA-4A8F-AB13-F7D24E1B88C4}"/>
    <cellStyle name="Normal 2 9 4" xfId="5379" xr:uid="{C8D26027-99F7-4523-8086-3CF53E56E069}"/>
    <cellStyle name="Normal 2 9 4 2" xfId="9927" xr:uid="{0F01FE96-35E0-4A68-BFA2-843D2156560F}"/>
    <cellStyle name="Normal 2 9 4 2 2" xfId="18280" xr:uid="{94D585B8-067F-4822-B339-C908F7FE1990}"/>
    <cellStyle name="Normal 2 9 4 2 2 2" xfId="43422" xr:uid="{14C0F253-1730-432A-A3EE-F529FB13E3D7}"/>
    <cellStyle name="Normal 2 9 4 2 3" xfId="26636" xr:uid="{08D27799-7468-4A79-80CF-AC7DE37C643A}"/>
    <cellStyle name="Normal 2 9 4 2 3 2" xfId="51774" xr:uid="{4C027948-FEE1-4B5E-8AF0-C33D90848491}"/>
    <cellStyle name="Normal 2 9 4 2 4" xfId="35070" xr:uid="{DF1C9293-4486-421A-A326-506B6488FD4D}"/>
    <cellStyle name="Normal 2 9 4 3" xfId="14052" xr:uid="{4BA1509E-FF6D-4A07-801C-9EDD82EBF661}"/>
    <cellStyle name="Normal 2 9 4 3 2" xfId="39194" xr:uid="{3451E4F4-8227-4B64-ABCD-5E1D9E15186C}"/>
    <cellStyle name="Normal 2 9 4 4" xfId="22408" xr:uid="{C84A65F3-3264-4A72-BA71-765BD4BFD6F4}"/>
    <cellStyle name="Normal 2 9 4 4 2" xfId="47546" xr:uid="{7F53598A-301B-48CB-8E9D-B2F9E4D64F5C}"/>
    <cellStyle name="Normal 2 9 4 5" xfId="30842" xr:uid="{4AF84502-9A97-473E-93AB-3950826EA3B4}"/>
    <cellStyle name="Normal 2 9 5" xfId="5362" xr:uid="{8A34492E-2FD3-4B2D-86E7-F5CEC4C9B8EC}"/>
    <cellStyle name="Normal 2 9 6" xfId="3814" xr:uid="{6E229CCD-94DA-4860-BEED-C5003869D5E5}"/>
    <cellStyle name="Normal 2 9 6 2" xfId="8778" xr:uid="{4F01FBDB-3C5E-4C97-84AD-B95DCF90C5D3}"/>
    <cellStyle name="Normal 2 9 6 2 2" xfId="17131" xr:uid="{CB3AD170-3B0B-4EDC-A1D7-E1415359C154}"/>
    <cellStyle name="Normal 2 9 6 2 2 2" xfId="42273" xr:uid="{43CBFF1D-25B6-4673-9BE6-D43C2C4D7A43}"/>
    <cellStyle name="Normal 2 9 6 2 3" xfId="25487" xr:uid="{916B2B2A-0492-4178-B3BB-E0516BAB754B}"/>
    <cellStyle name="Normal 2 9 6 2 3 2" xfId="50625" xr:uid="{FBB6F144-68A8-49B5-BC7C-7853EB4F6C55}"/>
    <cellStyle name="Normal 2 9 6 2 4" xfId="33921" xr:uid="{F795A4E1-B0CD-425A-9818-E19723019E68}"/>
    <cellStyle name="Normal 2 9 6 3" xfId="12903" xr:uid="{A8946F6E-5BBD-4F99-A103-5424BD551CDD}"/>
    <cellStyle name="Normal 2 9 6 3 2" xfId="38045" xr:uid="{E155113E-C0E8-451A-B51D-8D2A0821D9D1}"/>
    <cellStyle name="Normal 2 9 6 4" xfId="21259" xr:uid="{3BCCA9E9-63E5-4EE0-931E-23663F5E8426}"/>
    <cellStyle name="Normal 2 9 6 4 2" xfId="46397" xr:uid="{B37179CD-2276-4CF9-AF75-333DA77D9199}"/>
    <cellStyle name="Normal 2 9 6 5" xfId="29689" xr:uid="{49FF41BD-029A-4C8D-ACFA-5D86D7DBD1C4}"/>
    <cellStyle name="Normal 2 9 7" xfId="53160" xr:uid="{DA37B12C-8976-4470-BEB5-303A5BE5D22E}"/>
    <cellStyle name="Normal 2_TotalBeverage" xfId="339" xr:uid="{3AB082D0-EA0D-43E0-BDD0-4AA5A0B7970E}"/>
    <cellStyle name="Normal 20" xfId="340" xr:uid="{2027CF62-950E-4DD2-ABD2-9ADC1C6A6F08}"/>
    <cellStyle name="Normal 20 2" xfId="630" xr:uid="{9F8D973E-B66F-47DF-A1FB-B3253A4333E1}"/>
    <cellStyle name="Normal 20 3" xfId="2957" xr:uid="{5BA90B7C-CE3F-419C-9AB7-347465915320}"/>
    <cellStyle name="Normal 20 3 2" xfId="6722" xr:uid="{98BE210C-1982-4088-BD51-B5A16CCFF297}"/>
    <cellStyle name="Normal 20 3 3" xfId="4041" xr:uid="{B39048EB-1B6B-490A-823A-EFCC6D538FA8}"/>
    <cellStyle name="Normal 21" xfId="341" xr:uid="{75EC6142-2BC0-4EA8-90CA-5121223E9392}"/>
    <cellStyle name="Normal 21 2" xfId="631" xr:uid="{69899C4A-1ACC-4542-88FB-D9C9FDF0D086}"/>
    <cellStyle name="Normal 21 3" xfId="2958" xr:uid="{CF366D36-52A2-462D-BFE5-12C0904DF1BF}"/>
    <cellStyle name="Normal 21 3 2" xfId="6723" xr:uid="{252C368D-3766-476A-A373-B061BCA2E281}"/>
    <cellStyle name="Normal 21 3 3" xfId="4042" xr:uid="{AD70A428-7B53-4534-AA29-35D5284FB129}"/>
    <cellStyle name="Normal 22" xfId="342" xr:uid="{DCD5C227-7CFD-49C4-AE3F-B0B319822692}"/>
    <cellStyle name="Normal 22 2" xfId="632" xr:uid="{2E77C403-5B8F-41A7-839D-8C5E19D9424D}"/>
    <cellStyle name="Normal 22 3" xfId="2959" xr:uid="{ED452E1D-278E-47A4-8BBF-F108F3165FDF}"/>
    <cellStyle name="Normal 22 3 2" xfId="6724" xr:uid="{795586FB-EC55-4EEF-9B18-9A28D8D9D86E}"/>
    <cellStyle name="Normal 22 3 3" xfId="4043" xr:uid="{5BDE2651-2D36-4216-899F-68ECB7B73F9A}"/>
    <cellStyle name="Normal 23" xfId="343" xr:uid="{18B5429F-1DAD-4079-A8D5-05814A805A5C}"/>
    <cellStyle name="Normal 23 2" xfId="2960" xr:uid="{2A8CCAD8-9723-4563-A2C0-C2E3F8C17F57}"/>
    <cellStyle name="Normal 23 2 2" xfId="53164" xr:uid="{3D753CD2-E51F-48A3-83E3-2B242DF881E1}"/>
    <cellStyle name="Normal 24" xfId="344" xr:uid="{ED54238C-EE30-4AC7-82CD-4FB06027C06F}"/>
    <cellStyle name="Normal 24 2" xfId="633" xr:uid="{C4897764-5E4A-4CE4-91D9-E4525D5B3975}"/>
    <cellStyle name="Normal 24 3" xfId="4044" xr:uid="{AF1CFFC4-8DFC-4A36-B7F9-078709A0A007}"/>
    <cellStyle name="Normal 25" xfId="345" xr:uid="{291B9D08-A4E7-4CDA-964D-117141250D38}"/>
    <cellStyle name="Normal 25 2" xfId="346" xr:uid="{5B50D80F-D858-4FFC-8C3F-CE308F6B09E7}"/>
    <cellStyle name="Normal 25 2 2" xfId="635" xr:uid="{833447A9-27AF-40E6-B331-FBD44DDD7E56}"/>
    <cellStyle name="Normal 25 2 3" xfId="1013" xr:uid="{2CD12398-CD23-4898-B1F2-1642C92038F8}"/>
    <cellStyle name="Normal 25 3" xfId="347" xr:uid="{7EC2A74C-84ED-4EA2-A813-1D8785C78F3A}"/>
    <cellStyle name="Normal 25 3 10" xfId="1978" xr:uid="{AFA23F31-4226-4B28-801C-47F657295C52}"/>
    <cellStyle name="Normal 25 3 11" xfId="2088" xr:uid="{C06F9258-1D96-442C-8535-A565BD57DB80}"/>
    <cellStyle name="Normal 25 3 2" xfId="1172" xr:uid="{25AA9FA0-3AA7-4C92-8131-04EB52A0152B}"/>
    <cellStyle name="Normal 25 3 3" xfId="1173" xr:uid="{B367BE60-9F7E-4FDE-97E3-0A82A0FDBBC1}"/>
    <cellStyle name="Normal 25 3 4" xfId="1296" xr:uid="{C68934B1-6A12-4190-A59B-48C68972D5C1}"/>
    <cellStyle name="Normal 25 3 5" xfId="1442" xr:uid="{E7117D65-8EB5-49F3-8597-C24754B6261D}"/>
    <cellStyle name="Normal 25 3 6" xfId="1443" xr:uid="{03F69C02-A85A-407E-8CC3-98254CDEC293}"/>
    <cellStyle name="Normal 25 3 7" xfId="1565" xr:uid="{498D9BAC-A5CC-4842-9FB5-CD3BC2021969}"/>
    <cellStyle name="Normal 25 3 8" xfId="1656" xr:uid="{77C1BA77-13F4-49A6-9123-BAC19D2C79B6}"/>
    <cellStyle name="Normal 25 3 9" xfId="1875" xr:uid="{6836ACF0-128A-4EB5-97BF-F07E98AE0D07}"/>
    <cellStyle name="Normal 25 4" xfId="634" xr:uid="{47D18A64-943C-4573-917C-8340EC900BD7}"/>
    <cellStyle name="Normal 25 5" xfId="1014" xr:uid="{44B0C737-6150-4A67-8AB6-5CF216426A0E}"/>
    <cellStyle name="Normal 26" xfId="348" xr:uid="{5C28F430-9FDC-4401-8FF1-8A61BA91921B}"/>
    <cellStyle name="Normal 26 2" xfId="349" xr:uid="{2DA6E568-4B58-47EF-88CD-AE0644AAB700}"/>
    <cellStyle name="Normal 26 2 10" xfId="1979" xr:uid="{D4D2FD92-E26F-4596-BCA8-0E8386625284}"/>
    <cellStyle name="Normal 26 2 11" xfId="2089" xr:uid="{42A5C012-4B1B-4898-A2A1-8085949E58BA}"/>
    <cellStyle name="Normal 26 2 2" xfId="1174" xr:uid="{234EF156-36D0-4D35-B005-E0F07D400A83}"/>
    <cellStyle name="Normal 26 2 3" xfId="1175" xr:uid="{4755DF33-7D62-4557-8D26-F0EC76E1D0C4}"/>
    <cellStyle name="Normal 26 2 4" xfId="1297" xr:uid="{C554D8DB-A340-4D72-A568-B17F2083E842}"/>
    <cellStyle name="Normal 26 2 5" xfId="1444" xr:uid="{B191183C-2E4E-4F39-8244-DF08DB7740B5}"/>
    <cellStyle name="Normal 26 2 6" xfId="1445" xr:uid="{40E5869A-2886-4A21-82B3-4B4BD474B5AE}"/>
    <cellStyle name="Normal 26 2 7" xfId="1566" xr:uid="{706DC729-7E1E-44B6-84C7-DF81D62B4471}"/>
    <cellStyle name="Normal 26 2 8" xfId="1657" xr:uid="{A2388936-3139-4FDA-878C-9AAAAA1E493C}"/>
    <cellStyle name="Normal 26 2 9" xfId="1876" xr:uid="{0EB3E288-B534-446B-B342-62D928717B38}"/>
    <cellStyle name="Normal 26 3" xfId="1015" xr:uid="{C8863AF6-A1AF-4BBD-B37E-87B7F71CFAC6}"/>
    <cellStyle name="Normal 27" xfId="350" xr:uid="{AE540039-B8EE-42AD-993E-614D0E708A36}"/>
    <cellStyle name="Normal 27 10" xfId="2509" xr:uid="{341B2CF9-CB87-4437-BBD8-6F7B41E257CB}"/>
    <cellStyle name="Normal 27 10 2" xfId="6160" xr:uid="{0AFBEDCF-035B-4850-9EDE-236D99526FAE}"/>
    <cellStyle name="Normal 27 10 2 2" xfId="10659" xr:uid="{B17FC3A1-E2A4-4D5D-A61A-9456D81454B4}"/>
    <cellStyle name="Normal 27 10 2 2 2" xfId="19012" xr:uid="{A59EAEF9-2A83-40B8-8855-6D37B171D2B0}"/>
    <cellStyle name="Normal 27 10 2 2 2 2" xfId="44154" xr:uid="{E2D72528-D323-44E2-84F6-8DD1209398C8}"/>
    <cellStyle name="Normal 27 10 2 2 3" xfId="27368" xr:uid="{8F33BE76-A582-45B8-A8B5-0D169209BCE8}"/>
    <cellStyle name="Normal 27 10 2 2 3 2" xfId="52506" xr:uid="{2A8DABF8-B90C-454C-BD5F-42407843F699}"/>
    <cellStyle name="Normal 27 10 2 2 4" xfId="35802" xr:uid="{1830FB79-8569-4516-AA06-06B712504B8A}"/>
    <cellStyle name="Normal 27 10 2 3" xfId="14784" xr:uid="{5B439262-46EA-438B-A67C-7C4E2F2E68B5}"/>
    <cellStyle name="Normal 27 10 2 3 2" xfId="39926" xr:uid="{1B7F02ED-911F-416C-BDC2-4141B009CE60}"/>
    <cellStyle name="Normal 27 10 2 4" xfId="23140" xr:uid="{6A2E2FC5-91CC-4C45-B9EA-13801013B8BF}"/>
    <cellStyle name="Normal 27 10 2 4 2" xfId="48278" xr:uid="{7A7A11F1-CC90-4241-965A-75CB852F10D2}"/>
    <cellStyle name="Normal 27 10 2 5" xfId="31574" xr:uid="{12F1797C-8E7A-49D2-B1F1-37C09148115C}"/>
    <cellStyle name="Normal 27 10 3" xfId="4790" xr:uid="{FB694BF3-1202-473D-A558-D2BEBBB35C9C}"/>
    <cellStyle name="Normal 27 10 3 2" xfId="9506" xr:uid="{CDD298AC-F75B-44D5-820F-441A7BA65774}"/>
    <cellStyle name="Normal 27 10 3 2 2" xfId="17859" xr:uid="{13EF24AD-477C-4111-8E7B-7B030E34CCB3}"/>
    <cellStyle name="Normal 27 10 3 2 2 2" xfId="43001" xr:uid="{67803326-7E1D-4DFE-99BA-B969DFF759E8}"/>
    <cellStyle name="Normal 27 10 3 2 3" xfId="26215" xr:uid="{E7488119-863C-4B31-BCDB-1D4255A6EBFC}"/>
    <cellStyle name="Normal 27 10 3 2 3 2" xfId="51353" xr:uid="{05542E9E-0AF8-4A0B-9987-A4EEE5653813}"/>
    <cellStyle name="Normal 27 10 3 2 4" xfId="34649" xr:uid="{98A8C3CF-70C3-44D2-A970-EC1B725300C2}"/>
    <cellStyle name="Normal 27 10 3 3" xfId="13631" xr:uid="{FFE83E19-19BD-4DF1-9945-4C0178D8763D}"/>
    <cellStyle name="Normal 27 10 3 3 2" xfId="38773" xr:uid="{4BECBF6E-B50C-4C57-9743-6E54F4D5D22A}"/>
    <cellStyle name="Normal 27 10 3 4" xfId="21987" xr:uid="{87843B04-96AF-4627-8A84-973FFC3346A0}"/>
    <cellStyle name="Normal 27 10 3 4 2" xfId="47125" xr:uid="{BE5451FC-5711-4FE7-9868-9426F482FFB7}"/>
    <cellStyle name="Normal 27 10 3 5" xfId="30421" xr:uid="{62625574-2F15-494D-B71B-F1C2BC15EBF1}"/>
    <cellStyle name="Normal 27 10 4" xfId="3338" xr:uid="{FF1284BF-4A6B-4114-97E7-7D973E302C47}"/>
    <cellStyle name="Normal 27 10 4 2" xfId="8316" xr:uid="{5CB4EBE1-EAB3-4907-8D05-E63D4E2891CB}"/>
    <cellStyle name="Normal 27 10 4 2 2" xfId="16669" xr:uid="{FE11A5DE-CE89-4C87-988B-F4282E63F808}"/>
    <cellStyle name="Normal 27 10 4 2 2 2" xfId="41811" xr:uid="{7B5F5E42-665E-488F-B6FF-78D906CED62A}"/>
    <cellStyle name="Normal 27 10 4 2 3" xfId="25025" xr:uid="{B45FE563-BA92-4350-9484-AA556219C14B}"/>
    <cellStyle name="Normal 27 10 4 2 3 2" xfId="50163" xr:uid="{20D05C3F-1898-4D19-A00C-E82C761C95F9}"/>
    <cellStyle name="Normal 27 10 4 2 4" xfId="33459" xr:uid="{AC58D58F-7F3E-4A87-92D3-6FFBE0453A33}"/>
    <cellStyle name="Normal 27 10 4 3" xfId="12441" xr:uid="{2D70F6A1-9A84-4F1B-BB6C-441FF84A3E71}"/>
    <cellStyle name="Normal 27 10 4 3 2" xfId="37583" xr:uid="{F4E2C4C2-CC4A-4B3B-95E0-3986491612B2}"/>
    <cellStyle name="Normal 27 10 4 4" xfId="20797" xr:uid="{66039EA4-0C73-47E8-8941-2C5F997BFBCB}"/>
    <cellStyle name="Normal 27 10 4 4 2" xfId="45935" xr:uid="{39D28B20-8A6C-4915-8995-1D5067C0F8E8}"/>
    <cellStyle name="Normal 27 10 4 5" xfId="29227" xr:uid="{2C9CCBC6-CB88-46AE-BE81-ED58EA898985}"/>
    <cellStyle name="Normal 27 10 5" xfId="7538" xr:uid="{9F25A38E-9F69-49AA-A342-1DCBC5EB37B9}"/>
    <cellStyle name="Normal 27 10 5 2" xfId="15891" xr:uid="{DAC0220F-8A36-4056-BAA0-2B80D20C0ECD}"/>
    <cellStyle name="Normal 27 10 5 2 2" xfId="41033" xr:uid="{23EBC9CA-F8EF-4A04-AD0A-2E07590C5221}"/>
    <cellStyle name="Normal 27 10 5 3" xfId="24247" xr:uid="{3002EC06-26FF-4467-A065-F13E9B070D57}"/>
    <cellStyle name="Normal 27 10 5 3 2" xfId="49385" xr:uid="{A140686C-8D5D-4645-8AEC-484437234CBB}"/>
    <cellStyle name="Normal 27 10 5 4" xfId="32681" xr:uid="{5E97EB6A-F950-467F-B615-DFF82D8A6E92}"/>
    <cellStyle name="Normal 27 10 6" xfId="11663" xr:uid="{B9FAFA66-DF4D-4C73-A559-1A23BEAD3352}"/>
    <cellStyle name="Normal 27 10 6 2" xfId="36805" xr:uid="{0DC0BDFD-18CF-46A9-B8A7-25325BAE994A}"/>
    <cellStyle name="Normal 27 10 7" xfId="20019" xr:uid="{5DB41EDF-E1DA-4EFC-9DF2-BD5CBCE8BD1D}"/>
    <cellStyle name="Normal 27 10 7 2" xfId="45157" xr:uid="{D90C6A4F-7B1D-4702-9BEA-5950F6C67971}"/>
    <cellStyle name="Normal 27 10 8" xfId="28447" xr:uid="{36070DE7-D8B7-4CF0-ACBF-91BEF42A2896}"/>
    <cellStyle name="Normal 27 11" xfId="2457" xr:uid="{30591050-2DEA-478A-9AC9-433869F74A9A}"/>
    <cellStyle name="Normal 27 11 2" xfId="5365" xr:uid="{D45397B7-E837-470F-A81C-D927ACD190F9}"/>
    <cellStyle name="Normal 27 11 2 2" xfId="9920" xr:uid="{E183D2C9-5EBD-4926-AA75-456F5B17CA4A}"/>
    <cellStyle name="Normal 27 11 2 2 2" xfId="18273" xr:uid="{38F71AD2-7C7B-4332-9975-F661C72C328F}"/>
    <cellStyle name="Normal 27 11 2 2 2 2" xfId="43415" xr:uid="{2FF12AED-80F8-478C-B01C-79BED6884928}"/>
    <cellStyle name="Normal 27 11 2 2 3" xfId="26629" xr:uid="{DB0CC609-886E-4463-9CDF-F322D2BACF52}"/>
    <cellStyle name="Normal 27 11 2 2 3 2" xfId="51767" xr:uid="{506B2E99-9467-4A21-9C93-48902EF2ED50}"/>
    <cellStyle name="Normal 27 11 2 2 4" xfId="35063" xr:uid="{7F66DFD0-56F7-46DE-BD95-A2BC0A1BBE5A}"/>
    <cellStyle name="Normal 27 11 2 3" xfId="14045" xr:uid="{C035725F-3CE6-49B3-829C-85F19E180B47}"/>
    <cellStyle name="Normal 27 11 2 3 2" xfId="39187" xr:uid="{EF761D77-BF98-41AD-9E64-4F2E31C51080}"/>
    <cellStyle name="Normal 27 11 2 4" xfId="22401" xr:uid="{9A1DA4B9-1B2F-4A2C-97ED-23B6E0F3E11C}"/>
    <cellStyle name="Normal 27 11 2 4 2" xfId="47539" xr:uid="{DA3A2092-38E8-44B9-94A4-B80F5B308F9F}"/>
    <cellStyle name="Normal 27 11 2 5" xfId="30835" xr:uid="{1E503F23-6DB8-400F-AE68-C10DB539C4B7}"/>
    <cellStyle name="Normal 27 11 3" xfId="3756" xr:uid="{E5D63DB3-84A0-4643-8604-B008B4573279}"/>
    <cellStyle name="Normal 27 11 3 2" xfId="8727" xr:uid="{43E8F0FD-D44C-4B11-8495-D31B52B13FC7}"/>
    <cellStyle name="Normal 27 11 3 2 2" xfId="17080" xr:uid="{D88FD58F-93A5-4FB5-96D0-A5A9F3F6C280}"/>
    <cellStyle name="Normal 27 11 3 2 2 2" xfId="42222" xr:uid="{9E7A337F-59DC-4882-BA37-916CF664E55E}"/>
    <cellStyle name="Normal 27 11 3 2 3" xfId="25436" xr:uid="{B5DB80F0-91B1-4B47-B4D0-EB4DFD623208}"/>
    <cellStyle name="Normal 27 11 3 2 3 2" xfId="50574" xr:uid="{E6CDCBAC-EF54-4B32-9683-DF231280D54C}"/>
    <cellStyle name="Normal 27 11 3 2 4" xfId="33870" xr:uid="{5DCA601E-79D7-4CEA-ADAB-2734B5D1A5CE}"/>
    <cellStyle name="Normal 27 11 3 3" xfId="12852" xr:uid="{E44A673E-79A1-4EA7-9084-421E408B4ED9}"/>
    <cellStyle name="Normal 27 11 3 3 2" xfId="37994" xr:uid="{29E99E40-8EC5-4D9E-98A3-65C69545D313}"/>
    <cellStyle name="Normal 27 11 3 4" xfId="21208" xr:uid="{00AB0890-15B5-4577-8B50-FDDA9CE51EBD}"/>
    <cellStyle name="Normal 27 11 3 4 2" xfId="46346" xr:uid="{16D86787-5750-4396-805C-CC6E6C8DA4D8}"/>
    <cellStyle name="Normal 27 11 3 5" xfId="29638" xr:uid="{8EF5F3B8-A512-4E6A-86A6-695CC7A25FEC}"/>
    <cellStyle name="Normal 27 11 4" xfId="7505" xr:uid="{748AB528-BB35-4432-B8EF-2A4C081B18FC}"/>
    <cellStyle name="Normal 27 11 4 2" xfId="15858" xr:uid="{C9C1A1F5-7602-483C-80BB-CB6883075544}"/>
    <cellStyle name="Normal 27 11 4 2 2" xfId="41000" xr:uid="{F02ED9BD-8451-4056-87CE-F6843C3B9D9B}"/>
    <cellStyle name="Normal 27 11 4 3" xfId="24214" xr:uid="{65B4193B-7285-4E93-9B30-6842A2EC0E72}"/>
    <cellStyle name="Normal 27 11 4 3 2" xfId="49352" xr:uid="{3351FB84-5F8B-4FBB-A5B1-00F3D0E8EBF6}"/>
    <cellStyle name="Normal 27 11 4 4" xfId="32648" xr:uid="{954AA2E0-6552-431B-A9B2-63E3B03D73F9}"/>
    <cellStyle name="Normal 27 11 5" xfId="11630" xr:uid="{68BE2726-EA5C-4425-9C11-9D82C1041C6E}"/>
    <cellStyle name="Normal 27 11 5 2" xfId="36772" xr:uid="{48CA4F30-949C-4724-BC7A-B3EC63179F1B}"/>
    <cellStyle name="Normal 27 11 6" xfId="19986" xr:uid="{A8AABB70-9750-4ABB-A59C-FBCAA7D5801A}"/>
    <cellStyle name="Normal 27 11 6 2" xfId="45124" xr:uid="{94FE2895-4757-4354-98AD-3951EABC30FD}"/>
    <cellStyle name="Normal 27 11 7" xfId="28414" xr:uid="{8E348164-DBBC-4459-99AF-6119AA459964}"/>
    <cellStyle name="Normal 27 12" xfId="2963" xr:uid="{09271F99-4CCF-4CF0-B565-371B7371FDD2}"/>
    <cellStyle name="Normal 27 12 2" xfId="6727" xr:uid="{45DB2A80-B13E-4ACE-B236-5B63C95F73C5}"/>
    <cellStyle name="Normal 27 12 2 2" xfId="11098" xr:uid="{8CBCB3CE-49A1-4112-983A-E1BB52408A8E}"/>
    <cellStyle name="Normal 27 12 2 2 2" xfId="19451" xr:uid="{08E77DED-6CC8-4378-81F9-08DB1AD2ADC2}"/>
    <cellStyle name="Normal 27 12 2 2 2 2" xfId="44593" xr:uid="{B72982CE-AFBE-45B3-9CC4-AE836C526844}"/>
    <cellStyle name="Normal 27 12 2 2 3" xfId="27807" xr:uid="{6A6E2E8C-60C1-4260-AB2D-07F3D2CA0D26}"/>
    <cellStyle name="Normal 27 12 2 2 3 2" xfId="52945" xr:uid="{F9C8E4DA-7108-4377-8677-825737E2CC64}"/>
    <cellStyle name="Normal 27 12 2 2 4" xfId="36241" xr:uid="{CBB134AC-AF98-4031-AAD1-3A7EADC0E744}"/>
    <cellStyle name="Normal 27 12 2 3" xfId="15223" xr:uid="{C7848548-0969-4D2D-9751-BCE16AB0BD19}"/>
    <cellStyle name="Normal 27 12 2 3 2" xfId="40365" xr:uid="{C40DF899-BF40-47F1-929C-7856CEA3A13B}"/>
    <cellStyle name="Normal 27 12 2 4" xfId="23579" xr:uid="{165B2663-04F4-49E2-9375-39F5FF6BB828}"/>
    <cellStyle name="Normal 27 12 2 4 2" xfId="48717" xr:uid="{B20EA658-7715-4922-8487-2C34F7BB6396}"/>
    <cellStyle name="Normal 27 12 2 5" xfId="32013" xr:uid="{486958FA-9074-4ABD-874A-1AF7B7D7B9F9}"/>
    <cellStyle name="Normal 27 12 3" xfId="7948" xr:uid="{E64D671E-10A1-4D09-8A4D-C8604CD4AD63}"/>
    <cellStyle name="Normal 27 12 3 2" xfId="16301" xr:uid="{54306D7C-936A-4E3E-B8C2-3334DEBA70D3}"/>
    <cellStyle name="Normal 27 12 3 2 2" xfId="41443" xr:uid="{2F37A956-5A3F-414D-84B2-65943CCE2679}"/>
    <cellStyle name="Normal 27 12 3 3" xfId="24657" xr:uid="{964E0CD7-E349-4AFC-856F-DC08C7FBA417}"/>
    <cellStyle name="Normal 27 12 3 3 2" xfId="49795" xr:uid="{CBE934E2-982A-49C1-B562-C12482A672DB}"/>
    <cellStyle name="Normal 27 12 3 4" xfId="33091" xr:uid="{5AC32132-AAE3-4BD2-932A-86967DE265F8}"/>
    <cellStyle name="Normal 27 12 4" xfId="12073" xr:uid="{282C71D6-5E8D-4E23-9E7D-3B95B3573417}"/>
    <cellStyle name="Normal 27 12 4 2" xfId="37215" xr:uid="{5718D183-798F-4946-8AD8-D3957D0B8FEA}"/>
    <cellStyle name="Normal 27 12 5" xfId="20429" xr:uid="{CF427406-0434-495C-BD18-1EDC57BFBBCA}"/>
    <cellStyle name="Normal 27 12 5 2" xfId="45567" xr:uid="{5CFAC43E-B642-438C-AC7A-29479FA9D056}"/>
    <cellStyle name="Normal 27 12 6" xfId="28859" xr:uid="{42DC0C1B-9FC3-424A-8125-D60BD13B8897}"/>
    <cellStyle name="Normal 27 13" xfId="3806" xr:uid="{4E8BFC0B-CA85-4ADD-9D86-136A6159B8F7}"/>
    <cellStyle name="Normal 27 13 2" xfId="8774" xr:uid="{F6DD3B4C-1A4E-4D42-81A6-5DB0F3D5D6FC}"/>
    <cellStyle name="Normal 27 13 2 2" xfId="17127" xr:uid="{A54B6569-2826-4660-AD99-38B1DBE8495C}"/>
    <cellStyle name="Normal 27 13 2 2 2" xfId="42269" xr:uid="{01550289-FD67-4AE7-B960-12CAEC4A3608}"/>
    <cellStyle name="Normal 27 13 2 3" xfId="25483" xr:uid="{77A07366-B2F7-485A-9557-82C422BC0717}"/>
    <cellStyle name="Normal 27 13 2 3 2" xfId="50621" xr:uid="{8A29F982-0EF8-4433-A880-821CDB817012}"/>
    <cellStyle name="Normal 27 13 2 4" xfId="33917" xr:uid="{41B4BCF5-8929-4B25-AC29-8FAF0916C2E2}"/>
    <cellStyle name="Normal 27 13 3" xfId="12899" xr:uid="{89AC3D3E-2155-4710-8616-2727420E6CB6}"/>
    <cellStyle name="Normal 27 13 3 2" xfId="38041" xr:uid="{A9E01737-842E-4B5D-957D-D6DA0D079D50}"/>
    <cellStyle name="Normal 27 13 4" xfId="21255" xr:uid="{3658FC2B-5B15-48D9-8EE7-F16337F22EEA}"/>
    <cellStyle name="Normal 27 13 4 2" xfId="46393" xr:uid="{80FD4F94-0D2B-463F-98D0-06926BB9D4C0}"/>
    <cellStyle name="Normal 27 13 5" xfId="29685" xr:uid="{C8E78B2F-0C22-49BF-A259-5BA0EAE37E37}"/>
    <cellStyle name="Normal 27 14" xfId="2994" xr:uid="{63323549-B530-4449-9404-B26AE1C55434}"/>
    <cellStyle name="Normal 27 14 2" xfId="7975" xr:uid="{EAE60DCC-A564-4CD2-9777-48B23EBF3AEB}"/>
    <cellStyle name="Normal 27 14 2 2" xfId="16328" xr:uid="{839B6308-854B-4874-85DB-E79DBDC555BE}"/>
    <cellStyle name="Normal 27 14 2 2 2" xfId="41470" xr:uid="{6A1E487F-9C78-4A8C-B4DF-754707C65647}"/>
    <cellStyle name="Normal 27 14 2 3" xfId="24684" xr:uid="{93DA5E00-1F8A-4339-B516-151629064076}"/>
    <cellStyle name="Normal 27 14 2 3 2" xfId="49822" xr:uid="{6017347D-FB8F-4E2C-B599-94DA8AD0E560}"/>
    <cellStyle name="Normal 27 14 2 4" xfId="33118" xr:uid="{BAF93969-207A-4E87-955F-F39BDB622736}"/>
    <cellStyle name="Normal 27 14 3" xfId="12100" xr:uid="{6AEFD1B4-1854-4E17-983D-738602D10EEC}"/>
    <cellStyle name="Normal 27 14 3 2" xfId="37242" xr:uid="{6F500CAF-A1BC-4AAF-BAB2-3E9810E5EE12}"/>
    <cellStyle name="Normal 27 14 4" xfId="20456" xr:uid="{79F7064B-697C-4A04-A8FB-A39DA4AB0EA6}"/>
    <cellStyle name="Normal 27 14 4 2" xfId="45594" xr:uid="{96B47D90-3690-4EF2-B4F4-371D6E95A685}"/>
    <cellStyle name="Normal 27 14 5" xfId="28886" xr:uid="{2E6FECB9-8907-4B19-9C13-A16CBDB26CCF}"/>
    <cellStyle name="Normal 27 15" xfId="6985" xr:uid="{742D1E1B-9FBE-4653-B5C0-41617BDEC5C4}"/>
    <cellStyle name="Normal 27 15 2" xfId="15353" xr:uid="{53F6159E-7938-4FB8-BC5F-171883E47A7D}"/>
    <cellStyle name="Normal 27 15 2 2" xfId="40495" xr:uid="{054814C8-B937-43FD-8D47-7A2E4AA72908}"/>
    <cellStyle name="Normal 27 15 3" xfId="23709" xr:uid="{B347EAE6-3295-45B3-A9BC-6F57F4AB6B40}"/>
    <cellStyle name="Normal 27 15 3 2" xfId="48847" xr:uid="{00686A78-459C-43A1-8D3B-3CDE2EE70772}"/>
    <cellStyle name="Normal 27 15 4" xfId="32143" xr:uid="{62D8E0E4-EB8F-41CA-97FE-317EEBD62E12}"/>
    <cellStyle name="Normal 27 16" xfId="7089" xr:uid="{F518B1EE-870D-4FEF-BE13-F02E99E43B61}"/>
    <cellStyle name="Normal 27 16 2" xfId="15443" xr:uid="{F1E84AFA-F2E7-4BFC-8E6F-287BE50172EE}"/>
    <cellStyle name="Normal 27 16 2 2" xfId="40585" xr:uid="{3655C98E-781C-4CEC-8088-43895ACA5679}"/>
    <cellStyle name="Normal 27 16 3" xfId="23799" xr:uid="{4B0DBBBA-22A0-48E2-9FE7-4E21764C7C01}"/>
    <cellStyle name="Normal 27 16 3 2" xfId="48937" xr:uid="{C08186B4-5B80-4C61-B2C8-3903F8FC1553}"/>
    <cellStyle name="Normal 27 16 4" xfId="32233" xr:uid="{B82072A1-2699-4E30-BCC3-46791B80F5E4}"/>
    <cellStyle name="Normal 27 17" xfId="11214" xr:uid="{0BE383B2-6C80-4BB7-B262-FE310662ECC7}"/>
    <cellStyle name="Normal 27 17 2" xfId="36357" xr:uid="{EE9C4BEC-882F-426E-AA02-7CCE441EAF29}"/>
    <cellStyle name="Normal 27 18" xfId="19568" xr:uid="{B490BAD9-17A1-4E12-98E9-E77028BB29A5}"/>
    <cellStyle name="Normal 27 18 2" xfId="44709" xr:uid="{7C93BFF8-FE4B-4766-A2E6-44FE011917EA}"/>
    <cellStyle name="Normal 27 19" xfId="27994" xr:uid="{6C409F92-EDD9-4EBE-BB7F-CD12004A94CA}"/>
    <cellStyle name="Normal 27 2" xfId="636" xr:uid="{B7A351A4-A67A-4ADA-8F78-2AD23D44852E}"/>
    <cellStyle name="Normal 27 2 10" xfId="2473" xr:uid="{EC5D7EF7-F167-465B-A044-2F11ED47F425}"/>
    <cellStyle name="Normal 27 2 10 2" xfId="5524" xr:uid="{43DFA1BC-C082-450D-913B-419CFFC83DD4}"/>
    <cellStyle name="Normal 27 2 10 2 2" xfId="10069" xr:uid="{43CD2D5D-B7B8-41C7-8419-6575B89A7881}"/>
    <cellStyle name="Normal 27 2 10 2 2 2" xfId="18422" xr:uid="{6A2355DD-8178-441A-83D4-32AB2C783026}"/>
    <cellStyle name="Normal 27 2 10 2 2 2 2" xfId="43564" xr:uid="{4075B510-A2DC-4D20-8191-EB676C4978B2}"/>
    <cellStyle name="Normal 27 2 10 2 2 3" xfId="26778" xr:uid="{8A79C48E-EB63-4598-B233-B13A61626181}"/>
    <cellStyle name="Normal 27 2 10 2 2 3 2" xfId="51916" xr:uid="{F12867B0-8C9B-4C63-83C2-8A6DFF5FF20C}"/>
    <cellStyle name="Normal 27 2 10 2 2 4" xfId="35212" xr:uid="{9948B75A-84DC-4A4A-91E2-C10CCDBD110D}"/>
    <cellStyle name="Normal 27 2 10 2 3" xfId="14194" xr:uid="{6E1656AC-5C00-47BC-9BF8-C5B9CE1386C1}"/>
    <cellStyle name="Normal 27 2 10 2 3 2" xfId="39336" xr:uid="{A8FE415B-DFF7-4FD2-9234-D53DB9A5284E}"/>
    <cellStyle name="Normal 27 2 10 2 4" xfId="22550" xr:uid="{1838BC68-AE36-4713-BBD1-DE61CC740B31}"/>
    <cellStyle name="Normal 27 2 10 2 4 2" xfId="47688" xr:uid="{FFD9A733-F982-4C7C-9C8A-2EC64ABE77ED}"/>
    <cellStyle name="Normal 27 2 10 2 5" xfId="30984" xr:uid="{4A00C2F3-FA69-4838-9A19-09E21FC44DAB}"/>
    <cellStyle name="Normal 27 2 10 3" xfId="3763" xr:uid="{602DE563-54F8-48C8-8812-43EB60912DCF}"/>
    <cellStyle name="Normal 27 2 10 3 2" xfId="8734" xr:uid="{B30EF414-82F4-4D99-A1B5-44BFFE23E457}"/>
    <cellStyle name="Normal 27 2 10 3 2 2" xfId="17087" xr:uid="{80CD15A6-FBE8-4C81-AD06-C248DCC6A070}"/>
    <cellStyle name="Normal 27 2 10 3 2 2 2" xfId="42229" xr:uid="{AA172573-5C19-48A1-A42F-05A47F8FF602}"/>
    <cellStyle name="Normal 27 2 10 3 2 3" xfId="25443" xr:uid="{B4A742D9-2A98-48F0-93CA-E2C75D166DD0}"/>
    <cellStyle name="Normal 27 2 10 3 2 3 2" xfId="50581" xr:uid="{B10441CB-ED09-4C27-A84B-FD41D40BB710}"/>
    <cellStyle name="Normal 27 2 10 3 2 4" xfId="33877" xr:uid="{D66599AD-873F-47F2-8B7C-249A2510A51E}"/>
    <cellStyle name="Normal 27 2 10 3 3" xfId="12859" xr:uid="{62DA3947-2B1A-4236-8479-D5EB37726DBB}"/>
    <cellStyle name="Normal 27 2 10 3 3 2" xfId="38001" xr:uid="{03043C4D-8460-49EC-85D4-6D3BD247469A}"/>
    <cellStyle name="Normal 27 2 10 3 4" xfId="21215" xr:uid="{C63C8AD0-AA9A-4747-8489-61216C8E63A5}"/>
    <cellStyle name="Normal 27 2 10 3 4 2" xfId="46353" xr:uid="{058BBA23-7253-4090-90C4-E9ACA4A3DCFE}"/>
    <cellStyle name="Normal 27 2 10 3 5" xfId="29645" xr:uid="{33CE0996-594F-4F4D-8D81-C099C65039F8}"/>
    <cellStyle name="Normal 27 2 10 4" xfId="7518" xr:uid="{E9211415-696A-41D5-865F-7846EBBF13E8}"/>
    <cellStyle name="Normal 27 2 10 4 2" xfId="15871" xr:uid="{A388982E-AB65-45DF-A078-0F4814FDEA9F}"/>
    <cellStyle name="Normal 27 2 10 4 2 2" xfId="41013" xr:uid="{6A928F8A-7C4F-4954-85E6-AEB478B801B1}"/>
    <cellStyle name="Normal 27 2 10 4 3" xfId="24227" xr:uid="{1DB954E9-09E6-4C7C-BCEE-0361218F7A3F}"/>
    <cellStyle name="Normal 27 2 10 4 3 2" xfId="49365" xr:uid="{0F9D770F-7175-4212-825F-0764390DA2D2}"/>
    <cellStyle name="Normal 27 2 10 4 4" xfId="32661" xr:uid="{A958F8B1-0CC8-4929-9C70-D9A21088DD7B}"/>
    <cellStyle name="Normal 27 2 10 5" xfId="11643" xr:uid="{5A053B11-4904-48F8-BF8B-04A8A4F051C1}"/>
    <cellStyle name="Normal 27 2 10 5 2" xfId="36785" xr:uid="{EDFC06B7-AA65-4327-ACCA-FB03C109CB3F}"/>
    <cellStyle name="Normal 27 2 10 6" xfId="19999" xr:uid="{3E27747B-E2FA-4358-A605-C60241A0ECC2}"/>
    <cellStyle name="Normal 27 2 10 6 2" xfId="45137" xr:uid="{0CAFFAA8-CF94-4C65-919E-F2C459B0CD60}"/>
    <cellStyle name="Normal 27 2 10 7" xfId="28427" xr:uid="{657A98D9-DB46-4C84-9F8C-186D96069065}"/>
    <cellStyle name="Normal 27 2 11" xfId="2977" xr:uid="{D4FC620E-8F04-4B9B-AAD4-34F1DBF33729}"/>
    <cellStyle name="Normal 27 2 11 2" xfId="6740" xr:uid="{C64C6028-4BCF-400C-90AC-563E1D8AC4F0}"/>
    <cellStyle name="Normal 27 2 11 2 2" xfId="11111" xr:uid="{D4690AB2-2152-479E-843A-74D1CA7008AA}"/>
    <cellStyle name="Normal 27 2 11 2 2 2" xfId="19464" xr:uid="{DEF3612E-E960-4573-B910-E6C6F963D3B6}"/>
    <cellStyle name="Normal 27 2 11 2 2 2 2" xfId="44606" xr:uid="{9967B288-1635-4304-B594-25411DC596A5}"/>
    <cellStyle name="Normal 27 2 11 2 2 3" xfId="27820" xr:uid="{96D24C4E-3ADE-4C86-94EA-D729F603435F}"/>
    <cellStyle name="Normal 27 2 11 2 2 3 2" xfId="52958" xr:uid="{A00F4E6E-1754-485E-83E5-CA0B40568927}"/>
    <cellStyle name="Normal 27 2 11 2 2 4" xfId="36254" xr:uid="{93E7BC07-ACB6-4A71-BE4D-4312E03564DA}"/>
    <cellStyle name="Normal 27 2 11 2 3" xfId="15236" xr:uid="{940972FF-827E-4143-AC2F-86D8014361F9}"/>
    <cellStyle name="Normal 27 2 11 2 3 2" xfId="40378" xr:uid="{D195C7EE-85E5-4A5B-A388-4D67F712CD16}"/>
    <cellStyle name="Normal 27 2 11 2 4" xfId="23592" xr:uid="{D2B9D63E-A58E-4F59-8829-FDA6B39BFD92}"/>
    <cellStyle name="Normal 27 2 11 2 4 2" xfId="48730" xr:uid="{A60A01F6-0481-49E5-AEB9-C93B9F118909}"/>
    <cellStyle name="Normal 27 2 11 2 5" xfId="32026" xr:uid="{E019B96B-0171-419F-BEB7-80BA4A3475F0}"/>
    <cellStyle name="Normal 27 2 11 3" xfId="7961" xr:uid="{99EBB0BE-1A00-42E9-BB84-A880F35580AA}"/>
    <cellStyle name="Normal 27 2 11 3 2" xfId="16314" xr:uid="{4ED5A60F-F08E-403C-AC70-F18F2A6902E4}"/>
    <cellStyle name="Normal 27 2 11 3 2 2" xfId="41456" xr:uid="{3A95ED9A-86A9-4771-87D8-0FE550A19752}"/>
    <cellStyle name="Normal 27 2 11 3 3" xfId="24670" xr:uid="{7E6CC30E-1041-4EA4-8FC0-CF5EEEBB9B2A}"/>
    <cellStyle name="Normal 27 2 11 3 3 2" xfId="49808" xr:uid="{719ECAD1-1E19-4C5A-80DB-9475C9016FAF}"/>
    <cellStyle name="Normal 27 2 11 3 4" xfId="33104" xr:uid="{5E1C11E5-EC74-44C4-A7E3-4B51C9946422}"/>
    <cellStyle name="Normal 27 2 11 4" xfId="12086" xr:uid="{7D331508-4CBD-4CB1-A134-7B6A0743A34C}"/>
    <cellStyle name="Normal 27 2 11 4 2" xfId="37228" xr:uid="{CE524547-1C37-4998-ADD2-BBB5A4A90480}"/>
    <cellStyle name="Normal 27 2 11 5" xfId="20442" xr:uid="{378C1436-2839-445E-A5C4-CAC924C450FE}"/>
    <cellStyle name="Normal 27 2 11 5 2" xfId="45580" xr:uid="{76A3D736-A9CC-4F08-8D04-80297A57918C}"/>
    <cellStyle name="Normal 27 2 11 6" xfId="28872" xr:uid="{2B865736-8C99-4C1D-B2CF-71957858F672}"/>
    <cellStyle name="Normal 27 2 12" xfId="4082" xr:uid="{3C191A58-D8F2-41E9-B5FA-9EDCD1EC7DFF}"/>
    <cellStyle name="Normal 27 2 12 2" xfId="8917" xr:uid="{B7349F9A-BF60-49AF-A859-B6AF83A1313E}"/>
    <cellStyle name="Normal 27 2 12 2 2" xfId="17270" xr:uid="{3306D3A6-C6E4-4B2F-BFFD-8316CF33A115}"/>
    <cellStyle name="Normal 27 2 12 2 2 2" xfId="42412" xr:uid="{6DB5C242-1D42-4E71-8B24-C367924943C7}"/>
    <cellStyle name="Normal 27 2 12 2 3" xfId="25626" xr:uid="{042B8D7C-6822-4382-BD13-5564581782F6}"/>
    <cellStyle name="Normal 27 2 12 2 3 2" xfId="50764" xr:uid="{8C152D6C-A4C0-47EB-8173-C5E31F57EEC6}"/>
    <cellStyle name="Normal 27 2 12 2 4" xfId="34060" xr:uid="{6706698A-5254-4744-B2D0-FFC71DFBFFC2}"/>
    <cellStyle name="Normal 27 2 12 3" xfId="13042" xr:uid="{F5EC6036-EE96-4F40-90C6-084D9C9F3BD5}"/>
    <cellStyle name="Normal 27 2 12 3 2" xfId="38184" xr:uid="{465AC00D-1D15-4A2A-9D93-E3CEFAD0DBD0}"/>
    <cellStyle name="Normal 27 2 12 4" xfId="21398" xr:uid="{1B692A7F-B085-46A4-9979-C6629BCB7A1E}"/>
    <cellStyle name="Normal 27 2 12 4 2" xfId="46536" xr:uid="{684C9270-5CCF-4577-BE4C-E4F141FE6B80}"/>
    <cellStyle name="Normal 27 2 12 5" xfId="29832" xr:uid="{6BD8DB57-6519-4B47-9625-07DF171FDE1D}"/>
    <cellStyle name="Normal 27 2 13" xfId="3002" xr:uid="{ACE7A645-694B-4712-BFC9-DA587668F4D2}"/>
    <cellStyle name="Normal 27 2 13 2" xfId="7982" xr:uid="{A94EC71F-0B9C-4837-98E1-4BD2FAB4F76B}"/>
    <cellStyle name="Normal 27 2 13 2 2" xfId="16335" xr:uid="{5391BFA6-8B7E-4608-A680-E3D52573772D}"/>
    <cellStyle name="Normal 27 2 13 2 2 2" xfId="41477" xr:uid="{CD9842CB-E29B-4376-8B80-0911A6288FD9}"/>
    <cellStyle name="Normal 27 2 13 2 3" xfId="24691" xr:uid="{DCE2AE66-BCB4-4CCD-BC5A-E81C413391DD}"/>
    <cellStyle name="Normal 27 2 13 2 3 2" xfId="49829" xr:uid="{8EEF701E-44B3-41A9-8D08-B70318BED97F}"/>
    <cellStyle name="Normal 27 2 13 2 4" xfId="33125" xr:uid="{4FA644C5-08E4-44F7-B23E-AE6BEE4124FA}"/>
    <cellStyle name="Normal 27 2 13 3" xfId="12107" xr:uid="{5E43E050-0FA8-4ED4-89C6-2A6A779029A9}"/>
    <cellStyle name="Normal 27 2 13 3 2" xfId="37249" xr:uid="{516B8108-6E7D-4F65-9101-1C1AF48461E7}"/>
    <cellStyle name="Normal 27 2 13 4" xfId="20463" xr:uid="{D6B52C0B-5FE1-49E8-9757-5202CAFE972C}"/>
    <cellStyle name="Normal 27 2 13 4 2" xfId="45601" xr:uid="{1064DFD3-790D-49A3-852E-63951103FB0E}"/>
    <cellStyle name="Normal 27 2 13 5" xfId="28893" xr:uid="{3078237A-9CE3-428C-8D64-4BCA989618BB}"/>
    <cellStyle name="Normal 27 2 14" xfId="7015" xr:uid="{129FC2B1-6360-47BB-B8E4-A7B4F965D7AE}"/>
    <cellStyle name="Normal 27 2 14 2" xfId="15376" xr:uid="{9E78932B-B8AA-4CB0-9668-50A6C487D05D}"/>
    <cellStyle name="Normal 27 2 14 2 2" xfId="40518" xr:uid="{8A2F0A1B-095D-4885-82A7-2067F7C35890}"/>
    <cellStyle name="Normal 27 2 14 3" xfId="23732" xr:uid="{4E21CFD7-34BC-4840-8FDD-8D735C97AD52}"/>
    <cellStyle name="Normal 27 2 14 3 2" xfId="48870" xr:uid="{B2D1A0D7-907D-48B6-B111-36E76B4E7224}"/>
    <cellStyle name="Normal 27 2 14 4" xfId="32166" xr:uid="{A3CC937E-8DC3-41E3-8EB2-B98E468EEF6D}"/>
    <cellStyle name="Normal 27 2 15" xfId="7103" xr:uid="{99A5F8FB-E433-45FF-B64F-7F6846EB0DE1}"/>
    <cellStyle name="Normal 27 2 15 2" xfId="15456" xr:uid="{6ABE26C1-3BE7-472D-AF30-1E05C07AFFFD}"/>
    <cellStyle name="Normal 27 2 15 2 2" xfId="40598" xr:uid="{AE14CBEA-2AB7-4414-9989-4E907C737CD1}"/>
    <cellStyle name="Normal 27 2 15 3" xfId="23812" xr:uid="{07253E26-4A86-4022-BC99-D232B8D8A035}"/>
    <cellStyle name="Normal 27 2 15 3 2" xfId="48950" xr:uid="{CE592CFF-CA38-4EE6-ACA1-8B6BA17D28D3}"/>
    <cellStyle name="Normal 27 2 15 4" xfId="32246" xr:uid="{97893D90-45E7-48A7-A776-64EF9B8DA00B}"/>
    <cellStyle name="Normal 27 2 16" xfId="11228" xr:uid="{5D399DA8-018B-4D45-983A-5619F2FB0C63}"/>
    <cellStyle name="Normal 27 2 16 2" xfId="36370" xr:uid="{68EED11C-9C9B-44DD-920F-78321BB38CD9}"/>
    <cellStyle name="Normal 27 2 17" xfId="19583" xr:uid="{CF03DF70-AA65-40B1-BA0B-7EB0D91482D3}"/>
    <cellStyle name="Normal 27 2 17 2" xfId="44722" xr:uid="{9FA74E0B-8D3F-4719-9467-271BE2B50015}"/>
    <cellStyle name="Normal 27 2 18" xfId="28007" xr:uid="{289B6E7E-C3C8-4219-8B95-76D20349C70F}"/>
    <cellStyle name="Normal 27 2 19" xfId="27977" xr:uid="{F1FD2306-79C0-4380-9FD7-25955BA745ED}"/>
    <cellStyle name="Normal 27 2 2" xfId="732" xr:uid="{ED00775F-1019-4F83-8F5F-F2EA8B947400}"/>
    <cellStyle name="Normal 27 2 2 10" xfId="3084" xr:uid="{2718B09C-3F8E-4090-988C-C010AD7F1412}"/>
    <cellStyle name="Normal 27 2 2 10 2" xfId="8064" xr:uid="{32153466-5F84-43CC-B985-0196BB74C46F}"/>
    <cellStyle name="Normal 27 2 2 10 2 2" xfId="16417" xr:uid="{59C51B55-16FC-4AB7-AA7B-D388D1CDE959}"/>
    <cellStyle name="Normal 27 2 2 10 2 2 2" xfId="41559" xr:uid="{A551AF0D-44AE-4D8B-98EE-FC68798C65A9}"/>
    <cellStyle name="Normal 27 2 2 10 2 3" xfId="24773" xr:uid="{279FFCB1-1938-4A92-A31E-1EC1F212722B}"/>
    <cellStyle name="Normal 27 2 2 10 2 3 2" xfId="49911" xr:uid="{176C064C-DBB1-4F06-828C-812DE2299EFA}"/>
    <cellStyle name="Normal 27 2 2 10 2 4" xfId="33207" xr:uid="{A5837D34-F7D1-48A7-8219-9F16A45D5CBB}"/>
    <cellStyle name="Normal 27 2 2 10 3" xfId="12189" xr:uid="{7B3120E4-7E2B-462A-93E2-2C68C340BD8C}"/>
    <cellStyle name="Normal 27 2 2 10 3 2" xfId="37331" xr:uid="{AD8460A2-C103-4401-8934-BE80B6CAF96B}"/>
    <cellStyle name="Normal 27 2 2 10 4" xfId="20545" xr:uid="{791E4752-E84F-4660-87C9-C0BDEDB27FF9}"/>
    <cellStyle name="Normal 27 2 2 10 4 2" xfId="45683" xr:uid="{D549BAD5-8B02-44D0-BE4A-19EDB7FD3A08}"/>
    <cellStyle name="Normal 27 2 2 10 5" xfId="28975" xr:uid="{313D67D6-A99F-4B00-BB25-E81DA3869156}"/>
    <cellStyle name="Normal 27 2 2 11" xfId="7059" xr:uid="{220130CE-F741-40C8-87D9-D1B9A8FB6329}"/>
    <cellStyle name="Normal 27 2 2 11 2" xfId="15418" xr:uid="{36306789-9802-4C55-A3C8-2A91262AD81B}"/>
    <cellStyle name="Normal 27 2 2 11 2 2" xfId="40560" xr:uid="{0CDD19D9-B78E-45B3-8F3A-7CE7E783158A}"/>
    <cellStyle name="Normal 27 2 2 11 3" xfId="23774" xr:uid="{A626A124-892B-4A9B-87BF-E6659EDF4E73}"/>
    <cellStyle name="Normal 27 2 2 11 3 2" xfId="48912" xr:uid="{DE8712AB-4A71-4FB7-9BEC-433E91148DF1}"/>
    <cellStyle name="Normal 27 2 2 11 4" xfId="32208" xr:uid="{2E55529A-4A30-4C38-B86F-1258FC073E66}"/>
    <cellStyle name="Normal 27 2 2 12" xfId="7143" xr:uid="{B24CA571-7E67-4B79-AEEA-63C4A8660600}"/>
    <cellStyle name="Normal 27 2 2 12 2" xfId="15496" xr:uid="{0A40F09A-E2D2-4625-962D-542C7E078DB8}"/>
    <cellStyle name="Normal 27 2 2 12 2 2" xfId="40638" xr:uid="{BA706C33-B5A0-492B-8108-E0099C3F2FB8}"/>
    <cellStyle name="Normal 27 2 2 12 3" xfId="23852" xr:uid="{FEE32404-96FB-46E4-8EF0-39904C8DB5D4}"/>
    <cellStyle name="Normal 27 2 2 12 3 2" xfId="48990" xr:uid="{036D17B8-56DF-4C38-B6B6-069E959AE1E7}"/>
    <cellStyle name="Normal 27 2 2 12 4" xfId="32286" xr:uid="{7A0446C0-A529-4514-B72E-6ACB31FEC492}"/>
    <cellStyle name="Normal 27 2 2 13" xfId="11268" xr:uid="{414C4401-1E35-458E-8B0C-BEF413A871AB}"/>
    <cellStyle name="Normal 27 2 2 13 2" xfId="36410" xr:uid="{050DA96C-6B23-4668-B042-CCF9E13C870F}"/>
    <cellStyle name="Normal 27 2 2 14" xfId="19623" xr:uid="{06558246-B0B1-4367-9C3F-3A0EC716D7EB}"/>
    <cellStyle name="Normal 27 2 2 14 2" xfId="44762" xr:uid="{0506E080-41F4-47A3-A78C-1DA583D18D57}"/>
    <cellStyle name="Normal 27 2 2 15" xfId="28050" xr:uid="{58040F53-416A-4C87-A364-CFD5D900DB9F}"/>
    <cellStyle name="Normal 27 2 2 16" xfId="53211" xr:uid="{C9E62A9B-35CE-49B6-86E8-91E5142C05A5}"/>
    <cellStyle name="Normal 27 2 2 2" xfId="2196" xr:uid="{989CF5DD-3B54-439A-8D51-ACCB326E397F}"/>
    <cellStyle name="Normal 27 2 2 2 10" xfId="53489" xr:uid="{6BBEEE4E-2752-4C02-B2E4-94DB59F66F61}"/>
    <cellStyle name="Normal 27 2 2 2 2" xfId="2740" xr:uid="{9148BDA6-2F66-4EF1-80CE-0E15D0CCCEBB}"/>
    <cellStyle name="Normal 27 2 2 2 2 2" xfId="6450" xr:uid="{53E5E69A-A78B-450A-A858-5094F5D41E57}"/>
    <cellStyle name="Normal 27 2 2 2 2 2 2" xfId="10882" xr:uid="{20036782-7B71-4536-92EC-0D3C8F87E374}"/>
    <cellStyle name="Normal 27 2 2 2 2 2 2 2" xfId="19235" xr:uid="{F6FAC819-2194-4483-8320-DD97B379142C}"/>
    <cellStyle name="Normal 27 2 2 2 2 2 2 2 2" xfId="44377" xr:uid="{961582C1-1DCB-427E-B1E0-F01B74D5E0C1}"/>
    <cellStyle name="Normal 27 2 2 2 2 2 2 3" xfId="27591" xr:uid="{BB262820-DDD0-43AE-9238-956EA41E8AFC}"/>
    <cellStyle name="Normal 27 2 2 2 2 2 2 3 2" xfId="52729" xr:uid="{855D3888-D95E-4371-96E8-31F836F821C7}"/>
    <cellStyle name="Normal 27 2 2 2 2 2 2 4" xfId="36025" xr:uid="{0A37D38D-82D7-41B2-B46D-CCB781071F64}"/>
    <cellStyle name="Normal 27 2 2 2 2 2 3" xfId="15007" xr:uid="{76B8AC41-6BBD-4E93-9372-BF640C82C9B2}"/>
    <cellStyle name="Normal 27 2 2 2 2 2 3 2" xfId="40149" xr:uid="{3EC48903-1063-433F-9CCD-A07ECB64CAA7}"/>
    <cellStyle name="Normal 27 2 2 2 2 2 4" xfId="23363" xr:uid="{4436EF29-5978-45A0-B5B1-0427563ECFC2}"/>
    <cellStyle name="Normal 27 2 2 2 2 2 4 2" xfId="48501" xr:uid="{2375C925-4566-40DA-8550-F7508CCB2878}"/>
    <cellStyle name="Normal 27 2 2 2 2 2 5" xfId="31797" xr:uid="{EEE49B78-F644-42CE-8556-A8255057112D}"/>
    <cellStyle name="Normal 27 2 2 2 2 3" xfId="5146" xr:uid="{11861CD9-507F-491C-868C-29A7E4360B37}"/>
    <cellStyle name="Normal 27 2 2 2 2 3 2" xfId="9718" xr:uid="{83E2A96A-967B-4636-BF71-59C0280A0389}"/>
    <cellStyle name="Normal 27 2 2 2 2 3 2 2" xfId="18071" xr:uid="{673CF49F-4BE9-4C65-B9AB-A515B3EE2D33}"/>
    <cellStyle name="Normal 27 2 2 2 2 3 2 2 2" xfId="43213" xr:uid="{8D7DE605-E14D-4EBD-9012-A4F92B475972}"/>
    <cellStyle name="Normal 27 2 2 2 2 3 2 3" xfId="26427" xr:uid="{C3C39675-7CD0-4CAC-BF47-05785F2C0D61}"/>
    <cellStyle name="Normal 27 2 2 2 2 3 2 3 2" xfId="51565" xr:uid="{5F0AE4B8-7BCC-48A0-A23C-10F30C7ADB8C}"/>
    <cellStyle name="Normal 27 2 2 2 2 3 2 4" xfId="34861" xr:uid="{E01951CC-9E61-4F72-8759-2E221467F136}"/>
    <cellStyle name="Normal 27 2 2 2 2 3 3" xfId="13843" xr:uid="{115E8E1B-0653-49FE-AC4E-D3493CA8B7D8}"/>
    <cellStyle name="Normal 27 2 2 2 2 3 3 2" xfId="38985" xr:uid="{7B6FE7D5-616A-438C-9F94-DDF2BD49F8C6}"/>
    <cellStyle name="Normal 27 2 2 2 2 3 4" xfId="22199" xr:uid="{F725672C-0615-4383-B8B5-78C0DA24DBD6}"/>
    <cellStyle name="Normal 27 2 2 2 2 3 4 2" xfId="47337" xr:uid="{3E1916C8-CFF5-4984-959C-2A497947B6AE}"/>
    <cellStyle name="Normal 27 2 2 2 2 3 5" xfId="30633" xr:uid="{98478A22-300B-4251-AF3B-2322E301FB20}"/>
    <cellStyle name="Normal 27 2 2 2 2 4" xfId="3555" xr:uid="{750270AF-FA41-4D8B-A33F-953003636BDD}"/>
    <cellStyle name="Normal 27 2 2 2 2 4 2" xfId="8528" xr:uid="{257786D8-710B-43DE-B71E-9BBB3CE0FE92}"/>
    <cellStyle name="Normal 27 2 2 2 2 4 2 2" xfId="16881" xr:uid="{39B235AA-05DF-4515-9140-A5AD02ED910B}"/>
    <cellStyle name="Normal 27 2 2 2 2 4 2 2 2" xfId="42023" xr:uid="{12109996-C7B4-4096-B3F3-EF3A49DC3380}"/>
    <cellStyle name="Normal 27 2 2 2 2 4 2 3" xfId="25237" xr:uid="{20591D78-FBFC-4A60-AE69-3723FEAC31A2}"/>
    <cellStyle name="Normal 27 2 2 2 2 4 2 3 2" xfId="50375" xr:uid="{8F53D0F6-D0E1-4700-84B5-FA1ADF7843D4}"/>
    <cellStyle name="Normal 27 2 2 2 2 4 2 4" xfId="33671" xr:uid="{B001B0EE-9276-4020-A23F-55B397BF1E58}"/>
    <cellStyle name="Normal 27 2 2 2 2 4 3" xfId="12653" xr:uid="{943EF37A-3512-4213-9F06-7382D69B8BF6}"/>
    <cellStyle name="Normal 27 2 2 2 2 4 3 2" xfId="37795" xr:uid="{0426344E-3278-441A-A046-8D4F208ACAB3}"/>
    <cellStyle name="Normal 27 2 2 2 2 4 4" xfId="21009" xr:uid="{02B2B842-91DF-40B7-B905-C9BD7653DD95}"/>
    <cellStyle name="Normal 27 2 2 2 2 4 4 2" xfId="46147" xr:uid="{F351917C-43F9-459E-B45C-40D383064FC6}"/>
    <cellStyle name="Normal 27 2 2 2 2 4 5" xfId="29439" xr:uid="{A1CAAC0D-9BD4-44F8-973F-324449A12109}"/>
    <cellStyle name="Normal 27 2 2 2 2 5" xfId="7750" xr:uid="{50D0D4AD-30B2-4D80-B82B-5E17EA94E83D}"/>
    <cellStyle name="Normal 27 2 2 2 2 5 2" xfId="16103" xr:uid="{48102AFD-3712-4DBB-9CE1-4535B2328A33}"/>
    <cellStyle name="Normal 27 2 2 2 2 5 2 2" xfId="41245" xr:uid="{6251C8D4-8525-42E6-AE4F-51D125438E5A}"/>
    <cellStyle name="Normal 27 2 2 2 2 5 3" xfId="24459" xr:uid="{A1C9EF4C-D02E-4970-A039-8C7622262105}"/>
    <cellStyle name="Normal 27 2 2 2 2 5 3 2" xfId="49597" xr:uid="{2C0E5DF2-6C74-4E69-B4CE-E46AFC819A7E}"/>
    <cellStyle name="Normal 27 2 2 2 2 5 4" xfId="32893" xr:uid="{9B77628A-75A1-456A-A4BC-76A64B9BD507}"/>
    <cellStyle name="Normal 27 2 2 2 2 6" xfId="11875" xr:uid="{3C60E650-72A6-4B84-836B-3CACF88BEB65}"/>
    <cellStyle name="Normal 27 2 2 2 2 6 2" xfId="37017" xr:uid="{EA9A44B7-B4B3-4E77-AFF1-B20E90FD1DFB}"/>
    <cellStyle name="Normal 27 2 2 2 2 7" xfId="20231" xr:uid="{DD5E19E8-C666-40AE-8754-A02DBD7A64FB}"/>
    <cellStyle name="Normal 27 2 2 2 2 7 2" xfId="45369" xr:uid="{ACFD350A-B59F-4303-AFD9-350372354763}"/>
    <cellStyle name="Normal 27 2 2 2 2 8" xfId="28659" xr:uid="{8660DF3B-78E3-4D23-BE22-395C4E69CE3F}"/>
    <cellStyle name="Normal 27 2 2 2 2 9" xfId="53963" xr:uid="{407EEF7A-8A0F-4B15-993B-12921104E28C}"/>
    <cellStyle name="Normal 27 2 2 2 3" xfId="6147" xr:uid="{3248D3EC-2E5F-4D67-B819-B5274CDF7687}"/>
    <cellStyle name="Normal 27 2 2 2 3 2" xfId="10646" xr:uid="{9123C2E9-6BA6-4E20-B980-289CCAB9EE37}"/>
    <cellStyle name="Normal 27 2 2 2 3 2 2" xfId="18999" xr:uid="{91AC6FFC-500B-4A67-8D44-0C3F4F9DF703}"/>
    <cellStyle name="Normal 27 2 2 2 3 2 2 2" xfId="44141" xr:uid="{EDE8357E-8B54-4D4F-8E57-FF951568663D}"/>
    <cellStyle name="Normal 27 2 2 2 3 2 3" xfId="27355" xr:uid="{57B37ACA-DA86-4132-9D28-3A8DD58E4BCD}"/>
    <cellStyle name="Normal 27 2 2 2 3 2 3 2" xfId="52493" xr:uid="{72D9328E-9A66-4774-82F3-DE6D49973478}"/>
    <cellStyle name="Normal 27 2 2 2 3 2 4" xfId="35789" xr:uid="{8F1995A5-9E85-473B-B809-02CA8392E56C}"/>
    <cellStyle name="Normal 27 2 2 2 3 3" xfId="14771" xr:uid="{8EE6C582-2410-469E-88F1-9825932FD1C5}"/>
    <cellStyle name="Normal 27 2 2 2 3 3 2" xfId="39913" xr:uid="{A5782D3D-1680-4867-B799-750DBC637161}"/>
    <cellStyle name="Normal 27 2 2 2 3 4" xfId="23127" xr:uid="{9052173C-FC57-40BF-81C3-197A6BB448B7}"/>
    <cellStyle name="Normal 27 2 2 2 3 4 2" xfId="48265" xr:uid="{F7EBDCBB-4696-4952-BA7C-135F56AF84A9}"/>
    <cellStyle name="Normal 27 2 2 2 3 5" xfId="31561" xr:uid="{508E2DB3-D8FE-4E5E-AF3D-0CAFD350EEF1}"/>
    <cellStyle name="Normal 27 2 2 2 4" xfId="4775" xr:uid="{0B697226-537C-49FA-BF8A-1BA4398DD299}"/>
    <cellStyle name="Normal 27 2 2 2 4 2" xfId="9493" xr:uid="{4577DCF3-39E8-4FC4-8A14-DF9A0508C3AC}"/>
    <cellStyle name="Normal 27 2 2 2 4 2 2" xfId="17846" xr:uid="{B26A3B23-C614-4810-927D-9A444159D7EC}"/>
    <cellStyle name="Normal 27 2 2 2 4 2 2 2" xfId="42988" xr:uid="{60D5EC2B-ED1A-4185-BF6C-5A34DD9EE0F6}"/>
    <cellStyle name="Normal 27 2 2 2 4 2 3" xfId="26202" xr:uid="{9C908E98-F226-41A6-8ABF-0374F3A9833B}"/>
    <cellStyle name="Normal 27 2 2 2 4 2 3 2" xfId="51340" xr:uid="{EA751467-AFA1-439C-A6FE-38DBD22D3482}"/>
    <cellStyle name="Normal 27 2 2 2 4 2 4" xfId="34636" xr:uid="{4918FFD6-D7FC-4012-A54C-A83FC7DE503A}"/>
    <cellStyle name="Normal 27 2 2 2 4 3" xfId="13618" xr:uid="{24F91B19-0B95-4526-93AC-08DA667CCA1B}"/>
    <cellStyle name="Normal 27 2 2 2 4 3 2" xfId="38760" xr:uid="{1D14513E-145E-4389-B7FF-8205FF9EB191}"/>
    <cellStyle name="Normal 27 2 2 2 4 4" xfId="21974" xr:uid="{62E7EDA0-C1BC-4706-83F8-66878D927C2A}"/>
    <cellStyle name="Normal 27 2 2 2 4 4 2" xfId="47112" xr:uid="{3C1A5D2C-51C8-4536-9990-5478961C2AC9}"/>
    <cellStyle name="Normal 27 2 2 2 4 5" xfId="30408" xr:uid="{226E82D0-CD9F-4BFF-AADB-A4DC729B460F}"/>
    <cellStyle name="Normal 27 2 2 2 5" xfId="3138" xr:uid="{957485CB-DF69-4B15-A515-9EAF6467E7BD}"/>
    <cellStyle name="Normal 27 2 2 2 5 2" xfId="8118" xr:uid="{F84C54CA-6E28-460B-99D6-715E0C1F9780}"/>
    <cellStyle name="Normal 27 2 2 2 5 2 2" xfId="16471" xr:uid="{D9F27015-BD36-4096-BD25-119D336B5CF2}"/>
    <cellStyle name="Normal 27 2 2 2 5 2 2 2" xfId="41613" xr:uid="{201A3248-904E-4526-B127-413090BCF960}"/>
    <cellStyle name="Normal 27 2 2 2 5 2 3" xfId="24827" xr:uid="{762C93BA-E23C-417C-A8A0-8DDBF3B9A5D7}"/>
    <cellStyle name="Normal 27 2 2 2 5 2 3 2" xfId="49965" xr:uid="{E7CEA123-E5A0-40AB-B7F9-D4E64DAF56F1}"/>
    <cellStyle name="Normal 27 2 2 2 5 2 4" xfId="33261" xr:uid="{6571A9E1-8CAB-432E-A14C-B581ADC02C73}"/>
    <cellStyle name="Normal 27 2 2 2 5 3" xfId="12243" xr:uid="{4853F634-D164-4B06-9DC7-0F8231291F9A}"/>
    <cellStyle name="Normal 27 2 2 2 5 3 2" xfId="37385" xr:uid="{01FC8D03-6711-492E-8E3F-E072B272A1DB}"/>
    <cellStyle name="Normal 27 2 2 2 5 4" xfId="20599" xr:uid="{C9D0234B-B2D0-4306-A965-98B0DCB0D323}"/>
    <cellStyle name="Normal 27 2 2 2 5 4 2" xfId="45737" xr:uid="{30694EE5-DE9F-4CE4-B865-38C09625E732}"/>
    <cellStyle name="Normal 27 2 2 2 5 5" xfId="29029" xr:uid="{8F64D6C3-455B-40A6-8232-017632B0DE49}"/>
    <cellStyle name="Normal 27 2 2 2 6" xfId="7302" xr:uid="{4CBCE981-14E2-406F-9C22-62315AC15F29}"/>
    <cellStyle name="Normal 27 2 2 2 6 2" xfId="15655" xr:uid="{3E7E3F01-77D6-46D2-B782-58AA7E6739FE}"/>
    <cellStyle name="Normal 27 2 2 2 6 2 2" xfId="40797" xr:uid="{A641DF13-5897-4C48-8589-34D63A9588A5}"/>
    <cellStyle name="Normal 27 2 2 2 6 3" xfId="24011" xr:uid="{8DCD97E6-715D-4475-8EA9-449AEE902B8E}"/>
    <cellStyle name="Normal 27 2 2 2 6 3 2" xfId="49149" xr:uid="{969B5681-D3FA-4D8B-BEB8-381FB5E1CBBD}"/>
    <cellStyle name="Normal 27 2 2 2 6 4" xfId="32445" xr:uid="{694739D3-E97D-436C-9E65-5B662F1FC18D}"/>
    <cellStyle name="Normal 27 2 2 2 7" xfId="11427" xr:uid="{6A52E845-E693-4B13-BB3B-AFEC3A9A8595}"/>
    <cellStyle name="Normal 27 2 2 2 7 2" xfId="36569" xr:uid="{B20C243B-3B1B-48CB-99C7-8F79ADC66D85}"/>
    <cellStyle name="Normal 27 2 2 2 8" xfId="19783" xr:uid="{3E81486D-E020-4B9D-BB22-6422219DE498}"/>
    <cellStyle name="Normal 27 2 2 2 8 2" xfId="44921" xr:uid="{26A093D2-925C-407C-822F-2D46E70911FD}"/>
    <cellStyle name="Normal 27 2 2 2 9" xfId="28211" xr:uid="{4C33763A-86C7-4310-944D-7A87F17A4F8B}"/>
    <cellStyle name="Normal 27 2 2 3" xfId="2245" xr:uid="{C2385BFE-125D-4706-AD56-80755828841B}"/>
    <cellStyle name="Normal 27 2 2 3 10" xfId="53776" xr:uid="{7E00588F-11F2-4C73-ABC0-7315E5CD3F36}"/>
    <cellStyle name="Normal 27 2 2 3 2" xfId="2788" xr:uid="{1ABD3934-4211-4B9D-B174-761B2DF2C565}"/>
    <cellStyle name="Normal 27 2 2 3 2 2" xfId="6498" xr:uid="{FC0B1964-3175-40E0-BC29-66F721C16CF1}"/>
    <cellStyle name="Normal 27 2 2 3 2 2 2" xfId="10930" xr:uid="{39A133C0-DED2-4DBD-979B-29B2F97D15D3}"/>
    <cellStyle name="Normal 27 2 2 3 2 2 2 2" xfId="19283" xr:uid="{4AA9CD6F-5018-4C40-ADD3-886918A55591}"/>
    <cellStyle name="Normal 27 2 2 3 2 2 2 2 2" xfId="44425" xr:uid="{B7668564-274A-4B42-A671-36436C48C99E}"/>
    <cellStyle name="Normal 27 2 2 3 2 2 2 3" xfId="27639" xr:uid="{BA32A8BF-6F67-4CC4-A01E-31FF45199BD5}"/>
    <cellStyle name="Normal 27 2 2 3 2 2 2 3 2" xfId="52777" xr:uid="{B6B09D22-4F8A-4C6D-8BB0-CDD6766435B7}"/>
    <cellStyle name="Normal 27 2 2 3 2 2 2 4" xfId="36073" xr:uid="{153BD9BA-E3AE-4E06-BA56-75727E1BD485}"/>
    <cellStyle name="Normal 27 2 2 3 2 2 3" xfId="15055" xr:uid="{FC4C45FA-F152-479E-B164-6FC08B4B6932}"/>
    <cellStyle name="Normal 27 2 2 3 2 2 3 2" xfId="40197" xr:uid="{E765D0A6-E737-4918-A3A4-F6800E6E552F}"/>
    <cellStyle name="Normal 27 2 2 3 2 2 4" xfId="23411" xr:uid="{815C5D94-2B53-4DAB-B284-379EA133136D}"/>
    <cellStyle name="Normal 27 2 2 3 2 2 4 2" xfId="48549" xr:uid="{CABA8E5B-3D6D-41A1-9100-10E66B59ABDD}"/>
    <cellStyle name="Normal 27 2 2 3 2 2 5" xfId="31845" xr:uid="{FC275F0C-871E-4696-85F7-9078AAE940EF}"/>
    <cellStyle name="Normal 27 2 2 3 2 3" xfId="5194" xr:uid="{479214AE-725A-4246-9F1C-83A2EF2AC5D2}"/>
    <cellStyle name="Normal 27 2 2 3 2 3 2" xfId="9766" xr:uid="{BFB4F7E3-649E-46D5-A3A5-C8B10F26CC79}"/>
    <cellStyle name="Normal 27 2 2 3 2 3 2 2" xfId="18119" xr:uid="{9E1CA7AE-1116-41EE-B386-9F8601A0E2D8}"/>
    <cellStyle name="Normal 27 2 2 3 2 3 2 2 2" xfId="43261" xr:uid="{A7C9A26A-77C8-40D8-886B-A7CEA0A136F7}"/>
    <cellStyle name="Normal 27 2 2 3 2 3 2 3" xfId="26475" xr:uid="{F5F78832-D8B1-452E-A2FD-B33E030E0CDE}"/>
    <cellStyle name="Normal 27 2 2 3 2 3 2 3 2" xfId="51613" xr:uid="{44BBB252-AABD-486B-B9F1-3BAAD889439C}"/>
    <cellStyle name="Normal 27 2 2 3 2 3 2 4" xfId="34909" xr:uid="{8104BC87-E706-4700-A5E6-F27D8F59270D}"/>
    <cellStyle name="Normal 27 2 2 3 2 3 3" xfId="13891" xr:uid="{D6B40852-92F3-4D63-9278-600BC6A9EA29}"/>
    <cellStyle name="Normal 27 2 2 3 2 3 3 2" xfId="39033" xr:uid="{CE6F37C0-756E-496F-A86C-5F3854CB249F}"/>
    <cellStyle name="Normal 27 2 2 3 2 3 4" xfId="22247" xr:uid="{45076EDE-E40D-4F5C-8678-B903F42DFDAC}"/>
    <cellStyle name="Normal 27 2 2 3 2 3 4 2" xfId="47385" xr:uid="{4E4153F7-709C-416F-A305-DE13EECD2281}"/>
    <cellStyle name="Normal 27 2 2 3 2 3 5" xfId="30681" xr:uid="{22586A29-BE47-4915-BA58-7F5B4B991230}"/>
    <cellStyle name="Normal 27 2 2 3 2 4" xfId="3604" xr:uid="{224F1C70-B38E-4C55-BF53-851A5094735D}"/>
    <cellStyle name="Normal 27 2 2 3 2 4 2" xfId="8576" xr:uid="{1930811F-46E7-49A4-BB66-D327E6517160}"/>
    <cellStyle name="Normal 27 2 2 3 2 4 2 2" xfId="16929" xr:uid="{C91E3554-48C9-4C61-A26F-A7B527938366}"/>
    <cellStyle name="Normal 27 2 2 3 2 4 2 2 2" xfId="42071" xr:uid="{68ABCFDA-0C05-4F09-84DA-BF21CEC53217}"/>
    <cellStyle name="Normal 27 2 2 3 2 4 2 3" xfId="25285" xr:uid="{068218AA-15EB-439E-99E4-2CE790476EF9}"/>
    <cellStyle name="Normal 27 2 2 3 2 4 2 3 2" xfId="50423" xr:uid="{9BAA68AA-E734-41DE-84A2-34724941A0BF}"/>
    <cellStyle name="Normal 27 2 2 3 2 4 2 4" xfId="33719" xr:uid="{05E8E5CA-F105-4DF3-B621-C6D80A99B322}"/>
    <cellStyle name="Normal 27 2 2 3 2 4 3" xfId="12701" xr:uid="{67738671-6B3E-4C15-91EA-FA3BD0695078}"/>
    <cellStyle name="Normal 27 2 2 3 2 4 3 2" xfId="37843" xr:uid="{A926D0FC-86BB-4916-A2D7-0947E2019C04}"/>
    <cellStyle name="Normal 27 2 2 3 2 4 4" xfId="21057" xr:uid="{4F327A76-3441-475C-9ACE-E023DF0415EE}"/>
    <cellStyle name="Normal 27 2 2 3 2 4 4 2" xfId="46195" xr:uid="{ECBABE78-9D98-4022-9626-1B2CEDDB6A58}"/>
    <cellStyle name="Normal 27 2 2 3 2 4 5" xfId="29487" xr:uid="{D4A6CF79-A0D0-4716-B931-C371F2317840}"/>
    <cellStyle name="Normal 27 2 2 3 2 5" xfId="7798" xr:uid="{F629449E-EE60-4229-A54E-128F54CF96BC}"/>
    <cellStyle name="Normal 27 2 2 3 2 5 2" xfId="16151" xr:uid="{138CEDFA-3274-4B17-BD53-B45998F46575}"/>
    <cellStyle name="Normal 27 2 2 3 2 5 2 2" xfId="41293" xr:uid="{9939675F-4ACF-425C-883D-0650710282F5}"/>
    <cellStyle name="Normal 27 2 2 3 2 5 3" xfId="24507" xr:uid="{D8665BB3-719B-44F0-8894-5B1C82C05644}"/>
    <cellStyle name="Normal 27 2 2 3 2 5 3 2" xfId="49645" xr:uid="{F9245200-8CBB-4F30-B8F0-22CA64DC39A5}"/>
    <cellStyle name="Normal 27 2 2 3 2 5 4" xfId="32941" xr:uid="{0DE11821-0D41-4C38-92D6-3BF45CEB4B61}"/>
    <cellStyle name="Normal 27 2 2 3 2 6" xfId="11923" xr:uid="{40AEFF6E-E868-4751-9D66-8D82CBEE6848}"/>
    <cellStyle name="Normal 27 2 2 3 2 6 2" xfId="37065" xr:uid="{1A6C46C9-B371-458B-9D51-A25E4E1E8B1E}"/>
    <cellStyle name="Normal 27 2 2 3 2 7" xfId="20279" xr:uid="{36F298C3-2305-449A-8544-5439152BB669}"/>
    <cellStyle name="Normal 27 2 2 3 2 7 2" xfId="45417" xr:uid="{040DFAE3-808D-4BD3-BAB8-6A238388F502}"/>
    <cellStyle name="Normal 27 2 2 3 2 8" xfId="28707" xr:uid="{E12F13A1-1FFD-4360-A84E-4CA746DCE1D4}"/>
    <cellStyle name="Normal 27 2 2 3 2 9" xfId="54183" xr:uid="{F1E57CAC-D2A7-4800-B7DD-CC0264034238}"/>
    <cellStyle name="Normal 27 2 2 3 3" xfId="6051" xr:uid="{4EE9457C-D074-43D1-B793-885437F6DCE0}"/>
    <cellStyle name="Normal 27 2 2 3 3 2" xfId="10551" xr:uid="{301E50BD-353D-4F1C-A459-8147B69D1809}"/>
    <cellStyle name="Normal 27 2 2 3 3 2 2" xfId="18904" xr:uid="{CE88CA29-B7A9-4EA4-9D9C-960FCF895191}"/>
    <cellStyle name="Normal 27 2 2 3 3 2 2 2" xfId="44046" xr:uid="{57B9BFDA-52AD-4145-B566-F837E7379DDD}"/>
    <cellStyle name="Normal 27 2 2 3 3 2 3" xfId="27260" xr:uid="{11231FB4-2D2A-4976-BECF-43F869DE7CE9}"/>
    <cellStyle name="Normal 27 2 2 3 3 2 3 2" xfId="52398" xr:uid="{3135140B-4474-4485-BE6B-1381D781B7ED}"/>
    <cellStyle name="Normal 27 2 2 3 3 2 4" xfId="35694" xr:uid="{2812EF71-75BF-482A-8ED4-978B180AE6B5}"/>
    <cellStyle name="Normal 27 2 2 3 3 3" xfId="14676" xr:uid="{B38E507D-90A2-4E61-97FE-8825E14D3AEA}"/>
    <cellStyle name="Normal 27 2 2 3 3 3 2" xfId="39818" xr:uid="{9523C93C-B46E-4A64-AA1A-25612B0E9E79}"/>
    <cellStyle name="Normal 27 2 2 3 3 4" xfId="23032" xr:uid="{911D84E6-46C6-4A85-88D3-33AD8610D264}"/>
    <cellStyle name="Normal 27 2 2 3 3 4 2" xfId="48170" xr:uid="{BCD4A8E3-BBCA-4A77-B85E-F55D4103D4D3}"/>
    <cellStyle name="Normal 27 2 2 3 3 5" xfId="31466" xr:uid="{93E0F003-F6D2-480A-A808-F19B4EB7E2BE}"/>
    <cellStyle name="Normal 27 2 2 3 4" xfId="4662" xr:uid="{652A19FB-E00C-49EF-8FC3-692AF04419A3}"/>
    <cellStyle name="Normal 27 2 2 3 4 2" xfId="9398" xr:uid="{C315689B-1D93-4049-9C93-B0950A4E7073}"/>
    <cellStyle name="Normal 27 2 2 3 4 2 2" xfId="17751" xr:uid="{32B56CF2-1D31-4359-BF62-3B360969BD12}"/>
    <cellStyle name="Normal 27 2 2 3 4 2 2 2" xfId="42893" xr:uid="{632F9BA7-7FA1-4236-8654-12439D6DA931}"/>
    <cellStyle name="Normal 27 2 2 3 4 2 3" xfId="26107" xr:uid="{6CEBA152-A24F-4CC9-BDBA-D349B8599AC6}"/>
    <cellStyle name="Normal 27 2 2 3 4 2 3 2" xfId="51245" xr:uid="{BB7C4C26-000E-415A-ADCF-C9A7DB557740}"/>
    <cellStyle name="Normal 27 2 2 3 4 2 4" xfId="34541" xr:uid="{AF178A7F-43D5-43D6-A50C-34FE6E9F095E}"/>
    <cellStyle name="Normal 27 2 2 3 4 3" xfId="13523" xr:uid="{EA7F7FCE-AFC3-448B-B0F6-2653F3DE357A}"/>
    <cellStyle name="Normal 27 2 2 3 4 3 2" xfId="38665" xr:uid="{0542ADAA-93FE-4E08-8827-B05150737487}"/>
    <cellStyle name="Normal 27 2 2 3 4 4" xfId="21879" xr:uid="{9F533A01-4BA8-46E3-A3E9-6FABB5535A52}"/>
    <cellStyle name="Normal 27 2 2 3 4 4 2" xfId="47017" xr:uid="{7D8E1E1D-8BF4-4D07-902F-3299FE5D1FC4}"/>
    <cellStyle name="Normal 27 2 2 3 4 5" xfId="30313" xr:uid="{74CDEEB2-6E27-46AC-85B6-FE8C7A386705}"/>
    <cellStyle name="Normal 27 2 2 3 5" xfId="3186" xr:uid="{B8C1CE9B-24E5-4B52-82FB-4994E588178E}"/>
    <cellStyle name="Normal 27 2 2 3 5 2" xfId="8166" xr:uid="{16773C6A-22DD-4B36-A813-10CE13F2C204}"/>
    <cellStyle name="Normal 27 2 2 3 5 2 2" xfId="16519" xr:uid="{CBDF63EB-7000-4918-84AB-9A235FAC6A12}"/>
    <cellStyle name="Normal 27 2 2 3 5 2 2 2" xfId="41661" xr:uid="{CED80F48-7080-4429-9986-E994B6893335}"/>
    <cellStyle name="Normal 27 2 2 3 5 2 3" xfId="24875" xr:uid="{F63C127A-C7E7-4969-AF1B-BC630A965208}"/>
    <cellStyle name="Normal 27 2 2 3 5 2 3 2" xfId="50013" xr:uid="{87970AB0-7A0A-4964-AF23-E98ACB1908F0}"/>
    <cellStyle name="Normal 27 2 2 3 5 2 4" xfId="33309" xr:uid="{AFABFB77-6B6D-451F-9732-2173F00E5C70}"/>
    <cellStyle name="Normal 27 2 2 3 5 3" xfId="12291" xr:uid="{31AFBE74-E173-4855-9D0C-12B18794595A}"/>
    <cellStyle name="Normal 27 2 2 3 5 3 2" xfId="37433" xr:uid="{3818AF25-D033-4468-93B2-B483DB00AC85}"/>
    <cellStyle name="Normal 27 2 2 3 5 4" xfId="20647" xr:uid="{FEC639BA-298B-4EB4-BFEA-19B7F08BC344}"/>
    <cellStyle name="Normal 27 2 2 3 5 4 2" xfId="45785" xr:uid="{4C55A56C-EAAF-49C4-980C-E877DB4B6A65}"/>
    <cellStyle name="Normal 27 2 2 3 5 5" xfId="29077" xr:uid="{82736F77-09C9-41D8-944A-3647790117D3}"/>
    <cellStyle name="Normal 27 2 2 3 6" xfId="7350" xr:uid="{6403B1E8-A5AC-4BD4-88AE-B30104A9EC84}"/>
    <cellStyle name="Normal 27 2 2 3 6 2" xfId="15703" xr:uid="{5C6EBB24-AF5E-4B9F-9520-C7F335713D13}"/>
    <cellStyle name="Normal 27 2 2 3 6 2 2" xfId="40845" xr:uid="{8593CCAB-00D4-4FB9-92E5-006B017706D9}"/>
    <cellStyle name="Normal 27 2 2 3 6 3" xfId="24059" xr:uid="{1C81D82C-C346-46F7-BBEF-8074AFD061E4}"/>
    <cellStyle name="Normal 27 2 2 3 6 3 2" xfId="49197" xr:uid="{12E2D66B-E549-4461-82EB-CC8DFE1DE766}"/>
    <cellStyle name="Normal 27 2 2 3 6 4" xfId="32493" xr:uid="{2F6525C8-69F7-4726-8BC8-FD03FA19CAB8}"/>
    <cellStyle name="Normal 27 2 2 3 7" xfId="11475" xr:uid="{370698A6-DDFC-4453-8759-B2291A9F6DD9}"/>
    <cellStyle name="Normal 27 2 2 3 7 2" xfId="36617" xr:uid="{0D3A8273-26D1-4065-B763-B532A9A119DE}"/>
    <cellStyle name="Normal 27 2 2 3 8" xfId="19831" xr:uid="{901E7A19-A4A2-4ECF-BFEB-86FF0313E86A}"/>
    <cellStyle name="Normal 27 2 2 3 8 2" xfId="44969" xr:uid="{16C2A66C-598D-4E96-8DB0-401A7077B877}"/>
    <cellStyle name="Normal 27 2 2 3 9" xfId="28259" xr:uid="{2A6CABEA-CB01-4D81-9C2A-C9316E8CCF2E}"/>
    <cellStyle name="Normal 27 2 2 4" xfId="2343" xr:uid="{5F9C4E9D-14A0-4410-BFAB-A936DD5562F4}"/>
    <cellStyle name="Normal 27 2 2 4 2" xfId="2853" xr:uid="{2DF9AD44-1AC6-4149-9F4F-2F1B4C081B44}"/>
    <cellStyle name="Normal 27 2 2 4 2 2" xfId="6566" xr:uid="{76C745E3-81E6-4B2B-ADB1-6B313035B97C}"/>
    <cellStyle name="Normal 27 2 2 4 2 2 2" xfId="10995" xr:uid="{F2F949AB-70C0-4948-AB47-B7F0129EEEEF}"/>
    <cellStyle name="Normal 27 2 2 4 2 2 2 2" xfId="19348" xr:uid="{25D1F8FB-5CE3-40F4-AE41-1D938B16240E}"/>
    <cellStyle name="Normal 27 2 2 4 2 2 2 2 2" xfId="44490" xr:uid="{5371B2B3-E6F9-424C-AD18-98D05E4A0486}"/>
    <cellStyle name="Normal 27 2 2 4 2 2 2 3" xfId="27704" xr:uid="{1E50DCA4-C89D-4D65-8280-73F6706C4F94}"/>
    <cellStyle name="Normal 27 2 2 4 2 2 2 3 2" xfId="52842" xr:uid="{DA1B05C6-AB04-4B2C-8D0F-9B06D7014935}"/>
    <cellStyle name="Normal 27 2 2 4 2 2 2 4" xfId="36138" xr:uid="{6AA0F938-D409-4CE0-8772-FA45A93A4E61}"/>
    <cellStyle name="Normal 27 2 2 4 2 2 3" xfId="15120" xr:uid="{6A953F34-D7AA-4F3D-9025-8CF00597AFFA}"/>
    <cellStyle name="Normal 27 2 2 4 2 2 3 2" xfId="40262" xr:uid="{F8C9024A-D210-46BD-9282-C8637F76F1D1}"/>
    <cellStyle name="Normal 27 2 2 4 2 2 4" xfId="23476" xr:uid="{00CE2658-BBC9-4538-9F1F-E1F9320DB90A}"/>
    <cellStyle name="Normal 27 2 2 4 2 2 4 2" xfId="48614" xr:uid="{1CD2C2C5-BB0F-4A5F-A2A1-53E92F5CFFE1}"/>
    <cellStyle name="Normal 27 2 2 4 2 2 5" xfId="31910" xr:uid="{9C7EFC36-0E2D-441B-8963-B9B6C2410D8D}"/>
    <cellStyle name="Normal 27 2 2 4 2 3" xfId="3670" xr:uid="{018AC794-77D5-46CA-B233-EE583A14931A}"/>
    <cellStyle name="Normal 27 2 2 4 2 3 2" xfId="8641" xr:uid="{E0A360A7-E331-4126-92CC-27F97457EAAB}"/>
    <cellStyle name="Normal 27 2 2 4 2 3 2 2" xfId="16994" xr:uid="{29C1397C-A910-4CA6-A0E5-AA52463A2FF8}"/>
    <cellStyle name="Normal 27 2 2 4 2 3 2 2 2" xfId="42136" xr:uid="{5C559E06-210D-4808-A80C-C2E9C9800C5F}"/>
    <cellStyle name="Normal 27 2 2 4 2 3 2 3" xfId="25350" xr:uid="{FEDF5AE5-6197-48A7-B2AF-5B2FC402622A}"/>
    <cellStyle name="Normal 27 2 2 4 2 3 2 3 2" xfId="50488" xr:uid="{63D5552E-6F7C-4EE5-B5A2-6500CF5F9E5E}"/>
    <cellStyle name="Normal 27 2 2 4 2 3 2 4" xfId="33784" xr:uid="{5CFDD862-F406-4A9B-935E-10283AFF012A}"/>
    <cellStyle name="Normal 27 2 2 4 2 3 3" xfId="12766" xr:uid="{6AD4F5F0-55E0-4C50-8B99-676BB37F38E5}"/>
    <cellStyle name="Normal 27 2 2 4 2 3 3 2" xfId="37908" xr:uid="{1FA05411-0B35-4BB6-A927-DD0B1689842D}"/>
    <cellStyle name="Normal 27 2 2 4 2 3 4" xfId="21122" xr:uid="{934D0509-4D45-45BA-A4D8-82E2DFCFFB25}"/>
    <cellStyle name="Normal 27 2 2 4 2 3 4 2" xfId="46260" xr:uid="{8D9D0AA2-9F3F-4193-821F-F34ACCDEAB87}"/>
    <cellStyle name="Normal 27 2 2 4 2 3 5" xfId="29552" xr:uid="{11E9F0AF-4A3F-46D5-9320-1693C6360779}"/>
    <cellStyle name="Normal 27 2 2 4 2 4" xfId="7863" xr:uid="{B8F42A4C-F7B9-47D6-B7B3-D2B74593B3A1}"/>
    <cellStyle name="Normal 27 2 2 4 2 4 2" xfId="16216" xr:uid="{8D3D30F2-F9F6-431A-8855-FB4354CD5586}"/>
    <cellStyle name="Normal 27 2 2 4 2 4 2 2" xfId="41358" xr:uid="{3CE992EA-7901-4CC3-90A9-516043B5CDC6}"/>
    <cellStyle name="Normal 27 2 2 4 2 4 3" xfId="24572" xr:uid="{66B346B2-4C2B-497A-81EB-CEBC9BF6CB63}"/>
    <cellStyle name="Normal 27 2 2 4 2 4 3 2" xfId="49710" xr:uid="{851EEC8A-E111-4939-858D-E3BEA31D7DE9}"/>
    <cellStyle name="Normal 27 2 2 4 2 4 4" xfId="33006" xr:uid="{F8BD3CAF-2981-46AF-8429-EF705ECE37C9}"/>
    <cellStyle name="Normal 27 2 2 4 2 5" xfId="11988" xr:uid="{968C77EF-DAC2-465A-AC40-B702E1F2FDA3}"/>
    <cellStyle name="Normal 27 2 2 4 2 5 2" xfId="37130" xr:uid="{FDD8DF2D-A7AF-4EFE-A5B9-0CC701D7106C}"/>
    <cellStyle name="Normal 27 2 2 4 2 6" xfId="20344" xr:uid="{C6BED0C1-3BAF-4E3E-89C3-D0C4CBBD4BB3}"/>
    <cellStyle name="Normal 27 2 2 4 2 6 2" xfId="45482" xr:uid="{4259DB9D-DEAF-4D93-B950-024C27134424}"/>
    <cellStyle name="Normal 27 2 2 4 2 7" xfId="28772" xr:uid="{797D81D5-9DE4-4131-966B-AC2A9D4B1918}"/>
    <cellStyle name="Normal 27 2 2 4 3" xfId="5263" xr:uid="{CC9325AC-E87A-4DEE-A9CB-1EF73CB7704F}"/>
    <cellStyle name="Normal 27 2 2 4 3 2" xfId="9831" xr:uid="{75A0981D-533F-4A7F-BCCD-96991E4219B9}"/>
    <cellStyle name="Normal 27 2 2 4 3 2 2" xfId="18184" xr:uid="{C6AD1708-735B-4E8A-85CB-5DC5ACD36E68}"/>
    <cellStyle name="Normal 27 2 2 4 3 2 2 2" xfId="43326" xr:uid="{EA775DE0-9715-43B0-8758-2D1AF8CA9CC9}"/>
    <cellStyle name="Normal 27 2 2 4 3 2 3" xfId="26540" xr:uid="{4D0D9306-0B51-474C-9636-E746718FF672}"/>
    <cellStyle name="Normal 27 2 2 4 3 2 3 2" xfId="51678" xr:uid="{996E0327-BEEA-4306-9416-10298887A15F}"/>
    <cellStyle name="Normal 27 2 2 4 3 2 4" xfId="34974" xr:uid="{A1F6B3C1-925F-46EB-94BC-FF123DAB75E9}"/>
    <cellStyle name="Normal 27 2 2 4 3 3" xfId="13956" xr:uid="{CD8A3570-26A1-4D96-95D3-B13B928C6FD0}"/>
    <cellStyle name="Normal 27 2 2 4 3 3 2" xfId="39098" xr:uid="{13631378-2585-4BCF-A1FB-AF3E0553430D}"/>
    <cellStyle name="Normal 27 2 2 4 3 4" xfId="22312" xr:uid="{04A0942A-B903-4DB1-81FE-1E4907D92373}"/>
    <cellStyle name="Normal 27 2 2 4 3 4 2" xfId="47450" xr:uid="{13E3A0E9-8767-490D-B5C5-6DD6034B8112}"/>
    <cellStyle name="Normal 27 2 2 4 3 5" xfId="30746" xr:uid="{A7769E41-7778-4063-AF11-6838C368A828}"/>
    <cellStyle name="Normal 27 2 2 4 4" xfId="3251" xr:uid="{00E34715-B38F-4074-A327-8CE0BC259CD0}"/>
    <cellStyle name="Normal 27 2 2 4 4 2" xfId="8231" xr:uid="{2FCABB6A-B46B-4239-9ED3-51A08A8DD91B}"/>
    <cellStyle name="Normal 27 2 2 4 4 2 2" xfId="16584" xr:uid="{3403B02F-0A3B-4D0C-9633-A3EE9E853508}"/>
    <cellStyle name="Normal 27 2 2 4 4 2 2 2" xfId="41726" xr:uid="{592673C0-A64E-4102-A251-39FC53A4B019}"/>
    <cellStyle name="Normal 27 2 2 4 4 2 3" xfId="24940" xr:uid="{5B59218D-E5E5-44CC-81DA-CEAF4DBFB567}"/>
    <cellStyle name="Normal 27 2 2 4 4 2 3 2" xfId="50078" xr:uid="{E3C9E9FF-78FE-4615-BD53-EDCEBC7424DD}"/>
    <cellStyle name="Normal 27 2 2 4 4 2 4" xfId="33374" xr:uid="{57295740-24DC-4E70-80A7-B10F4062E3AE}"/>
    <cellStyle name="Normal 27 2 2 4 4 3" xfId="12356" xr:uid="{0FD9D283-D773-4AAF-A7FA-5B07DB2A4394}"/>
    <cellStyle name="Normal 27 2 2 4 4 3 2" xfId="37498" xr:uid="{DF43BA44-A3A6-46BB-8196-F9A9ED3A6813}"/>
    <cellStyle name="Normal 27 2 2 4 4 4" xfId="20712" xr:uid="{CAE237AF-4980-430C-B8A3-46F46AE9E481}"/>
    <cellStyle name="Normal 27 2 2 4 4 4 2" xfId="45850" xr:uid="{52360DDB-2FB8-4D41-A239-B93FEA758E4D}"/>
    <cellStyle name="Normal 27 2 2 4 4 5" xfId="29142" xr:uid="{2562113C-9BF9-4172-8CF8-79F7CDFBCFD2}"/>
    <cellStyle name="Normal 27 2 2 4 5" xfId="7415" xr:uid="{BF6F97B2-9826-4387-8C38-7969B2A053D5}"/>
    <cellStyle name="Normal 27 2 2 4 5 2" xfId="15768" xr:uid="{D0CCEB66-176B-4123-B3B3-E22891A73445}"/>
    <cellStyle name="Normal 27 2 2 4 5 2 2" xfId="40910" xr:uid="{6FD1B2CD-4A25-48B4-87F2-A9891BAAC6AB}"/>
    <cellStyle name="Normal 27 2 2 4 5 3" xfId="24124" xr:uid="{7912CCC6-6328-4A4D-8B04-58B478C34B16}"/>
    <cellStyle name="Normal 27 2 2 4 5 3 2" xfId="49262" xr:uid="{041BCEB6-8F56-4E1F-92BA-86E42AA2F9E8}"/>
    <cellStyle name="Normal 27 2 2 4 5 4" xfId="32558" xr:uid="{5C2330CF-7CFB-4576-9D7A-D0F01DAFC563}"/>
    <cellStyle name="Normal 27 2 2 4 6" xfId="11540" xr:uid="{D2177D66-3392-49DA-82C7-2C40437811B9}"/>
    <cellStyle name="Normal 27 2 2 4 6 2" xfId="36682" xr:uid="{58924055-C664-409B-9319-23F50E5AB283}"/>
    <cellStyle name="Normal 27 2 2 4 7" xfId="19896" xr:uid="{1AFEEB94-BAF5-4EF1-A650-A50E7834BBC8}"/>
    <cellStyle name="Normal 27 2 2 4 7 2" xfId="45034" xr:uid="{67719D70-86FD-4306-86FB-479181FFED96}"/>
    <cellStyle name="Normal 27 2 2 4 8" xfId="28324" xr:uid="{E5715556-8064-4DA7-BB7F-5C785AA5E3E0}"/>
    <cellStyle name="Normal 27 2 2 4 9" xfId="53830" xr:uid="{A2A87A4C-3CDF-4AFB-83DE-30015ADB63BF}"/>
    <cellStyle name="Normal 27 2 2 5" xfId="2427" xr:uid="{882DF69E-8283-4326-B6A1-1629FE194D88}"/>
    <cellStyle name="Normal 27 2 2 5 2" xfId="2925" xr:uid="{ADCE6D9C-384E-44C6-80F3-0B0F20878B3F}"/>
    <cellStyle name="Normal 27 2 2 5 2 2" xfId="6635" xr:uid="{6343D659-520E-4B75-8626-F44EAB7EC571}"/>
    <cellStyle name="Normal 27 2 2 5 2 2 2" xfId="11064" xr:uid="{4DF99ECD-55CE-45FF-B5D2-5CCDC99F6DB3}"/>
    <cellStyle name="Normal 27 2 2 5 2 2 2 2" xfId="19417" xr:uid="{8A785DAC-0CF5-499F-9197-DEFB229E7DE8}"/>
    <cellStyle name="Normal 27 2 2 5 2 2 2 2 2" xfId="44559" xr:uid="{C3B9CB91-AA57-4F07-9E09-5601CDEB7701}"/>
    <cellStyle name="Normal 27 2 2 5 2 2 2 3" xfId="27773" xr:uid="{BCFDB5C8-27B9-4B6A-AB5B-7366D8D6CECB}"/>
    <cellStyle name="Normal 27 2 2 5 2 2 2 3 2" xfId="52911" xr:uid="{1FB27E3D-0F3B-4382-B671-295526D1AAFE}"/>
    <cellStyle name="Normal 27 2 2 5 2 2 2 4" xfId="36207" xr:uid="{5D237EBD-95F1-405D-AC2A-CA0AB25A9A50}"/>
    <cellStyle name="Normal 27 2 2 5 2 2 3" xfId="15189" xr:uid="{E31053D6-940A-4D24-B8F1-07E575583C16}"/>
    <cellStyle name="Normal 27 2 2 5 2 2 3 2" xfId="40331" xr:uid="{64F4EA87-5F05-454F-9495-39325E8F3076}"/>
    <cellStyle name="Normal 27 2 2 5 2 2 4" xfId="23545" xr:uid="{DC3B5694-3A44-4D34-B6AD-3750AAF87E18}"/>
    <cellStyle name="Normal 27 2 2 5 2 2 4 2" xfId="48683" xr:uid="{80283F5C-A3DB-466A-86DC-DF37121B7C68}"/>
    <cellStyle name="Normal 27 2 2 5 2 2 5" xfId="31979" xr:uid="{9D92DBA0-CD5B-45A4-B950-B9495D47D4FE}"/>
    <cellStyle name="Normal 27 2 2 5 2 3" xfId="3739" xr:uid="{8C1EC9BF-7D3C-4F2E-AA3F-8A131726120E}"/>
    <cellStyle name="Normal 27 2 2 5 2 3 2" xfId="8710" xr:uid="{AC85B71E-67A3-49AF-BC4C-B6A472014760}"/>
    <cellStyle name="Normal 27 2 2 5 2 3 2 2" xfId="17063" xr:uid="{BB659BAA-8077-4084-AEB6-50CEFAF6F9A4}"/>
    <cellStyle name="Normal 27 2 2 5 2 3 2 2 2" xfId="42205" xr:uid="{7ACA31B4-8155-4E5F-BA29-AC32A1B2D345}"/>
    <cellStyle name="Normal 27 2 2 5 2 3 2 3" xfId="25419" xr:uid="{CDCA0E9F-7220-4CF1-AFCE-02212A0D6E88}"/>
    <cellStyle name="Normal 27 2 2 5 2 3 2 3 2" xfId="50557" xr:uid="{AA3B8322-067A-4B56-AC62-410BC783EC67}"/>
    <cellStyle name="Normal 27 2 2 5 2 3 2 4" xfId="33853" xr:uid="{2150E989-D289-4C20-AA80-8439E1AC12B8}"/>
    <cellStyle name="Normal 27 2 2 5 2 3 3" xfId="12835" xr:uid="{AE922E89-D0B7-4331-BAEB-E3467290D783}"/>
    <cellStyle name="Normal 27 2 2 5 2 3 3 2" xfId="37977" xr:uid="{16FD9D74-8096-46F7-9767-2D2ED5E43020}"/>
    <cellStyle name="Normal 27 2 2 5 2 3 4" xfId="21191" xr:uid="{595E5009-714C-4D5C-9764-742D34A2DC8E}"/>
    <cellStyle name="Normal 27 2 2 5 2 3 4 2" xfId="46329" xr:uid="{9E638C7D-A582-47E7-A4FD-E8D782FDC7D5}"/>
    <cellStyle name="Normal 27 2 2 5 2 3 5" xfId="29621" xr:uid="{BD44A2B6-5625-4445-905F-9B2442E063C8}"/>
    <cellStyle name="Normal 27 2 2 5 2 4" xfId="7932" xr:uid="{F4E4D8C2-70C4-4748-8E96-826880BB24B2}"/>
    <cellStyle name="Normal 27 2 2 5 2 4 2" xfId="16285" xr:uid="{8A0DDD2D-1431-4938-8A41-012315628F2A}"/>
    <cellStyle name="Normal 27 2 2 5 2 4 2 2" xfId="41427" xr:uid="{5B71E1B1-BD43-467F-87F5-38A306C5FE36}"/>
    <cellStyle name="Normal 27 2 2 5 2 4 3" xfId="24641" xr:uid="{712275BA-C5A2-4E32-886E-9ABC09E4EF17}"/>
    <cellStyle name="Normal 27 2 2 5 2 4 3 2" xfId="49779" xr:uid="{EC5F2438-313D-4851-BF96-7BDEBC67BA67}"/>
    <cellStyle name="Normal 27 2 2 5 2 4 4" xfId="33075" xr:uid="{A052E994-F039-457E-8A87-189F3C502B00}"/>
    <cellStyle name="Normal 27 2 2 5 2 5" xfId="12057" xr:uid="{30E04457-2205-4101-875B-26CC1F84EBAE}"/>
    <cellStyle name="Normal 27 2 2 5 2 5 2" xfId="37199" xr:uid="{F1EE7E39-680E-42F5-A80B-BFDCE3FF04DD}"/>
    <cellStyle name="Normal 27 2 2 5 2 6" xfId="20413" xr:uid="{D319A159-5D8C-43B0-906B-4FD0DE2FDA9A}"/>
    <cellStyle name="Normal 27 2 2 5 2 6 2" xfId="45551" xr:uid="{24F8B334-788E-46F9-AE6F-D509470660E3}"/>
    <cellStyle name="Normal 27 2 2 5 2 7" xfId="28841" xr:uid="{FA22128C-261F-43EC-A14C-D97CA83F0E5B}"/>
    <cellStyle name="Normal 27 2 2 5 3" xfId="5335" xr:uid="{D2844083-2858-4139-A40B-6268D47B16F1}"/>
    <cellStyle name="Normal 27 2 2 5 3 2" xfId="9900" xr:uid="{54BC014B-9FF2-4087-A243-53B6F97A6B7B}"/>
    <cellStyle name="Normal 27 2 2 5 3 2 2" xfId="18253" xr:uid="{5200DFE8-0B0C-43A2-852F-2CF0E4EC0883}"/>
    <cellStyle name="Normal 27 2 2 5 3 2 2 2" xfId="43395" xr:uid="{9D9B3514-06E4-48C2-B258-AF6E8C488DC4}"/>
    <cellStyle name="Normal 27 2 2 5 3 2 3" xfId="26609" xr:uid="{2231E991-FDDE-4613-810F-887933C9C209}"/>
    <cellStyle name="Normal 27 2 2 5 3 2 3 2" xfId="51747" xr:uid="{2BE5EFA2-A92C-44F7-AA43-D3996CDDBF5D}"/>
    <cellStyle name="Normal 27 2 2 5 3 2 4" xfId="35043" xr:uid="{36C94D20-6698-4BF9-AFC1-7E589AE24B83}"/>
    <cellStyle name="Normal 27 2 2 5 3 3" xfId="14025" xr:uid="{EE2E1FC2-A49F-42A7-AF93-77D334DCE2DD}"/>
    <cellStyle name="Normal 27 2 2 5 3 3 2" xfId="39167" xr:uid="{D7D63AC7-24A2-4EAA-ACCB-C3076770BCE8}"/>
    <cellStyle name="Normal 27 2 2 5 3 4" xfId="22381" xr:uid="{D1B9099C-749F-4180-AAC6-658BC2A6B5A3}"/>
    <cellStyle name="Normal 27 2 2 5 3 4 2" xfId="47519" xr:uid="{6852DFE0-66C9-4D3C-BF69-F04F30180936}"/>
    <cellStyle name="Normal 27 2 2 5 3 5" xfId="30815" xr:uid="{CA6257AC-EB09-40DF-BBCD-EBAA89C663C4}"/>
    <cellStyle name="Normal 27 2 2 5 4" xfId="3320" xr:uid="{B1079C93-1269-4AB7-9D79-CFEBB45DD9CE}"/>
    <cellStyle name="Normal 27 2 2 5 4 2" xfId="8300" xr:uid="{7F91B4BB-C81F-4D69-9DA5-91829FB26F5B}"/>
    <cellStyle name="Normal 27 2 2 5 4 2 2" xfId="16653" xr:uid="{1E3AE756-0514-4D14-A673-6E46665233C1}"/>
    <cellStyle name="Normal 27 2 2 5 4 2 2 2" xfId="41795" xr:uid="{93546D5E-F8BE-45DE-A141-1BD8C481B5F7}"/>
    <cellStyle name="Normal 27 2 2 5 4 2 3" xfId="25009" xr:uid="{464B9097-7A61-4B8B-8375-82E60F86278D}"/>
    <cellStyle name="Normal 27 2 2 5 4 2 3 2" xfId="50147" xr:uid="{0CCC4CB9-EE91-4D98-92CD-CD125FB09A0D}"/>
    <cellStyle name="Normal 27 2 2 5 4 2 4" xfId="33443" xr:uid="{AFF93E75-DE15-4AEA-BE77-889FEF4C7E2E}"/>
    <cellStyle name="Normal 27 2 2 5 4 3" xfId="12425" xr:uid="{B0381143-C3C7-4586-A151-F97D8BDF6416}"/>
    <cellStyle name="Normal 27 2 2 5 4 3 2" xfId="37567" xr:uid="{111F8B1E-A162-4F1A-8146-2E8A3F2D7161}"/>
    <cellStyle name="Normal 27 2 2 5 4 4" xfId="20781" xr:uid="{460B23D6-4401-4662-A6B9-02F4E5986D6F}"/>
    <cellStyle name="Normal 27 2 2 5 4 4 2" xfId="45919" xr:uid="{37EAD5D1-8EC8-48D8-8708-C8A8427B5D73}"/>
    <cellStyle name="Normal 27 2 2 5 4 5" xfId="29211" xr:uid="{7E3E3089-FF43-4FA7-8CAF-9698AD2C4EAA}"/>
    <cellStyle name="Normal 27 2 2 5 5" xfId="7484" xr:uid="{8E42E455-148B-4B0F-8BF4-BD2B215F0FC2}"/>
    <cellStyle name="Normal 27 2 2 5 5 2" xfId="15837" xr:uid="{06204662-707D-48CC-A99D-9937E3E8643B}"/>
    <cellStyle name="Normal 27 2 2 5 5 2 2" xfId="40979" xr:uid="{CE530A4F-2F7F-4400-9B04-0C31F7D3F50F}"/>
    <cellStyle name="Normal 27 2 2 5 5 3" xfId="24193" xr:uid="{53529D10-2215-4022-80F2-28A493286B4F}"/>
    <cellStyle name="Normal 27 2 2 5 5 3 2" xfId="49331" xr:uid="{B5688B54-898E-4E8B-8B7B-FD3532841E79}"/>
    <cellStyle name="Normal 27 2 2 5 5 4" xfId="32627" xr:uid="{5AD17D20-1C73-4CE6-A9E6-B7499D4FF017}"/>
    <cellStyle name="Normal 27 2 2 5 6" xfId="11609" xr:uid="{E2F5A991-910E-4F52-8240-9F94E07EB659}"/>
    <cellStyle name="Normal 27 2 2 5 6 2" xfId="36751" xr:uid="{165EBE1B-CDB0-47F2-9EC3-14808FFAD6B9}"/>
    <cellStyle name="Normal 27 2 2 5 7" xfId="19965" xr:uid="{5468262D-5C40-4C2A-95F6-9CABC4777616}"/>
    <cellStyle name="Normal 27 2 2 5 7 2" xfId="45103" xr:uid="{3A1C6769-10A4-4AF3-82FB-C2BAF25F616A}"/>
    <cellStyle name="Normal 27 2 2 5 8" xfId="28393" xr:uid="{12443432-3A1A-4E03-9FA3-B7C2EF8892D2}"/>
    <cellStyle name="Normal 27 2 2 6" xfId="2090" xr:uid="{D0AD6D40-B859-43C2-B85C-DA86A816CDF2}"/>
    <cellStyle name="Normal 27 2 2 6 2" xfId="2686" xr:uid="{2091EC18-541E-4EA3-89FE-6344394286C4}"/>
    <cellStyle name="Normal 27 2 2 6 2 2" xfId="6391" xr:uid="{4E790D7C-6D49-4A98-B7B1-89BD134D0AE9}"/>
    <cellStyle name="Normal 27 2 2 6 2 2 2" xfId="10827" xr:uid="{1E8BC08C-C518-415B-B8DA-937BAEC5D479}"/>
    <cellStyle name="Normal 27 2 2 6 2 2 2 2" xfId="19180" xr:uid="{E07BF752-47A3-4A36-BAC7-1853B7793785}"/>
    <cellStyle name="Normal 27 2 2 6 2 2 2 2 2" xfId="44322" xr:uid="{5ADC3C78-369B-4A2D-8760-23B4B74A1BEB}"/>
    <cellStyle name="Normal 27 2 2 6 2 2 2 3" xfId="27536" xr:uid="{5E55372F-8480-415E-9568-F3DE33CB46DC}"/>
    <cellStyle name="Normal 27 2 2 6 2 2 2 3 2" xfId="52674" xr:uid="{AFC9B6C0-6675-4611-94CF-ABAB94C3EC34}"/>
    <cellStyle name="Normal 27 2 2 6 2 2 2 4" xfId="35970" xr:uid="{3DDA958A-784E-4723-9714-9955E7F379F8}"/>
    <cellStyle name="Normal 27 2 2 6 2 2 3" xfId="14952" xr:uid="{6061D16A-841E-41CD-AA5D-7C25750C78C0}"/>
    <cellStyle name="Normal 27 2 2 6 2 2 3 2" xfId="40094" xr:uid="{79AF13AA-0729-417C-8BDC-931E27FFBE1F}"/>
    <cellStyle name="Normal 27 2 2 6 2 2 4" xfId="23308" xr:uid="{1F19A585-5A64-45E1-B919-78D958B927A6}"/>
    <cellStyle name="Normal 27 2 2 6 2 2 4 2" xfId="48446" xr:uid="{230FEB08-FE5F-4B01-967A-36A6A2E21616}"/>
    <cellStyle name="Normal 27 2 2 6 2 2 5" xfId="31742" xr:uid="{F4333159-5758-4C1C-830B-39BE36FBE7BF}"/>
    <cellStyle name="Normal 27 2 2 6 2 3" xfId="7696" xr:uid="{CE0C579C-5BA2-4179-B6B5-2DB930BC4C42}"/>
    <cellStyle name="Normal 27 2 2 6 2 3 2" xfId="16049" xr:uid="{23E2ABEE-5F86-4417-BD2A-9C0B3D2311C7}"/>
    <cellStyle name="Normal 27 2 2 6 2 3 2 2" xfId="41191" xr:uid="{4A8E2588-E625-49CE-B30E-89EF58BCAAE1}"/>
    <cellStyle name="Normal 27 2 2 6 2 3 3" xfId="24405" xr:uid="{42C79399-7FF5-4FC5-9424-6B235942B235}"/>
    <cellStyle name="Normal 27 2 2 6 2 3 3 2" xfId="49543" xr:uid="{B9B53D69-1774-46A5-8D6A-F81150089774}"/>
    <cellStyle name="Normal 27 2 2 6 2 3 4" xfId="32839" xr:uid="{0D40B426-3924-4240-BEA8-29F6E98E716E}"/>
    <cellStyle name="Normal 27 2 2 6 2 4" xfId="11821" xr:uid="{61FF1BB5-D509-4862-983A-14ABDB0389B1}"/>
    <cellStyle name="Normal 27 2 2 6 2 4 2" xfId="36963" xr:uid="{7CBBCC59-B27B-4D0C-AED7-8FD91EAD6A01}"/>
    <cellStyle name="Normal 27 2 2 6 2 5" xfId="20177" xr:uid="{9080AC73-D722-48F9-A6D1-F9AE27C15FC6}"/>
    <cellStyle name="Normal 27 2 2 6 2 5 2" xfId="45315" xr:uid="{83C7AA5D-65B9-4AD3-8A9C-C9F150A739F9}"/>
    <cellStyle name="Normal 27 2 2 6 2 6" xfId="28605" xr:uid="{3FFE1D5F-6BC3-4D28-8A21-FA5AD3A7AB96}"/>
    <cellStyle name="Normal 27 2 2 6 3" xfId="5087" xr:uid="{0367C90A-A002-4124-90BB-CA1319270D69}"/>
    <cellStyle name="Normal 27 2 2 6 3 2" xfId="9664" xr:uid="{792CD08C-E3A4-41BC-B6E5-3EF349AC63F5}"/>
    <cellStyle name="Normal 27 2 2 6 3 2 2" xfId="18017" xr:uid="{633971B1-80FB-4BC0-B464-0B913042899C}"/>
    <cellStyle name="Normal 27 2 2 6 3 2 2 2" xfId="43159" xr:uid="{F6305C62-BE39-468C-9E5B-93E738E5C9B2}"/>
    <cellStyle name="Normal 27 2 2 6 3 2 3" xfId="26373" xr:uid="{09DE65EA-8592-4CD0-9EC6-D75B018BDB67}"/>
    <cellStyle name="Normal 27 2 2 6 3 2 3 2" xfId="51511" xr:uid="{50746F94-C48D-4A14-8129-9BD7BD500631}"/>
    <cellStyle name="Normal 27 2 2 6 3 2 4" xfId="34807" xr:uid="{88B4287D-3324-4B03-887D-7952256A30A3}"/>
    <cellStyle name="Normal 27 2 2 6 3 3" xfId="13789" xr:uid="{4F9D3E50-537F-432F-B46B-811CB46DDFD6}"/>
    <cellStyle name="Normal 27 2 2 6 3 3 2" xfId="38931" xr:uid="{C0417600-64AE-44AB-BA8B-27EA8590783B}"/>
    <cellStyle name="Normal 27 2 2 6 3 4" xfId="22145" xr:uid="{D4C1A2BD-3943-4831-AB88-B86F292B67C7}"/>
    <cellStyle name="Normal 27 2 2 6 3 4 2" xfId="47283" xr:uid="{BB5EB35A-E8B6-4EA2-A603-1791B81F51FC}"/>
    <cellStyle name="Normal 27 2 2 6 3 5" xfId="30579" xr:uid="{15836BB0-D65A-4EC4-BCDD-ACD42393524D}"/>
    <cellStyle name="Normal 27 2 2 6 4" xfId="3499" xr:uid="{C7283278-00C9-4097-B411-0C263750F385}"/>
    <cellStyle name="Normal 27 2 2 6 4 2" xfId="8474" xr:uid="{DE59B839-F750-49B4-87C1-E24524EE26D4}"/>
    <cellStyle name="Normal 27 2 2 6 4 2 2" xfId="16827" xr:uid="{DD7043FF-1BFD-4C62-92C4-8D68DE620CC9}"/>
    <cellStyle name="Normal 27 2 2 6 4 2 2 2" xfId="41969" xr:uid="{99CFFFCE-FC4D-4607-B739-A7131ADA187F}"/>
    <cellStyle name="Normal 27 2 2 6 4 2 3" xfId="25183" xr:uid="{2C16FBD2-F1A4-4D2C-AE05-050C383D0E40}"/>
    <cellStyle name="Normal 27 2 2 6 4 2 3 2" xfId="50321" xr:uid="{A2627E4B-3678-45DE-A931-41F47CC93D8F}"/>
    <cellStyle name="Normal 27 2 2 6 4 2 4" xfId="33617" xr:uid="{860D4BEE-006D-4F6B-A597-285EFA358A4C}"/>
    <cellStyle name="Normal 27 2 2 6 4 3" xfId="12599" xr:uid="{4370BDCC-439E-43A4-971C-CC1FBCA06420}"/>
    <cellStyle name="Normal 27 2 2 6 4 3 2" xfId="37741" xr:uid="{72C5AEE6-DEC7-4E38-8D26-4476DAC2F142}"/>
    <cellStyle name="Normal 27 2 2 6 4 4" xfId="20955" xr:uid="{18353C7E-CDBF-4C9A-9BA5-8BA45C7C4C22}"/>
    <cellStyle name="Normal 27 2 2 6 4 4 2" xfId="46093" xr:uid="{52D38C62-5023-433A-95E5-A086659F9617}"/>
    <cellStyle name="Normal 27 2 2 6 4 5" xfId="29385" xr:uid="{B59FCC4B-C96C-451C-A346-C2EB7E262EBD}"/>
    <cellStyle name="Normal 27 2 2 6 5" xfId="7248" xr:uid="{998D6D5A-F0F1-4F8A-8DBE-5D6F8B1D51DB}"/>
    <cellStyle name="Normal 27 2 2 6 5 2" xfId="15601" xr:uid="{BE5FF0F9-7E48-4AAB-BDD2-71CC4A7EFAF1}"/>
    <cellStyle name="Normal 27 2 2 6 5 2 2" xfId="40743" xr:uid="{573B9E9C-C548-42DD-93B3-BED8DA3B14F0}"/>
    <cellStyle name="Normal 27 2 2 6 5 3" xfId="23957" xr:uid="{5004C0EB-5B37-47C6-AB2C-D7A2F3DB1691}"/>
    <cellStyle name="Normal 27 2 2 6 5 3 2" xfId="49095" xr:uid="{88ED367C-0E49-4A72-84FD-BD0A8788435C}"/>
    <cellStyle name="Normal 27 2 2 6 5 4" xfId="32391" xr:uid="{38762ACA-D0E5-4338-8061-D4E8147F5903}"/>
    <cellStyle name="Normal 27 2 2 6 6" xfId="11373" xr:uid="{A0428080-BF6E-4EF2-9ADB-A8B9A923434A}"/>
    <cellStyle name="Normal 27 2 2 6 6 2" xfId="36515" xr:uid="{6047498A-A8E8-41B5-AADE-119F7B1615E7}"/>
    <cellStyle name="Normal 27 2 2 6 7" xfId="19729" xr:uid="{83BE85F0-8A11-4419-9453-44B2A6E68966}"/>
    <cellStyle name="Normal 27 2 2 6 7 2" xfId="44867" xr:uid="{45B87C0A-3D00-4DC1-A75D-D5098278209F}"/>
    <cellStyle name="Normal 27 2 2 6 8" xfId="28157" xr:uid="{0D90ED97-A4B7-4869-B95F-C56FB845ADD0}"/>
    <cellStyle name="Normal 27 2 2 7" xfId="2572" xr:uid="{AE3DF8CA-10C6-469B-B998-E79EC9FAF05C}"/>
    <cellStyle name="Normal 27 2 2 7 2" xfId="6213" xr:uid="{2DF78309-1800-4446-B62C-532EABE708B6}"/>
    <cellStyle name="Normal 27 2 2 7 2 2" xfId="10712" xr:uid="{60CCC519-6042-4F52-964C-A1A0E6AE3C52}"/>
    <cellStyle name="Normal 27 2 2 7 2 2 2" xfId="19065" xr:uid="{C9C8F908-4CF6-401E-ACEB-C79B703DBDDA}"/>
    <cellStyle name="Normal 27 2 2 7 2 2 2 2" xfId="44207" xr:uid="{752C0536-12C6-40F8-AE1C-EF00D2FF004B}"/>
    <cellStyle name="Normal 27 2 2 7 2 2 3" xfId="27421" xr:uid="{51DCE8D5-5690-4220-88C1-67430CF4752C}"/>
    <cellStyle name="Normal 27 2 2 7 2 2 3 2" xfId="52559" xr:uid="{27042432-AC70-4BBA-BE40-CF38EB99304E}"/>
    <cellStyle name="Normal 27 2 2 7 2 2 4" xfId="35855" xr:uid="{6922B3EC-D5BF-40DF-A4EF-AEB79F3B4C52}"/>
    <cellStyle name="Normal 27 2 2 7 2 3" xfId="14837" xr:uid="{4A727390-BFB2-40EB-9556-C2ACE2685B0A}"/>
    <cellStyle name="Normal 27 2 2 7 2 3 2" xfId="39979" xr:uid="{A4616886-02D9-4DE4-A948-8DB7C4478341}"/>
    <cellStyle name="Normal 27 2 2 7 2 4" xfId="23193" xr:uid="{5243A19C-CBC0-4AD3-A2D1-7536F7F27B1D}"/>
    <cellStyle name="Normal 27 2 2 7 2 4 2" xfId="48331" xr:uid="{FF609056-A040-48F1-9B6D-8E907DEFD475}"/>
    <cellStyle name="Normal 27 2 2 7 2 5" xfId="31627" xr:uid="{AF36AE73-BB96-423A-B5C3-56459848C59B}"/>
    <cellStyle name="Normal 27 2 2 7 3" xfId="4883" xr:uid="{0DA3C98B-C872-4769-96E2-5ABD62DC97F8}"/>
    <cellStyle name="Normal 27 2 2 7 3 2" xfId="9559" xr:uid="{04C4C90F-17FF-4121-975D-0FA4C98EBBF1}"/>
    <cellStyle name="Normal 27 2 2 7 3 2 2" xfId="17912" xr:uid="{185DE74E-6C64-405B-B980-E5FC01995C2C}"/>
    <cellStyle name="Normal 27 2 2 7 3 2 2 2" xfId="43054" xr:uid="{A6B27C5A-D6D7-49F6-8912-2A476219A9A6}"/>
    <cellStyle name="Normal 27 2 2 7 3 2 3" xfId="26268" xr:uid="{E139B261-5690-47A9-9716-CE634350E6A5}"/>
    <cellStyle name="Normal 27 2 2 7 3 2 3 2" xfId="51406" xr:uid="{819F4732-D48C-4600-8C0C-B81EA851BF0D}"/>
    <cellStyle name="Normal 27 2 2 7 3 2 4" xfId="34702" xr:uid="{B3D2CA96-301F-4BD2-BAF0-22B65F55EC37}"/>
    <cellStyle name="Normal 27 2 2 7 3 3" xfId="13684" xr:uid="{3D328C25-0BB8-44E8-B85B-9829E1047A1A}"/>
    <cellStyle name="Normal 27 2 2 7 3 3 2" xfId="38826" xr:uid="{26EB749E-2984-493C-AEEA-9F074FD6A795}"/>
    <cellStyle name="Normal 27 2 2 7 3 4" xfId="22040" xr:uid="{A87077BD-5426-4444-A6BD-36EF1A53AF00}"/>
    <cellStyle name="Normal 27 2 2 7 3 4 2" xfId="47178" xr:uid="{19CDF9D3-50CF-496A-9CC3-8A63A842CB87}"/>
    <cellStyle name="Normal 27 2 2 7 3 5" xfId="30474" xr:uid="{61C55841-DC2A-4632-A152-E456D92A032F}"/>
    <cellStyle name="Normal 27 2 2 7 4" xfId="3391" xr:uid="{34098411-082D-46EB-BE5C-009B80C72518}"/>
    <cellStyle name="Normal 27 2 2 7 4 2" xfId="8369" xr:uid="{3B4C765D-71F7-43ED-9272-6F1DC9D9A9B9}"/>
    <cellStyle name="Normal 27 2 2 7 4 2 2" xfId="16722" xr:uid="{220E2E5C-20AE-4F7C-8B7A-7EAEB322EEB1}"/>
    <cellStyle name="Normal 27 2 2 7 4 2 2 2" xfId="41864" xr:uid="{AAF33242-9748-434C-9195-A0A434E790BE}"/>
    <cellStyle name="Normal 27 2 2 7 4 2 3" xfId="25078" xr:uid="{C72DE3B4-40F0-4853-A8B9-F26447B511F5}"/>
    <cellStyle name="Normal 27 2 2 7 4 2 3 2" xfId="50216" xr:uid="{6E7723E8-676D-46DD-97BF-5C1D00B29A3A}"/>
    <cellStyle name="Normal 27 2 2 7 4 2 4" xfId="33512" xr:uid="{C3C11441-0388-4BA6-A615-24A98836A548}"/>
    <cellStyle name="Normal 27 2 2 7 4 3" xfId="12494" xr:uid="{09BE077C-E8C7-4D97-BD35-D026DE8EF0C7}"/>
    <cellStyle name="Normal 27 2 2 7 4 3 2" xfId="37636" xr:uid="{7E545B8A-466A-446B-8CF0-EFE222C2B51C}"/>
    <cellStyle name="Normal 27 2 2 7 4 4" xfId="20850" xr:uid="{31F7D742-D23D-4F68-9A41-C3E05BB5368A}"/>
    <cellStyle name="Normal 27 2 2 7 4 4 2" xfId="45988" xr:uid="{40164741-C677-482E-8EA4-679B27B35418}"/>
    <cellStyle name="Normal 27 2 2 7 4 5" xfId="29280" xr:uid="{7F93D1F2-ACA4-4F2D-BAA2-440368B104BF}"/>
    <cellStyle name="Normal 27 2 2 7 5" xfId="7591" xr:uid="{E65D8057-8A8E-4705-84B6-4EA94BCBB219}"/>
    <cellStyle name="Normal 27 2 2 7 5 2" xfId="15944" xr:uid="{838F554D-73D8-4A70-A86E-E82A3D2F8B5E}"/>
    <cellStyle name="Normal 27 2 2 7 5 2 2" xfId="41086" xr:uid="{BF0C164E-4332-4237-B426-DA4D4D0F2F5F}"/>
    <cellStyle name="Normal 27 2 2 7 5 3" xfId="24300" xr:uid="{C3FC9ED5-7515-412A-A556-8E834727F893}"/>
    <cellStyle name="Normal 27 2 2 7 5 3 2" xfId="49438" xr:uid="{D4D64CF0-24A8-46D9-9E95-CF3509E18367}"/>
    <cellStyle name="Normal 27 2 2 7 5 4" xfId="32734" xr:uid="{553264D9-0854-44D2-AFDA-5E70833D7176}"/>
    <cellStyle name="Normal 27 2 2 7 6" xfId="11716" xr:uid="{628FCD76-7B94-43CF-B8F1-6E09C83BB59B}"/>
    <cellStyle name="Normal 27 2 2 7 6 2" xfId="36858" xr:uid="{77F5D7B0-92C4-4EE5-B34F-D58663725A1F}"/>
    <cellStyle name="Normal 27 2 2 7 7" xfId="20072" xr:uid="{FC0FD260-67F8-46C5-B780-0FD13B5B2506}"/>
    <cellStyle name="Normal 27 2 2 7 7 2" xfId="45210" xr:uid="{A4585A18-DD4F-483F-A9A7-E64D6B7A4FF4}"/>
    <cellStyle name="Normal 27 2 2 7 8" xfId="28500" xr:uid="{6CC8AFE0-800C-4749-81C6-3DDFF15BFCAC}"/>
    <cellStyle name="Normal 27 2 2 8" xfId="3790" xr:uid="{E1326CE7-9179-410A-8490-0190CB6336E8}"/>
    <cellStyle name="Normal 27 2 2 8 2" xfId="5721" xr:uid="{70C5129D-EA0A-4CB0-84E3-1084CB083166}"/>
    <cellStyle name="Normal 27 2 2 8 2 2" xfId="10223" xr:uid="{20BAA849-BB99-43C3-A4B0-B12BA33F9A2F}"/>
    <cellStyle name="Normal 27 2 2 8 2 2 2" xfId="18576" xr:uid="{70028072-72D2-4FD6-ABA1-5D1081D1955B}"/>
    <cellStyle name="Normal 27 2 2 8 2 2 2 2" xfId="43718" xr:uid="{9130B82F-AE15-4C3A-9A09-5901208FE794}"/>
    <cellStyle name="Normal 27 2 2 8 2 2 3" xfId="26932" xr:uid="{268E781C-B179-44E7-93E7-141D48B58A0C}"/>
    <cellStyle name="Normal 27 2 2 8 2 2 3 2" xfId="52070" xr:uid="{ED1BDC4A-2B17-4123-9ACA-231DDECBC23E}"/>
    <cellStyle name="Normal 27 2 2 8 2 2 4" xfId="35366" xr:uid="{C78986A9-2E1D-4C5A-B15C-16C263533396}"/>
    <cellStyle name="Normal 27 2 2 8 2 3" xfId="14348" xr:uid="{B3447632-D692-47D0-A05C-4F040608BE08}"/>
    <cellStyle name="Normal 27 2 2 8 2 3 2" xfId="39490" xr:uid="{A9ECFCA2-3445-4100-9655-E06F920C78AE}"/>
    <cellStyle name="Normal 27 2 2 8 2 4" xfId="22704" xr:uid="{D3CEAE9E-BA60-470F-8BB0-E8B1E4A2E188}"/>
    <cellStyle name="Normal 27 2 2 8 2 4 2" xfId="47842" xr:uid="{194545AB-7D5C-4B9E-9640-43463377E424}"/>
    <cellStyle name="Normal 27 2 2 8 2 5" xfId="31138" xr:uid="{0F68F506-3A3D-476F-AFF7-AD6FF6F04379}"/>
    <cellStyle name="Normal 27 2 2 8 3" xfId="8761" xr:uid="{061BF7A1-F8A3-47F0-9F32-EB6A240EB55F}"/>
    <cellStyle name="Normal 27 2 2 8 3 2" xfId="17114" xr:uid="{151DB00B-EF8B-4DBD-8B28-C20F931CD9CB}"/>
    <cellStyle name="Normal 27 2 2 8 3 2 2" xfId="42256" xr:uid="{23D2F988-9381-4961-8239-899D2560A109}"/>
    <cellStyle name="Normal 27 2 2 8 3 3" xfId="25470" xr:uid="{7740217E-BE58-4D64-AEA8-0E8020083361}"/>
    <cellStyle name="Normal 27 2 2 8 3 3 2" xfId="50608" xr:uid="{CC59CF82-BF73-450A-9B8D-D35A8ADFA5C0}"/>
    <cellStyle name="Normal 27 2 2 8 3 4" xfId="33904" xr:uid="{7F789EE0-4D48-48DD-83D5-4D2D172B2306}"/>
    <cellStyle name="Normal 27 2 2 8 4" xfId="12886" xr:uid="{4661087D-94A9-48F9-97E5-79FC18B790A6}"/>
    <cellStyle name="Normal 27 2 2 8 4 2" xfId="38028" xr:uid="{A9FD1F6D-CA1C-4374-8F2A-BC6E2902D11E}"/>
    <cellStyle name="Normal 27 2 2 8 5" xfId="21242" xr:uid="{51329355-7F53-437F-99AD-B39B77CB5201}"/>
    <cellStyle name="Normal 27 2 2 8 5 2" xfId="46380" xr:uid="{6E6CED04-7ABE-444D-BDF3-F15FDDD1013F}"/>
    <cellStyle name="Normal 27 2 2 8 6" xfId="29672" xr:uid="{75EC5F0F-CF2E-4BF9-B53D-966E0948144B}"/>
    <cellStyle name="Normal 27 2 2 9" xfId="4319" xr:uid="{D0B72C85-03E8-4B94-B85E-77A126582724}"/>
    <cellStyle name="Normal 27 2 2 9 2" xfId="9070" xr:uid="{0BDA7564-2AE9-41C1-8058-88089098FA22}"/>
    <cellStyle name="Normal 27 2 2 9 2 2" xfId="17423" xr:uid="{EA43E10D-FA85-4DCA-8474-927BD3C1332C}"/>
    <cellStyle name="Normal 27 2 2 9 2 2 2" xfId="42565" xr:uid="{96505AF7-40A9-49B7-8E1D-34704FE110C0}"/>
    <cellStyle name="Normal 27 2 2 9 2 3" xfId="25779" xr:uid="{C60A9EAE-96DA-434C-9970-750C449481EB}"/>
    <cellStyle name="Normal 27 2 2 9 2 3 2" xfId="50917" xr:uid="{19C475F3-EF09-4ABE-8DE5-A6CEA9E75AAA}"/>
    <cellStyle name="Normal 27 2 2 9 2 4" xfId="34213" xr:uid="{FB958E86-71A2-4E09-8215-7FD707EFE60D}"/>
    <cellStyle name="Normal 27 2 2 9 3" xfId="13195" xr:uid="{E1A605B7-5858-40C9-B299-6BFD35FFD6B5}"/>
    <cellStyle name="Normal 27 2 2 9 3 2" xfId="38337" xr:uid="{E0C3877C-D0C3-4F54-958A-B59987C71A06}"/>
    <cellStyle name="Normal 27 2 2 9 4" xfId="21551" xr:uid="{EF52E205-51BF-4AC7-9077-4A5B8F3C949A}"/>
    <cellStyle name="Normal 27 2 2 9 4 2" xfId="46689" xr:uid="{5AA61C76-5338-418E-88B5-820BEFAF125C}"/>
    <cellStyle name="Normal 27 2 2 9 5" xfId="29985" xr:uid="{065AD630-9FD8-462B-AF69-328985616731}"/>
    <cellStyle name="Normal 27 2 20" xfId="53165" xr:uid="{AA54EE8A-30B6-4725-BE22-CC6F861528E3}"/>
    <cellStyle name="Normal 27 2 3" xfId="1788" xr:uid="{4D603E6C-0B35-4291-ABAF-B215A3DC0D41}"/>
    <cellStyle name="Normal 27 2 3 10" xfId="28130" xr:uid="{735C1334-6345-420F-9484-92AF437DF9C8}"/>
    <cellStyle name="Normal 27 2 3 11" xfId="53242" xr:uid="{7BE23307-7926-487E-BE58-AFA2B124AE5A}"/>
    <cellStyle name="Normal 27 2 3 2" xfId="2658" xr:uid="{E07E83FE-6DBD-4C1F-ABB6-3CBDE7EC1562}"/>
    <cellStyle name="Normal 27 2 3 2 2" xfId="6081" xr:uid="{A75A9C93-61D6-47AA-B3F9-425FABF53723}"/>
    <cellStyle name="Normal 27 2 3 2 2 2" xfId="10580" xr:uid="{1287B34B-02A0-4458-AE75-EE2403EA6979}"/>
    <cellStyle name="Normal 27 2 3 2 2 2 2" xfId="18933" xr:uid="{75AE6263-8220-435C-8876-833089D683C4}"/>
    <cellStyle name="Normal 27 2 3 2 2 2 2 2" xfId="44075" xr:uid="{0BF6195B-6A3D-4F1C-BEB6-F2B1291EC741}"/>
    <cellStyle name="Normal 27 2 3 2 2 2 3" xfId="27289" xr:uid="{23B81D46-E69E-42B3-8E84-FCC6F4912E00}"/>
    <cellStyle name="Normal 27 2 3 2 2 2 3 2" xfId="52427" xr:uid="{1D8007C8-1495-405B-837D-A697F1EC6E5E}"/>
    <cellStyle name="Normal 27 2 3 2 2 2 4" xfId="35723" xr:uid="{13970526-2597-47C1-86A8-A7DFC4D51589}"/>
    <cellStyle name="Normal 27 2 3 2 2 3" xfId="14705" xr:uid="{34E7C80D-D53B-4657-88D6-261747D467EA}"/>
    <cellStyle name="Normal 27 2 3 2 2 3 2" xfId="39847" xr:uid="{0F250373-0D99-4206-88F2-AD44A3C82C51}"/>
    <cellStyle name="Normal 27 2 3 2 2 4" xfId="23061" xr:uid="{32E27DA2-A9FE-4A3C-A0F2-D693F60B5069}"/>
    <cellStyle name="Normal 27 2 3 2 2 4 2" xfId="48199" xr:uid="{44510AC0-2420-4A8A-9B55-33FDD3B19C85}"/>
    <cellStyle name="Normal 27 2 3 2 2 5" xfId="31495" xr:uid="{AE23376B-699B-4987-B342-4187F55F0D36}"/>
    <cellStyle name="Normal 27 2 3 2 2 6" xfId="53983" xr:uid="{CD8A06DE-6965-41F2-88C8-C147C30385FA}"/>
    <cellStyle name="Normal 27 2 3 2 3" xfId="4692" xr:uid="{5B363E2B-40DC-4949-9B9B-DBD648D829F8}"/>
    <cellStyle name="Normal 27 2 3 2 3 2" xfId="9427" xr:uid="{36CDA672-F5CC-4F60-8120-187B07609F03}"/>
    <cellStyle name="Normal 27 2 3 2 3 2 2" xfId="17780" xr:uid="{578EB400-2CDB-4FDD-B0F2-ECB75686F140}"/>
    <cellStyle name="Normal 27 2 3 2 3 2 2 2" xfId="42922" xr:uid="{A744BC89-6C52-4F36-BB92-AEE2E1F3F9C0}"/>
    <cellStyle name="Normal 27 2 3 2 3 2 3" xfId="26136" xr:uid="{44ABA79B-408C-4355-8768-CD02B7872F27}"/>
    <cellStyle name="Normal 27 2 3 2 3 2 3 2" xfId="51274" xr:uid="{1D4D94A2-7505-4DAA-86C8-B45D5CD44DDE}"/>
    <cellStyle name="Normal 27 2 3 2 3 2 4" xfId="34570" xr:uid="{EC452120-F4D2-44A0-B725-CC8791E93294}"/>
    <cellStyle name="Normal 27 2 3 2 3 3" xfId="13552" xr:uid="{97C6D975-D934-452E-A24A-EEF7F349FD28}"/>
    <cellStyle name="Normal 27 2 3 2 3 3 2" xfId="38694" xr:uid="{2EECA290-9FCD-4AAE-84CA-6F1BC46F6E74}"/>
    <cellStyle name="Normal 27 2 3 2 3 4" xfId="21908" xr:uid="{8C84DB91-DE7F-4076-B9E2-6E6F504D9750}"/>
    <cellStyle name="Normal 27 2 3 2 3 4 2" xfId="47046" xr:uid="{D39671B7-3E07-4CAF-8175-D2B57CF6A877}"/>
    <cellStyle name="Normal 27 2 3 2 3 5" xfId="30342" xr:uid="{313022D4-6B90-4F63-BA7C-0E41739C3A8D}"/>
    <cellStyle name="Normal 27 2 3 2 4" xfId="3472" xr:uid="{0B967705-0B69-4F97-BE19-E5079960039E}"/>
    <cellStyle name="Normal 27 2 3 2 4 2" xfId="8447" xr:uid="{EAEBE960-5A42-4C50-BCFA-EA3F3DFC0142}"/>
    <cellStyle name="Normal 27 2 3 2 4 2 2" xfId="16800" xr:uid="{EC0DB0C6-E8F3-4F5E-9686-0F90636395F5}"/>
    <cellStyle name="Normal 27 2 3 2 4 2 2 2" xfId="41942" xr:uid="{841D2781-FD66-467D-B96F-F91833A23584}"/>
    <cellStyle name="Normal 27 2 3 2 4 2 3" xfId="25156" xr:uid="{1FE736C0-894E-4C22-BB59-6AD91A01D838}"/>
    <cellStyle name="Normal 27 2 3 2 4 2 3 2" xfId="50294" xr:uid="{62507C79-4637-4777-837C-CDDE58160F69}"/>
    <cellStyle name="Normal 27 2 3 2 4 2 4" xfId="33590" xr:uid="{99F9EF3E-76C6-4C29-8819-364AF8DA06E5}"/>
    <cellStyle name="Normal 27 2 3 2 4 3" xfId="12572" xr:uid="{DCAB70F9-DA3E-4F98-8AAB-C86C9DC65299}"/>
    <cellStyle name="Normal 27 2 3 2 4 3 2" xfId="37714" xr:uid="{D3AC6D01-4D3A-407D-A92D-823AFC0D493A}"/>
    <cellStyle name="Normal 27 2 3 2 4 4" xfId="20928" xr:uid="{F832312D-5705-434E-A1F4-D2B792A6BC5A}"/>
    <cellStyle name="Normal 27 2 3 2 4 4 2" xfId="46066" xr:uid="{5891FF72-399A-42C2-872B-FF1D90396317}"/>
    <cellStyle name="Normal 27 2 3 2 4 5" xfId="29358" xr:uid="{DD8667BA-2F71-4407-94B3-D4A6CDA6FC46}"/>
    <cellStyle name="Normal 27 2 3 2 5" xfId="7669" xr:uid="{34C3D70A-AF17-4F2E-84A3-97D962C5D002}"/>
    <cellStyle name="Normal 27 2 3 2 5 2" xfId="16022" xr:uid="{6BD5FE67-3B54-409A-8DB0-481C19F19FF0}"/>
    <cellStyle name="Normal 27 2 3 2 5 2 2" xfId="41164" xr:uid="{172A11FF-BDBF-49BA-B154-863BC24492E4}"/>
    <cellStyle name="Normal 27 2 3 2 5 3" xfId="24378" xr:uid="{46A64665-D57F-45E5-8AF4-BB51C5D2CDA9}"/>
    <cellStyle name="Normal 27 2 3 2 5 3 2" xfId="49516" xr:uid="{2159CA0D-6BBF-40B6-BC56-39F52700D91F}"/>
    <cellStyle name="Normal 27 2 3 2 5 4" xfId="32812" xr:uid="{0B8BA65F-0007-4CB8-A03D-D7DA92776FB8}"/>
    <cellStyle name="Normal 27 2 3 2 6" xfId="11794" xr:uid="{83178369-8D36-46AF-A6AB-B2C1406A7CD0}"/>
    <cellStyle name="Normal 27 2 3 2 6 2" xfId="36936" xr:uid="{10A2EFBD-9D56-4C08-80E7-B08523ED8B38}"/>
    <cellStyle name="Normal 27 2 3 2 7" xfId="20150" xr:uid="{CEDFF94D-230E-410D-99F2-1D051CE53D25}"/>
    <cellStyle name="Normal 27 2 3 2 7 2" xfId="45288" xr:uid="{F1074E17-0230-428E-A745-8042545CB754}"/>
    <cellStyle name="Normal 27 2 3 2 8" xfId="28578" xr:uid="{99EAFFE1-5D87-4CD4-8A88-AF74ACE29DFA}"/>
    <cellStyle name="Normal 27 2 3 2 9" xfId="53512" xr:uid="{9982C67A-1D6D-4E55-B7E7-0ABBF90FF5E0}"/>
    <cellStyle name="Normal 27 2 3 3" xfId="5042" xr:uid="{A38FDF5D-D8FA-4CC2-9AA9-E952BE0F881E}"/>
    <cellStyle name="Normal 27 2 3 3 2" xfId="6346" xr:uid="{5CA3EF1A-9825-4111-82F9-60DE13A3B60D}"/>
    <cellStyle name="Normal 27 2 3 3 2 2" xfId="10798" xr:uid="{9038C4A8-9F08-4172-B0FB-39211ECA7BA2}"/>
    <cellStyle name="Normal 27 2 3 3 2 2 2" xfId="19151" xr:uid="{5B40C999-1471-4472-9399-4E3AFD996B78}"/>
    <cellStyle name="Normal 27 2 3 3 2 2 2 2" xfId="44293" xr:uid="{44CAC565-AB0F-46F0-81A2-1BFB2A647C8B}"/>
    <cellStyle name="Normal 27 2 3 3 2 2 3" xfId="27507" xr:uid="{57881254-DAA8-4041-8927-9AF7DA0DD63C}"/>
    <cellStyle name="Normal 27 2 3 3 2 2 3 2" xfId="52645" xr:uid="{F195F5C7-D2BD-43F1-A670-D07156B45E26}"/>
    <cellStyle name="Normal 27 2 3 3 2 2 4" xfId="35941" xr:uid="{ACE7B190-6328-43DE-9F17-76A0F35ED9A3}"/>
    <cellStyle name="Normal 27 2 3 3 2 3" xfId="14923" xr:uid="{8E1D663E-4766-477A-BEF0-679DEEC72CB9}"/>
    <cellStyle name="Normal 27 2 3 3 2 3 2" xfId="40065" xr:uid="{4907E2FA-A75E-45E9-96AB-42B351EC8B6A}"/>
    <cellStyle name="Normal 27 2 3 3 2 4" xfId="23279" xr:uid="{3AD5F73B-8F80-4C66-9B1D-684A0632520F}"/>
    <cellStyle name="Normal 27 2 3 3 2 4 2" xfId="48417" xr:uid="{2143914D-721F-4DF5-AA9A-9B6BB794E174}"/>
    <cellStyle name="Normal 27 2 3 3 2 5" xfId="31713" xr:uid="{88C096AA-3A5A-49B8-B514-55178B8D19AA}"/>
    <cellStyle name="Normal 27 2 3 3 3" xfId="9637" xr:uid="{4AC1FE1A-EC80-4029-BB53-5372140F051D}"/>
    <cellStyle name="Normal 27 2 3 3 3 2" xfId="17990" xr:uid="{C831C5C7-87D0-425B-BC57-74E918DD966B}"/>
    <cellStyle name="Normal 27 2 3 3 3 2 2" xfId="43132" xr:uid="{BA56A027-BC03-426C-AE0A-0A318270E6EA}"/>
    <cellStyle name="Normal 27 2 3 3 3 3" xfId="26346" xr:uid="{55F334B6-3359-4D2E-807D-7FA9FEBF4E02}"/>
    <cellStyle name="Normal 27 2 3 3 3 3 2" xfId="51484" xr:uid="{295239DD-8305-4614-A68A-968A5DCD16D2}"/>
    <cellStyle name="Normal 27 2 3 3 3 4" xfId="34780" xr:uid="{0203BE44-2383-4874-9033-0B8C4906EC33}"/>
    <cellStyle name="Normal 27 2 3 3 4" xfId="13762" xr:uid="{164D10BF-A190-48F0-9B36-6343949024ED}"/>
    <cellStyle name="Normal 27 2 3 3 4 2" xfId="38904" xr:uid="{17C8E473-4F3C-4E24-82D8-6A299FD2F787}"/>
    <cellStyle name="Normal 27 2 3 3 5" xfId="22118" xr:uid="{E7186584-CE94-4A9C-9190-0E8725D11557}"/>
    <cellStyle name="Normal 27 2 3 3 5 2" xfId="47256" xr:uid="{FD45C27B-4D24-47C2-BA79-9A71B5AE01B8}"/>
    <cellStyle name="Normal 27 2 3 3 6" xfId="30552" xr:uid="{9B691B83-948A-4652-B169-6632EFD6C011}"/>
    <cellStyle name="Normal 27 2 3 3 7" xfId="53851" xr:uid="{D0CE89D6-727D-4CEA-8A97-F87C79447015}"/>
    <cellStyle name="Normal 27 2 3 4" xfId="5751" xr:uid="{607F3F5E-70E8-42BC-B9A3-40BF263DF27E}"/>
    <cellStyle name="Normal 27 2 3 4 2" xfId="10252" xr:uid="{92ECE0A3-7C98-4712-A251-557795D5FE2C}"/>
    <cellStyle name="Normal 27 2 3 4 2 2" xfId="18605" xr:uid="{6D03DE5F-12B1-4F12-9038-B3E7FC83A3CA}"/>
    <cellStyle name="Normal 27 2 3 4 2 2 2" xfId="43747" xr:uid="{92F17BEC-14E5-4B11-8B40-99DDB72E923C}"/>
    <cellStyle name="Normal 27 2 3 4 2 3" xfId="26961" xr:uid="{E24F880D-86B7-4D22-B60C-9920EAD907A9}"/>
    <cellStyle name="Normal 27 2 3 4 2 3 2" xfId="52099" xr:uid="{8E45C726-38A0-4BE1-A82C-3EAF8BE0E404}"/>
    <cellStyle name="Normal 27 2 3 4 2 4" xfId="35395" xr:uid="{4CE10EC9-496C-43A1-8C39-EC9EEBDE7773}"/>
    <cellStyle name="Normal 27 2 3 4 3" xfId="14377" xr:uid="{9CE8C901-AE70-496C-8CB2-B76EF42F3CE0}"/>
    <cellStyle name="Normal 27 2 3 4 3 2" xfId="39519" xr:uid="{8E1A6F3A-2F02-4606-B853-BE5F3CE3F35A}"/>
    <cellStyle name="Normal 27 2 3 4 4" xfId="22733" xr:uid="{22741F5B-C3D0-4963-84AC-8C193E570F70}"/>
    <cellStyle name="Normal 27 2 3 4 4 2" xfId="47871" xr:uid="{EE986919-481E-41E7-ABA2-652A67912639}"/>
    <cellStyle name="Normal 27 2 3 4 5" xfId="31167" xr:uid="{62C1B69B-3691-4C5F-A195-2A78BC597D27}"/>
    <cellStyle name="Normal 27 2 3 5" xfId="4352" xr:uid="{FCE0C5E2-286E-4910-ABCB-09278B499024}"/>
    <cellStyle name="Normal 27 2 3 5 2" xfId="9099" xr:uid="{3875DD97-EAAE-429F-869E-65B0B5F832C1}"/>
    <cellStyle name="Normal 27 2 3 5 2 2" xfId="17452" xr:uid="{15112FAF-4B8A-428F-8CD8-D281A13205B6}"/>
    <cellStyle name="Normal 27 2 3 5 2 2 2" xfId="42594" xr:uid="{074048CA-FBF0-4009-BB43-BFAD38968B6D}"/>
    <cellStyle name="Normal 27 2 3 5 2 3" xfId="25808" xr:uid="{2CC9F177-0AFF-4332-8B7C-D871258FA1BB}"/>
    <cellStyle name="Normal 27 2 3 5 2 3 2" xfId="50946" xr:uid="{D2C9DF3C-FAE0-4DF4-B161-634E21D4DBEB}"/>
    <cellStyle name="Normal 27 2 3 5 2 4" xfId="34242" xr:uid="{825EA7CB-46FB-4EDA-8725-476D39A260C7}"/>
    <cellStyle name="Normal 27 2 3 5 3" xfId="13224" xr:uid="{D11D26E1-81E6-4037-B420-2111CB8531F1}"/>
    <cellStyle name="Normal 27 2 3 5 3 2" xfId="38366" xr:uid="{008AA9FB-B4BF-4F13-9669-B85567FDF209}"/>
    <cellStyle name="Normal 27 2 3 5 4" xfId="21580" xr:uid="{4A808E0D-95A6-4FDF-9C2F-58B9B573E4F1}"/>
    <cellStyle name="Normal 27 2 3 5 4 2" xfId="46718" xr:uid="{3D301DD4-ED34-4343-872D-CED980AD987C}"/>
    <cellStyle name="Normal 27 2 3 5 5" xfId="30014" xr:uid="{9F7C0F62-8523-473A-B8E8-9311109ECFB9}"/>
    <cellStyle name="Normal 27 2 3 6" xfId="3057" xr:uid="{6AD2ED96-5BFE-44F9-91D2-8A95ED838FA6}"/>
    <cellStyle name="Normal 27 2 3 6 2" xfId="8037" xr:uid="{B8D02600-C5D4-4F9F-8BD8-A9126398916C}"/>
    <cellStyle name="Normal 27 2 3 6 2 2" xfId="16390" xr:uid="{278768F4-D321-4E31-9003-F535D2FA6BF8}"/>
    <cellStyle name="Normal 27 2 3 6 2 2 2" xfId="41532" xr:uid="{198023A9-D87A-4A09-8270-72DFC6A8207D}"/>
    <cellStyle name="Normal 27 2 3 6 2 3" xfId="24746" xr:uid="{8E378A6E-839B-427D-B95B-EE6B0EC03CAE}"/>
    <cellStyle name="Normal 27 2 3 6 2 3 2" xfId="49884" xr:uid="{9FB4AAE7-A5B9-4AE8-A2F9-320B50BF7625}"/>
    <cellStyle name="Normal 27 2 3 6 2 4" xfId="33180" xr:uid="{6AB7C806-128C-47FF-ACFB-208B5C1382B9}"/>
    <cellStyle name="Normal 27 2 3 6 3" xfId="12162" xr:uid="{05727E32-EE13-4243-8F33-BAB7A99A185F}"/>
    <cellStyle name="Normal 27 2 3 6 3 2" xfId="37304" xr:uid="{A2FE5A17-85D0-456C-BBC4-FB9DADF8E3D7}"/>
    <cellStyle name="Normal 27 2 3 6 4" xfId="20518" xr:uid="{55B11804-7423-4D41-BEFA-3BF913EEC5ED}"/>
    <cellStyle name="Normal 27 2 3 6 4 2" xfId="45656" xr:uid="{86535D0E-283A-49C3-9E56-0A30DCE94C2F}"/>
    <cellStyle name="Normal 27 2 3 6 5" xfId="28948" xr:uid="{542B0F7F-CBF7-4979-B2D0-ADD444DADAEA}"/>
    <cellStyle name="Normal 27 2 3 7" xfId="7221" xr:uid="{9289A442-1DC4-4367-8AFF-0B2F964174E7}"/>
    <cellStyle name="Normal 27 2 3 7 2" xfId="15574" xr:uid="{E2A5712F-FD56-49C0-900F-CA9AA1E4228E}"/>
    <cellStyle name="Normal 27 2 3 7 2 2" xfId="40716" xr:uid="{9E74F599-3FC9-443B-BA06-666D35C68F0D}"/>
    <cellStyle name="Normal 27 2 3 7 3" xfId="23930" xr:uid="{44D38CA1-F955-47EB-B42E-64BFB334D59E}"/>
    <cellStyle name="Normal 27 2 3 7 3 2" xfId="49068" xr:uid="{045D9752-B251-4949-966F-80EF88890111}"/>
    <cellStyle name="Normal 27 2 3 7 4" xfId="32364" xr:uid="{FAB2B628-D475-4A8A-A344-58F7BB4E587A}"/>
    <cellStyle name="Normal 27 2 3 8" xfId="11346" xr:uid="{2B838555-3627-47E2-AEF4-E5C361B6CFB9}"/>
    <cellStyle name="Normal 27 2 3 8 2" xfId="36488" xr:uid="{C352F28C-7901-46A3-95FA-A77BD68F9E2C}"/>
    <cellStyle name="Normal 27 2 3 9" xfId="19702" xr:uid="{08DBE982-DB01-4E6B-8690-1C1FB40E6D38}"/>
    <cellStyle name="Normal 27 2 3 9 2" xfId="44840" xr:uid="{3D7DACFC-B981-42C9-ABEB-D6BF616174D4}"/>
    <cellStyle name="Normal 27 2 4" xfId="2159" xr:uid="{13617D90-E477-4E51-AF27-D0070AF08DBC}"/>
    <cellStyle name="Normal 27 2 4 10" xfId="53399" xr:uid="{395C2EB3-87B4-45D1-97E4-8723F703123C}"/>
    <cellStyle name="Normal 27 2 4 2" xfId="2711" xr:uid="{B9FE72DB-F15E-4F3D-8484-5653E995D1F2}"/>
    <cellStyle name="Normal 27 2 4 2 2" xfId="6420" xr:uid="{BB2E851C-AAAF-4CF5-AA5D-E72B2E4E7EC8}"/>
    <cellStyle name="Normal 27 2 4 2 2 2" xfId="10853" xr:uid="{6EEA0ACB-EA72-4AAF-AB94-D21BC94FD445}"/>
    <cellStyle name="Normal 27 2 4 2 2 2 2" xfId="19206" xr:uid="{D82040E8-453F-45F6-9F2F-D78E57FA4801}"/>
    <cellStyle name="Normal 27 2 4 2 2 2 2 2" xfId="44348" xr:uid="{0B4605A1-9967-4D98-AABB-4EC8312CE166}"/>
    <cellStyle name="Normal 27 2 4 2 2 2 3" xfId="27562" xr:uid="{45813714-D9F4-4D1D-B26F-FA61BB1CF643}"/>
    <cellStyle name="Normal 27 2 4 2 2 2 3 2" xfId="52700" xr:uid="{9FABF215-DAB3-463E-AB58-560C75CC33DB}"/>
    <cellStyle name="Normal 27 2 4 2 2 2 4" xfId="35996" xr:uid="{41C7F544-0D3D-43FE-8635-E14FB124FC93}"/>
    <cellStyle name="Normal 27 2 4 2 2 3" xfId="14978" xr:uid="{C2A91690-5F3E-4455-B540-D98274FBAE3F}"/>
    <cellStyle name="Normal 27 2 4 2 2 3 2" xfId="40120" xr:uid="{C391B0B7-37BA-4AE6-BD73-152BC3F45766}"/>
    <cellStyle name="Normal 27 2 4 2 2 4" xfId="23334" xr:uid="{F6E17644-4DF4-4AFD-B6FB-AB513101CAE3}"/>
    <cellStyle name="Normal 27 2 4 2 2 4 2" xfId="48472" xr:uid="{0BD77AA9-C8A7-4960-AB4D-98FE1A73E095}"/>
    <cellStyle name="Normal 27 2 4 2 2 5" xfId="31768" xr:uid="{305926D3-4C67-457A-9B43-7451BBD46272}"/>
    <cellStyle name="Normal 27 2 4 2 2 6" xfId="54064" xr:uid="{AE02F45C-6BF3-4629-92C4-72D104C984A2}"/>
    <cellStyle name="Normal 27 2 4 2 3" xfId="5116" xr:uid="{EC2859F2-8EB5-4F86-8561-0E162561BE3C}"/>
    <cellStyle name="Normal 27 2 4 2 3 2" xfId="9689" xr:uid="{FFB1A5C8-1F84-4F42-A811-B7C3FC4ECD13}"/>
    <cellStyle name="Normal 27 2 4 2 3 2 2" xfId="18042" xr:uid="{50A07DBF-4F7F-4FB4-A8EF-9520274BCC19}"/>
    <cellStyle name="Normal 27 2 4 2 3 2 2 2" xfId="43184" xr:uid="{7C7C016F-9DF5-4BC3-A65B-544E2C75911A}"/>
    <cellStyle name="Normal 27 2 4 2 3 2 3" xfId="26398" xr:uid="{FF1B5F71-E67D-492C-9EAB-ACE6AAE534CE}"/>
    <cellStyle name="Normal 27 2 4 2 3 2 3 2" xfId="51536" xr:uid="{0CD46AB7-64C1-47E8-B831-C90FC6CF904D}"/>
    <cellStyle name="Normal 27 2 4 2 3 2 4" xfId="34832" xr:uid="{A7CF6812-AB81-48E2-BFF3-0E6D61F5B9A3}"/>
    <cellStyle name="Normal 27 2 4 2 3 3" xfId="13814" xr:uid="{18DB9E0B-2C58-4F32-B40C-BDF78884B16B}"/>
    <cellStyle name="Normal 27 2 4 2 3 3 2" xfId="38956" xr:uid="{52E3B705-EA57-4117-A32D-B952221118C9}"/>
    <cellStyle name="Normal 27 2 4 2 3 4" xfId="22170" xr:uid="{5E050922-D203-46F1-A195-FF57B2946830}"/>
    <cellStyle name="Normal 27 2 4 2 3 4 2" xfId="47308" xr:uid="{459C952A-3564-4157-BFE7-F85DDCEFA814}"/>
    <cellStyle name="Normal 27 2 4 2 3 5" xfId="30604" xr:uid="{95121C6E-4DC7-4416-AA00-74A277E0736C}"/>
    <cellStyle name="Normal 27 2 4 2 4" xfId="3524" xr:uid="{BB32A92A-D424-4033-93F6-62DB857002C9}"/>
    <cellStyle name="Normal 27 2 4 2 4 2" xfId="8499" xr:uid="{963B2AEA-85EB-4DAF-8FB3-7C219F4BA98D}"/>
    <cellStyle name="Normal 27 2 4 2 4 2 2" xfId="16852" xr:uid="{6F9436BF-A5DF-4DC7-9415-7DE560945834}"/>
    <cellStyle name="Normal 27 2 4 2 4 2 2 2" xfId="41994" xr:uid="{6D2A8475-4B8E-4FBF-AFB1-02DA60AFF666}"/>
    <cellStyle name="Normal 27 2 4 2 4 2 3" xfId="25208" xr:uid="{E66751F3-00C6-4B28-A2C3-4D56AA622234}"/>
    <cellStyle name="Normal 27 2 4 2 4 2 3 2" xfId="50346" xr:uid="{7235377A-E726-464B-856F-A80ADB017328}"/>
    <cellStyle name="Normal 27 2 4 2 4 2 4" xfId="33642" xr:uid="{C5007692-952D-42F4-BAB9-50C06C9F4220}"/>
    <cellStyle name="Normal 27 2 4 2 4 3" xfId="12624" xr:uid="{58A4C9E4-15FF-43EA-B708-4A770FF3D426}"/>
    <cellStyle name="Normal 27 2 4 2 4 3 2" xfId="37766" xr:uid="{8BAB01CA-E417-40B9-918C-10E1D62A5362}"/>
    <cellStyle name="Normal 27 2 4 2 4 4" xfId="20980" xr:uid="{9D7A8027-5540-482F-95DD-D015E0763780}"/>
    <cellStyle name="Normal 27 2 4 2 4 4 2" xfId="46118" xr:uid="{D3DAB5EA-E15D-4A85-99EE-13368501F249}"/>
    <cellStyle name="Normal 27 2 4 2 4 5" xfId="29410" xr:uid="{445D72B6-FD3E-4114-96B1-542A6B1A8CAF}"/>
    <cellStyle name="Normal 27 2 4 2 5" xfId="7721" xr:uid="{B07BA681-F710-4E62-8527-B038658C5FB9}"/>
    <cellStyle name="Normal 27 2 4 2 5 2" xfId="16074" xr:uid="{DD37E023-1279-4E0D-8E83-8CADE89C7C47}"/>
    <cellStyle name="Normal 27 2 4 2 5 2 2" xfId="41216" xr:uid="{C3701918-E58B-48F3-A8C7-17D005D4836D}"/>
    <cellStyle name="Normal 27 2 4 2 5 3" xfId="24430" xr:uid="{421D71DC-8971-4024-B06E-E9F0AB5A851B}"/>
    <cellStyle name="Normal 27 2 4 2 5 3 2" xfId="49568" xr:uid="{CF857579-1DBD-44DE-915E-1E31F41ED4DE}"/>
    <cellStyle name="Normal 27 2 4 2 5 4" xfId="32864" xr:uid="{64113A7D-9F4D-4DDA-AC64-B89767A61DC7}"/>
    <cellStyle name="Normal 27 2 4 2 6" xfId="11846" xr:uid="{649528C5-6E14-44DE-9044-40DFD29D6FD0}"/>
    <cellStyle name="Normal 27 2 4 2 6 2" xfId="36988" xr:uid="{AF57D5A5-3C18-422F-9693-CDA04995E6B7}"/>
    <cellStyle name="Normal 27 2 4 2 7" xfId="20202" xr:uid="{9677C452-6FD4-49BB-AD12-EDFE654C140F}"/>
    <cellStyle name="Normal 27 2 4 2 7 2" xfId="45340" xr:uid="{A32B4613-B742-46EF-A72B-CF803B7314B3}"/>
    <cellStyle name="Normal 27 2 4 2 8" xfId="28630" xr:uid="{E1208D6D-0C12-41F4-A492-2DDE2AF30304}"/>
    <cellStyle name="Normal 27 2 4 2 9" xfId="53593" xr:uid="{CF36190F-5C9D-401C-8B91-0520C18CDAEA}"/>
    <cellStyle name="Normal 27 2 4 3" xfId="6107" xr:uid="{11C37564-A7DD-4397-B832-721F35787908}"/>
    <cellStyle name="Normal 27 2 4 3 2" xfId="10606" xr:uid="{D681A0B4-B04F-4A37-A52E-C77A8434112D}"/>
    <cellStyle name="Normal 27 2 4 3 2 2" xfId="18959" xr:uid="{1AD1124C-37F8-4AB4-9186-50CF7A1BEB2D}"/>
    <cellStyle name="Normal 27 2 4 3 2 2 2" xfId="44101" xr:uid="{035153AC-DD75-4D60-AF37-692A54E100F9}"/>
    <cellStyle name="Normal 27 2 4 3 2 3" xfId="27315" xr:uid="{FB86768F-8A36-49AF-A475-A12B5B264190}"/>
    <cellStyle name="Normal 27 2 4 3 2 3 2" xfId="52453" xr:uid="{68873FF8-E29C-4BD7-9C2F-C9080191668F}"/>
    <cellStyle name="Normal 27 2 4 3 2 4" xfId="35749" xr:uid="{B2802E20-FEBA-40F4-8872-258FF8D7A005}"/>
    <cellStyle name="Normal 27 2 4 3 3" xfId="14731" xr:uid="{3B280EB8-003C-495F-A2AE-87B5A5821BD5}"/>
    <cellStyle name="Normal 27 2 4 3 3 2" xfId="39873" xr:uid="{5CB5D01E-D300-4533-A86D-7A973424EADD}"/>
    <cellStyle name="Normal 27 2 4 3 4" xfId="23087" xr:uid="{694FE1D0-E84F-464F-8C88-0F976182B846}"/>
    <cellStyle name="Normal 27 2 4 3 4 2" xfId="48225" xr:uid="{1656CCE7-AE11-4257-8C25-3817C48FE30B}"/>
    <cellStyle name="Normal 27 2 4 3 5" xfId="31521" xr:uid="{C89DF5A0-EF07-4992-8A08-9F07BA9C1A11}"/>
    <cellStyle name="Normal 27 2 4 3 6" xfId="53932" xr:uid="{ADFA9E0A-45FE-40BA-8F64-8C2AF0446A2F}"/>
    <cellStyle name="Normal 27 2 4 4" xfId="4718" xr:uid="{E9BDB4FF-D80D-4582-A50A-C4DE9F4D508E}"/>
    <cellStyle name="Normal 27 2 4 4 2" xfId="9453" xr:uid="{6907C645-C5B3-4D77-9B39-ECE2093F2F0A}"/>
    <cellStyle name="Normal 27 2 4 4 2 2" xfId="17806" xr:uid="{815BC7EA-93B5-48B7-83C1-ECE5C5990A17}"/>
    <cellStyle name="Normal 27 2 4 4 2 2 2" xfId="42948" xr:uid="{38800E15-498C-44ED-91CC-367A6CA3C49B}"/>
    <cellStyle name="Normal 27 2 4 4 2 3" xfId="26162" xr:uid="{FCAC5240-F57B-415E-839D-7E56D7B681CF}"/>
    <cellStyle name="Normal 27 2 4 4 2 3 2" xfId="51300" xr:uid="{0C7BFE3E-5E17-46C2-A7B5-2F706CA7DA88}"/>
    <cellStyle name="Normal 27 2 4 4 2 4" xfId="34596" xr:uid="{EDDD92AF-8AFE-448C-A214-BE6DC3985ECE}"/>
    <cellStyle name="Normal 27 2 4 4 3" xfId="13578" xr:uid="{066A3E21-2996-4760-B343-A2A2A89921A0}"/>
    <cellStyle name="Normal 27 2 4 4 3 2" xfId="38720" xr:uid="{92EBB4C9-AE04-44F5-9CBF-CA727933E361}"/>
    <cellStyle name="Normal 27 2 4 4 4" xfId="21934" xr:uid="{48F6BBA7-5AE0-45E2-8C04-9AE18C24C438}"/>
    <cellStyle name="Normal 27 2 4 4 4 2" xfId="47072" xr:uid="{E960AC1B-D5AD-4A8B-A15D-E4296DFC62F3}"/>
    <cellStyle name="Normal 27 2 4 4 5" xfId="30368" xr:uid="{EC0E49AE-0E54-47FF-8422-22DD1393A00D}"/>
    <cellStyle name="Normal 27 2 4 5" xfId="3109" xr:uid="{7114ADBC-DE97-4F97-BCB5-9E9A96F5A016}"/>
    <cellStyle name="Normal 27 2 4 5 2" xfId="8089" xr:uid="{5B3A2C45-8310-427C-BEC0-E0A84A6FB4FB}"/>
    <cellStyle name="Normal 27 2 4 5 2 2" xfId="16442" xr:uid="{972C64EC-00A3-4CAE-91DF-DDB7DC01DCC7}"/>
    <cellStyle name="Normal 27 2 4 5 2 2 2" xfId="41584" xr:uid="{2500D793-7E20-46B2-B29A-8F641891BBFD}"/>
    <cellStyle name="Normal 27 2 4 5 2 3" xfId="24798" xr:uid="{FC295CD0-44D7-40DD-9267-883384E15F58}"/>
    <cellStyle name="Normal 27 2 4 5 2 3 2" xfId="49936" xr:uid="{CB9D20E7-B6B1-45FC-B287-E7904CE722C6}"/>
    <cellStyle name="Normal 27 2 4 5 2 4" xfId="33232" xr:uid="{746B42D9-4098-4BF0-BF9A-6A2F8CF12A30}"/>
    <cellStyle name="Normal 27 2 4 5 3" xfId="12214" xr:uid="{75776417-5E24-4ACD-BD74-81ED1AEA0F48}"/>
    <cellStyle name="Normal 27 2 4 5 3 2" xfId="37356" xr:uid="{857AA439-B94E-40C5-BE0B-209283968092}"/>
    <cellStyle name="Normal 27 2 4 5 4" xfId="20570" xr:uid="{2D5AE6A6-5B4A-4A11-80C5-37A5D565C3A7}"/>
    <cellStyle name="Normal 27 2 4 5 4 2" xfId="45708" xr:uid="{4068A4FC-8E91-488F-B6ED-CF148E559B7F}"/>
    <cellStyle name="Normal 27 2 4 5 5" xfId="29000" xr:uid="{A371C062-A89F-4500-824B-FB19E502A697}"/>
    <cellStyle name="Normal 27 2 4 6" xfId="7273" xr:uid="{3D4FBBFE-5DF2-4589-BC3A-0EF790C951CA}"/>
    <cellStyle name="Normal 27 2 4 6 2" xfId="15626" xr:uid="{7C6F0533-4DC4-4CB9-A915-1EE9E3838E3F}"/>
    <cellStyle name="Normal 27 2 4 6 2 2" xfId="40768" xr:uid="{54543D45-CD2F-41E3-9A9C-CECA581C4A4F}"/>
    <cellStyle name="Normal 27 2 4 6 3" xfId="23982" xr:uid="{A487B049-6E88-4293-AE55-BE57A6BEC1D0}"/>
    <cellStyle name="Normal 27 2 4 6 3 2" xfId="49120" xr:uid="{8BB4B5A6-9807-4B9C-8C5A-FA4FC2CFFB04}"/>
    <cellStyle name="Normal 27 2 4 6 4" xfId="32416" xr:uid="{807EBCC0-F228-4090-BB9F-8688AC55EE9C}"/>
    <cellStyle name="Normal 27 2 4 7" xfId="11398" xr:uid="{F6628EDE-3973-4D97-9ECD-CB8A995B62B0}"/>
    <cellStyle name="Normal 27 2 4 7 2" xfId="36540" xr:uid="{BE17AF81-C9BE-4FD8-B72D-F442AE5DDB3C}"/>
    <cellStyle name="Normal 27 2 4 8" xfId="19754" xr:uid="{0BE581C7-33F4-4F17-B389-CAC28A5C7918}"/>
    <cellStyle name="Normal 27 2 4 8 2" xfId="44892" xr:uid="{C7BBCF57-FCE8-4E23-9A30-48794296AF5F}"/>
    <cellStyle name="Normal 27 2 4 9" xfId="28182" xr:uid="{0FEB76AB-2EDA-4865-93CD-B1187475095C}"/>
    <cellStyle name="Normal 27 2 5" xfId="2217" xr:uid="{4E24CDBA-CA70-42F2-AFB9-28D374D51B50}"/>
    <cellStyle name="Normal 27 2 5 10" xfId="53478" xr:uid="{F8043F43-C50B-4D3C-9C5B-C3C2E43122F5}"/>
    <cellStyle name="Normal 27 2 5 2" xfId="2760" xr:uid="{24C8AF29-D7B7-4F9E-BBDE-9C865EB980FE}"/>
    <cellStyle name="Normal 27 2 5 2 2" xfId="6470" xr:uid="{B1BEA51D-47E5-4608-801F-96BF91984A70}"/>
    <cellStyle name="Normal 27 2 5 2 2 2" xfId="10902" xr:uid="{320BD79C-E96C-4B46-8B49-AE257B6FE6D5}"/>
    <cellStyle name="Normal 27 2 5 2 2 2 2" xfId="19255" xr:uid="{F7A15C26-53CE-497C-AB89-86F5ED945926}"/>
    <cellStyle name="Normal 27 2 5 2 2 2 2 2" xfId="44397" xr:uid="{70C9F747-26B8-4826-A84C-849756E19612}"/>
    <cellStyle name="Normal 27 2 5 2 2 2 3" xfId="27611" xr:uid="{A6D6DE6E-AF35-44A9-9C50-5D6A62B28621}"/>
    <cellStyle name="Normal 27 2 5 2 2 2 3 2" xfId="52749" xr:uid="{2FE21171-9042-4894-BCC8-3CDB3AA49FA8}"/>
    <cellStyle name="Normal 27 2 5 2 2 2 4" xfId="36045" xr:uid="{8BAFFFDF-1FA5-4EE2-A00F-6BD4E169E884}"/>
    <cellStyle name="Normal 27 2 5 2 2 3" xfId="15027" xr:uid="{A2AF281C-878B-4234-9CB2-45158AA12F48}"/>
    <cellStyle name="Normal 27 2 5 2 2 3 2" xfId="40169" xr:uid="{44A3DAC8-3725-4F14-B6F6-3B1DFEB43119}"/>
    <cellStyle name="Normal 27 2 5 2 2 4" xfId="23383" xr:uid="{0EDFD84D-65E5-402D-8E57-5DBA1334B6EA}"/>
    <cellStyle name="Normal 27 2 5 2 2 4 2" xfId="48521" xr:uid="{9D058ADD-B4D5-4DD8-A10B-69A27B0DDD36}"/>
    <cellStyle name="Normal 27 2 5 2 2 5" xfId="31817" xr:uid="{FEA273CA-D871-4F00-A98D-A5DA69CFD5BD}"/>
    <cellStyle name="Normal 27 2 5 2 3" xfId="5166" xr:uid="{FE250028-3CCD-4FB1-B083-EC91696EE9B3}"/>
    <cellStyle name="Normal 27 2 5 2 3 2" xfId="9738" xr:uid="{0124C2D4-CB9F-4940-AFC6-D76BC3AC5723}"/>
    <cellStyle name="Normal 27 2 5 2 3 2 2" xfId="18091" xr:uid="{68448228-DC9F-475A-A0D7-B37796A6AB0C}"/>
    <cellStyle name="Normal 27 2 5 2 3 2 2 2" xfId="43233" xr:uid="{F9B79F79-EA15-4039-8204-4570B38B2FD2}"/>
    <cellStyle name="Normal 27 2 5 2 3 2 3" xfId="26447" xr:uid="{B146E273-29C1-41A7-BFE3-537E14F72784}"/>
    <cellStyle name="Normal 27 2 5 2 3 2 3 2" xfId="51585" xr:uid="{CA77C134-1D2D-4635-B6B5-ADD47926B302}"/>
    <cellStyle name="Normal 27 2 5 2 3 2 4" xfId="34881" xr:uid="{007A60AE-8E63-4227-B259-F3F0AEBE9DEF}"/>
    <cellStyle name="Normal 27 2 5 2 3 3" xfId="13863" xr:uid="{FDE23250-7CB8-478C-A977-47506CFCC429}"/>
    <cellStyle name="Normal 27 2 5 2 3 3 2" xfId="39005" xr:uid="{93FC0412-7ED1-4A67-85BC-904D83F3B069}"/>
    <cellStyle name="Normal 27 2 5 2 3 4" xfId="22219" xr:uid="{E5F6EE23-DA24-4E3C-A810-B8BF42AA7E10}"/>
    <cellStyle name="Normal 27 2 5 2 3 4 2" xfId="47357" xr:uid="{B55D676F-5B0A-4C90-B860-305DFA60E297}"/>
    <cellStyle name="Normal 27 2 5 2 3 5" xfId="30653" xr:uid="{417FD831-E770-490A-923B-884A1F3D28E2}"/>
    <cellStyle name="Normal 27 2 5 2 4" xfId="3576" xr:uid="{F43BC43A-62A5-439E-ABD9-710E89427522}"/>
    <cellStyle name="Normal 27 2 5 2 4 2" xfId="8548" xr:uid="{5F18CA76-6692-43B0-8E0B-9D7AA9B71216}"/>
    <cellStyle name="Normal 27 2 5 2 4 2 2" xfId="16901" xr:uid="{66BF7D32-8C5B-4D1E-991B-907C50EDA1CA}"/>
    <cellStyle name="Normal 27 2 5 2 4 2 2 2" xfId="42043" xr:uid="{E9210367-1631-4050-BB68-4CF7D14866F7}"/>
    <cellStyle name="Normal 27 2 5 2 4 2 3" xfId="25257" xr:uid="{F96921CB-8644-4EE2-A284-07767423A3EA}"/>
    <cellStyle name="Normal 27 2 5 2 4 2 3 2" xfId="50395" xr:uid="{EE415E6D-66D0-4DFB-AAB3-3A15E2EB8606}"/>
    <cellStyle name="Normal 27 2 5 2 4 2 4" xfId="33691" xr:uid="{AAE560F9-D8F1-417A-8ADA-189AD327A2E1}"/>
    <cellStyle name="Normal 27 2 5 2 4 3" xfId="12673" xr:uid="{5E57A858-62DD-474B-9177-41F34C8E1140}"/>
    <cellStyle name="Normal 27 2 5 2 4 3 2" xfId="37815" xr:uid="{1523416E-F773-43EA-8201-60E5922E2536}"/>
    <cellStyle name="Normal 27 2 5 2 4 4" xfId="21029" xr:uid="{C4F323BC-D784-4814-B074-D4B93CBA9AD0}"/>
    <cellStyle name="Normal 27 2 5 2 4 4 2" xfId="46167" xr:uid="{9ABC9383-792B-4B32-B512-3803BECC880B}"/>
    <cellStyle name="Normal 27 2 5 2 4 5" xfId="29459" xr:uid="{A1FD3C35-90EA-4943-937F-6B1349620C81}"/>
    <cellStyle name="Normal 27 2 5 2 5" xfId="7770" xr:uid="{D6A79908-9EAA-4839-9019-62290DDA5849}"/>
    <cellStyle name="Normal 27 2 5 2 5 2" xfId="16123" xr:uid="{7FDDB8C1-8B5C-4C42-BC4B-37A4AA045E78}"/>
    <cellStyle name="Normal 27 2 5 2 5 2 2" xfId="41265" xr:uid="{3CB852C7-7D5F-40F4-AB7E-0DCF6EB39209}"/>
    <cellStyle name="Normal 27 2 5 2 5 3" xfId="24479" xr:uid="{BDBB7E17-D60E-418E-A617-3A083F7BE631}"/>
    <cellStyle name="Normal 27 2 5 2 5 3 2" xfId="49617" xr:uid="{825DAB71-6879-4403-8FA6-0BF7C0A3817D}"/>
    <cellStyle name="Normal 27 2 5 2 5 4" xfId="32913" xr:uid="{84028E79-A164-414B-9AF6-F77D1FDF3E00}"/>
    <cellStyle name="Normal 27 2 5 2 6" xfId="11895" xr:uid="{6716C389-818F-4299-ADEB-B9B936D2BF01}"/>
    <cellStyle name="Normal 27 2 5 2 6 2" xfId="37037" xr:uid="{35F2C859-72D5-4D11-A026-4E369C7511A4}"/>
    <cellStyle name="Normal 27 2 5 2 7" xfId="20251" xr:uid="{BAB9F09A-F5F4-4C57-B295-8A610899AFA0}"/>
    <cellStyle name="Normal 27 2 5 2 7 2" xfId="45389" xr:uid="{761E18FA-3ED7-48A0-A666-34D843E23BC1}"/>
    <cellStyle name="Normal 27 2 5 2 8" xfId="28679" xr:uid="{80BE2AE5-B137-4A0E-AE55-3D07BEFAFD36}"/>
    <cellStyle name="Normal 27 2 5 2 9" xfId="53952" xr:uid="{46EC656D-FE21-41F1-852F-EA3B5857D5D4}"/>
    <cellStyle name="Normal 27 2 5 3" xfId="5897" xr:uid="{98C3963B-BFD2-4C68-8E34-699045C8A2B8}"/>
    <cellStyle name="Normal 27 2 5 3 2" xfId="10398" xr:uid="{B84FE752-1E33-4A9D-9EBF-54642039DE44}"/>
    <cellStyle name="Normal 27 2 5 3 2 2" xfId="18751" xr:uid="{3C61DCA6-E896-43FC-88CD-AFF338CFCA75}"/>
    <cellStyle name="Normal 27 2 5 3 2 2 2" xfId="43893" xr:uid="{F7447708-1DFB-4B40-9E46-44BB2571DB28}"/>
    <cellStyle name="Normal 27 2 5 3 2 3" xfId="27107" xr:uid="{DCBC1994-8428-4EAB-9D27-95AC983E98D4}"/>
    <cellStyle name="Normal 27 2 5 3 2 3 2" xfId="52245" xr:uid="{49466F40-82B9-42DB-9FC7-4BB5C58F5F33}"/>
    <cellStyle name="Normal 27 2 5 3 2 4" xfId="35541" xr:uid="{0742EF7A-EB55-41E2-BAD2-19127C8F4816}"/>
    <cellStyle name="Normal 27 2 5 3 3" xfId="14523" xr:uid="{30B5E565-F4D9-48B7-8E5A-21D031827CF8}"/>
    <cellStyle name="Normal 27 2 5 3 3 2" xfId="39665" xr:uid="{FFD58E14-31A1-4FA6-81CC-03EFE882036C}"/>
    <cellStyle name="Normal 27 2 5 3 4" xfId="22879" xr:uid="{11AF9056-0CA3-4C0B-92C5-AA5C4362B1E7}"/>
    <cellStyle name="Normal 27 2 5 3 4 2" xfId="48017" xr:uid="{B0E9FF6F-392D-4559-8487-245818E32E2F}"/>
    <cellStyle name="Normal 27 2 5 3 5" xfId="31313" xr:uid="{EFB7A339-D1B0-4BE5-9FB6-06BCD2E1A3FF}"/>
    <cellStyle name="Normal 27 2 5 4" xfId="4500" xr:uid="{2005255F-0116-41B8-9600-64DA67851F12}"/>
    <cellStyle name="Normal 27 2 5 4 2" xfId="9245" xr:uid="{A85CC595-2562-4924-8354-77849D284A71}"/>
    <cellStyle name="Normal 27 2 5 4 2 2" xfId="17598" xr:uid="{C432B8E7-010A-4ED6-851F-CE1EE8F02E11}"/>
    <cellStyle name="Normal 27 2 5 4 2 2 2" xfId="42740" xr:uid="{80B54F9E-4625-495A-8E4B-C9453A693F8A}"/>
    <cellStyle name="Normal 27 2 5 4 2 3" xfId="25954" xr:uid="{AD5E8BBC-4D8A-466E-9A7A-C158F806A4B9}"/>
    <cellStyle name="Normal 27 2 5 4 2 3 2" xfId="51092" xr:uid="{BFA6D1F5-B87F-41A0-A6E8-12123EED682D}"/>
    <cellStyle name="Normal 27 2 5 4 2 4" xfId="34388" xr:uid="{12FAFCE2-9115-4891-897F-B35504D4B4BE}"/>
    <cellStyle name="Normal 27 2 5 4 3" xfId="13370" xr:uid="{057F4E56-D643-40EE-AE35-6D1F120462BA}"/>
    <cellStyle name="Normal 27 2 5 4 3 2" xfId="38512" xr:uid="{DDE19164-6B04-4F5E-9239-5605D8E36080}"/>
    <cellStyle name="Normal 27 2 5 4 4" xfId="21726" xr:uid="{D5F271B8-BE10-4E44-8C87-F43B000014B8}"/>
    <cellStyle name="Normal 27 2 5 4 4 2" xfId="46864" xr:uid="{2A284180-59ED-45C5-A70A-848D86F80FFB}"/>
    <cellStyle name="Normal 27 2 5 4 5" xfId="30160" xr:uid="{DDDEE62B-1AEF-4CD1-B60B-6340161616F3}"/>
    <cellStyle name="Normal 27 2 5 5" xfId="3158" xr:uid="{94710980-30CF-4FE1-A378-C6137A9B4885}"/>
    <cellStyle name="Normal 27 2 5 5 2" xfId="8138" xr:uid="{7EE51291-9AD8-4748-A7C1-1FEB6C4624C0}"/>
    <cellStyle name="Normal 27 2 5 5 2 2" xfId="16491" xr:uid="{01362717-3CEA-47F8-9A85-2897FBAB4973}"/>
    <cellStyle name="Normal 27 2 5 5 2 2 2" xfId="41633" xr:uid="{C3E6242A-74C2-4EEC-A518-83B66D64E69E}"/>
    <cellStyle name="Normal 27 2 5 5 2 3" xfId="24847" xr:uid="{8AEC24FB-208D-4B80-84BE-67E96144D2B5}"/>
    <cellStyle name="Normal 27 2 5 5 2 3 2" xfId="49985" xr:uid="{2FDE6124-5846-43DB-8ADC-086033C5C279}"/>
    <cellStyle name="Normal 27 2 5 5 2 4" xfId="33281" xr:uid="{60A8DB1D-1B36-4004-893A-AA5A76270862}"/>
    <cellStyle name="Normal 27 2 5 5 3" xfId="12263" xr:uid="{BB925EFC-9A66-4FA1-B8F4-13F2DFDA8261}"/>
    <cellStyle name="Normal 27 2 5 5 3 2" xfId="37405" xr:uid="{49A065E2-1D94-4686-B1EC-827E6AB9E47D}"/>
    <cellStyle name="Normal 27 2 5 5 4" xfId="20619" xr:uid="{D4F6CBFC-43C1-45BE-926E-A31D587C6352}"/>
    <cellStyle name="Normal 27 2 5 5 4 2" xfId="45757" xr:uid="{F7DFEB47-2756-4447-A193-8AF4EE841C56}"/>
    <cellStyle name="Normal 27 2 5 5 5" xfId="29049" xr:uid="{CEBE10D3-0422-4D04-B690-7F2679043180}"/>
    <cellStyle name="Normal 27 2 5 6" xfId="7322" xr:uid="{1A667DD9-66D6-4BD2-9DF0-7B4A7FC3EC18}"/>
    <cellStyle name="Normal 27 2 5 6 2" xfId="15675" xr:uid="{C2AA3A00-D4B0-43B9-8B60-4710BA0393F1}"/>
    <cellStyle name="Normal 27 2 5 6 2 2" xfId="40817" xr:uid="{BD8A7EDB-0B6B-42C7-9DAA-53F845D50B12}"/>
    <cellStyle name="Normal 27 2 5 6 3" xfId="24031" xr:uid="{7A1901EF-94B2-4774-9B2F-D11AE9A75D1B}"/>
    <cellStyle name="Normal 27 2 5 6 3 2" xfId="49169" xr:uid="{6288D495-6CE9-4F43-81F8-58F15F691BAC}"/>
    <cellStyle name="Normal 27 2 5 6 4" xfId="32465" xr:uid="{66F84534-85A3-4C69-BF74-C817DFA62AA2}"/>
    <cellStyle name="Normal 27 2 5 7" xfId="11447" xr:uid="{65F34F44-43C2-4DBC-91B9-F78F3903A8E1}"/>
    <cellStyle name="Normal 27 2 5 7 2" xfId="36589" xr:uid="{EDCB0AA7-C6F3-4552-8A77-C1C08531F3B7}"/>
    <cellStyle name="Normal 27 2 5 8" xfId="19803" xr:uid="{C17A9F08-A3CC-4549-A7BE-2087FD578197}"/>
    <cellStyle name="Normal 27 2 5 8 2" xfId="44941" xr:uid="{918D759C-15F9-4AD6-90E6-9C351D760DAF}"/>
    <cellStyle name="Normal 27 2 5 9" xfId="28231" xr:uid="{82837189-3550-43AE-B504-75E0810B7FB3}"/>
    <cellStyle name="Normal 27 2 6" xfId="2286" xr:uid="{10BEF403-1393-4162-90F0-ECEF148BEB5E}"/>
    <cellStyle name="Normal 27 2 6 2" xfId="2813" xr:uid="{472D12B2-BBDB-42BD-842A-3093FE4A1517}"/>
    <cellStyle name="Normal 27 2 6 2 2" xfId="6526" xr:uid="{AE1DBE2A-332D-4819-A67F-952327AC1A1F}"/>
    <cellStyle name="Normal 27 2 6 2 2 2" xfId="10955" xr:uid="{596A6F9E-9B24-4BF0-A9DD-01AAC8F4A6E6}"/>
    <cellStyle name="Normal 27 2 6 2 2 2 2" xfId="19308" xr:uid="{16315645-F9EC-4866-931D-37305B5841DE}"/>
    <cellStyle name="Normal 27 2 6 2 2 2 2 2" xfId="44450" xr:uid="{8FB51FFD-6115-4F80-9C95-6541582A2DE3}"/>
    <cellStyle name="Normal 27 2 6 2 2 2 3" xfId="27664" xr:uid="{4B912D4C-5BEC-4640-A650-D0A6A82D4529}"/>
    <cellStyle name="Normal 27 2 6 2 2 2 3 2" xfId="52802" xr:uid="{71E2AB95-DEFB-476A-A9FA-F124FBAA2683}"/>
    <cellStyle name="Normal 27 2 6 2 2 2 4" xfId="36098" xr:uid="{01BB6DBE-2EBD-4B19-B13A-0B8F637C5684}"/>
    <cellStyle name="Normal 27 2 6 2 2 3" xfId="15080" xr:uid="{DF40856A-98A7-47F5-B2A8-00291CABE71F}"/>
    <cellStyle name="Normal 27 2 6 2 2 3 2" xfId="40222" xr:uid="{801C9B37-92F9-4E2F-81A3-DC3647102D33}"/>
    <cellStyle name="Normal 27 2 6 2 2 4" xfId="23436" xr:uid="{47408AD2-30FA-42C6-BA76-D574C1E05E34}"/>
    <cellStyle name="Normal 27 2 6 2 2 4 2" xfId="48574" xr:uid="{3C9E3EC0-3A59-4544-8303-9CD0E99E78C9}"/>
    <cellStyle name="Normal 27 2 6 2 2 5" xfId="31870" xr:uid="{3310CF33-3F35-4249-8E6E-696F9D948054}"/>
    <cellStyle name="Normal 27 2 6 2 3" xfId="3630" xr:uid="{1CCC774F-9DFF-4A90-8300-BD6CF91BD68A}"/>
    <cellStyle name="Normal 27 2 6 2 3 2" xfId="8601" xr:uid="{15DB89F8-020A-4FE3-996E-018FEC33215A}"/>
    <cellStyle name="Normal 27 2 6 2 3 2 2" xfId="16954" xr:uid="{2A3C07CC-25BB-4B11-B1C5-9DF19CB37D86}"/>
    <cellStyle name="Normal 27 2 6 2 3 2 2 2" xfId="42096" xr:uid="{615F5F9A-02E8-4546-8FAE-F26F85B0E70A}"/>
    <cellStyle name="Normal 27 2 6 2 3 2 3" xfId="25310" xr:uid="{CD372113-35EC-45F3-BA8F-CE31363243C4}"/>
    <cellStyle name="Normal 27 2 6 2 3 2 3 2" xfId="50448" xr:uid="{547559BA-E1AD-45BE-84A5-609F02F93A5A}"/>
    <cellStyle name="Normal 27 2 6 2 3 2 4" xfId="33744" xr:uid="{624FBE43-91E3-4BA0-9554-7FAD34FE121D}"/>
    <cellStyle name="Normal 27 2 6 2 3 3" xfId="12726" xr:uid="{CF892F90-A725-44C6-A7A5-4D7263FF04A9}"/>
    <cellStyle name="Normal 27 2 6 2 3 3 2" xfId="37868" xr:uid="{C13F53FE-6E5C-41DA-ABE6-774E93C85D40}"/>
    <cellStyle name="Normal 27 2 6 2 3 4" xfId="21082" xr:uid="{3A0B49E5-54E7-4F75-BCA8-DA4D0FFACD34}"/>
    <cellStyle name="Normal 27 2 6 2 3 4 2" xfId="46220" xr:uid="{E01C75FF-9444-46B5-9904-28A38FCCF19A}"/>
    <cellStyle name="Normal 27 2 6 2 3 5" xfId="29512" xr:uid="{7CBB9B36-A9FD-40B3-8593-1384BD234C00}"/>
    <cellStyle name="Normal 27 2 6 2 4" xfId="7823" xr:uid="{6687CD93-D1DC-4437-B629-009B97C5B322}"/>
    <cellStyle name="Normal 27 2 6 2 4 2" xfId="16176" xr:uid="{ACC4CB62-B2C7-4759-B0C5-BA8B59B2E3E4}"/>
    <cellStyle name="Normal 27 2 6 2 4 2 2" xfId="41318" xr:uid="{941DCFA7-9FEF-4BC8-814A-866A08615BA6}"/>
    <cellStyle name="Normal 27 2 6 2 4 3" xfId="24532" xr:uid="{3B079662-B1B8-4282-A4B0-87B56B0D5408}"/>
    <cellStyle name="Normal 27 2 6 2 4 3 2" xfId="49670" xr:uid="{2F76E0BA-9274-48CF-AF6A-8127F30FC11A}"/>
    <cellStyle name="Normal 27 2 6 2 4 4" xfId="32966" xr:uid="{5B485F0C-9C05-488F-9359-7B62CCCF62C2}"/>
    <cellStyle name="Normal 27 2 6 2 5" xfId="11948" xr:uid="{4690203E-E2A0-4CF1-B6A4-42477B3556DF}"/>
    <cellStyle name="Normal 27 2 6 2 5 2" xfId="37090" xr:uid="{307C9972-6D62-4E22-A622-8F5D24984D47}"/>
    <cellStyle name="Normal 27 2 6 2 6" xfId="20304" xr:uid="{2C68D6FD-4538-4ABC-8FC0-C194272336AC}"/>
    <cellStyle name="Normal 27 2 6 2 6 2" xfId="45442" xr:uid="{72E42C94-366A-42DF-9DCD-A4D7E5376CF6}"/>
    <cellStyle name="Normal 27 2 6 2 7" xfId="28732" xr:uid="{5421C7A5-038B-4CDB-ADD5-8F333FA0118C}"/>
    <cellStyle name="Normal 27 2 6 2 8" xfId="54096" xr:uid="{8767A8F7-327A-47B1-A4EF-41B547B03DCB}"/>
    <cellStyle name="Normal 27 2 6 3" xfId="5220" xr:uid="{2B8E6244-DDB6-4AD4-86CD-432AE5819FCE}"/>
    <cellStyle name="Normal 27 2 6 3 2" xfId="9791" xr:uid="{FF80DAD9-D5D3-43AE-A83C-7FD05696D6C7}"/>
    <cellStyle name="Normal 27 2 6 3 2 2" xfId="18144" xr:uid="{AF1AE9B5-2CC1-4117-A6FC-9687D12F40BD}"/>
    <cellStyle name="Normal 27 2 6 3 2 2 2" xfId="43286" xr:uid="{C5A37E60-6FED-42FC-9CEE-D029A58C2289}"/>
    <cellStyle name="Normal 27 2 6 3 2 3" xfId="26500" xr:uid="{56342A63-D47C-494A-BF58-0BBC77BE77A7}"/>
    <cellStyle name="Normal 27 2 6 3 2 3 2" xfId="51638" xr:uid="{081C5798-4CDC-4024-AF43-B695F501A6B2}"/>
    <cellStyle name="Normal 27 2 6 3 2 4" xfId="34934" xr:uid="{7B228A2F-53F1-44FA-AA51-C338A3AB7524}"/>
    <cellStyle name="Normal 27 2 6 3 3" xfId="13916" xr:uid="{E5856D02-2999-4144-9643-5F928DE14A78}"/>
    <cellStyle name="Normal 27 2 6 3 3 2" xfId="39058" xr:uid="{2848F23F-2B92-440A-8F75-46ED5DB749AC}"/>
    <cellStyle name="Normal 27 2 6 3 4" xfId="22272" xr:uid="{233C241B-D54B-4E24-A85F-3B51292B0791}"/>
    <cellStyle name="Normal 27 2 6 3 4 2" xfId="47410" xr:uid="{FC274B05-FF07-49C5-ACDC-AA6D543A2981}"/>
    <cellStyle name="Normal 27 2 6 3 5" xfId="30706" xr:uid="{B774A671-B95F-4660-8CE6-BBD85BA83099}"/>
    <cellStyle name="Normal 27 2 6 4" xfId="3211" xr:uid="{4309E530-F239-4F97-8D35-AB21F9561536}"/>
    <cellStyle name="Normal 27 2 6 4 2" xfId="8191" xr:uid="{74CBE216-E341-4E6B-B9D0-58CB8C551F35}"/>
    <cellStyle name="Normal 27 2 6 4 2 2" xfId="16544" xr:uid="{33ABE93A-89C2-499F-A94F-BDFD1E26CC2F}"/>
    <cellStyle name="Normal 27 2 6 4 2 2 2" xfId="41686" xr:uid="{0F9CEB77-7EAC-43EE-A8A2-9F02C60811AC}"/>
    <cellStyle name="Normal 27 2 6 4 2 3" xfId="24900" xr:uid="{559CA5F5-8447-4CFB-9D7E-34740DC6A422}"/>
    <cellStyle name="Normal 27 2 6 4 2 3 2" xfId="50038" xr:uid="{40643368-DCCC-45B9-9447-161925436695}"/>
    <cellStyle name="Normal 27 2 6 4 2 4" xfId="33334" xr:uid="{3C3934FA-22C6-4493-AA30-0986F027B190}"/>
    <cellStyle name="Normal 27 2 6 4 3" xfId="12316" xr:uid="{89E7FB23-01F6-4997-937A-96A968B8097F}"/>
    <cellStyle name="Normal 27 2 6 4 3 2" xfId="37458" xr:uid="{D1E5267C-E045-4CF7-80D7-8E6B60E14018}"/>
    <cellStyle name="Normal 27 2 6 4 4" xfId="20672" xr:uid="{F1F5DDEF-4BC1-42FB-97B4-C0B402C4CAE4}"/>
    <cellStyle name="Normal 27 2 6 4 4 2" xfId="45810" xr:uid="{0ABF673F-6BAD-4B39-B49E-A2B4F44D6528}"/>
    <cellStyle name="Normal 27 2 6 4 5" xfId="29102" xr:uid="{369F775E-9AD2-415C-B4C0-D4674BAC2EF7}"/>
    <cellStyle name="Normal 27 2 6 5" xfId="7375" xr:uid="{40FD9140-615C-41CB-93A8-6A316F5D8451}"/>
    <cellStyle name="Normal 27 2 6 5 2" xfId="15728" xr:uid="{6A8C2C0F-BE9D-47A4-AFC4-23A77D78C8F5}"/>
    <cellStyle name="Normal 27 2 6 5 2 2" xfId="40870" xr:uid="{E6B6BF95-93EB-41A1-8661-47BF6336A5A1}"/>
    <cellStyle name="Normal 27 2 6 5 3" xfId="24084" xr:uid="{77045497-96FE-4A5C-B5FB-51092772E35F}"/>
    <cellStyle name="Normal 27 2 6 5 3 2" xfId="49222" xr:uid="{63FF1F83-9EB6-4016-AC5C-8D04582AE43F}"/>
    <cellStyle name="Normal 27 2 6 5 4" xfId="32518" xr:uid="{AF2A6562-AB90-41D8-AB3A-21DE8407F35D}"/>
    <cellStyle name="Normal 27 2 6 6" xfId="11500" xr:uid="{2CB9F0FC-4112-4C4E-B8A3-1BABFB91DA9D}"/>
    <cellStyle name="Normal 27 2 6 6 2" xfId="36642" xr:uid="{A8DA6EF3-0F55-47F3-8EEF-A5F1CDCE3EB5}"/>
    <cellStyle name="Normal 27 2 6 7" xfId="19856" xr:uid="{F9E6BD72-3A60-493D-8F46-1C73BB191AF0}"/>
    <cellStyle name="Normal 27 2 6 7 2" xfId="44994" xr:uid="{3A1A6830-3313-47C4-AB8B-6FFC3BC1A5CB}"/>
    <cellStyle name="Normal 27 2 6 8" xfId="28284" xr:uid="{2211217D-9DB1-49F3-B4B1-4D272FB257A6}"/>
    <cellStyle name="Normal 27 2 6 9" xfId="53648" xr:uid="{8C3791DE-E228-4B87-BE55-5EB25F2D7667}"/>
    <cellStyle name="Normal 27 2 7" xfId="2387" xr:uid="{BFE3A19E-D149-4203-9A5D-376B7E73623A}"/>
    <cellStyle name="Normal 27 2 7 2" xfId="2885" xr:uid="{6F7FB295-BC4B-4E11-B58C-B5C69F331695}"/>
    <cellStyle name="Normal 27 2 7 2 2" xfId="6595" xr:uid="{14363048-78A2-4B79-B5B9-C138A4CCCF47}"/>
    <cellStyle name="Normal 27 2 7 2 2 2" xfId="11024" xr:uid="{E4683F40-8F4D-4589-8BC5-3A465AD74C2B}"/>
    <cellStyle name="Normal 27 2 7 2 2 2 2" xfId="19377" xr:uid="{F7D3D14A-2301-49B6-A03C-94B5BB172ADA}"/>
    <cellStyle name="Normal 27 2 7 2 2 2 2 2" xfId="44519" xr:uid="{1D19B36F-27E0-4FFF-B01C-956BED7B4B81}"/>
    <cellStyle name="Normal 27 2 7 2 2 2 3" xfId="27733" xr:uid="{02884E7C-51B1-4B9D-893A-87189D4C49FB}"/>
    <cellStyle name="Normal 27 2 7 2 2 2 3 2" xfId="52871" xr:uid="{F2378946-90FA-4173-833C-FB5818193EB1}"/>
    <cellStyle name="Normal 27 2 7 2 2 2 4" xfId="36167" xr:uid="{A43F22A5-F4B8-4D90-8E40-6D081E21BDD7}"/>
    <cellStyle name="Normal 27 2 7 2 2 3" xfId="15149" xr:uid="{95409D70-FC22-41EC-96E5-8ED150F7383F}"/>
    <cellStyle name="Normal 27 2 7 2 2 3 2" xfId="40291" xr:uid="{0C863A12-650E-48AC-8F1B-685A5900A31C}"/>
    <cellStyle name="Normal 27 2 7 2 2 4" xfId="23505" xr:uid="{4D394584-A954-46F2-B4A1-D5D585838858}"/>
    <cellStyle name="Normal 27 2 7 2 2 4 2" xfId="48643" xr:uid="{FA6070CC-24E1-409E-962F-B2E3CB367254}"/>
    <cellStyle name="Normal 27 2 7 2 2 5" xfId="31939" xr:uid="{56A68EDB-9687-401B-8D7E-98F1C4896F5B}"/>
    <cellStyle name="Normal 27 2 7 2 3" xfId="3699" xr:uid="{FB23C168-C2F5-4024-8734-545968B82335}"/>
    <cellStyle name="Normal 27 2 7 2 3 2" xfId="8670" xr:uid="{78997530-8D53-4353-AC0A-02143A0EE4E2}"/>
    <cellStyle name="Normal 27 2 7 2 3 2 2" xfId="17023" xr:uid="{D658FDFA-70C6-456E-80D3-88404DCA75BB}"/>
    <cellStyle name="Normal 27 2 7 2 3 2 2 2" xfId="42165" xr:uid="{8F7D8E5C-483F-4878-8D98-000CA905F62B}"/>
    <cellStyle name="Normal 27 2 7 2 3 2 3" xfId="25379" xr:uid="{B0D0633B-7D56-4482-B668-B09570E378CC}"/>
    <cellStyle name="Normal 27 2 7 2 3 2 3 2" xfId="50517" xr:uid="{21092E2F-ADF3-41C7-B4FC-BB57456C69DA}"/>
    <cellStyle name="Normal 27 2 7 2 3 2 4" xfId="33813" xr:uid="{3A5FE9C2-6C94-47E5-952F-9E86013C3678}"/>
    <cellStyle name="Normal 27 2 7 2 3 3" xfId="12795" xr:uid="{EFA3118B-1B3C-4E86-BB19-CBACB5DD128C}"/>
    <cellStyle name="Normal 27 2 7 2 3 3 2" xfId="37937" xr:uid="{308A9D9E-8DF3-4F6E-BE62-66858F7721DD}"/>
    <cellStyle name="Normal 27 2 7 2 3 4" xfId="21151" xr:uid="{46BF908A-D49A-42FB-B37D-4A27D08F027C}"/>
    <cellStyle name="Normal 27 2 7 2 3 4 2" xfId="46289" xr:uid="{F958D5D2-4CD6-4D70-BFFF-34854740D2E8}"/>
    <cellStyle name="Normal 27 2 7 2 3 5" xfId="29581" xr:uid="{FF9221D4-340B-42E4-903D-A48FC7FE89E4}"/>
    <cellStyle name="Normal 27 2 7 2 4" xfId="7892" xr:uid="{16DA6796-6F89-407F-9790-14350D04613A}"/>
    <cellStyle name="Normal 27 2 7 2 4 2" xfId="16245" xr:uid="{846C6AE6-E407-416F-8376-626C37180E95}"/>
    <cellStyle name="Normal 27 2 7 2 4 2 2" xfId="41387" xr:uid="{65BFD574-E4B7-413E-937C-79270DDB0A7B}"/>
    <cellStyle name="Normal 27 2 7 2 4 3" xfId="24601" xr:uid="{BBD16A8D-2097-4099-8C1A-3BAC69DF4909}"/>
    <cellStyle name="Normal 27 2 7 2 4 3 2" xfId="49739" xr:uid="{FB730DAF-2C12-4F03-8409-AA055D29D291}"/>
    <cellStyle name="Normal 27 2 7 2 4 4" xfId="33035" xr:uid="{D789EB57-B49A-45CC-9848-CF64FDCB3F53}"/>
    <cellStyle name="Normal 27 2 7 2 5" xfId="12017" xr:uid="{53A43C06-21BF-4FFA-BEF5-D0368C886D0F}"/>
    <cellStyle name="Normal 27 2 7 2 5 2" xfId="37159" xr:uid="{4FBD9C90-BB95-4975-AC99-7C15D7F91AC3}"/>
    <cellStyle name="Normal 27 2 7 2 6" xfId="20373" xr:uid="{1D1E00B9-FC62-4929-BF41-0391F8D57B5D}"/>
    <cellStyle name="Normal 27 2 7 2 6 2" xfId="45511" xr:uid="{DCCDF18B-0EAD-4AE7-B75C-3E1B20358E5C}"/>
    <cellStyle name="Normal 27 2 7 2 7" xfId="28801" xr:uid="{E8F5D246-0C73-4139-AFA0-9A6FFF946BAB}"/>
    <cellStyle name="Normal 27 2 7 2 8" xfId="54139" xr:uid="{A2B6633A-5DFF-4AD9-B8C1-2EFA0075212E}"/>
    <cellStyle name="Normal 27 2 7 3" xfId="5295" xr:uid="{B89EF94C-5FA4-4CEE-9102-881C774BEB7F}"/>
    <cellStyle name="Normal 27 2 7 3 2" xfId="9860" xr:uid="{9C248965-ACE7-432D-9D87-AC561933BBDB}"/>
    <cellStyle name="Normal 27 2 7 3 2 2" xfId="18213" xr:uid="{42C7F208-9D63-4B44-997D-C3DA04317FAC}"/>
    <cellStyle name="Normal 27 2 7 3 2 2 2" xfId="43355" xr:uid="{4CA2652D-6265-44C6-ADFD-3A8C7FA3C26D}"/>
    <cellStyle name="Normal 27 2 7 3 2 3" xfId="26569" xr:uid="{3847A23D-F3CE-4D17-9346-4ACA0AED2FBD}"/>
    <cellStyle name="Normal 27 2 7 3 2 3 2" xfId="51707" xr:uid="{44B15718-7E51-46B6-B4E4-8819B8C5D982}"/>
    <cellStyle name="Normal 27 2 7 3 2 4" xfId="35003" xr:uid="{BD52C03C-FC1E-414D-82B5-F26EB0038C8E}"/>
    <cellStyle name="Normal 27 2 7 3 3" xfId="13985" xr:uid="{69A1FBFA-0DD9-4E50-9D65-79C9C5659D26}"/>
    <cellStyle name="Normal 27 2 7 3 3 2" xfId="39127" xr:uid="{820FE9A8-6E1E-43F9-8265-FFE86D2C10E6}"/>
    <cellStyle name="Normal 27 2 7 3 4" xfId="22341" xr:uid="{1AD11149-C768-4F26-956B-854CBE2E101C}"/>
    <cellStyle name="Normal 27 2 7 3 4 2" xfId="47479" xr:uid="{75882023-DEDC-4DEB-9BA4-6B7D31EF31ED}"/>
    <cellStyle name="Normal 27 2 7 3 5" xfId="30775" xr:uid="{60785698-90AF-40A6-8F73-1E5A4D4F6844}"/>
    <cellStyle name="Normal 27 2 7 4" xfId="3280" xr:uid="{CCA13B19-458D-4AAB-8067-10E8C4CA769A}"/>
    <cellStyle name="Normal 27 2 7 4 2" xfId="8260" xr:uid="{9882679B-9397-4263-ABA6-45CE799D9BE7}"/>
    <cellStyle name="Normal 27 2 7 4 2 2" xfId="16613" xr:uid="{D8FF3C4B-E54F-48F0-9D60-B79B2B3C83F1}"/>
    <cellStyle name="Normal 27 2 7 4 2 2 2" xfId="41755" xr:uid="{F9F6330A-92F2-4E16-9009-89EFD4441EBD}"/>
    <cellStyle name="Normal 27 2 7 4 2 3" xfId="24969" xr:uid="{0C553955-4431-43E3-832B-470043B1B950}"/>
    <cellStyle name="Normal 27 2 7 4 2 3 2" xfId="50107" xr:uid="{F999822E-F3DC-41BD-B09C-4E8B980C3570}"/>
    <cellStyle name="Normal 27 2 7 4 2 4" xfId="33403" xr:uid="{5F02CE62-D0B1-47EC-8811-B2989C9E8BD1}"/>
    <cellStyle name="Normal 27 2 7 4 3" xfId="12385" xr:uid="{F21C75F4-2C0A-4306-9C1A-61F9B67557EE}"/>
    <cellStyle name="Normal 27 2 7 4 3 2" xfId="37527" xr:uid="{E19541A6-5B83-454A-9C6C-D7A14C23AFB7}"/>
    <cellStyle name="Normal 27 2 7 4 4" xfId="20741" xr:uid="{55C86019-395F-410B-A059-9229EFEB93BE}"/>
    <cellStyle name="Normal 27 2 7 4 4 2" xfId="45879" xr:uid="{824438D4-9FAE-4638-AFFB-506EC9A0F8C3}"/>
    <cellStyle name="Normal 27 2 7 4 5" xfId="29171" xr:uid="{A22A99FF-C39A-4E08-B9E9-58799B1C9ECD}"/>
    <cellStyle name="Normal 27 2 7 5" xfId="7444" xr:uid="{B262AE9E-6228-43C1-B610-8C5EF0272A4F}"/>
    <cellStyle name="Normal 27 2 7 5 2" xfId="15797" xr:uid="{040D0944-77E8-4672-A7DD-1BAF3690FEDE}"/>
    <cellStyle name="Normal 27 2 7 5 2 2" xfId="40939" xr:uid="{4991A4B2-0C4D-4BFD-8D7E-3987B8B91F05}"/>
    <cellStyle name="Normal 27 2 7 5 3" xfId="24153" xr:uid="{CFCC28F1-6C09-4E7D-8CF3-3DB711EF6D34}"/>
    <cellStyle name="Normal 27 2 7 5 3 2" xfId="49291" xr:uid="{F27A0351-76F3-4D3F-B69E-5889EF366BF4}"/>
    <cellStyle name="Normal 27 2 7 5 4" xfId="32587" xr:uid="{46E396E6-4834-420E-80AE-BA1F4BFBF048}"/>
    <cellStyle name="Normal 27 2 7 6" xfId="11569" xr:uid="{A9720B6A-5095-4883-929B-F96004454893}"/>
    <cellStyle name="Normal 27 2 7 6 2" xfId="36711" xr:uid="{2E931F50-54B6-4A70-BF23-83A3A8D5C11A}"/>
    <cellStyle name="Normal 27 2 7 7" xfId="19925" xr:uid="{984A26C8-2510-4F4B-A938-47D965580BFD}"/>
    <cellStyle name="Normal 27 2 7 7 2" xfId="45063" xr:uid="{6AEE1222-DCF0-4196-9A42-196CC6F8465C}"/>
    <cellStyle name="Normal 27 2 7 8" xfId="28353" xr:uid="{0F8F450F-9B5D-49DC-A4C0-4242C99C584B}"/>
    <cellStyle name="Normal 27 2 7 9" xfId="53719" xr:uid="{DFA32C40-4B21-4C59-9776-A77811EA25B2}"/>
    <cellStyle name="Normal 27 2 8" xfId="911" xr:uid="{54001D4F-19FF-4018-9F09-A9439D6E4511}"/>
    <cellStyle name="Normal 27 2 8 2" xfId="2597" xr:uid="{3A888A82-CC4A-45D0-8BE1-EE580967C63E}"/>
    <cellStyle name="Normal 27 2 8 2 2" xfId="6248" xr:uid="{FB11B718-75AA-4088-A63B-D8EEC04EAA74}"/>
    <cellStyle name="Normal 27 2 8 2 2 2" xfId="10737" xr:uid="{BFB5DF8A-541A-4230-A52F-E985AB4EAB92}"/>
    <cellStyle name="Normal 27 2 8 2 2 2 2" xfId="19090" xr:uid="{8492479F-7F46-435D-9ED6-6B66E35F0B48}"/>
    <cellStyle name="Normal 27 2 8 2 2 2 2 2" xfId="44232" xr:uid="{F1061DEF-CC2E-4614-90DA-C6E73937A4E0}"/>
    <cellStyle name="Normal 27 2 8 2 2 2 3" xfId="27446" xr:uid="{5DC5D109-3FCE-4CE3-A444-71E227E75F36}"/>
    <cellStyle name="Normal 27 2 8 2 2 2 3 2" xfId="52584" xr:uid="{6B43E13F-DAB1-4F3D-96EE-78B3FDC11977}"/>
    <cellStyle name="Normal 27 2 8 2 2 2 4" xfId="35880" xr:uid="{8235030D-6E8D-4313-B51D-C1141EF2D645}"/>
    <cellStyle name="Normal 27 2 8 2 2 3" xfId="14862" xr:uid="{604BE73A-2BBA-49D1-9162-54A64CF99FA9}"/>
    <cellStyle name="Normal 27 2 8 2 2 3 2" xfId="40004" xr:uid="{66F53387-B087-4AD0-A973-E59CBC459C88}"/>
    <cellStyle name="Normal 27 2 8 2 2 4" xfId="23218" xr:uid="{C7E83FBD-16D2-4CC3-A7F6-99AD0231146A}"/>
    <cellStyle name="Normal 27 2 8 2 2 4 2" xfId="48356" xr:uid="{1310FE62-8C7A-4340-B7FD-136B3E0D225F}"/>
    <cellStyle name="Normal 27 2 8 2 2 5" xfId="31652" xr:uid="{A4F55C0F-DC57-4284-B665-D4F5A6965F5D}"/>
    <cellStyle name="Normal 27 2 8 2 3" xfId="7614" xr:uid="{463F1BE7-4F11-4684-88B1-48D40675A2F8}"/>
    <cellStyle name="Normal 27 2 8 2 3 2" xfId="15967" xr:uid="{B21AA317-AA0C-4845-B0DB-1A0E9ED45B9B}"/>
    <cellStyle name="Normal 27 2 8 2 3 2 2" xfId="41109" xr:uid="{C1B8BF0D-A7BF-410C-A940-2ED1558FB72A}"/>
    <cellStyle name="Normal 27 2 8 2 3 3" xfId="24323" xr:uid="{31DB8475-1D39-4077-A298-E30BE05BA120}"/>
    <cellStyle name="Normal 27 2 8 2 3 3 2" xfId="49461" xr:uid="{DA5CF6A6-EDA7-4AB1-BF4C-0AFE74DCB162}"/>
    <cellStyle name="Normal 27 2 8 2 3 4" xfId="32757" xr:uid="{C19F6BAC-DD81-4BA4-BAEC-928FA3998B97}"/>
    <cellStyle name="Normal 27 2 8 2 4" xfId="11739" xr:uid="{527B5F33-3690-42AC-9AEC-1334B3B8E6DA}"/>
    <cellStyle name="Normal 27 2 8 2 4 2" xfId="36881" xr:uid="{B3238118-2949-426D-A55F-C9F00F0CB2D0}"/>
    <cellStyle name="Normal 27 2 8 2 5" xfId="20095" xr:uid="{47F1B2CE-5DAB-49D2-B1E6-2454F260E109}"/>
    <cellStyle name="Normal 27 2 8 2 5 2" xfId="45233" xr:uid="{C210EFAD-B7E1-40AB-B5F3-1E3893461037}"/>
    <cellStyle name="Normal 27 2 8 2 6" xfId="28523" xr:uid="{4A0FD433-F961-4167-9DDD-AEDA6182FD7E}"/>
    <cellStyle name="Normal 27 2 8 3" xfId="4924" xr:uid="{1EA874BD-9CA1-46DD-8BFE-FEAA2D3450A5}"/>
    <cellStyle name="Normal 27 2 8 3 2" xfId="9582" xr:uid="{44B1673A-1EB7-48E8-A0F9-AAABA28EFD4A}"/>
    <cellStyle name="Normal 27 2 8 3 2 2" xfId="17935" xr:uid="{B28311A5-7FD3-4B48-B171-129BF8676043}"/>
    <cellStyle name="Normal 27 2 8 3 2 2 2" xfId="43077" xr:uid="{52AD2455-8D68-4A44-B93E-B3433AFDDB4D}"/>
    <cellStyle name="Normal 27 2 8 3 2 3" xfId="26291" xr:uid="{7BBB2579-6654-4E16-8098-D2589AEF0D06}"/>
    <cellStyle name="Normal 27 2 8 3 2 3 2" xfId="51429" xr:uid="{6F20BB0F-D287-4895-A0CA-D59ACAA96FCF}"/>
    <cellStyle name="Normal 27 2 8 3 2 4" xfId="34725" xr:uid="{5DBFA2EE-0163-4B0C-AF0B-A59D89623477}"/>
    <cellStyle name="Normal 27 2 8 3 3" xfId="13707" xr:uid="{B99F63EA-830E-4182-B734-A5376635F9CC}"/>
    <cellStyle name="Normal 27 2 8 3 3 2" xfId="38849" xr:uid="{1F8C0CDE-F06F-4AB7-A565-64E86313C9A0}"/>
    <cellStyle name="Normal 27 2 8 3 4" xfId="22063" xr:uid="{CAE5CF0F-3DAB-434B-9CB2-32A18E4CD246}"/>
    <cellStyle name="Normal 27 2 8 3 4 2" xfId="47201" xr:uid="{F8B9359A-DAEE-490B-9751-31CA1DAAFCFF}"/>
    <cellStyle name="Normal 27 2 8 3 5" xfId="30497" xr:uid="{572FBCE5-831A-405E-B06F-36946E81C3F6}"/>
    <cellStyle name="Normal 27 2 8 4" xfId="3414" xr:uid="{618EBDEA-24E3-48FE-BD0B-78C41231819D}"/>
    <cellStyle name="Normal 27 2 8 4 2" xfId="8392" xr:uid="{245B30A7-DA71-4646-98DE-4AF124D84B72}"/>
    <cellStyle name="Normal 27 2 8 4 2 2" xfId="16745" xr:uid="{6E7C3CAC-12D0-4079-9FF9-4924ABD0626A}"/>
    <cellStyle name="Normal 27 2 8 4 2 2 2" xfId="41887" xr:uid="{1BF2D248-0190-4CB9-9A05-19B094522A13}"/>
    <cellStyle name="Normal 27 2 8 4 2 3" xfId="25101" xr:uid="{0829C007-04E0-4255-AEB5-935EBA41C9A5}"/>
    <cellStyle name="Normal 27 2 8 4 2 3 2" xfId="50239" xr:uid="{FAA8AF26-8640-48FA-A970-C74D7E9F2B49}"/>
    <cellStyle name="Normal 27 2 8 4 2 4" xfId="33535" xr:uid="{43718A22-EFEC-4915-8703-59618FEA758D}"/>
    <cellStyle name="Normal 27 2 8 4 3" xfId="12517" xr:uid="{FC50831E-3F62-43E1-AABA-B60816E2B216}"/>
    <cellStyle name="Normal 27 2 8 4 3 2" xfId="37659" xr:uid="{1B968E69-4E0A-41A3-9E96-308969497942}"/>
    <cellStyle name="Normal 27 2 8 4 4" xfId="20873" xr:uid="{483717E0-97F2-4B3F-BCB3-E937D345E46A}"/>
    <cellStyle name="Normal 27 2 8 4 4 2" xfId="46011" xr:uid="{0B0BEC13-A6AC-4182-8E47-492342662F97}"/>
    <cellStyle name="Normal 27 2 8 4 5" xfId="29303" xr:uid="{CDB0240C-9FC3-4570-A266-62DDE3BFD240}"/>
    <cellStyle name="Normal 27 2 8 5" xfId="7166" xr:uid="{7D81F465-0AAD-4E00-B054-FE576A09193F}"/>
    <cellStyle name="Normal 27 2 8 5 2" xfId="15519" xr:uid="{7BF35937-EFE8-4432-ACB1-F2C0C5F0C6DA}"/>
    <cellStyle name="Normal 27 2 8 5 2 2" xfId="40661" xr:uid="{7574B70D-41CC-4FFC-AFDC-F3F93D8906A2}"/>
    <cellStyle name="Normal 27 2 8 5 3" xfId="23875" xr:uid="{542C4D1F-8CF8-4ADD-B7A7-3D19CF733377}"/>
    <cellStyle name="Normal 27 2 8 5 3 2" xfId="49013" xr:uid="{2014C775-414A-4699-AA91-2972CD955B41}"/>
    <cellStyle name="Normal 27 2 8 5 4" xfId="32309" xr:uid="{A123A3A1-1EE0-4DBA-9F58-832114AF011A}"/>
    <cellStyle name="Normal 27 2 8 6" xfId="11291" xr:uid="{D9B62D01-33AF-426C-9B60-383A4528356F}"/>
    <cellStyle name="Normal 27 2 8 6 2" xfId="36433" xr:uid="{10ED7D7A-EC7A-41F9-BDF1-F95D45440472}"/>
    <cellStyle name="Normal 27 2 8 7" xfId="19646" xr:uid="{4A444FFB-85B6-48D5-B17A-AF488587D4FC}"/>
    <cellStyle name="Normal 27 2 8 7 2" xfId="44785" xr:uid="{337C4D76-5490-461E-A320-46F2AD2ABA96}"/>
    <cellStyle name="Normal 27 2 8 8" xfId="28073" xr:uid="{9DEBA384-D442-4414-9907-C6C18A1A09F7}"/>
    <cellStyle name="Normal 27 2 8 9" xfId="53819" xr:uid="{7D241B28-0B87-42C1-9660-EC4E2384DCBB}"/>
    <cellStyle name="Normal 27 2 9" xfId="2524" xr:uid="{E499201E-B7DD-4652-B85D-48E75E34BB72}"/>
    <cellStyle name="Normal 27 2 9 2" xfId="6173" xr:uid="{03538027-D216-4E1D-AA22-0B3DE26A6185}"/>
    <cellStyle name="Normal 27 2 9 2 2" xfId="10672" xr:uid="{A3F0012D-3042-4C10-BF2A-2656CF1F8525}"/>
    <cellStyle name="Normal 27 2 9 2 2 2" xfId="19025" xr:uid="{8B4DF729-C74D-4759-87F8-1F185873130B}"/>
    <cellStyle name="Normal 27 2 9 2 2 2 2" xfId="44167" xr:uid="{CD799B22-3E98-47CB-B778-52C7B64F4F2D}"/>
    <cellStyle name="Normal 27 2 9 2 2 3" xfId="27381" xr:uid="{5348F475-2A32-4897-B181-558295C54455}"/>
    <cellStyle name="Normal 27 2 9 2 2 3 2" xfId="52519" xr:uid="{765C17AA-E908-4DAF-816F-2BCEC0B6F1DA}"/>
    <cellStyle name="Normal 27 2 9 2 2 4" xfId="35815" xr:uid="{5E0CE8C0-15C0-4F5A-8C62-85C1CE1BA8E8}"/>
    <cellStyle name="Normal 27 2 9 2 3" xfId="14797" xr:uid="{54018F0B-E21A-4A17-AFAB-82BDE6FF0C0E}"/>
    <cellStyle name="Normal 27 2 9 2 3 2" xfId="39939" xr:uid="{0A38D9D8-D4A3-47C3-9CE4-2FB3F18F605F}"/>
    <cellStyle name="Normal 27 2 9 2 4" xfId="23153" xr:uid="{DBADFEF8-812F-426A-8450-003A9AF6FAC6}"/>
    <cellStyle name="Normal 27 2 9 2 4 2" xfId="48291" xr:uid="{FA4D51CE-E107-49FF-B7F8-C6144F3A6A42}"/>
    <cellStyle name="Normal 27 2 9 2 5" xfId="31587" xr:uid="{16D786A4-EF58-4FFA-AB57-B303BC8DBB0B}"/>
    <cellStyle name="Normal 27 2 9 3" xfId="4842" xr:uid="{350113B8-F364-4C3E-8765-6B466EB60979}"/>
    <cellStyle name="Normal 27 2 9 3 2" xfId="9519" xr:uid="{6122E74A-00BA-408A-9960-8043488697C6}"/>
    <cellStyle name="Normal 27 2 9 3 2 2" xfId="17872" xr:uid="{DE7E62E3-DC9B-401F-B9A0-7C7AB00012B4}"/>
    <cellStyle name="Normal 27 2 9 3 2 2 2" xfId="43014" xr:uid="{B56ABC43-ED5D-4E28-8517-5E58CA4D1E85}"/>
    <cellStyle name="Normal 27 2 9 3 2 3" xfId="26228" xr:uid="{0E56B3FD-D08D-4FDE-8E45-D3AFFC320A03}"/>
    <cellStyle name="Normal 27 2 9 3 2 3 2" xfId="51366" xr:uid="{D4863A6A-EA6D-49D8-BF4B-2367C4F689E9}"/>
    <cellStyle name="Normal 27 2 9 3 2 4" xfId="34662" xr:uid="{5BD370C7-77B6-4DEE-B611-CE2DDED48892}"/>
    <cellStyle name="Normal 27 2 9 3 3" xfId="13644" xr:uid="{D9D2C52C-DD26-49EE-A3C8-318117CF2173}"/>
    <cellStyle name="Normal 27 2 9 3 3 2" xfId="38786" xr:uid="{32D9B27A-BD78-49EB-8C13-2047183CFBD6}"/>
    <cellStyle name="Normal 27 2 9 3 4" xfId="22000" xr:uid="{92021136-699D-429B-9549-140C03750B38}"/>
    <cellStyle name="Normal 27 2 9 3 4 2" xfId="47138" xr:uid="{43C00FC6-6A22-41B8-9A9F-5C4D737AB713}"/>
    <cellStyle name="Normal 27 2 9 3 5" xfId="30434" xr:uid="{20FC2D74-6EFD-41DA-95CF-BD2CAC53F51E}"/>
    <cellStyle name="Normal 27 2 9 4" xfId="3351" xr:uid="{A751C8E5-BB38-40BC-B8B8-E19805482ABC}"/>
    <cellStyle name="Normal 27 2 9 4 2" xfId="8329" xr:uid="{83FCABDD-AD2C-4A1C-977B-FC469C1CD061}"/>
    <cellStyle name="Normal 27 2 9 4 2 2" xfId="16682" xr:uid="{7A251BC1-F333-4D6D-AFCC-FD8D044E2BA3}"/>
    <cellStyle name="Normal 27 2 9 4 2 2 2" xfId="41824" xr:uid="{FDEF6CD9-F5FE-4DAD-B4AF-ACD59D2DBC82}"/>
    <cellStyle name="Normal 27 2 9 4 2 3" xfId="25038" xr:uid="{4767C088-99CE-427D-8DEF-38072D7347A0}"/>
    <cellStyle name="Normal 27 2 9 4 2 3 2" xfId="50176" xr:uid="{E34E6A01-21A4-45CD-92FB-80C58154571B}"/>
    <cellStyle name="Normal 27 2 9 4 2 4" xfId="33472" xr:uid="{D2982FA3-2222-4574-9F94-4B70FEF30979}"/>
    <cellStyle name="Normal 27 2 9 4 3" xfId="12454" xr:uid="{E2F5B8DD-C138-4174-AB52-0370F5534121}"/>
    <cellStyle name="Normal 27 2 9 4 3 2" xfId="37596" xr:uid="{2FC7EB26-37B9-406F-B34B-0ADFBC7A789A}"/>
    <cellStyle name="Normal 27 2 9 4 4" xfId="20810" xr:uid="{667919B3-AA4E-4921-B8CF-700CBD3E1F09}"/>
    <cellStyle name="Normal 27 2 9 4 4 2" xfId="45948" xr:uid="{BCA4CAB9-A4B6-41AB-A533-BDA1B7DB51A7}"/>
    <cellStyle name="Normal 27 2 9 4 5" xfId="29240" xr:uid="{04FDACD2-1340-46E2-8CB4-49613F647205}"/>
    <cellStyle name="Normal 27 2 9 5" xfId="7551" xr:uid="{BCDDA313-FBC2-48EC-8BE4-62D080652270}"/>
    <cellStyle name="Normal 27 2 9 5 2" xfId="15904" xr:uid="{9EE43E17-2FC0-457B-8723-64F446797194}"/>
    <cellStyle name="Normal 27 2 9 5 2 2" xfId="41046" xr:uid="{F301DF58-8138-4322-874A-BBB86A8AA2C6}"/>
    <cellStyle name="Normal 27 2 9 5 3" xfId="24260" xr:uid="{E8229E79-FF57-4E33-87ED-3EDEFBA5E9C0}"/>
    <cellStyle name="Normal 27 2 9 5 3 2" xfId="49398" xr:uid="{A22E7CA0-EE4F-4709-A30F-3744C3F29072}"/>
    <cellStyle name="Normal 27 2 9 5 4" xfId="32694" xr:uid="{63B85370-0E3F-44F9-BBCE-C2928FA26B6D}"/>
    <cellStyle name="Normal 27 2 9 6" xfId="11676" xr:uid="{337FCA1F-5AE5-472D-B240-B5DDC8DBC114}"/>
    <cellStyle name="Normal 27 2 9 6 2" xfId="36818" xr:uid="{B8EA43F1-EDDD-42B0-A92E-6453828F7344}"/>
    <cellStyle name="Normal 27 2 9 7" xfId="20032" xr:uid="{CCF5B0E6-CD18-47C1-855E-8093402958C4}"/>
    <cellStyle name="Normal 27 2 9 7 2" xfId="45170" xr:uid="{6BAB1296-98C3-4824-999E-D7035764DC59}"/>
    <cellStyle name="Normal 27 2 9 8" xfId="28460" xr:uid="{D3B6DC55-331E-49A7-9FA4-B200042A55E0}"/>
    <cellStyle name="Normal 27 20" xfId="27957" xr:uid="{2AA1255E-4E5D-4763-806B-88D52CD3286B}"/>
    <cellStyle name="Normal 27 21" xfId="53100" xr:uid="{06D1D944-0DBB-43ED-BEAF-FE1217ADC54C}"/>
    <cellStyle name="Normal 27 3" xfId="711" xr:uid="{8AEC4F21-5FAE-4D2C-A2B1-D55F33053650}"/>
    <cellStyle name="Normal 27 3 10" xfId="4230" xr:uid="{9D09529E-0809-4D41-8FB2-9A27D1136270}"/>
    <cellStyle name="Normal 27 3 10 2" xfId="9050" xr:uid="{26CAFECD-7578-4A4F-B499-14D58C3CAF75}"/>
    <cellStyle name="Normal 27 3 10 2 2" xfId="17403" xr:uid="{B978827F-DE00-4421-AA0E-4EBAF21A4A29}"/>
    <cellStyle name="Normal 27 3 10 2 2 2" xfId="42545" xr:uid="{88B996AC-107E-4038-B922-20445F5F5A5B}"/>
    <cellStyle name="Normal 27 3 10 2 3" xfId="25759" xr:uid="{5A83D2F5-993D-4E18-8A24-030F463E5FDB}"/>
    <cellStyle name="Normal 27 3 10 2 3 2" xfId="50897" xr:uid="{B8B4ACE4-DB7C-40AF-BB25-F1CC81F5D448}"/>
    <cellStyle name="Normal 27 3 10 2 4" xfId="34193" xr:uid="{607FC72B-89FB-42AB-91E0-0A0B1E467A87}"/>
    <cellStyle name="Normal 27 3 10 3" xfId="13175" xr:uid="{A64F8087-4DB9-4929-AE2D-4B2919F55E73}"/>
    <cellStyle name="Normal 27 3 10 3 2" xfId="38317" xr:uid="{1FB18A90-3CC2-4B96-A2C3-F6EB6BFC26D5}"/>
    <cellStyle name="Normal 27 3 10 4" xfId="21531" xr:uid="{0BD887FF-AEFE-44E8-A5B8-B26C1F7678AA}"/>
    <cellStyle name="Normal 27 3 10 4 2" xfId="46669" xr:uid="{9C32396F-7493-46C7-8E5F-CEB588A4F7A9}"/>
    <cellStyle name="Normal 27 3 10 5" xfId="29965" xr:uid="{901511C2-1722-4CA4-A089-4691E777FFDD}"/>
    <cellStyle name="Normal 27 3 11" xfId="3028" xr:uid="{4BAB0656-3B9C-4C5C-8C8F-3553066BD275}"/>
    <cellStyle name="Normal 27 3 11 2" xfId="8008" xr:uid="{F7312C08-5D79-4315-A05F-1A802E546BF1}"/>
    <cellStyle name="Normal 27 3 11 2 2" xfId="16361" xr:uid="{A3994E96-2732-44DB-8BCE-ADEC731732AD}"/>
    <cellStyle name="Normal 27 3 11 2 2 2" xfId="41503" xr:uid="{0830E981-DC85-446B-A807-C388EA26F83C}"/>
    <cellStyle name="Normal 27 3 11 2 3" xfId="24717" xr:uid="{A6489368-3737-4F08-A372-C2C02322C994}"/>
    <cellStyle name="Normal 27 3 11 2 3 2" xfId="49855" xr:uid="{C4DF3FCF-6F6D-417A-830A-41BE35DC77E5}"/>
    <cellStyle name="Normal 27 3 11 2 4" xfId="33151" xr:uid="{9BBE4A21-E05B-46B2-A8F7-EB3F0392CE17}"/>
    <cellStyle name="Normal 27 3 11 3" xfId="12133" xr:uid="{B456A600-8E4E-4019-9DDC-FCB3DD1CDF46}"/>
    <cellStyle name="Normal 27 3 11 3 2" xfId="37275" xr:uid="{4B57693F-6827-4756-8706-EEC4B965F4AA}"/>
    <cellStyle name="Normal 27 3 11 4" xfId="20489" xr:uid="{E779D55B-F4CF-4FE4-8DEF-32521120BD19}"/>
    <cellStyle name="Normal 27 3 11 4 2" xfId="45627" xr:uid="{8F149754-ED4B-4595-AB82-60ECECE72A0E}"/>
    <cellStyle name="Normal 27 3 11 5" xfId="28919" xr:uid="{B0D30499-A23E-46BE-AC87-BE05F83934B7}"/>
    <cellStyle name="Normal 27 3 12" xfId="7045" xr:uid="{40BBF942-972B-4D51-8397-52367C4CB5FD}"/>
    <cellStyle name="Normal 27 3 12 2" xfId="15405" xr:uid="{6B6957B4-1158-463E-B976-2D7150AC9B6F}"/>
    <cellStyle name="Normal 27 3 12 2 2" xfId="40547" xr:uid="{61E207F7-707D-441A-94C4-CCFF5AB93E4A}"/>
    <cellStyle name="Normal 27 3 12 3" xfId="23761" xr:uid="{F1D4E6F7-7BFF-492F-8BE8-C06400EB40BD}"/>
    <cellStyle name="Normal 27 3 12 3 2" xfId="48899" xr:uid="{2D920AE4-C179-49F0-8BC1-4E764D4DBAC7}"/>
    <cellStyle name="Normal 27 3 12 4" xfId="32195" xr:uid="{27240050-C39A-41F2-A0DD-04F2AE3008F9}"/>
    <cellStyle name="Normal 27 3 13" xfId="7130" xr:uid="{F012F1AF-EF1D-47BD-8F86-A3A1C60C7F6A}"/>
    <cellStyle name="Normal 27 3 13 2" xfId="15483" xr:uid="{0E38621E-9241-42BA-91EA-4161B11423A7}"/>
    <cellStyle name="Normal 27 3 13 2 2" xfId="40625" xr:uid="{CEAEEF78-291E-49DF-8CF4-39CADE107F6F}"/>
    <cellStyle name="Normal 27 3 13 3" xfId="23839" xr:uid="{F42D8D3D-645D-45CE-A105-3FF4E1D83C70}"/>
    <cellStyle name="Normal 27 3 13 3 2" xfId="48977" xr:uid="{2DA6F2F1-ADDB-4118-A757-A3084A0456DD}"/>
    <cellStyle name="Normal 27 3 13 4" xfId="32273" xr:uid="{4DAEA28E-4D80-487D-8224-49FFEB673B36}"/>
    <cellStyle name="Normal 27 3 14" xfId="11255" xr:uid="{037497B4-3A05-4E61-88AB-7E2AAF0BBC86}"/>
    <cellStyle name="Normal 27 3 14 2" xfId="36397" xr:uid="{95BAB3CF-41CC-4140-85BD-0448F1618DE5}"/>
    <cellStyle name="Normal 27 3 15" xfId="19610" xr:uid="{F305AC1F-C6E1-4445-BCE4-55EE4355BE41}"/>
    <cellStyle name="Normal 27 3 15 2" xfId="44749" xr:uid="{01553999-2326-4F2D-B825-691EFFCCB581}"/>
    <cellStyle name="Normal 27 3 16" xfId="28036" xr:uid="{33D6D67D-8771-4DB2-8E4B-5C9E20F2995B}"/>
    <cellStyle name="Normal 27 3 17" xfId="53210" xr:uid="{662F2117-1173-4889-88C7-CFAD447CF611}"/>
    <cellStyle name="Normal 27 3 2" xfId="1877" xr:uid="{F028689C-EA83-4267-BF3F-A4EF492559E0}"/>
    <cellStyle name="Normal 27 3 2 10" xfId="53255" xr:uid="{718C9C03-CB5F-477D-A3CA-DA26A45FCFD0}"/>
    <cellStyle name="Normal 27 3 2 2" xfId="2670" xr:uid="{68511898-979D-4510-92D2-DEB6F3CA1FBB}"/>
    <cellStyle name="Normal 27 3 2 2 2" xfId="6360" xr:uid="{03E75FFC-D3B2-49E6-8FFB-85BC44B8D1DA}"/>
    <cellStyle name="Normal 27 3 2 2 2 2" xfId="10810" xr:uid="{7A2C283F-9EE9-45D8-876E-FA87C456E994}"/>
    <cellStyle name="Normal 27 3 2 2 2 2 2" xfId="19163" xr:uid="{63C4535F-16DA-4FB1-861B-73F49B8867E3}"/>
    <cellStyle name="Normal 27 3 2 2 2 2 2 2" xfId="44305" xr:uid="{7E5349DA-3BF2-4693-8E43-BB0479EA1EAE}"/>
    <cellStyle name="Normal 27 3 2 2 2 2 3" xfId="27519" xr:uid="{8A667359-7A4D-424E-95D8-1EB8A935F1A9}"/>
    <cellStyle name="Normal 27 3 2 2 2 2 3 2" xfId="52657" xr:uid="{E8E696E2-8F4F-4DB1-9296-C7685D680D2B}"/>
    <cellStyle name="Normal 27 3 2 2 2 2 4" xfId="35953" xr:uid="{94DB1189-BB79-4047-8F6C-35412186ED8E}"/>
    <cellStyle name="Normal 27 3 2 2 2 3" xfId="14935" xr:uid="{874A0AEF-7FCF-47A8-82E2-BBFD43D5DB70}"/>
    <cellStyle name="Normal 27 3 2 2 2 3 2" xfId="40077" xr:uid="{C1812722-B0A1-49F4-9F29-67BE52471BA3}"/>
    <cellStyle name="Normal 27 3 2 2 2 4" xfId="23291" xr:uid="{22C685B7-F4EC-438C-A2C7-98418FA163D8}"/>
    <cellStyle name="Normal 27 3 2 2 2 4 2" xfId="48429" xr:uid="{9F3E8F60-1DF7-4436-BECF-7F9FC81E21D2}"/>
    <cellStyle name="Normal 27 3 2 2 2 5" xfId="31725" xr:uid="{DD1CA4FE-F558-42E2-8670-FD0094B38D28}"/>
    <cellStyle name="Normal 27 3 2 2 2 6" xfId="53996" xr:uid="{71C32511-8515-4E0A-BB7F-D7F0EF6C145E}"/>
    <cellStyle name="Normal 27 3 2 2 3" xfId="5058" xr:uid="{3EDB9CBE-CA69-4A68-BA7C-4E71F69B6CE9}"/>
    <cellStyle name="Normal 27 3 2 2 3 2" xfId="9649" xr:uid="{DC8906A0-78A8-42D2-8B7B-07136224CE95}"/>
    <cellStyle name="Normal 27 3 2 2 3 2 2" xfId="18002" xr:uid="{F2B778EF-4C25-4C6D-A85D-D8E09CD0E9AA}"/>
    <cellStyle name="Normal 27 3 2 2 3 2 2 2" xfId="43144" xr:uid="{B30DAF19-03E2-404B-9BA5-72B82F68343C}"/>
    <cellStyle name="Normal 27 3 2 2 3 2 3" xfId="26358" xr:uid="{E7609054-590D-4931-83CC-71031EA00585}"/>
    <cellStyle name="Normal 27 3 2 2 3 2 3 2" xfId="51496" xr:uid="{EF3B0981-8F92-4B0E-AE58-B5120282ABDC}"/>
    <cellStyle name="Normal 27 3 2 2 3 2 4" xfId="34792" xr:uid="{1FB49B53-AE17-4337-A8DE-2B3C20C2B60F}"/>
    <cellStyle name="Normal 27 3 2 2 3 3" xfId="13774" xr:uid="{914F9014-7C1A-4F36-9145-4763F581DA0F}"/>
    <cellStyle name="Normal 27 3 2 2 3 3 2" xfId="38916" xr:uid="{AF32B682-C8C2-491A-8783-F46124909D90}"/>
    <cellStyle name="Normal 27 3 2 2 3 4" xfId="22130" xr:uid="{855F8091-29D4-4499-AF04-73098B22135D}"/>
    <cellStyle name="Normal 27 3 2 2 3 4 2" xfId="47268" xr:uid="{8E788144-9FAE-4503-A030-480A89EDD86D}"/>
    <cellStyle name="Normal 27 3 2 2 3 5" xfId="30564" xr:uid="{9180DDC7-C1FC-4F5E-AE48-FFDCF6B43553}"/>
    <cellStyle name="Normal 27 3 2 2 4" xfId="3484" xr:uid="{C8DA42C0-4593-4015-9121-FE71E9347FE7}"/>
    <cellStyle name="Normal 27 3 2 2 4 2" xfId="8459" xr:uid="{427C1E9E-F2B8-4565-8575-014F0793E5D1}"/>
    <cellStyle name="Normal 27 3 2 2 4 2 2" xfId="16812" xr:uid="{D1AC42C1-B44A-4917-8A5A-DAE5ABFA0195}"/>
    <cellStyle name="Normal 27 3 2 2 4 2 2 2" xfId="41954" xr:uid="{554A5486-4A49-4DD0-92A5-5EE6A15ED4F4}"/>
    <cellStyle name="Normal 27 3 2 2 4 2 3" xfId="25168" xr:uid="{5B07E61C-B970-4A9F-8AE8-905BEF352226}"/>
    <cellStyle name="Normal 27 3 2 2 4 2 3 2" xfId="50306" xr:uid="{4181A831-A0D5-49CC-8589-6D61E4F29F70}"/>
    <cellStyle name="Normal 27 3 2 2 4 2 4" xfId="33602" xr:uid="{49230931-F2BA-489B-AF9D-74B8F31E029E}"/>
    <cellStyle name="Normal 27 3 2 2 4 3" xfId="12584" xr:uid="{125121D1-8929-4D03-87C8-C7AA11FABB1C}"/>
    <cellStyle name="Normal 27 3 2 2 4 3 2" xfId="37726" xr:uid="{5BFFE4D1-BA71-4EA2-8EF1-31BAE043E8CF}"/>
    <cellStyle name="Normal 27 3 2 2 4 4" xfId="20940" xr:uid="{E5110592-7BEA-48AC-9DB9-51A898618F45}"/>
    <cellStyle name="Normal 27 3 2 2 4 4 2" xfId="46078" xr:uid="{AEC95E8A-CEDC-4AB7-9140-B8A601CB8EF7}"/>
    <cellStyle name="Normal 27 3 2 2 4 5" xfId="29370" xr:uid="{0F0ABD2B-AD41-4D03-9D1C-C213B9897A64}"/>
    <cellStyle name="Normal 27 3 2 2 5" xfId="7681" xr:uid="{CEBAED2E-9123-4DAB-8267-3EA3CE0D0EF9}"/>
    <cellStyle name="Normal 27 3 2 2 5 2" xfId="16034" xr:uid="{CCA43E78-5F5B-446C-BA71-398F58A13E40}"/>
    <cellStyle name="Normal 27 3 2 2 5 2 2" xfId="41176" xr:uid="{52328061-2C02-48BE-8113-5E31F2EFB2A2}"/>
    <cellStyle name="Normal 27 3 2 2 5 3" xfId="24390" xr:uid="{1FE96636-AF98-4D6C-A4E9-44203AF50FF6}"/>
    <cellStyle name="Normal 27 3 2 2 5 3 2" xfId="49528" xr:uid="{4D38A485-71BC-4DD4-B570-1C933F236CC6}"/>
    <cellStyle name="Normal 27 3 2 2 5 4" xfId="32824" xr:uid="{B477A021-016A-4A00-9585-B92B1754E946}"/>
    <cellStyle name="Normal 27 3 2 2 6" xfId="11806" xr:uid="{6B5E53FF-8A22-4B1A-8A81-0C3A5E95965B}"/>
    <cellStyle name="Normal 27 3 2 2 6 2" xfId="36948" xr:uid="{3179D551-68BA-45C0-99DB-B3075C4A8EE8}"/>
    <cellStyle name="Normal 27 3 2 2 7" xfId="20162" xr:uid="{1DFADE80-0C95-4174-AB77-86D0BC3CCCAC}"/>
    <cellStyle name="Normal 27 3 2 2 7 2" xfId="45300" xr:uid="{99E8F2F0-1321-412C-8970-DF7304912173}"/>
    <cellStyle name="Normal 27 3 2 2 8" xfId="28590" xr:uid="{F8D0F5CA-46C2-4407-B186-19338B2E4427}"/>
    <cellStyle name="Normal 27 3 2 2 9" xfId="53525" xr:uid="{BDB1A59F-1F6A-4DC5-B28F-A4D3290470A7}"/>
    <cellStyle name="Normal 27 3 2 3" xfId="6134" xr:uid="{B3F7496C-898F-48E8-A81D-EEF633D055D7}"/>
    <cellStyle name="Normal 27 3 2 3 2" xfId="10633" xr:uid="{4667703A-DBEF-4E0C-BCE5-B927B4D937F4}"/>
    <cellStyle name="Normal 27 3 2 3 2 2" xfId="18986" xr:uid="{72BA8C69-FFA1-48B0-8655-4EFBBD0AD487}"/>
    <cellStyle name="Normal 27 3 2 3 2 2 2" xfId="44128" xr:uid="{FFA5C04C-1137-428E-8F3F-583154AFD8A7}"/>
    <cellStyle name="Normal 27 3 2 3 2 3" xfId="27342" xr:uid="{C5BC2ECA-0806-4353-B39B-4D81CD12F7F4}"/>
    <cellStyle name="Normal 27 3 2 3 2 3 2" xfId="52480" xr:uid="{DDA13894-5B4B-410B-8E34-CF43A933E2C6}"/>
    <cellStyle name="Normal 27 3 2 3 2 4" xfId="35776" xr:uid="{FA07F292-2D4A-4D9C-A037-A9EAFC146E97}"/>
    <cellStyle name="Normal 27 3 2 3 3" xfId="14758" xr:uid="{234189A7-233F-4216-9F6E-C5C3F2CFD30A}"/>
    <cellStyle name="Normal 27 3 2 3 3 2" xfId="39900" xr:uid="{330A13AE-9521-4431-BCE0-E4614C5A6AE9}"/>
    <cellStyle name="Normal 27 3 2 3 4" xfId="23114" xr:uid="{AF6FC17F-30A6-4AC0-9C73-A7332450E457}"/>
    <cellStyle name="Normal 27 3 2 3 4 2" xfId="48252" xr:uid="{2CEC413B-1375-46F1-85F1-F2BDCBE5A44C}"/>
    <cellStyle name="Normal 27 3 2 3 5" xfId="31548" xr:uid="{41840B63-0C8A-4489-92E5-B5120DB543C8}"/>
    <cellStyle name="Normal 27 3 2 3 6" xfId="53864" xr:uid="{905C394D-37B7-4951-A8BC-88FC01A10342}"/>
    <cellStyle name="Normal 27 3 2 4" xfId="4759" xr:uid="{217D6D4A-62A3-4221-BB09-7DC87E74A665}"/>
    <cellStyle name="Normal 27 3 2 4 2" xfId="9480" xr:uid="{225B15D2-A1E3-459B-BC33-4B19DF98E58D}"/>
    <cellStyle name="Normal 27 3 2 4 2 2" xfId="17833" xr:uid="{E1B31F66-03DE-4572-8485-E227136B7EC4}"/>
    <cellStyle name="Normal 27 3 2 4 2 2 2" xfId="42975" xr:uid="{A2329DD9-236A-45B5-B159-B2551B7A0255}"/>
    <cellStyle name="Normal 27 3 2 4 2 3" xfId="26189" xr:uid="{834CE4AA-DEA7-4614-B93A-2663A611DFDA}"/>
    <cellStyle name="Normal 27 3 2 4 2 3 2" xfId="51327" xr:uid="{08751629-3A5A-4542-962B-78DC8260B2A6}"/>
    <cellStyle name="Normal 27 3 2 4 2 4" xfId="34623" xr:uid="{297CCEFD-3147-48B3-B06B-72AEA70B3264}"/>
    <cellStyle name="Normal 27 3 2 4 3" xfId="13605" xr:uid="{2D244103-3665-48A9-ACAA-7C2798266D68}"/>
    <cellStyle name="Normal 27 3 2 4 3 2" xfId="38747" xr:uid="{34CE9825-D259-4E20-8EAE-65F35EC69AFE}"/>
    <cellStyle name="Normal 27 3 2 4 4" xfId="21961" xr:uid="{1DD92FB1-0A4B-43DC-A6DF-BE95F4F9CDE3}"/>
    <cellStyle name="Normal 27 3 2 4 4 2" xfId="47099" xr:uid="{A41B1C27-226F-4C2F-9E36-D815DE28434A}"/>
    <cellStyle name="Normal 27 3 2 4 5" xfId="30395" xr:uid="{A554FEC8-CB1C-48EB-A7D0-B9D85A6CC906}"/>
    <cellStyle name="Normal 27 3 2 5" xfId="3069" xr:uid="{BDE83ED9-69EE-4F1D-89BB-EBC5F3BA8145}"/>
    <cellStyle name="Normal 27 3 2 5 2" xfId="8049" xr:uid="{F1DE4F69-02D2-40DD-8B27-BAB3B64E471B}"/>
    <cellStyle name="Normal 27 3 2 5 2 2" xfId="16402" xr:uid="{F53A3FFF-174D-48EC-863F-D1228B2EC104}"/>
    <cellStyle name="Normal 27 3 2 5 2 2 2" xfId="41544" xr:uid="{E55A00FD-B07F-4ABD-B02D-373684B3A35D}"/>
    <cellStyle name="Normal 27 3 2 5 2 3" xfId="24758" xr:uid="{14009E22-FA68-4004-92ED-432F743D2DCA}"/>
    <cellStyle name="Normal 27 3 2 5 2 3 2" xfId="49896" xr:uid="{5D7247B5-85D9-492E-BF19-E34636EAD2FB}"/>
    <cellStyle name="Normal 27 3 2 5 2 4" xfId="33192" xr:uid="{F71A67FC-8026-4596-B93D-5F9F2968299B}"/>
    <cellStyle name="Normal 27 3 2 5 3" xfId="12174" xr:uid="{FDE77EDC-FECC-4EA8-A939-7DA3537BD021}"/>
    <cellStyle name="Normal 27 3 2 5 3 2" xfId="37316" xr:uid="{A52F377B-A2E9-430A-A078-9F48813E6087}"/>
    <cellStyle name="Normal 27 3 2 5 4" xfId="20530" xr:uid="{553A89A8-86D1-4BA1-9227-BD400F39E3D0}"/>
    <cellStyle name="Normal 27 3 2 5 4 2" xfId="45668" xr:uid="{76F7C68C-0709-46ED-B544-E940C82675D6}"/>
    <cellStyle name="Normal 27 3 2 5 5" xfId="28960" xr:uid="{FE6BFB57-CA42-4234-9E62-79CC8A5CFBFD}"/>
    <cellStyle name="Normal 27 3 2 6" xfId="7233" xr:uid="{38F20A3C-64EC-4DDA-92FE-1AF3D00D71A0}"/>
    <cellStyle name="Normal 27 3 2 6 2" xfId="15586" xr:uid="{A7C13105-0AE8-4E88-B19B-19955C84D59B}"/>
    <cellStyle name="Normal 27 3 2 6 2 2" xfId="40728" xr:uid="{3A69F59A-8227-46BE-9582-CC6C059EB4D4}"/>
    <cellStyle name="Normal 27 3 2 6 3" xfId="23942" xr:uid="{1B92E4D9-BC05-48B7-96D9-8084A0FE8F0B}"/>
    <cellStyle name="Normal 27 3 2 6 3 2" xfId="49080" xr:uid="{285308CB-1E78-4510-BD1E-AAFBF01EB46E}"/>
    <cellStyle name="Normal 27 3 2 6 4" xfId="32376" xr:uid="{E06BE0E4-9712-45ED-9103-4B5CDE040017}"/>
    <cellStyle name="Normal 27 3 2 7" xfId="11358" xr:uid="{155BF8E3-FE84-4079-8DE3-76DE7D0513EE}"/>
    <cellStyle name="Normal 27 3 2 7 2" xfId="36500" xr:uid="{30025872-DF96-476B-A99B-187B3E3954B1}"/>
    <cellStyle name="Normal 27 3 2 8" xfId="19714" xr:uid="{97D6B467-2A74-4182-B232-25B9585DA2D9}"/>
    <cellStyle name="Normal 27 3 2 8 2" xfId="44852" xr:uid="{CE2D7CD4-703F-42B1-B197-D59291B138A0}"/>
    <cellStyle name="Normal 27 3 2 9" xfId="28142" xr:uid="{BF4E9850-677E-4657-A266-0AFFB5383F66}"/>
    <cellStyle name="Normal 27 3 3" xfId="2178" xr:uid="{CCE96272-40DB-4A11-BA45-D845840E0009}"/>
    <cellStyle name="Normal 27 3 3 10" xfId="53488" xr:uid="{3F61C346-1258-453B-9F53-36C0D402FE0E}"/>
    <cellStyle name="Normal 27 3 3 2" xfId="2725" xr:uid="{E51FDEED-5907-4BD3-9695-1833335CBCA5}"/>
    <cellStyle name="Normal 27 3 3 2 2" xfId="6434" xr:uid="{995B7B79-46C6-4DFE-96EA-FEFB3A33CCEA}"/>
    <cellStyle name="Normal 27 3 3 2 2 2" xfId="10867" xr:uid="{ED048955-C9E5-4114-8BD6-BEC131117CB1}"/>
    <cellStyle name="Normal 27 3 3 2 2 2 2" xfId="19220" xr:uid="{6A237960-4BA9-4F9E-8BE1-9A4FF12B18B3}"/>
    <cellStyle name="Normal 27 3 3 2 2 2 2 2" xfId="44362" xr:uid="{4AD3BEF8-11FD-490B-9DC7-0B20D48AA3C9}"/>
    <cellStyle name="Normal 27 3 3 2 2 2 3" xfId="27576" xr:uid="{D839039D-6098-4E05-9195-5487F685DC87}"/>
    <cellStyle name="Normal 27 3 3 2 2 2 3 2" xfId="52714" xr:uid="{3201717C-FF36-42AF-9ACC-ACA11164B3B6}"/>
    <cellStyle name="Normal 27 3 3 2 2 2 4" xfId="36010" xr:uid="{1C676BF3-6BCE-447C-9102-7514E8E5C4A7}"/>
    <cellStyle name="Normal 27 3 3 2 2 3" xfId="14992" xr:uid="{93766512-1D78-4DE8-85B0-256414707B16}"/>
    <cellStyle name="Normal 27 3 3 2 2 3 2" xfId="40134" xr:uid="{6A6EE305-E152-4230-ADE1-01DC49AE0A69}"/>
    <cellStyle name="Normal 27 3 3 2 2 4" xfId="23348" xr:uid="{0E5618C7-FF45-4597-B780-D242D389E39B}"/>
    <cellStyle name="Normal 27 3 3 2 2 4 2" xfId="48486" xr:uid="{95E25CF8-9628-4D57-8986-6FD14F22D0B4}"/>
    <cellStyle name="Normal 27 3 3 2 2 5" xfId="31782" xr:uid="{A4803A20-BB4A-45B9-85D4-96BFC27B8E0C}"/>
    <cellStyle name="Normal 27 3 3 2 3" xfId="5130" xr:uid="{44469A94-8433-4F03-90CD-18AB7C05BD7C}"/>
    <cellStyle name="Normal 27 3 3 2 3 2" xfId="9703" xr:uid="{DA28A08B-0387-4D2D-853C-E432E0E81389}"/>
    <cellStyle name="Normal 27 3 3 2 3 2 2" xfId="18056" xr:uid="{CD49F677-B875-4759-91CD-82C154F23A60}"/>
    <cellStyle name="Normal 27 3 3 2 3 2 2 2" xfId="43198" xr:uid="{61E577C5-8EFB-4EEF-8360-246E00402421}"/>
    <cellStyle name="Normal 27 3 3 2 3 2 3" xfId="26412" xr:uid="{621D399F-30DF-4771-A95F-0C81D19DD5C3}"/>
    <cellStyle name="Normal 27 3 3 2 3 2 3 2" xfId="51550" xr:uid="{FFFD4C27-1235-43BE-A96C-FCA8B44664D6}"/>
    <cellStyle name="Normal 27 3 3 2 3 2 4" xfId="34846" xr:uid="{7BE9E53A-E064-478D-B6BA-6F1C58C2D70A}"/>
    <cellStyle name="Normal 27 3 3 2 3 3" xfId="13828" xr:uid="{C6CBC961-D9BE-4E52-8063-8C586721824F}"/>
    <cellStyle name="Normal 27 3 3 2 3 3 2" xfId="38970" xr:uid="{EDB3F3CE-00E5-451C-880C-91BDB3ED6A08}"/>
    <cellStyle name="Normal 27 3 3 2 3 4" xfId="22184" xr:uid="{CE55FE65-845B-408E-A8D9-CBC6C301DD5E}"/>
    <cellStyle name="Normal 27 3 3 2 3 4 2" xfId="47322" xr:uid="{B7DAE37C-D588-496D-A2F6-95622134D004}"/>
    <cellStyle name="Normal 27 3 3 2 3 5" xfId="30618" xr:uid="{17E0A44C-0326-49C0-AB10-AC41558DB99B}"/>
    <cellStyle name="Normal 27 3 3 2 4" xfId="3539" xr:uid="{979C0C3A-8442-4B09-8DD5-0A9194E3F239}"/>
    <cellStyle name="Normal 27 3 3 2 4 2" xfId="8513" xr:uid="{F4449825-C9DE-424A-AF2D-60B341088EE3}"/>
    <cellStyle name="Normal 27 3 3 2 4 2 2" xfId="16866" xr:uid="{DDD068E8-C3B1-4FA1-9F7D-563A6A14AA20}"/>
    <cellStyle name="Normal 27 3 3 2 4 2 2 2" xfId="42008" xr:uid="{6EFC79A3-F713-45B1-8CEC-A6F181F1FF1F}"/>
    <cellStyle name="Normal 27 3 3 2 4 2 3" xfId="25222" xr:uid="{822B4CAB-21E2-493C-AFE0-CF497757EED4}"/>
    <cellStyle name="Normal 27 3 3 2 4 2 3 2" xfId="50360" xr:uid="{2D4D8546-436A-4FAC-A3E7-701BBEA5DCC4}"/>
    <cellStyle name="Normal 27 3 3 2 4 2 4" xfId="33656" xr:uid="{C0073DE9-2842-46E4-9886-BA91E86BFAA7}"/>
    <cellStyle name="Normal 27 3 3 2 4 3" xfId="12638" xr:uid="{6FB9DEF6-2635-419A-A7B3-555D4681909D}"/>
    <cellStyle name="Normal 27 3 3 2 4 3 2" xfId="37780" xr:uid="{52A1EEFB-3B25-40CB-B1F0-7068272FE6E0}"/>
    <cellStyle name="Normal 27 3 3 2 4 4" xfId="20994" xr:uid="{BE883E59-9362-4DBE-8AD4-B804FAF0CE1E}"/>
    <cellStyle name="Normal 27 3 3 2 4 4 2" xfId="46132" xr:uid="{BC499D80-B1DD-49AE-AEB3-018D9EDD5B9F}"/>
    <cellStyle name="Normal 27 3 3 2 4 5" xfId="29424" xr:uid="{5F15FE1E-C748-42BA-ABA4-437D5C23E207}"/>
    <cellStyle name="Normal 27 3 3 2 5" xfId="7735" xr:uid="{75B5851B-E51B-4BA8-A396-A0C07180840B}"/>
    <cellStyle name="Normal 27 3 3 2 5 2" xfId="16088" xr:uid="{885FC0A5-EB51-480B-8ED2-0E4590B31D0E}"/>
    <cellStyle name="Normal 27 3 3 2 5 2 2" xfId="41230" xr:uid="{4CA68F1C-7E13-49A4-BD8B-E572DB572976}"/>
    <cellStyle name="Normal 27 3 3 2 5 3" xfId="24444" xr:uid="{F822860A-A540-47B1-ACD9-F268CD364E31}"/>
    <cellStyle name="Normal 27 3 3 2 5 3 2" xfId="49582" xr:uid="{2CCDDC0E-84DB-461C-BCAB-2039BCE82489}"/>
    <cellStyle name="Normal 27 3 3 2 5 4" xfId="32878" xr:uid="{D2F5A71B-6B04-4C84-9456-18D48030E0BA}"/>
    <cellStyle name="Normal 27 3 3 2 6" xfId="11860" xr:uid="{A1CC2606-F893-4B77-8F1C-E05BBB1E81D1}"/>
    <cellStyle name="Normal 27 3 3 2 6 2" xfId="37002" xr:uid="{4BA40BA0-2C9D-46D8-8337-15CBE1DAF5A4}"/>
    <cellStyle name="Normal 27 3 3 2 7" xfId="20216" xr:uid="{5BB390C6-69AC-4159-888B-E2973B67BCD4}"/>
    <cellStyle name="Normal 27 3 3 2 7 2" xfId="45354" xr:uid="{ED197809-327E-46A5-AE76-72743D3833AD}"/>
    <cellStyle name="Normal 27 3 3 2 8" xfId="28644" xr:uid="{3879DC5F-5644-48B6-8BD3-4A496E3149FB}"/>
    <cellStyle name="Normal 27 3 3 2 9" xfId="53962" xr:uid="{53895E55-FB35-4376-878D-86A7F2A2B6D4}"/>
    <cellStyle name="Normal 27 3 3 3" xfId="6031" xr:uid="{4A257552-D29B-49FD-B78F-B8CAE4BD6DF5}"/>
    <cellStyle name="Normal 27 3 3 3 2" xfId="10531" xr:uid="{5E095714-25CA-4275-9CD6-EAE5D76AF380}"/>
    <cellStyle name="Normal 27 3 3 3 2 2" xfId="18884" xr:uid="{893A3902-E50A-48B4-BB70-89197EFB71FB}"/>
    <cellStyle name="Normal 27 3 3 3 2 2 2" xfId="44026" xr:uid="{14EDF7E3-20A7-4C85-9FD2-522DD99792B3}"/>
    <cellStyle name="Normal 27 3 3 3 2 3" xfId="27240" xr:uid="{48708D83-7522-418D-9EAE-4BADFF7E5C83}"/>
    <cellStyle name="Normal 27 3 3 3 2 3 2" xfId="52378" xr:uid="{90CD3E33-F00D-4B4A-A533-D936D9CB94A2}"/>
    <cellStyle name="Normal 27 3 3 3 2 4" xfId="35674" xr:uid="{ADD855D5-E8DE-4031-A5EC-364F42DFA991}"/>
    <cellStyle name="Normal 27 3 3 3 3" xfId="14656" xr:uid="{6A8587A2-7C00-49A7-8E37-5A360E97BE3F}"/>
    <cellStyle name="Normal 27 3 3 3 3 2" xfId="39798" xr:uid="{C32F2E3E-4CCB-4504-AE33-C67D4277C71B}"/>
    <cellStyle name="Normal 27 3 3 3 4" xfId="23012" xr:uid="{5E6BB1CC-A7CE-42AB-B472-730FB3B97088}"/>
    <cellStyle name="Normal 27 3 3 3 4 2" xfId="48150" xr:uid="{69A70C86-0543-4D9F-A76E-38D910C2D527}"/>
    <cellStyle name="Normal 27 3 3 3 5" xfId="31446" xr:uid="{FE596BAE-AB75-484F-8C5A-6E8286B9A16B}"/>
    <cellStyle name="Normal 27 3 3 4" xfId="4636" xr:uid="{086C5485-757D-441B-BCBA-4DB656E9E9E3}"/>
    <cellStyle name="Normal 27 3 3 4 2" xfId="9378" xr:uid="{8BDD868C-8F8E-4D72-8923-5C3FCC0FDF4A}"/>
    <cellStyle name="Normal 27 3 3 4 2 2" xfId="17731" xr:uid="{3B1CC69E-E20D-4E1A-8B40-2190B3A8E285}"/>
    <cellStyle name="Normal 27 3 3 4 2 2 2" xfId="42873" xr:uid="{55CBC4AA-383A-4BC0-BF47-2D066CD3F2BC}"/>
    <cellStyle name="Normal 27 3 3 4 2 3" xfId="26087" xr:uid="{E3E345D3-4BA2-43EF-B7A9-E2993889E6FD}"/>
    <cellStyle name="Normal 27 3 3 4 2 3 2" xfId="51225" xr:uid="{8F111544-3BFE-4A53-B27D-02A38FA81433}"/>
    <cellStyle name="Normal 27 3 3 4 2 4" xfId="34521" xr:uid="{D6F0489F-5117-45F8-A33F-DA705922106C}"/>
    <cellStyle name="Normal 27 3 3 4 3" xfId="13503" xr:uid="{1871B901-49B0-44A1-8F7E-876A57E5919A}"/>
    <cellStyle name="Normal 27 3 3 4 3 2" xfId="38645" xr:uid="{5B2BEBE4-5D2E-4A8C-A40F-3C6F02AF25FF}"/>
    <cellStyle name="Normal 27 3 3 4 4" xfId="21859" xr:uid="{C767772F-694B-48A0-B6B3-E5CADEF125DE}"/>
    <cellStyle name="Normal 27 3 3 4 4 2" xfId="46997" xr:uid="{198253B9-1AE6-4E48-8563-CE228C49B4AB}"/>
    <cellStyle name="Normal 27 3 3 4 5" xfId="30293" xr:uid="{0F854796-BE2C-4236-AA8F-9BC98F4C3870}"/>
    <cellStyle name="Normal 27 3 3 5" xfId="3123" xr:uid="{DA02125C-A1D6-4665-A8D4-AFE8D7959D05}"/>
    <cellStyle name="Normal 27 3 3 5 2" xfId="8103" xr:uid="{C2655505-0A47-4FC1-A8AC-D16D1B584594}"/>
    <cellStyle name="Normal 27 3 3 5 2 2" xfId="16456" xr:uid="{967C5641-F214-4C28-82D6-23E4B4B9F361}"/>
    <cellStyle name="Normal 27 3 3 5 2 2 2" xfId="41598" xr:uid="{A1D4D97F-0572-4E24-855D-EA9DFE7CD4CD}"/>
    <cellStyle name="Normal 27 3 3 5 2 3" xfId="24812" xr:uid="{82CD9DF2-66BD-4837-B9FA-8FD7AD42B1A6}"/>
    <cellStyle name="Normal 27 3 3 5 2 3 2" xfId="49950" xr:uid="{B01E78EE-1A6D-4AA5-948E-C720095CF8B6}"/>
    <cellStyle name="Normal 27 3 3 5 2 4" xfId="33246" xr:uid="{53630281-47AF-463C-B6BD-6D5F3A12B32D}"/>
    <cellStyle name="Normal 27 3 3 5 3" xfId="12228" xr:uid="{15E7CA30-AAD3-466A-8DDA-7E3F833C1DF4}"/>
    <cellStyle name="Normal 27 3 3 5 3 2" xfId="37370" xr:uid="{013B2777-57F3-41E9-8D45-7B2FA5A01265}"/>
    <cellStyle name="Normal 27 3 3 5 4" xfId="20584" xr:uid="{D84DA83B-83F6-40AC-AADC-FBF6401F2BB5}"/>
    <cellStyle name="Normal 27 3 3 5 4 2" xfId="45722" xr:uid="{BFA011F3-8300-4667-AE14-3DAD2846D7F0}"/>
    <cellStyle name="Normal 27 3 3 5 5" xfId="29014" xr:uid="{7082A608-D4B6-4ED2-90AA-AF7481BB080E}"/>
    <cellStyle name="Normal 27 3 3 6" xfId="7287" xr:uid="{C991E4E1-CF7C-4E0A-B9FC-C20031990FCB}"/>
    <cellStyle name="Normal 27 3 3 6 2" xfId="15640" xr:uid="{97ACFF7E-64EC-44D8-BFF5-AD100ECA72C1}"/>
    <cellStyle name="Normal 27 3 3 6 2 2" xfId="40782" xr:uid="{FD375F68-B599-41C8-83A4-0104D5969C76}"/>
    <cellStyle name="Normal 27 3 3 6 3" xfId="23996" xr:uid="{51867990-92C5-4A67-B5BE-4F0A179AA8F4}"/>
    <cellStyle name="Normal 27 3 3 6 3 2" xfId="49134" xr:uid="{F36F14E1-6F2A-4010-BF64-D78BDBC8F713}"/>
    <cellStyle name="Normal 27 3 3 6 4" xfId="32430" xr:uid="{8B1C8A91-9371-4FF4-B748-CFDBE5C96488}"/>
    <cellStyle name="Normal 27 3 3 7" xfId="11412" xr:uid="{2390F53B-D825-4841-9FD7-45328AE3E674}"/>
    <cellStyle name="Normal 27 3 3 7 2" xfId="36554" xr:uid="{69CE7155-BC59-4E68-B546-19157E828CAC}"/>
    <cellStyle name="Normal 27 3 3 8" xfId="19768" xr:uid="{473F218C-67F2-46E2-872A-6027984A847D}"/>
    <cellStyle name="Normal 27 3 3 8 2" xfId="44906" xr:uid="{2A5DE8C6-4611-466D-A073-158B9517D254}"/>
    <cellStyle name="Normal 27 3 3 9" xfId="28196" xr:uid="{8C6FF2E8-C4DC-475A-881A-96B082AFDA52}"/>
    <cellStyle name="Normal 27 3 4" xfId="2230" xr:uid="{9685DD34-42F1-437B-B57E-EA270E6FD207}"/>
    <cellStyle name="Normal 27 3 4 2" xfId="2773" xr:uid="{7AD6B315-BA31-4F9A-857C-2557BA22E9E6}"/>
    <cellStyle name="Normal 27 3 4 2 2" xfId="6483" xr:uid="{9B704F97-BC48-4759-AB5A-3C839AEE5A1C}"/>
    <cellStyle name="Normal 27 3 4 2 2 2" xfId="10915" xr:uid="{DEF56460-3219-4F1F-A235-936DE29ED55E}"/>
    <cellStyle name="Normal 27 3 4 2 2 2 2" xfId="19268" xr:uid="{E04D4B63-B562-422B-89BD-E6DD8A18E3D5}"/>
    <cellStyle name="Normal 27 3 4 2 2 2 2 2" xfId="44410" xr:uid="{C63B0153-B9B8-4DAD-B2AE-FD15D2936CC4}"/>
    <cellStyle name="Normal 27 3 4 2 2 2 3" xfId="27624" xr:uid="{5B3CA03F-9B53-421E-A6D4-80DEE5D4FAA3}"/>
    <cellStyle name="Normal 27 3 4 2 2 2 3 2" xfId="52762" xr:uid="{89B0D2DC-A7D5-48F1-AC45-CE60C06B7422}"/>
    <cellStyle name="Normal 27 3 4 2 2 2 4" xfId="36058" xr:uid="{E15DE861-13D0-41F3-B953-E23C0413875B}"/>
    <cellStyle name="Normal 27 3 4 2 2 3" xfId="15040" xr:uid="{45EB2542-3D7F-4224-B8CA-EDF49B61CAA4}"/>
    <cellStyle name="Normal 27 3 4 2 2 3 2" xfId="40182" xr:uid="{A146D462-4566-4C84-B5AC-5749D0AFCDDB}"/>
    <cellStyle name="Normal 27 3 4 2 2 4" xfId="23396" xr:uid="{D3E15EAA-D19B-44CC-A817-735E23EE4CC0}"/>
    <cellStyle name="Normal 27 3 4 2 2 4 2" xfId="48534" xr:uid="{DD4A1EC3-75FA-4DA4-A970-5700504A4400}"/>
    <cellStyle name="Normal 27 3 4 2 2 5" xfId="31830" xr:uid="{C6F70F41-741E-4927-AB18-EB65A5B132C3}"/>
    <cellStyle name="Normal 27 3 4 2 3" xfId="3589" xr:uid="{2B4D3ED9-433E-4B2E-9002-875DED3D58C9}"/>
    <cellStyle name="Normal 27 3 4 2 3 2" xfId="8561" xr:uid="{E81CAF5F-8C46-4121-B72C-B378560221CB}"/>
    <cellStyle name="Normal 27 3 4 2 3 2 2" xfId="16914" xr:uid="{856899C9-A0F7-48A2-8294-B11E8783C5B2}"/>
    <cellStyle name="Normal 27 3 4 2 3 2 2 2" xfId="42056" xr:uid="{C6133736-E26D-4100-9A53-88EFC2CBB168}"/>
    <cellStyle name="Normal 27 3 4 2 3 2 3" xfId="25270" xr:uid="{0ED9F76A-47A9-420A-8DB3-F0D43366A373}"/>
    <cellStyle name="Normal 27 3 4 2 3 2 3 2" xfId="50408" xr:uid="{7FF94E3B-EE58-4ECE-8A44-3163FAC73243}"/>
    <cellStyle name="Normal 27 3 4 2 3 2 4" xfId="33704" xr:uid="{F82BD99A-3432-4F99-9008-606A943737E6}"/>
    <cellStyle name="Normal 27 3 4 2 3 3" xfId="12686" xr:uid="{5AF39B29-630D-4F3B-A157-2D22AA47B2EF}"/>
    <cellStyle name="Normal 27 3 4 2 3 3 2" xfId="37828" xr:uid="{4F9C9AEC-488D-466B-A6F4-84F20CD159E7}"/>
    <cellStyle name="Normal 27 3 4 2 3 4" xfId="21042" xr:uid="{12E4FB21-CCAA-4CD8-BDF5-0166A58F76E7}"/>
    <cellStyle name="Normal 27 3 4 2 3 4 2" xfId="46180" xr:uid="{C16B85A3-BBF8-4D81-B403-0A17CA613B66}"/>
    <cellStyle name="Normal 27 3 4 2 3 5" xfId="29472" xr:uid="{97E7DF03-1C15-4A45-B316-57DA8135543A}"/>
    <cellStyle name="Normal 27 3 4 2 4" xfId="7783" xr:uid="{A26ECABD-3E20-476D-AC35-237869D9CCEB}"/>
    <cellStyle name="Normal 27 3 4 2 4 2" xfId="16136" xr:uid="{116AF7C7-F987-418D-BB14-37F0F76248F7}"/>
    <cellStyle name="Normal 27 3 4 2 4 2 2" xfId="41278" xr:uid="{931DF570-012A-4FF5-A6BB-81A8967412F0}"/>
    <cellStyle name="Normal 27 3 4 2 4 3" xfId="24492" xr:uid="{BBDEA970-8116-4E7D-A334-AE3F46976178}"/>
    <cellStyle name="Normal 27 3 4 2 4 3 2" xfId="49630" xr:uid="{DA86A287-6E0F-4909-B4D1-420B3733E2ED}"/>
    <cellStyle name="Normal 27 3 4 2 4 4" xfId="32926" xr:uid="{AECA780D-86A5-4BCF-930B-B7F76D84A389}"/>
    <cellStyle name="Normal 27 3 4 2 5" xfId="11908" xr:uid="{F2FF0138-61B6-4EB0-8A5E-ED05A7DFA9DD}"/>
    <cellStyle name="Normal 27 3 4 2 5 2" xfId="37050" xr:uid="{79EBB895-28A2-4712-B6A5-47491C14286B}"/>
    <cellStyle name="Normal 27 3 4 2 6" xfId="20264" xr:uid="{C6C05FB9-632F-46E9-8BDA-29D7E3A8D10E}"/>
    <cellStyle name="Normal 27 3 4 2 6 2" xfId="45402" xr:uid="{5FF40A47-9C79-4BD3-BBC1-855949E1DB4A}"/>
    <cellStyle name="Normal 27 3 4 2 7" xfId="28692" xr:uid="{E928A8C3-8C0F-4EC1-8DCD-46DE42FA9BA1}"/>
    <cellStyle name="Normal 27 3 4 2 8" xfId="54171" xr:uid="{66D2F852-399B-4641-A639-74CA69B011AF}"/>
    <cellStyle name="Normal 27 3 4 3" xfId="5179" xr:uid="{AE0968A5-D9DE-4CD9-A2BC-A12B88A9C21E}"/>
    <cellStyle name="Normal 27 3 4 3 2" xfId="9751" xr:uid="{C4AE91CE-772A-4CFB-8DEE-7F792533F8FB}"/>
    <cellStyle name="Normal 27 3 4 3 2 2" xfId="18104" xr:uid="{037A40E5-0AC0-48E7-BCAD-0DB492DEA31D}"/>
    <cellStyle name="Normal 27 3 4 3 2 2 2" xfId="43246" xr:uid="{DD03E9E1-E2BD-4299-A9CC-5FE2409EAA0E}"/>
    <cellStyle name="Normal 27 3 4 3 2 3" xfId="26460" xr:uid="{B942A716-F624-4E9B-BBB2-E1E358DF4672}"/>
    <cellStyle name="Normal 27 3 4 3 2 3 2" xfId="51598" xr:uid="{A303E2CA-E52D-43B4-B82B-47D6B8A8B710}"/>
    <cellStyle name="Normal 27 3 4 3 2 4" xfId="34894" xr:uid="{48985292-2BA3-4051-9739-ED2ADC164D35}"/>
    <cellStyle name="Normal 27 3 4 3 3" xfId="13876" xr:uid="{5F479E0F-ABD7-401F-8BCF-9EE3683CA8D5}"/>
    <cellStyle name="Normal 27 3 4 3 3 2" xfId="39018" xr:uid="{F92B8B42-2331-4273-9C27-53A7885F383D}"/>
    <cellStyle name="Normal 27 3 4 3 4" xfId="22232" xr:uid="{6B8E6FA9-3301-4493-90FA-198DAE88F11F}"/>
    <cellStyle name="Normal 27 3 4 3 4 2" xfId="47370" xr:uid="{8DD1FD00-F021-460C-BAF3-BC720F8D91E0}"/>
    <cellStyle name="Normal 27 3 4 3 5" xfId="30666" xr:uid="{3DC622D6-ABD3-4E37-8F9A-E83FC26A3154}"/>
    <cellStyle name="Normal 27 3 4 4" xfId="3171" xr:uid="{3FE6E6B1-D174-4AD3-BED7-13408C9C9B28}"/>
    <cellStyle name="Normal 27 3 4 4 2" xfId="8151" xr:uid="{A49867CF-E922-4C21-8389-3B320A82983C}"/>
    <cellStyle name="Normal 27 3 4 4 2 2" xfId="16504" xr:uid="{6602B8FB-A2BA-4859-9FAB-B7BDACFADBAC}"/>
    <cellStyle name="Normal 27 3 4 4 2 2 2" xfId="41646" xr:uid="{84EDA6DC-85D6-4E6F-A501-CD4E0770A5CC}"/>
    <cellStyle name="Normal 27 3 4 4 2 3" xfId="24860" xr:uid="{1A8EFDE1-DDA1-412F-8A79-6BF23EE8A620}"/>
    <cellStyle name="Normal 27 3 4 4 2 3 2" xfId="49998" xr:uid="{D9A6A173-BADB-41ED-8B81-06F273535C1F}"/>
    <cellStyle name="Normal 27 3 4 4 2 4" xfId="33294" xr:uid="{629A6611-31AE-4D6C-B48B-9B5BF5149771}"/>
    <cellStyle name="Normal 27 3 4 4 3" xfId="12276" xr:uid="{B30CA8DC-F87E-4275-9799-C1E13FEC59BC}"/>
    <cellStyle name="Normal 27 3 4 4 3 2" xfId="37418" xr:uid="{4A332365-BC60-401B-B735-50CA3FA8C978}"/>
    <cellStyle name="Normal 27 3 4 4 4" xfId="20632" xr:uid="{AFCA9C17-451B-47B6-A672-8212A382E74E}"/>
    <cellStyle name="Normal 27 3 4 4 4 2" xfId="45770" xr:uid="{E7CDBAD2-7BC8-4D4D-8361-BB8779A43DAF}"/>
    <cellStyle name="Normal 27 3 4 4 5" xfId="29062" xr:uid="{CDFB8BE7-49F6-4FD5-B1BD-E7460E38C290}"/>
    <cellStyle name="Normal 27 3 4 5" xfId="7335" xr:uid="{88EECD70-3D5A-438E-9773-F59C9A852CC1}"/>
    <cellStyle name="Normal 27 3 4 5 2" xfId="15688" xr:uid="{567C7EEF-70E3-47AD-AD02-EB7F4CFB8CE8}"/>
    <cellStyle name="Normal 27 3 4 5 2 2" xfId="40830" xr:uid="{A60C17EF-5AF4-4A2F-AC28-F61287740EF5}"/>
    <cellStyle name="Normal 27 3 4 5 3" xfId="24044" xr:uid="{827B9C03-8C95-435B-9526-D6C4C58841D2}"/>
    <cellStyle name="Normal 27 3 4 5 3 2" xfId="49182" xr:uid="{9AF93051-3A71-4B3D-BF74-C32129163015}"/>
    <cellStyle name="Normal 27 3 4 5 4" xfId="32478" xr:uid="{DBB3C524-1650-4A6A-A33B-AFFE3964C988}"/>
    <cellStyle name="Normal 27 3 4 6" xfId="11460" xr:uid="{E0D90972-BED7-49F5-89BA-028166653DDD}"/>
    <cellStyle name="Normal 27 3 4 6 2" xfId="36602" xr:uid="{83772879-41D3-4FC9-BAA6-1882EE16E8A5}"/>
    <cellStyle name="Normal 27 3 4 7" xfId="19816" xr:uid="{A9C3B0CB-5AF7-4B54-B461-1C1DBEF87F97}"/>
    <cellStyle name="Normal 27 3 4 7 2" xfId="44954" xr:uid="{25E9D793-F85C-466B-AFF8-D444AD516734}"/>
    <cellStyle name="Normal 27 3 4 8" xfId="28244" xr:uid="{B25EECCE-173E-4728-B550-CBD45C5AAF7E}"/>
    <cellStyle name="Normal 27 3 4 9" xfId="53762" xr:uid="{9CE68D9E-5A22-4003-973E-62FA9538E8E8}"/>
    <cellStyle name="Normal 27 3 5" xfId="2327" xr:uid="{DCA6B5E9-5CEB-4A39-8593-5C9534DE6FA7}"/>
    <cellStyle name="Normal 27 3 5 2" xfId="2840" xr:uid="{E9F40A99-F561-4ECE-9EEB-DC69EFEDD79C}"/>
    <cellStyle name="Normal 27 3 5 2 2" xfId="6553" xr:uid="{4120A327-B51C-4F22-A3FB-8EB091AADE50}"/>
    <cellStyle name="Normal 27 3 5 2 2 2" xfId="10982" xr:uid="{C82001B2-842B-4AC0-B9EA-38963FA216DC}"/>
    <cellStyle name="Normal 27 3 5 2 2 2 2" xfId="19335" xr:uid="{AFAC4B04-9D3D-40CC-88A0-6723DA8BCA2D}"/>
    <cellStyle name="Normal 27 3 5 2 2 2 2 2" xfId="44477" xr:uid="{8166C5E4-307E-40CB-B5FA-B977C9872E82}"/>
    <cellStyle name="Normal 27 3 5 2 2 2 3" xfId="27691" xr:uid="{93550E98-8465-495B-8AA7-72B6F15AFD9C}"/>
    <cellStyle name="Normal 27 3 5 2 2 2 3 2" xfId="52829" xr:uid="{E6447ADD-94DC-46E3-B262-326D9A256C5F}"/>
    <cellStyle name="Normal 27 3 5 2 2 2 4" xfId="36125" xr:uid="{863EDE53-D389-4532-B7F9-3213CFAA2DE7}"/>
    <cellStyle name="Normal 27 3 5 2 2 3" xfId="15107" xr:uid="{0C19A927-9D09-4703-B273-2C6060615082}"/>
    <cellStyle name="Normal 27 3 5 2 2 3 2" xfId="40249" xr:uid="{66235CD8-427F-4CA6-A55F-039DBFBB31ED}"/>
    <cellStyle name="Normal 27 3 5 2 2 4" xfId="23463" xr:uid="{7B2B43BA-C121-44AC-952D-E6A901ECBD65}"/>
    <cellStyle name="Normal 27 3 5 2 2 4 2" xfId="48601" xr:uid="{2A2AE5D1-543B-41AE-A7F6-E390AD1729CC}"/>
    <cellStyle name="Normal 27 3 5 2 2 5" xfId="31897" xr:uid="{43E2B2CA-E80E-4FF6-99E2-515380147C46}"/>
    <cellStyle name="Normal 27 3 5 2 3" xfId="3657" xr:uid="{36BF6764-D643-4994-83BC-0E99F647C38D}"/>
    <cellStyle name="Normal 27 3 5 2 3 2" xfId="8628" xr:uid="{E5FE7A32-85E7-4B60-AD6F-EFA00DED0F73}"/>
    <cellStyle name="Normal 27 3 5 2 3 2 2" xfId="16981" xr:uid="{DF3E887A-981D-444B-B4EB-495581C54869}"/>
    <cellStyle name="Normal 27 3 5 2 3 2 2 2" xfId="42123" xr:uid="{B78BF762-7F0C-41FF-8B1A-7BE847451357}"/>
    <cellStyle name="Normal 27 3 5 2 3 2 3" xfId="25337" xr:uid="{66E4CB7A-5EEB-4543-BFB1-061F71553F5D}"/>
    <cellStyle name="Normal 27 3 5 2 3 2 3 2" xfId="50475" xr:uid="{C335616C-7664-4248-A297-F43780035D35}"/>
    <cellStyle name="Normal 27 3 5 2 3 2 4" xfId="33771" xr:uid="{7EC9C696-9D1B-4BCD-AE40-41D94A9443F9}"/>
    <cellStyle name="Normal 27 3 5 2 3 3" xfId="12753" xr:uid="{71584BED-275E-4470-BCEB-8F0C48A9ED37}"/>
    <cellStyle name="Normal 27 3 5 2 3 3 2" xfId="37895" xr:uid="{51148363-ACEB-453E-9A85-69AB17C6D43C}"/>
    <cellStyle name="Normal 27 3 5 2 3 4" xfId="21109" xr:uid="{DE958E4A-69BB-4432-BE30-5AA3256FA1CF}"/>
    <cellStyle name="Normal 27 3 5 2 3 4 2" xfId="46247" xr:uid="{7C5FC558-5856-488A-BDF1-D873A14BA5EF}"/>
    <cellStyle name="Normal 27 3 5 2 3 5" xfId="29539" xr:uid="{F8D5D9F4-90F6-42B2-8F28-E42A8CEE4B6C}"/>
    <cellStyle name="Normal 27 3 5 2 4" xfId="7850" xr:uid="{BA908F50-0929-4E45-B558-039D7974EAF9}"/>
    <cellStyle name="Normal 27 3 5 2 4 2" xfId="16203" xr:uid="{2D0AF77D-A2DC-4B72-AF72-7EC0F846AA48}"/>
    <cellStyle name="Normal 27 3 5 2 4 2 2" xfId="41345" xr:uid="{90F424B6-4379-4D6E-A54B-41FEC8ACE8C6}"/>
    <cellStyle name="Normal 27 3 5 2 4 3" xfId="24559" xr:uid="{EEFC2848-C55A-4D0A-8043-CBF16DBF37DF}"/>
    <cellStyle name="Normal 27 3 5 2 4 3 2" xfId="49697" xr:uid="{597B201E-5416-4135-8FAC-DDA66720B9FF}"/>
    <cellStyle name="Normal 27 3 5 2 4 4" xfId="32993" xr:uid="{6CBD62DD-70D8-488B-9BD4-C9DFBA54590F}"/>
    <cellStyle name="Normal 27 3 5 2 5" xfId="11975" xr:uid="{AD19FE85-7422-4A15-8C09-B98BA251B684}"/>
    <cellStyle name="Normal 27 3 5 2 5 2" xfId="37117" xr:uid="{14AC4EF1-DA88-442E-88EC-194CFCAEEB19}"/>
    <cellStyle name="Normal 27 3 5 2 6" xfId="20331" xr:uid="{CD97ECB9-C66A-4F55-92C2-94BD3665EC64}"/>
    <cellStyle name="Normal 27 3 5 2 6 2" xfId="45469" xr:uid="{3D7FDD0C-F01A-4C2C-A43C-D11EEE97B052}"/>
    <cellStyle name="Normal 27 3 5 2 7" xfId="28759" xr:uid="{A50E079D-6CAD-4117-9092-1B4B245FBFCD}"/>
    <cellStyle name="Normal 27 3 5 3" xfId="5250" xr:uid="{C8378B2F-CD86-4D0A-AAC6-B6ADD294B90B}"/>
    <cellStyle name="Normal 27 3 5 3 2" xfId="9818" xr:uid="{0E79D776-0FB1-4F7F-BCE7-C3510288E46E}"/>
    <cellStyle name="Normal 27 3 5 3 2 2" xfId="18171" xr:uid="{25DA3177-595A-4D3F-964F-BB3EFC419E29}"/>
    <cellStyle name="Normal 27 3 5 3 2 2 2" xfId="43313" xr:uid="{0B845910-1AE3-4F92-BAE8-90536D546BE0}"/>
    <cellStyle name="Normal 27 3 5 3 2 3" xfId="26527" xr:uid="{F887B120-7564-4CF1-8568-2A75D5342116}"/>
    <cellStyle name="Normal 27 3 5 3 2 3 2" xfId="51665" xr:uid="{74234481-A48B-4183-B043-FCB4D8D5837B}"/>
    <cellStyle name="Normal 27 3 5 3 2 4" xfId="34961" xr:uid="{6F4D20BC-C421-4635-91E5-BAAE27815096}"/>
    <cellStyle name="Normal 27 3 5 3 3" xfId="13943" xr:uid="{3D0169F7-EF04-42CE-B3EC-D82827E6A312}"/>
    <cellStyle name="Normal 27 3 5 3 3 2" xfId="39085" xr:uid="{3C53C142-0B7E-481F-A4F7-74CE1B3F72AA}"/>
    <cellStyle name="Normal 27 3 5 3 4" xfId="22299" xr:uid="{9C66739E-1CE3-4F14-B298-5755F1E2127E}"/>
    <cellStyle name="Normal 27 3 5 3 4 2" xfId="47437" xr:uid="{267227DC-C2BD-4DA4-9581-8AB9243C98E3}"/>
    <cellStyle name="Normal 27 3 5 3 5" xfId="30733" xr:uid="{B8875E2D-7A7E-4B83-8214-25E2765C2788}"/>
    <cellStyle name="Normal 27 3 5 4" xfId="3238" xr:uid="{5211FB23-4510-43A4-80C9-4BFF43C9CD29}"/>
    <cellStyle name="Normal 27 3 5 4 2" xfId="8218" xr:uid="{104CA8C3-E9A1-4EC9-B7B8-BBAD8D660882}"/>
    <cellStyle name="Normal 27 3 5 4 2 2" xfId="16571" xr:uid="{D68BBBD8-E622-4B0B-927B-0EB4F157F9E5}"/>
    <cellStyle name="Normal 27 3 5 4 2 2 2" xfId="41713" xr:uid="{8E90DB46-D545-4F32-8122-1C03A424C40D}"/>
    <cellStyle name="Normal 27 3 5 4 2 3" xfId="24927" xr:uid="{A2D01569-2363-47CE-9058-9856D281354A}"/>
    <cellStyle name="Normal 27 3 5 4 2 3 2" xfId="50065" xr:uid="{3A7C7C66-AB59-421D-9200-8E9C64B1267E}"/>
    <cellStyle name="Normal 27 3 5 4 2 4" xfId="33361" xr:uid="{BE157708-7549-4FDD-A01C-9AA6B336612A}"/>
    <cellStyle name="Normal 27 3 5 4 3" xfId="12343" xr:uid="{5FE4C85F-3A53-45EA-BA66-52A907436190}"/>
    <cellStyle name="Normal 27 3 5 4 3 2" xfId="37485" xr:uid="{5CF92E52-0AB7-4F52-A516-0A59060D186C}"/>
    <cellStyle name="Normal 27 3 5 4 4" xfId="20699" xr:uid="{3CCC8431-6D6E-41B9-98A7-9E6FC73DE7C8}"/>
    <cellStyle name="Normal 27 3 5 4 4 2" xfId="45837" xr:uid="{7C40D6ED-EA6C-4BB6-BFC2-90C3D4377ADE}"/>
    <cellStyle name="Normal 27 3 5 4 5" xfId="29129" xr:uid="{CD6DCE35-625C-43BA-BAB2-F4C831D1B101}"/>
    <cellStyle name="Normal 27 3 5 5" xfId="7402" xr:uid="{31A64A4D-245E-440D-BF1C-392360361AEE}"/>
    <cellStyle name="Normal 27 3 5 5 2" xfId="15755" xr:uid="{D8B7E136-1F1C-4345-A345-FB8F1AB11C15}"/>
    <cellStyle name="Normal 27 3 5 5 2 2" xfId="40897" xr:uid="{441E6B5C-9EA9-4C6B-9375-597952E56EA1}"/>
    <cellStyle name="Normal 27 3 5 5 3" xfId="24111" xr:uid="{FE74F894-DA01-41B6-8890-8492BDCB0030}"/>
    <cellStyle name="Normal 27 3 5 5 3 2" xfId="49249" xr:uid="{86945E04-1F4C-445D-BC7A-6C0B40F98FC7}"/>
    <cellStyle name="Normal 27 3 5 5 4" xfId="32545" xr:uid="{231B0E6E-D688-4207-A481-BABFB389143A}"/>
    <cellStyle name="Normal 27 3 5 6" xfId="11527" xr:uid="{7D92877D-EAAE-46BF-8117-0809B42FC634}"/>
    <cellStyle name="Normal 27 3 5 6 2" xfId="36669" xr:uid="{A7A4FE77-DE80-4AAB-8676-B031B271ABB1}"/>
    <cellStyle name="Normal 27 3 5 7" xfId="19883" xr:uid="{7110F753-0FA2-409D-B09C-F277A3484438}"/>
    <cellStyle name="Normal 27 3 5 7 2" xfId="45021" xr:uid="{87969ADD-4F5A-444C-81A5-A0AD1284ED9D}"/>
    <cellStyle name="Normal 27 3 5 8" xfId="28311" xr:uid="{D45FC5C4-E3C7-4C84-A3C1-8A9CA8BF38E7}"/>
    <cellStyle name="Normal 27 3 5 9" xfId="53829" xr:uid="{80A7BD5F-F97A-4077-956F-85F2ECF74463}"/>
    <cellStyle name="Normal 27 3 6" xfId="2414" xr:uid="{F55F9137-301B-4FE0-A8E5-162D6AB90333}"/>
    <cellStyle name="Normal 27 3 6 2" xfId="2912" xr:uid="{07C212D8-E4C7-479D-9939-D5EA520F252B}"/>
    <cellStyle name="Normal 27 3 6 2 2" xfId="6622" xr:uid="{DB0D2B97-B2E3-4441-A0C2-6CE01E188F3E}"/>
    <cellStyle name="Normal 27 3 6 2 2 2" xfId="11051" xr:uid="{6F26137D-B2CB-49A5-A20D-0B542B809913}"/>
    <cellStyle name="Normal 27 3 6 2 2 2 2" xfId="19404" xr:uid="{349950D5-1A17-4BB7-A23D-02B5AE1A898F}"/>
    <cellStyle name="Normal 27 3 6 2 2 2 2 2" xfId="44546" xr:uid="{69762EC2-5439-4012-879F-5C150FBEC07B}"/>
    <cellStyle name="Normal 27 3 6 2 2 2 3" xfId="27760" xr:uid="{3E5AA6FC-ED13-47FA-8B2C-EFE5C683088E}"/>
    <cellStyle name="Normal 27 3 6 2 2 2 3 2" xfId="52898" xr:uid="{F8F52ED7-8AD7-451D-86C0-C1C42DA17E68}"/>
    <cellStyle name="Normal 27 3 6 2 2 2 4" xfId="36194" xr:uid="{1C1E188C-2568-488E-A2F9-EF68F8E52CC6}"/>
    <cellStyle name="Normal 27 3 6 2 2 3" xfId="15176" xr:uid="{B767A4E7-BBD4-437B-96F5-5F6D4CE2F429}"/>
    <cellStyle name="Normal 27 3 6 2 2 3 2" xfId="40318" xr:uid="{1EC7BACC-8430-41FA-9561-4A8DB431552D}"/>
    <cellStyle name="Normal 27 3 6 2 2 4" xfId="23532" xr:uid="{37C01FD0-9D66-4CAD-B602-4AD7FF787C95}"/>
    <cellStyle name="Normal 27 3 6 2 2 4 2" xfId="48670" xr:uid="{83F5179A-270C-42F6-8279-B3E634E50E93}"/>
    <cellStyle name="Normal 27 3 6 2 2 5" xfId="31966" xr:uid="{848F640C-2945-4257-BBFB-C42B0B29B950}"/>
    <cellStyle name="Normal 27 3 6 2 3" xfId="3726" xr:uid="{044AC7C1-DEDC-4359-8CBB-F60436076B2A}"/>
    <cellStyle name="Normal 27 3 6 2 3 2" xfId="8697" xr:uid="{315931FC-EF26-4869-8681-D17C7C1E6CCA}"/>
    <cellStyle name="Normal 27 3 6 2 3 2 2" xfId="17050" xr:uid="{A385F26E-8F6F-478E-B0A5-CBE2B55035A9}"/>
    <cellStyle name="Normal 27 3 6 2 3 2 2 2" xfId="42192" xr:uid="{C2D173AF-0E9E-41D6-B261-23D27590D809}"/>
    <cellStyle name="Normal 27 3 6 2 3 2 3" xfId="25406" xr:uid="{6BD50466-37B7-4E35-96CD-E74BC084716C}"/>
    <cellStyle name="Normal 27 3 6 2 3 2 3 2" xfId="50544" xr:uid="{3DAA2343-ED30-4586-960E-DD3174346BFB}"/>
    <cellStyle name="Normal 27 3 6 2 3 2 4" xfId="33840" xr:uid="{CA11C843-CB71-4691-A3DA-8B55F331DE8E}"/>
    <cellStyle name="Normal 27 3 6 2 3 3" xfId="12822" xr:uid="{C5D4A021-C6C8-44B7-8F16-70112D645733}"/>
    <cellStyle name="Normal 27 3 6 2 3 3 2" xfId="37964" xr:uid="{F612F9BB-C456-4777-A741-965B3FCACFF4}"/>
    <cellStyle name="Normal 27 3 6 2 3 4" xfId="21178" xr:uid="{66DD1A21-BD17-41C5-9AD8-C3B71DB44A8F}"/>
    <cellStyle name="Normal 27 3 6 2 3 4 2" xfId="46316" xr:uid="{D09351B0-6114-408D-A573-1625528A901F}"/>
    <cellStyle name="Normal 27 3 6 2 3 5" xfId="29608" xr:uid="{AA4F49AC-B133-4B9D-B391-3E4DC2E47934}"/>
    <cellStyle name="Normal 27 3 6 2 4" xfId="7919" xr:uid="{8D9166AE-239E-4D96-AC63-810816F7E503}"/>
    <cellStyle name="Normal 27 3 6 2 4 2" xfId="16272" xr:uid="{244A37EB-F08B-4B34-AF52-40A8A28718AF}"/>
    <cellStyle name="Normal 27 3 6 2 4 2 2" xfId="41414" xr:uid="{E5AE4DDC-FC93-4DC0-828A-D4D3272D5F0A}"/>
    <cellStyle name="Normal 27 3 6 2 4 3" xfId="24628" xr:uid="{EB2A6D2B-9E51-4B92-B55B-C0CDB9BFE44D}"/>
    <cellStyle name="Normal 27 3 6 2 4 3 2" xfId="49766" xr:uid="{164F728F-C569-4FC9-8079-AEB7B7D5C006}"/>
    <cellStyle name="Normal 27 3 6 2 4 4" xfId="33062" xr:uid="{54A8E9A2-72A5-49BA-B9DE-D888CD4A8025}"/>
    <cellStyle name="Normal 27 3 6 2 5" xfId="12044" xr:uid="{F3682805-38C4-49B2-AED1-6F99E69F91C4}"/>
    <cellStyle name="Normal 27 3 6 2 5 2" xfId="37186" xr:uid="{CF33CD9C-1416-4ED9-A59E-73B6CAB3EBBC}"/>
    <cellStyle name="Normal 27 3 6 2 6" xfId="20400" xr:uid="{F5E244CE-01DC-4608-87F2-F84CBEA92011}"/>
    <cellStyle name="Normal 27 3 6 2 6 2" xfId="45538" xr:uid="{6DE0B248-E5E4-4601-AC9D-7FF324864651}"/>
    <cellStyle name="Normal 27 3 6 2 7" xfId="28828" xr:uid="{C5567C84-29A8-4946-93F7-149797A89814}"/>
    <cellStyle name="Normal 27 3 6 3" xfId="5322" xr:uid="{61421400-9035-410D-AB9B-D8807539FF8E}"/>
    <cellStyle name="Normal 27 3 6 3 2" xfId="9887" xr:uid="{FBEE03BF-3006-4751-8867-3C4CD86AA990}"/>
    <cellStyle name="Normal 27 3 6 3 2 2" xfId="18240" xr:uid="{C4E2504F-38E8-4B89-B9BE-8B5C345BB3B4}"/>
    <cellStyle name="Normal 27 3 6 3 2 2 2" xfId="43382" xr:uid="{1F20EA60-060F-4EF9-9279-4DE7C4E9005A}"/>
    <cellStyle name="Normal 27 3 6 3 2 3" xfId="26596" xr:uid="{1A3FDC69-2393-4F14-8244-688037060985}"/>
    <cellStyle name="Normal 27 3 6 3 2 3 2" xfId="51734" xr:uid="{ABDA389E-4C34-4994-954B-3C02BF2941F5}"/>
    <cellStyle name="Normal 27 3 6 3 2 4" xfId="35030" xr:uid="{A0A34DE4-1B25-4A64-A3A4-C6CABF4FA5B7}"/>
    <cellStyle name="Normal 27 3 6 3 3" xfId="14012" xr:uid="{B4D76154-DEE6-4101-BEB2-B5170602D686}"/>
    <cellStyle name="Normal 27 3 6 3 3 2" xfId="39154" xr:uid="{40421533-6E72-41CB-8E59-0C739E0C3B40}"/>
    <cellStyle name="Normal 27 3 6 3 4" xfId="22368" xr:uid="{B8B7E7E6-5A0E-4BD7-8689-43BD8C83E64A}"/>
    <cellStyle name="Normal 27 3 6 3 4 2" xfId="47506" xr:uid="{2621DF59-A4D9-4989-9CAC-98BF5F743B04}"/>
    <cellStyle name="Normal 27 3 6 3 5" xfId="30802" xr:uid="{1EB07C3B-96C7-4E04-8BCD-53AF5FC6F9AF}"/>
    <cellStyle name="Normal 27 3 6 4" xfId="3307" xr:uid="{150B54E6-0BE4-41BE-8FE2-932FEEC41B4C}"/>
    <cellStyle name="Normal 27 3 6 4 2" xfId="8287" xr:uid="{2DE708FC-A0BF-408B-B4E0-F3CE712F2B4B}"/>
    <cellStyle name="Normal 27 3 6 4 2 2" xfId="16640" xr:uid="{7562A3D9-E10D-455C-8964-B27145DDF454}"/>
    <cellStyle name="Normal 27 3 6 4 2 2 2" xfId="41782" xr:uid="{3E470789-2285-48B7-981F-2DE845A8109B}"/>
    <cellStyle name="Normal 27 3 6 4 2 3" xfId="24996" xr:uid="{1979C98F-718E-44B9-AF31-E51016C264E6}"/>
    <cellStyle name="Normal 27 3 6 4 2 3 2" xfId="50134" xr:uid="{D20812BC-79F7-4FDC-8541-FDE1C76432D4}"/>
    <cellStyle name="Normal 27 3 6 4 2 4" xfId="33430" xr:uid="{C15E01FE-E159-497F-99A3-72200C7A83B3}"/>
    <cellStyle name="Normal 27 3 6 4 3" xfId="12412" xr:uid="{03C6887E-A034-492D-94F0-89C6AE017068}"/>
    <cellStyle name="Normal 27 3 6 4 3 2" xfId="37554" xr:uid="{F6379104-8630-4506-9E93-C79CFE3A8813}"/>
    <cellStyle name="Normal 27 3 6 4 4" xfId="20768" xr:uid="{72905AE6-416E-4BB8-9093-AEB3F4A19A43}"/>
    <cellStyle name="Normal 27 3 6 4 4 2" xfId="45906" xr:uid="{CE65C815-D0CD-4C45-B34D-8C03F91D9F93}"/>
    <cellStyle name="Normal 27 3 6 4 5" xfId="29198" xr:uid="{966267A0-FFA7-46DB-9B8C-46795B46DB79}"/>
    <cellStyle name="Normal 27 3 6 5" xfId="7471" xr:uid="{7BD90CFE-0D7E-4587-9090-B4F6B74D7C47}"/>
    <cellStyle name="Normal 27 3 6 5 2" xfId="15824" xr:uid="{FD336952-562B-409B-A301-85FFDD2DE212}"/>
    <cellStyle name="Normal 27 3 6 5 2 2" xfId="40966" xr:uid="{069A137B-4C64-41A1-A7B7-C28B51FB945D}"/>
    <cellStyle name="Normal 27 3 6 5 3" xfId="24180" xr:uid="{C0B085E7-5BF3-4643-902B-9F6A905F4A22}"/>
    <cellStyle name="Normal 27 3 6 5 3 2" xfId="49318" xr:uid="{BD1E6A9F-DB3A-411B-AF03-7843709DF91E}"/>
    <cellStyle name="Normal 27 3 6 5 4" xfId="32614" xr:uid="{2FAD97D6-AC37-4F8E-A469-88A3DCFF13E5}"/>
    <cellStyle name="Normal 27 3 6 6" xfId="11596" xr:uid="{8017D788-A343-42DF-840B-6E5D4D6B070D}"/>
    <cellStyle name="Normal 27 3 6 6 2" xfId="36738" xr:uid="{5ABB41E8-454A-48A3-87FF-F683CF91FA89}"/>
    <cellStyle name="Normal 27 3 6 7" xfId="19952" xr:uid="{74848C1E-8D72-43E8-806A-105983E46B1C}"/>
    <cellStyle name="Normal 27 3 6 7 2" xfId="45090" xr:uid="{8048F448-09F7-486E-A12C-951F0B83EFD4}"/>
    <cellStyle name="Normal 27 3 6 8" xfId="28380" xr:uid="{E0F958B2-55CC-4DA1-AF14-631B6000747A}"/>
    <cellStyle name="Normal 27 3 7" xfId="1739" xr:uid="{535D484F-3C61-4DAC-B356-317D62722939}"/>
    <cellStyle name="Normal 27 3 7 2" xfId="2628" xr:uid="{D687C764-84D2-4A96-B69B-3E90D7578452}"/>
    <cellStyle name="Normal 27 3 7 2 2" xfId="6316" xr:uid="{BEC834C5-BAC2-4AF6-8DBA-5B23812C60AD}"/>
    <cellStyle name="Normal 27 3 7 2 2 2" xfId="10769" xr:uid="{13FC36E0-B0D1-42E4-9E00-DC61821A6D6B}"/>
    <cellStyle name="Normal 27 3 7 2 2 2 2" xfId="19122" xr:uid="{303A863F-0D34-4D2B-AEF7-452E37E52296}"/>
    <cellStyle name="Normal 27 3 7 2 2 2 2 2" xfId="44264" xr:uid="{1FF4AECB-A504-49A1-963B-4266A373F0FA}"/>
    <cellStyle name="Normal 27 3 7 2 2 2 3" xfId="27478" xr:uid="{75ED8690-77AC-42AE-A989-C8190C965B32}"/>
    <cellStyle name="Normal 27 3 7 2 2 2 3 2" xfId="52616" xr:uid="{8C8AD646-4550-4E13-9672-2977B2E70628}"/>
    <cellStyle name="Normal 27 3 7 2 2 2 4" xfId="35912" xr:uid="{8850C57B-2D8A-444C-8CF1-AF0D9E6DE186}"/>
    <cellStyle name="Normal 27 3 7 2 2 3" xfId="14894" xr:uid="{5C6BEAD9-1830-4C3E-9866-484424AA9B98}"/>
    <cellStyle name="Normal 27 3 7 2 2 3 2" xfId="40036" xr:uid="{217C7713-2BD5-4BB7-94DC-7727C6C13954}"/>
    <cellStyle name="Normal 27 3 7 2 2 4" xfId="23250" xr:uid="{6BDEF4BF-D6E4-4FD8-BBB9-CA6F94FF42CD}"/>
    <cellStyle name="Normal 27 3 7 2 2 4 2" xfId="48388" xr:uid="{EC30F6F8-4E8F-4C10-ACC1-AE14D7EDDDEF}"/>
    <cellStyle name="Normal 27 3 7 2 2 5" xfId="31684" xr:uid="{75FEA205-0614-4BE9-AC21-1AEAD71D1764}"/>
    <cellStyle name="Normal 27 3 7 2 3" xfId="7640" xr:uid="{2E183959-263F-44B8-9DB8-54B40B89788A}"/>
    <cellStyle name="Normal 27 3 7 2 3 2" xfId="15993" xr:uid="{FB332157-9255-47EF-BB64-C89FF92A96F9}"/>
    <cellStyle name="Normal 27 3 7 2 3 2 2" xfId="41135" xr:uid="{9D0440D8-0631-4CAE-BEF8-AB8CC57781C8}"/>
    <cellStyle name="Normal 27 3 7 2 3 3" xfId="24349" xr:uid="{D32B56BF-91E8-46EA-90BA-1D772BC9DD06}"/>
    <cellStyle name="Normal 27 3 7 2 3 3 2" xfId="49487" xr:uid="{A485E250-D9F0-4C86-88DF-9736FACBE72F}"/>
    <cellStyle name="Normal 27 3 7 2 3 4" xfId="32783" xr:uid="{5E5463B4-D437-48A5-B2E6-2A32BB142F3F}"/>
    <cellStyle name="Normal 27 3 7 2 4" xfId="11765" xr:uid="{04000AFB-BBF9-40D6-A562-51FDF22A90EA}"/>
    <cellStyle name="Normal 27 3 7 2 4 2" xfId="36907" xr:uid="{74C4CD53-26AA-40D9-A1F3-2FA8B2296A3B}"/>
    <cellStyle name="Normal 27 3 7 2 5" xfId="20121" xr:uid="{106545D3-5041-4154-A2A8-E5037DB3168E}"/>
    <cellStyle name="Normal 27 3 7 2 5 2" xfId="45259" xr:uid="{E395AF16-82A0-4A21-9D85-BA870525025C}"/>
    <cellStyle name="Normal 27 3 7 2 6" xfId="28549" xr:uid="{6C6429D3-7705-407B-B292-4E3629B108A6}"/>
    <cellStyle name="Normal 27 3 7 3" xfId="5008" xr:uid="{45E99A6B-AEFD-4189-BE34-30E7B323A63C}"/>
    <cellStyle name="Normal 27 3 7 3 2" xfId="9608" xr:uid="{F35259CC-052B-41C9-8269-757815A25317}"/>
    <cellStyle name="Normal 27 3 7 3 2 2" xfId="17961" xr:uid="{D7236F5C-D63E-4DB4-9620-5530BFCFC725}"/>
    <cellStyle name="Normal 27 3 7 3 2 2 2" xfId="43103" xr:uid="{03D7BA12-599D-4169-98A0-FBC4853A01FE}"/>
    <cellStyle name="Normal 27 3 7 3 2 3" xfId="26317" xr:uid="{868E2D60-291D-46F2-B293-CA38F93F3BE7}"/>
    <cellStyle name="Normal 27 3 7 3 2 3 2" xfId="51455" xr:uid="{331978B3-684D-41FE-952E-52CF5C348341}"/>
    <cellStyle name="Normal 27 3 7 3 2 4" xfId="34751" xr:uid="{987F8574-65EF-4CF6-8B53-EFAF86B165F5}"/>
    <cellStyle name="Normal 27 3 7 3 3" xfId="13733" xr:uid="{67F1BA61-04BD-4CBA-AF31-C81CB7484A4A}"/>
    <cellStyle name="Normal 27 3 7 3 3 2" xfId="38875" xr:uid="{9570EAF0-69B1-4C9A-936C-5AD2268283F2}"/>
    <cellStyle name="Normal 27 3 7 3 4" xfId="22089" xr:uid="{193880C8-1582-46DF-BD89-E49E9A575476}"/>
    <cellStyle name="Normal 27 3 7 3 4 2" xfId="47227" xr:uid="{DBFA9FAF-A891-4FB4-AC65-E578A0918275}"/>
    <cellStyle name="Normal 27 3 7 3 5" xfId="30523" xr:uid="{CBD02AAA-D183-4764-AFCB-FC77B203AE0E}"/>
    <cellStyle name="Normal 27 3 7 4" xfId="3441" xr:uid="{FAF71466-0B6A-4291-A517-09283AE95B86}"/>
    <cellStyle name="Normal 27 3 7 4 2" xfId="8418" xr:uid="{7B76809D-2C8C-45A1-B596-D2C386D68933}"/>
    <cellStyle name="Normal 27 3 7 4 2 2" xfId="16771" xr:uid="{3EDA43FD-F9E2-40F4-B8DC-51962D885B3D}"/>
    <cellStyle name="Normal 27 3 7 4 2 2 2" xfId="41913" xr:uid="{6A5532E1-D42E-44AD-A367-56A952218305}"/>
    <cellStyle name="Normal 27 3 7 4 2 3" xfId="25127" xr:uid="{D3D86450-13DE-48FF-84F0-43F60030B37A}"/>
    <cellStyle name="Normal 27 3 7 4 2 3 2" xfId="50265" xr:uid="{7026DEDB-7737-466C-BDD5-C0CA2380146D}"/>
    <cellStyle name="Normal 27 3 7 4 2 4" xfId="33561" xr:uid="{372EE188-1DD4-4547-A2C4-A963ED7A5331}"/>
    <cellStyle name="Normal 27 3 7 4 3" xfId="12543" xr:uid="{C3B5A68B-3FFB-4422-B29D-D2CB1945B3C2}"/>
    <cellStyle name="Normal 27 3 7 4 3 2" xfId="37685" xr:uid="{E359105B-5107-4E13-A01D-D83269C9F525}"/>
    <cellStyle name="Normal 27 3 7 4 4" xfId="20899" xr:uid="{6F88EC06-1A9B-4507-AE4F-DAFA74FA6B75}"/>
    <cellStyle name="Normal 27 3 7 4 4 2" xfId="46037" xr:uid="{D2A9A6BE-B6D3-4D85-A272-681AC097F1A3}"/>
    <cellStyle name="Normal 27 3 7 4 5" xfId="29329" xr:uid="{6A89521C-8797-4395-9B41-ED786BC5119C}"/>
    <cellStyle name="Normal 27 3 7 5" xfId="7192" xr:uid="{5FAB2453-081D-4F67-926E-FF754374E540}"/>
    <cellStyle name="Normal 27 3 7 5 2" xfId="15545" xr:uid="{B1C07D10-B491-428A-AB8A-E26F3B412120}"/>
    <cellStyle name="Normal 27 3 7 5 2 2" xfId="40687" xr:uid="{B1A6D3F1-AFD0-4B22-AEB1-778333F71DA7}"/>
    <cellStyle name="Normal 27 3 7 5 3" xfId="23901" xr:uid="{0702AF94-6076-4041-9D55-7B694647189A}"/>
    <cellStyle name="Normal 27 3 7 5 3 2" xfId="49039" xr:uid="{CFC6902D-EA3B-45E7-83EC-3D3FE2A62073}"/>
    <cellStyle name="Normal 27 3 7 5 4" xfId="32335" xr:uid="{4102FB75-C60E-43BE-B789-580BC69EFD23}"/>
    <cellStyle name="Normal 27 3 7 6" xfId="11317" xr:uid="{96C8DE16-9ED3-42C9-B579-3873F2793C26}"/>
    <cellStyle name="Normal 27 3 7 6 2" xfId="36459" xr:uid="{408CAF32-F40C-43FD-883B-FCF52481DB8A}"/>
    <cellStyle name="Normal 27 3 7 7" xfId="19673" xr:uid="{21273EEE-C1D9-4C17-8F6B-A97944FA5E74}"/>
    <cellStyle name="Normal 27 3 7 7 2" xfId="44811" xr:uid="{68C0E694-7B0E-45FA-89B1-48A28B557B73}"/>
    <cellStyle name="Normal 27 3 7 8" xfId="28101" xr:uid="{7D4369A0-36BE-4A87-9241-E3FA9628B950}"/>
    <cellStyle name="Normal 27 3 8" xfId="2556" xr:uid="{27FD26E5-08C8-47C1-A3E4-D09431D058AC}"/>
    <cellStyle name="Normal 27 3 8 2" xfId="6200" xr:uid="{97A25ED0-38E7-4D89-9F0E-CEF367FAA98B}"/>
    <cellStyle name="Normal 27 3 8 2 2" xfId="10699" xr:uid="{F8920AFC-F8A9-45B1-B63A-A35AEF65A258}"/>
    <cellStyle name="Normal 27 3 8 2 2 2" xfId="19052" xr:uid="{C9116FAC-9B51-475C-A277-3A5DE6F7090B}"/>
    <cellStyle name="Normal 27 3 8 2 2 2 2" xfId="44194" xr:uid="{AE67F135-A2C3-4CEC-A453-F871098684A4}"/>
    <cellStyle name="Normal 27 3 8 2 2 3" xfId="27408" xr:uid="{D74C2FA6-0D8B-44F1-9591-1DC60514BCFF}"/>
    <cellStyle name="Normal 27 3 8 2 2 3 2" xfId="52546" xr:uid="{B01165F3-2041-4F79-9C78-44EF5E0CA31B}"/>
    <cellStyle name="Normal 27 3 8 2 2 4" xfId="35842" xr:uid="{10B513C8-83CE-4815-B3E3-1020F7CA06A0}"/>
    <cellStyle name="Normal 27 3 8 2 3" xfId="14824" xr:uid="{9893E280-38D1-4BEA-B29E-CAD3F9DD9AE7}"/>
    <cellStyle name="Normal 27 3 8 2 3 2" xfId="39966" xr:uid="{499E0DC0-7A58-4092-B45F-2E28E72052B4}"/>
    <cellStyle name="Normal 27 3 8 2 4" xfId="23180" xr:uid="{096F039E-2A5C-4709-BF28-662B6C3DECD1}"/>
    <cellStyle name="Normal 27 3 8 2 4 2" xfId="48318" xr:uid="{9EA78A61-B7AC-4889-A567-5FAC354F8AE7}"/>
    <cellStyle name="Normal 27 3 8 2 5" xfId="31614" xr:uid="{1D079C74-210F-4EAB-BA16-E11493CA971F}"/>
    <cellStyle name="Normal 27 3 8 3" xfId="4870" xr:uid="{548E776D-7439-46AD-8568-B84191000A74}"/>
    <cellStyle name="Normal 27 3 8 3 2" xfId="9546" xr:uid="{B868F992-5150-4310-8BFF-732F754B5FF9}"/>
    <cellStyle name="Normal 27 3 8 3 2 2" xfId="17899" xr:uid="{383ADB02-F009-4426-8C2C-7EF8D46888F7}"/>
    <cellStyle name="Normal 27 3 8 3 2 2 2" xfId="43041" xr:uid="{C71C2D6E-1A96-4662-8422-4774A24B4B9D}"/>
    <cellStyle name="Normal 27 3 8 3 2 3" xfId="26255" xr:uid="{47B9AE39-AC8C-4D8A-B5FD-75CB0802138C}"/>
    <cellStyle name="Normal 27 3 8 3 2 3 2" xfId="51393" xr:uid="{14BD3876-8844-4984-8483-A3BE6D348D5E}"/>
    <cellStyle name="Normal 27 3 8 3 2 4" xfId="34689" xr:uid="{B2B66C5A-4465-4D6C-B866-433313E65C0C}"/>
    <cellStyle name="Normal 27 3 8 3 3" xfId="13671" xr:uid="{F446CD73-6D0B-4243-BA8A-5FDFEB90007F}"/>
    <cellStyle name="Normal 27 3 8 3 3 2" xfId="38813" xr:uid="{8B91DD93-990A-45F7-BBAB-7D66F7B752C3}"/>
    <cellStyle name="Normal 27 3 8 3 4" xfId="22027" xr:uid="{A920112A-DAE8-45CA-8852-9BCA3373A478}"/>
    <cellStyle name="Normal 27 3 8 3 4 2" xfId="47165" xr:uid="{5B8F5029-16AD-4206-B585-8AAB3FEEE3A9}"/>
    <cellStyle name="Normal 27 3 8 3 5" xfId="30461" xr:uid="{7468AD4C-31AB-4C67-A03E-530A3E7E22D8}"/>
    <cellStyle name="Normal 27 3 8 4" xfId="3378" xr:uid="{C92935F6-0157-499E-BF21-72C0A1B4AE80}"/>
    <cellStyle name="Normal 27 3 8 4 2" xfId="8356" xr:uid="{F2BDAB81-B0B2-4B0D-81AF-BA3966951181}"/>
    <cellStyle name="Normal 27 3 8 4 2 2" xfId="16709" xr:uid="{B88A66C2-062E-44EF-8C8C-28173CBC2A6D}"/>
    <cellStyle name="Normal 27 3 8 4 2 2 2" xfId="41851" xr:uid="{DFBCE667-6DAC-4346-8445-4B71D70D1E38}"/>
    <cellStyle name="Normal 27 3 8 4 2 3" xfId="25065" xr:uid="{2CD8F1C8-477B-4554-9618-1C910AF8282A}"/>
    <cellStyle name="Normal 27 3 8 4 2 3 2" xfId="50203" xr:uid="{F9E73394-F7CD-41B5-AFD9-F17E297B3CAE}"/>
    <cellStyle name="Normal 27 3 8 4 2 4" xfId="33499" xr:uid="{1B1B3FA3-CDFC-4DC2-911D-0F4EFD445C60}"/>
    <cellStyle name="Normal 27 3 8 4 3" xfId="12481" xr:uid="{42A3B752-AFBF-4F56-888B-704EBEBA1BC7}"/>
    <cellStyle name="Normal 27 3 8 4 3 2" xfId="37623" xr:uid="{FA29EE0C-281E-4460-AA98-5E71B6D5F632}"/>
    <cellStyle name="Normal 27 3 8 4 4" xfId="20837" xr:uid="{A5A22E9D-416C-447B-AF26-212AE82EC5E4}"/>
    <cellStyle name="Normal 27 3 8 4 4 2" xfId="45975" xr:uid="{FBD38A02-D519-4306-B71D-DA3600098EDF}"/>
    <cellStyle name="Normal 27 3 8 4 5" xfId="29267" xr:uid="{4FDA9461-AB67-493A-83C2-7CFB05464CA3}"/>
    <cellStyle name="Normal 27 3 8 5" xfId="7578" xr:uid="{D8C55A94-9646-46E8-94F2-C8BDB780FBF2}"/>
    <cellStyle name="Normal 27 3 8 5 2" xfId="15931" xr:uid="{922966D3-DC9F-4874-9516-8C3F7C2A87C1}"/>
    <cellStyle name="Normal 27 3 8 5 2 2" xfId="41073" xr:uid="{45464E0C-F57C-49F7-BB37-0AFCB8967EF1}"/>
    <cellStyle name="Normal 27 3 8 5 3" xfId="24287" xr:uid="{4805129E-6F04-4AD8-946B-5AEC21853204}"/>
    <cellStyle name="Normal 27 3 8 5 3 2" xfId="49425" xr:uid="{1096DCEC-FDC9-436F-BF6D-24E116E248FD}"/>
    <cellStyle name="Normal 27 3 8 5 4" xfId="32721" xr:uid="{C24271EB-3AEF-40A7-8BE2-F360FD2CB191}"/>
    <cellStyle name="Normal 27 3 8 6" xfId="11703" xr:uid="{6A64E6C7-2877-476D-8BFD-771BAD993CF0}"/>
    <cellStyle name="Normal 27 3 8 6 2" xfId="36845" xr:uid="{D85CCF18-2419-49CC-9AA0-A3DBAA4E42EF}"/>
    <cellStyle name="Normal 27 3 8 7" xfId="20059" xr:uid="{4EE12B50-5E9A-4226-98C8-797B18160484}"/>
    <cellStyle name="Normal 27 3 8 7 2" xfId="45197" xr:uid="{4BD517A6-665C-436F-B708-86B52EE55747}"/>
    <cellStyle name="Normal 27 3 8 8" xfId="28487" xr:uid="{C5BD1D4D-47F9-4CFA-8A14-331A3B53BD66}"/>
    <cellStyle name="Normal 27 3 9" xfId="3775" xr:uid="{132DF1C9-6D0D-4BF1-8E4C-6A79F4162FA0}"/>
    <cellStyle name="Normal 27 3 9 2" xfId="5661" xr:uid="{F197043E-7FD4-4779-B3FF-7C3992A8688E}"/>
    <cellStyle name="Normal 27 3 9 2 2" xfId="10202" xr:uid="{529FECA1-0B7D-4867-938F-5562D00AB4AA}"/>
    <cellStyle name="Normal 27 3 9 2 2 2" xfId="18555" xr:uid="{6F1816BE-F074-4481-AD3D-62F57B7D09B7}"/>
    <cellStyle name="Normal 27 3 9 2 2 2 2" xfId="43697" xr:uid="{6F3E8A6F-54CB-49DA-9F77-2A37B419B901}"/>
    <cellStyle name="Normal 27 3 9 2 2 3" xfId="26911" xr:uid="{63A172D5-473F-4F48-AF9C-4F3EA3A2B25A}"/>
    <cellStyle name="Normal 27 3 9 2 2 3 2" xfId="52049" xr:uid="{3EB4447C-5C53-4C4E-B0EB-BC50D9BB5DB3}"/>
    <cellStyle name="Normal 27 3 9 2 2 4" xfId="35345" xr:uid="{95713ED8-6F7F-4154-954D-1B4BF78060F7}"/>
    <cellStyle name="Normal 27 3 9 2 3" xfId="14327" xr:uid="{960309FA-C630-4C4D-B426-FB912FB6A5DC}"/>
    <cellStyle name="Normal 27 3 9 2 3 2" xfId="39469" xr:uid="{821B33D6-98D9-4DC6-9586-57356CD29B29}"/>
    <cellStyle name="Normal 27 3 9 2 4" xfId="22683" xr:uid="{7844694E-898C-4E16-A8CA-E1AD7D14CA60}"/>
    <cellStyle name="Normal 27 3 9 2 4 2" xfId="47821" xr:uid="{CF822479-777C-459B-A0B3-64F5F27ECDA9}"/>
    <cellStyle name="Normal 27 3 9 2 5" xfId="31117" xr:uid="{212EBC2F-F50B-4BC5-9372-F75C481703CA}"/>
    <cellStyle name="Normal 27 3 9 3" xfId="8746" xr:uid="{B8529137-8780-47CF-B6F0-909D08564999}"/>
    <cellStyle name="Normal 27 3 9 3 2" xfId="17099" xr:uid="{CFA6D198-C480-48FA-9F38-43B529EDD57B}"/>
    <cellStyle name="Normal 27 3 9 3 2 2" xfId="42241" xr:uid="{69C39F9C-60BF-4314-9E88-40168B4599D6}"/>
    <cellStyle name="Normal 27 3 9 3 3" xfId="25455" xr:uid="{EDFB5159-1A7B-4FC7-951E-F672D4C36A4F}"/>
    <cellStyle name="Normal 27 3 9 3 3 2" xfId="50593" xr:uid="{DA77F4B4-6932-4AB7-BA97-DD7C4784C8D8}"/>
    <cellStyle name="Normal 27 3 9 3 4" xfId="33889" xr:uid="{7B4B3A68-3B59-41B7-8C4E-757D1F53A492}"/>
    <cellStyle name="Normal 27 3 9 4" xfId="12871" xr:uid="{5C422020-5550-4017-BF04-C58E2D37F460}"/>
    <cellStyle name="Normal 27 3 9 4 2" xfId="38013" xr:uid="{16374423-2AB1-4202-BC6C-B4447BC24764}"/>
    <cellStyle name="Normal 27 3 9 5" xfId="21227" xr:uid="{BF5DBAA8-BE22-49C0-91FC-979C1EB2EF0D}"/>
    <cellStyle name="Normal 27 3 9 5 2" xfId="46365" xr:uid="{541FB07D-86FE-42B3-90CF-A5FD363B2413}"/>
    <cellStyle name="Normal 27 3 9 6" xfId="29657" xr:uid="{3B6D08AC-611A-4E0B-8A3C-93D3E9109102}"/>
    <cellStyle name="Normal 27 4" xfId="1778" xr:uid="{949FA058-BDC5-4CD8-9722-195C82088633}"/>
    <cellStyle name="Normal 27 4 10" xfId="28123" xr:uid="{99970AEA-2AEF-49C6-A41C-347B9B2324B0}"/>
    <cellStyle name="Normal 27 4 11" xfId="53232" xr:uid="{37AD5788-1BEC-4058-973B-CB03024A92B5}"/>
    <cellStyle name="Normal 27 4 2" xfId="2651" xr:uid="{E5E1A896-106A-4898-ACE4-DAC2D09B7011}"/>
    <cellStyle name="Normal 27 4 2 2" xfId="6068" xr:uid="{C6B31BDA-B9E0-412E-B679-5321021260FA}"/>
    <cellStyle name="Normal 27 4 2 2 2" xfId="10567" xr:uid="{1200EA78-2EDE-4C2A-B808-705B7E0C0829}"/>
    <cellStyle name="Normal 27 4 2 2 2 2" xfId="18920" xr:uid="{5E6A0FCA-73FE-4295-8C00-22D458BB5813}"/>
    <cellStyle name="Normal 27 4 2 2 2 2 2" xfId="44062" xr:uid="{85C84725-0F2A-43F2-8619-885DD97B5F16}"/>
    <cellStyle name="Normal 27 4 2 2 2 3" xfId="27276" xr:uid="{48B57221-772D-46FD-B96B-4D38B55035E0}"/>
    <cellStyle name="Normal 27 4 2 2 2 3 2" xfId="52414" xr:uid="{3CE95DEB-AE7D-4617-BAA7-96AFC589B291}"/>
    <cellStyle name="Normal 27 4 2 2 2 4" xfId="35710" xr:uid="{130F7FFB-244E-43C7-90B1-479FA07E698C}"/>
    <cellStyle name="Normal 27 4 2 2 3" xfId="14692" xr:uid="{6125311B-936A-4D46-A605-F9D4F36A2ACD}"/>
    <cellStyle name="Normal 27 4 2 2 3 2" xfId="39834" xr:uid="{6DD9503C-58DF-4601-9F4E-BA5E5122124F}"/>
    <cellStyle name="Normal 27 4 2 2 4" xfId="23048" xr:uid="{56A4B540-27D1-4A0A-B355-E6F1B798E854}"/>
    <cellStyle name="Normal 27 4 2 2 4 2" xfId="48186" xr:uid="{F8EDB94E-E88C-479B-8DD5-AD569C15F72D}"/>
    <cellStyle name="Normal 27 4 2 2 5" xfId="31482" xr:uid="{34D3B0E4-946B-4012-9D75-684F65D1A5BF}"/>
    <cellStyle name="Normal 27 4 2 2 6" xfId="53977" xr:uid="{73F8E4F5-30A6-49EE-86D7-ECF611D0B013}"/>
    <cellStyle name="Normal 27 4 2 3" xfId="4679" xr:uid="{B88215F3-3068-4252-97BC-8145EC24BBE3}"/>
    <cellStyle name="Normal 27 4 2 3 2" xfId="9414" xr:uid="{1E763238-7373-483B-B9A2-CB7537AE9E24}"/>
    <cellStyle name="Normal 27 4 2 3 2 2" xfId="17767" xr:uid="{301149EA-260B-4F39-8627-E4D1468A5ABF}"/>
    <cellStyle name="Normal 27 4 2 3 2 2 2" xfId="42909" xr:uid="{60F363F7-6BF5-4EDA-B0F3-B70AB06F78A6}"/>
    <cellStyle name="Normal 27 4 2 3 2 3" xfId="26123" xr:uid="{376F0C29-5885-4AE5-9048-E80F06B43EE3}"/>
    <cellStyle name="Normal 27 4 2 3 2 3 2" xfId="51261" xr:uid="{22F615A1-10BD-4886-B18B-EDB7F7C8B10A}"/>
    <cellStyle name="Normal 27 4 2 3 2 4" xfId="34557" xr:uid="{AAD7E5C7-9751-41C6-AE41-4873B4469555}"/>
    <cellStyle name="Normal 27 4 2 3 3" xfId="13539" xr:uid="{06156262-0519-45F3-82E5-36D887D97DF2}"/>
    <cellStyle name="Normal 27 4 2 3 3 2" xfId="38681" xr:uid="{9FE89CA1-43A3-4341-A79B-235BB7F01DAC}"/>
    <cellStyle name="Normal 27 4 2 3 4" xfId="21895" xr:uid="{F7F2BA40-BBCB-472F-A015-2434C1951528}"/>
    <cellStyle name="Normal 27 4 2 3 4 2" xfId="47033" xr:uid="{42EA6AF4-2C2D-4561-BF28-CE5007F2C0D5}"/>
    <cellStyle name="Normal 27 4 2 3 5" xfId="30329" xr:uid="{C15E4A2E-B085-4A7E-B81E-A2255D80DE10}"/>
    <cellStyle name="Normal 27 4 2 4" xfId="3465" xr:uid="{CE5A833E-CEB7-4BD0-8F9A-A41CD22AAA1F}"/>
    <cellStyle name="Normal 27 4 2 4 2" xfId="8440" xr:uid="{817070CF-AB00-4FD9-884C-3E79E618954C}"/>
    <cellStyle name="Normal 27 4 2 4 2 2" xfId="16793" xr:uid="{0238ADFA-AEDD-448D-9BE8-D9229FAE96A0}"/>
    <cellStyle name="Normal 27 4 2 4 2 2 2" xfId="41935" xr:uid="{879785B6-6DC0-4A53-AB14-C6480265E69A}"/>
    <cellStyle name="Normal 27 4 2 4 2 3" xfId="25149" xr:uid="{55F9DE9A-30F1-4102-A422-421EC17B3BA4}"/>
    <cellStyle name="Normal 27 4 2 4 2 3 2" xfId="50287" xr:uid="{AAFB9BB8-7541-4A18-859E-1F98D0E4E298}"/>
    <cellStyle name="Normal 27 4 2 4 2 4" xfId="33583" xr:uid="{8F3FF14C-1AF6-4577-849C-51E86F836185}"/>
    <cellStyle name="Normal 27 4 2 4 3" xfId="12565" xr:uid="{CB9F61DF-2E7F-49B1-9CA5-548D7D986DB6}"/>
    <cellStyle name="Normal 27 4 2 4 3 2" xfId="37707" xr:uid="{51838349-0697-4279-A098-992C61BC0791}"/>
    <cellStyle name="Normal 27 4 2 4 4" xfId="20921" xr:uid="{40EA2200-BA29-4FF3-AFC2-FB8967E062B0}"/>
    <cellStyle name="Normal 27 4 2 4 4 2" xfId="46059" xr:uid="{D526A741-9EB2-42FB-9256-17AF6BE39843}"/>
    <cellStyle name="Normal 27 4 2 4 5" xfId="29351" xr:uid="{83AE5191-D112-48BE-ACE2-DD216F0E7BA3}"/>
    <cellStyle name="Normal 27 4 2 5" xfId="7662" xr:uid="{7D60DCB3-4892-4E16-AAC4-02DDBB82DAD0}"/>
    <cellStyle name="Normal 27 4 2 5 2" xfId="16015" xr:uid="{FB091BC7-3122-4DAF-9D80-C15B79AA99F7}"/>
    <cellStyle name="Normal 27 4 2 5 2 2" xfId="41157" xr:uid="{F511B63A-BAAE-4731-BC1D-31930C7F6D9D}"/>
    <cellStyle name="Normal 27 4 2 5 3" xfId="24371" xr:uid="{C21B3C46-77A9-402D-B9D9-F614433584F4}"/>
    <cellStyle name="Normal 27 4 2 5 3 2" xfId="49509" xr:uid="{F17ACCF7-0E2E-419E-987C-C4FE6E0F5846}"/>
    <cellStyle name="Normal 27 4 2 5 4" xfId="32805" xr:uid="{32E61785-2BFD-4719-B295-AB8A4E359FAB}"/>
    <cellStyle name="Normal 27 4 2 6" xfId="11787" xr:uid="{8B4A0A36-48BA-47B6-9020-B07201F63F58}"/>
    <cellStyle name="Normal 27 4 2 6 2" xfId="36929" xr:uid="{BC2F7206-E1F4-47FA-8AF9-7D587D3F1768}"/>
    <cellStyle name="Normal 27 4 2 7" xfId="20143" xr:uid="{81EC879C-F506-4777-9B80-EDA0D8ED1851}"/>
    <cellStyle name="Normal 27 4 2 7 2" xfId="45281" xr:uid="{7FF60C41-AB95-4AB9-978E-E6362AEE3316}"/>
    <cellStyle name="Normal 27 4 2 8" xfId="28571" xr:uid="{8C2DA5D7-AE4D-44AF-B463-1DF1C1FDBC9B}"/>
    <cellStyle name="Normal 27 4 2 9" xfId="53505" xr:uid="{ED6E78F0-EFC6-4447-99F6-A388BACE4DB4}"/>
    <cellStyle name="Normal 27 4 3" xfId="5033" xr:uid="{61B8E655-7E17-4E29-A9F4-5D9518637800}"/>
    <cellStyle name="Normal 27 4 3 2" xfId="6339" xr:uid="{24CA5D42-9BDC-4222-A292-F14727F2FC7F}"/>
    <cellStyle name="Normal 27 4 3 2 2" xfId="10791" xr:uid="{45FA9DB4-23DD-4DEC-8A83-2C2FEB1B0411}"/>
    <cellStyle name="Normal 27 4 3 2 2 2" xfId="19144" xr:uid="{DA2C2471-5E39-432A-9449-9C9E0943EA06}"/>
    <cellStyle name="Normal 27 4 3 2 2 2 2" xfId="44286" xr:uid="{EFF56979-73A6-4721-B7BC-7EBE46E97F01}"/>
    <cellStyle name="Normal 27 4 3 2 2 3" xfId="27500" xr:uid="{D024CB29-ED84-4E75-AEA6-A2D59F312DB1}"/>
    <cellStyle name="Normal 27 4 3 2 2 3 2" xfId="52638" xr:uid="{7E6400D3-16A1-492E-9EE5-3AE3B2D0809A}"/>
    <cellStyle name="Normal 27 4 3 2 2 4" xfId="35934" xr:uid="{C2DD9AF9-E394-4608-8A20-1E312E62A66F}"/>
    <cellStyle name="Normal 27 4 3 2 3" xfId="14916" xr:uid="{4E155B05-E8BB-4646-B6F9-0A8EE1FE270C}"/>
    <cellStyle name="Normal 27 4 3 2 3 2" xfId="40058" xr:uid="{7454E62B-1E4C-4BF2-9D70-23ABF4879E79}"/>
    <cellStyle name="Normal 27 4 3 2 4" xfId="23272" xr:uid="{3B4DC395-963E-4261-99A3-F04D18B6D87C}"/>
    <cellStyle name="Normal 27 4 3 2 4 2" xfId="48410" xr:uid="{AC434134-E2D6-4A20-A3A8-144DE782707E}"/>
    <cellStyle name="Normal 27 4 3 2 5" xfId="31706" xr:uid="{0714E4DC-111C-4654-AC07-D4BBDCADF351}"/>
    <cellStyle name="Normal 27 4 3 3" xfId="9630" xr:uid="{F2E4B7C1-3E48-4A7E-8918-6CA3E8794CD8}"/>
    <cellStyle name="Normal 27 4 3 3 2" xfId="17983" xr:uid="{141536AA-D27A-4FC6-ACC0-F2B1203C9548}"/>
    <cellStyle name="Normal 27 4 3 3 2 2" xfId="43125" xr:uid="{5F2E8F81-27AA-4AC4-A970-363D96F4DA6D}"/>
    <cellStyle name="Normal 27 4 3 3 3" xfId="26339" xr:uid="{159E36A8-732B-487E-BF25-A30C4814D454}"/>
    <cellStyle name="Normal 27 4 3 3 3 2" xfId="51477" xr:uid="{DD41ECD4-6684-4D3F-A3C6-C4679D62CD6C}"/>
    <cellStyle name="Normal 27 4 3 3 4" xfId="34773" xr:uid="{83346A33-D94E-4425-84D4-F0FF4F6B326B}"/>
    <cellStyle name="Normal 27 4 3 4" xfId="13755" xr:uid="{26862F5B-0FB5-44B1-B2CC-4EC1E2B849AA}"/>
    <cellStyle name="Normal 27 4 3 4 2" xfId="38897" xr:uid="{52FDFEE0-D852-44DB-B192-E90D8C1397AB}"/>
    <cellStyle name="Normal 27 4 3 5" xfId="22111" xr:uid="{EF9B148B-4AF2-4DA1-BD58-79D39D88F79C}"/>
    <cellStyle name="Normal 27 4 3 5 2" xfId="47249" xr:uid="{6C228CEC-894C-489E-A9AC-316DE06AEB83}"/>
    <cellStyle name="Normal 27 4 3 6" xfId="30545" xr:uid="{289B0ED7-7360-4924-9267-EC6A60AE63D8}"/>
    <cellStyle name="Normal 27 4 3 7" xfId="53845" xr:uid="{1F11BFD1-6C86-474A-BB1B-2E3C0461BD6C}"/>
    <cellStyle name="Normal 27 4 4" xfId="5738" xr:uid="{F439145D-623A-4CF9-B440-A5B5548E3AAA}"/>
    <cellStyle name="Normal 27 4 4 2" xfId="10239" xr:uid="{550B5395-55E5-4549-AA61-3B8BE459C2B4}"/>
    <cellStyle name="Normal 27 4 4 2 2" xfId="18592" xr:uid="{7CF9743A-FD81-48B5-BEA6-490A250E2F89}"/>
    <cellStyle name="Normal 27 4 4 2 2 2" xfId="43734" xr:uid="{19FA417A-47DD-4DFA-935F-2355D93F2A85}"/>
    <cellStyle name="Normal 27 4 4 2 3" xfId="26948" xr:uid="{DD925B66-8ED3-4A44-B58E-0B335ECCEA9B}"/>
    <cellStyle name="Normal 27 4 4 2 3 2" xfId="52086" xr:uid="{611EA82C-CC0A-478E-B5D6-50B285A65170}"/>
    <cellStyle name="Normal 27 4 4 2 4" xfId="35382" xr:uid="{05260E28-EC32-46CC-A5C7-5B410944ACCC}"/>
    <cellStyle name="Normal 27 4 4 3" xfId="14364" xr:uid="{E4C74D09-1A50-4452-AB81-AF47B698071F}"/>
    <cellStyle name="Normal 27 4 4 3 2" xfId="39506" xr:uid="{29591BC5-2171-4B1E-981B-462A342FF653}"/>
    <cellStyle name="Normal 27 4 4 4" xfId="22720" xr:uid="{2FFE7E10-8BD6-454D-8703-AE3BA37AC9C3}"/>
    <cellStyle name="Normal 27 4 4 4 2" xfId="47858" xr:uid="{739A9742-813E-41AA-B17D-2DF439BA68D8}"/>
    <cellStyle name="Normal 27 4 4 5" xfId="31154" xr:uid="{6406C7DD-E357-4A9A-ACBE-A317F3AD50E6}"/>
    <cellStyle name="Normal 27 4 5" xfId="4339" xr:uid="{C96049A9-1456-4AA7-A77C-23E9D2FDA2BD}"/>
    <cellStyle name="Normal 27 4 5 2" xfId="9086" xr:uid="{12E83429-D951-4A48-A02F-49C33397E0BD}"/>
    <cellStyle name="Normal 27 4 5 2 2" xfId="17439" xr:uid="{BBBB2DA6-8A6F-4388-8639-26A71D978189}"/>
    <cellStyle name="Normal 27 4 5 2 2 2" xfId="42581" xr:uid="{5AFA6F84-1DA3-4BFC-A177-16B1FB7EEEB8}"/>
    <cellStyle name="Normal 27 4 5 2 3" xfId="25795" xr:uid="{ECBEDF29-7A44-4DEB-9CE9-86E5B01DBA15}"/>
    <cellStyle name="Normal 27 4 5 2 3 2" xfId="50933" xr:uid="{9C6C343D-630D-48A5-B15E-9C991C489F67}"/>
    <cellStyle name="Normal 27 4 5 2 4" xfId="34229" xr:uid="{97CF7A0A-DBB8-4C05-98C0-2BFDDD3D50BB}"/>
    <cellStyle name="Normal 27 4 5 3" xfId="13211" xr:uid="{6E5F8484-C40B-47DA-9ACC-9120784C845D}"/>
    <cellStyle name="Normal 27 4 5 3 2" xfId="38353" xr:uid="{C68A8B48-C488-48DF-B3A8-3F4FE01FA8B4}"/>
    <cellStyle name="Normal 27 4 5 4" xfId="21567" xr:uid="{05203DF5-9B6C-4958-AAAE-98FE1CCB3316}"/>
    <cellStyle name="Normal 27 4 5 4 2" xfId="46705" xr:uid="{5040477A-D600-4EC0-B8F1-BDF5C120376F}"/>
    <cellStyle name="Normal 27 4 5 5" xfId="30001" xr:uid="{9B5D9DBB-3290-40A2-AF90-F454016CC6E0}"/>
    <cellStyle name="Normal 27 4 6" xfId="3050" xr:uid="{C0F852CB-C473-4F52-9BD7-ECE99B4C10BF}"/>
    <cellStyle name="Normal 27 4 6 2" xfId="8030" xr:uid="{DD591400-66FA-474F-8D3C-EEF289D92A6A}"/>
    <cellStyle name="Normal 27 4 6 2 2" xfId="16383" xr:uid="{B28C24BE-427A-4DE1-B8FA-8201F49DCFC4}"/>
    <cellStyle name="Normal 27 4 6 2 2 2" xfId="41525" xr:uid="{3D99D783-9133-4509-9FB6-096F8A00D735}"/>
    <cellStyle name="Normal 27 4 6 2 3" xfId="24739" xr:uid="{718CDE44-158C-4B62-94DD-A4A46FE506AB}"/>
    <cellStyle name="Normal 27 4 6 2 3 2" xfId="49877" xr:uid="{29D31659-4E6B-46C6-8D83-0A4D916253CC}"/>
    <cellStyle name="Normal 27 4 6 2 4" xfId="33173" xr:uid="{93BA6BAD-BFA6-4438-81AC-8F2FE08B38A0}"/>
    <cellStyle name="Normal 27 4 6 3" xfId="12155" xr:uid="{36ED5E2D-D27B-4420-A7F2-69405ED746C4}"/>
    <cellStyle name="Normal 27 4 6 3 2" xfId="37297" xr:uid="{A3BD49FA-CF24-42CE-9535-0A1D82F13BFA}"/>
    <cellStyle name="Normal 27 4 6 4" xfId="20511" xr:uid="{5DDE9349-97D3-46A0-9C6F-CC1AD385C9ED}"/>
    <cellStyle name="Normal 27 4 6 4 2" xfId="45649" xr:uid="{90E4F388-BD12-4C33-ABD8-B89972351B76}"/>
    <cellStyle name="Normal 27 4 6 5" xfId="28941" xr:uid="{D1AAE0B8-2DF6-450F-860F-116BCD4E32E6}"/>
    <cellStyle name="Normal 27 4 7" xfId="7214" xr:uid="{40CA0C48-BEE7-4BC5-80DD-16B789DD53D8}"/>
    <cellStyle name="Normal 27 4 7 2" xfId="15567" xr:uid="{95343EF8-7083-4074-955F-6A7099149D2E}"/>
    <cellStyle name="Normal 27 4 7 2 2" xfId="40709" xr:uid="{61127142-6A62-46C4-81EE-45AA508B765A}"/>
    <cellStyle name="Normal 27 4 7 3" xfId="23923" xr:uid="{59C7A643-AC92-4959-AB2A-47B08732FBD5}"/>
    <cellStyle name="Normal 27 4 7 3 2" xfId="49061" xr:uid="{B8A1574A-4E12-4754-8069-4FDD58AC2009}"/>
    <cellStyle name="Normal 27 4 7 4" xfId="32357" xr:uid="{3FAD8C72-745F-4F0D-9064-C7D47F0071A2}"/>
    <cellStyle name="Normal 27 4 8" xfId="11339" xr:uid="{D76A34E7-BAFF-447A-95C5-E8161C3033FD}"/>
    <cellStyle name="Normal 27 4 8 2" xfId="36481" xr:uid="{3C58626F-E885-4FC1-85F6-69BB4D7A0D8A}"/>
    <cellStyle name="Normal 27 4 9" xfId="19695" xr:uid="{901398E7-781D-47D1-8F2E-274B386EF183}"/>
    <cellStyle name="Normal 27 4 9 2" xfId="44833" xr:uid="{48071F2B-235E-42DC-9648-D41154E6B8C3}"/>
    <cellStyle name="Normal 27 5" xfId="2146" xr:uid="{2E71730E-2819-442A-B277-DF1B2445F958}"/>
    <cellStyle name="Normal 27 5 10" xfId="28172" xr:uid="{5B17DFD2-4C6D-4406-AFAA-FD3E40E6D90F}"/>
    <cellStyle name="Normal 27 5 11" xfId="53362" xr:uid="{D2B63A07-C55C-4433-B744-233DF6E0B478}"/>
    <cellStyle name="Normal 27 5 2" xfId="2701" xr:uid="{5A6F890C-93B4-4799-9D40-BA96EAF76943}"/>
    <cellStyle name="Normal 27 5 2 2" xfId="6094" xr:uid="{3B12EB85-7F93-48B0-93A5-5E7FB0D3FE2A}"/>
    <cellStyle name="Normal 27 5 2 2 2" xfId="10593" xr:uid="{528149DE-F189-431C-930D-D1498BDABFF5}"/>
    <cellStyle name="Normal 27 5 2 2 2 2" xfId="18946" xr:uid="{77A03BF2-9048-4EF6-A6DF-6B6F3BA1611E}"/>
    <cellStyle name="Normal 27 5 2 2 2 2 2" xfId="44088" xr:uid="{EF3EA709-A91C-4CD6-864A-5638954CFA40}"/>
    <cellStyle name="Normal 27 5 2 2 2 3" xfId="27302" xr:uid="{C0F16DD8-2B9C-448D-B209-36A7F1DA734C}"/>
    <cellStyle name="Normal 27 5 2 2 2 3 2" xfId="52440" xr:uid="{77CCE1AF-6360-4346-A241-816843DFD079}"/>
    <cellStyle name="Normal 27 5 2 2 2 4" xfId="35736" xr:uid="{95495603-1E5E-4E5C-96EA-CABA3E25BA8C}"/>
    <cellStyle name="Normal 27 5 2 2 3" xfId="14718" xr:uid="{ECCDFB91-405F-4A9E-98F9-AE4308DDF328}"/>
    <cellStyle name="Normal 27 5 2 2 3 2" xfId="39860" xr:uid="{DAE8D532-62BD-453B-956B-3A554D23B1C2}"/>
    <cellStyle name="Normal 27 5 2 2 4" xfId="23074" xr:uid="{8887B6F4-F0E1-471C-9283-4408223DC1A2}"/>
    <cellStyle name="Normal 27 5 2 2 4 2" xfId="48212" xr:uid="{30FF2555-BDBD-4797-B99F-71C7AD5ED09D}"/>
    <cellStyle name="Normal 27 5 2 2 5" xfId="31508" xr:uid="{633623C7-D48A-43E7-89C8-AFD87BAAB4B1}"/>
    <cellStyle name="Normal 27 5 2 2 6" xfId="54051" xr:uid="{5D53AFE9-F7D9-4905-B079-03BB02BC2E69}"/>
    <cellStyle name="Normal 27 5 2 3" xfId="4705" xr:uid="{D9B0D388-07A2-40FF-B06F-1C6CF59C7BE0}"/>
    <cellStyle name="Normal 27 5 2 3 2" xfId="9440" xr:uid="{C3D5D6B9-37B8-45B5-9FD6-E5AA29175F95}"/>
    <cellStyle name="Normal 27 5 2 3 2 2" xfId="17793" xr:uid="{BAD78738-A635-4B2C-A674-82A66D21DE54}"/>
    <cellStyle name="Normal 27 5 2 3 2 2 2" xfId="42935" xr:uid="{03A569CE-4028-4F87-BA41-55603D943A15}"/>
    <cellStyle name="Normal 27 5 2 3 2 3" xfId="26149" xr:uid="{C2EAF999-C520-4F47-A8F2-CF6F01C96423}"/>
    <cellStyle name="Normal 27 5 2 3 2 3 2" xfId="51287" xr:uid="{E7CC22F3-AF78-4FA0-BFCA-3CA57B8C7014}"/>
    <cellStyle name="Normal 27 5 2 3 2 4" xfId="34583" xr:uid="{A160E56C-8A0F-4771-8230-AA7449A28107}"/>
    <cellStyle name="Normal 27 5 2 3 3" xfId="13565" xr:uid="{2B0281DD-2328-4EF3-A2FE-8409CA982C4D}"/>
    <cellStyle name="Normal 27 5 2 3 3 2" xfId="38707" xr:uid="{4C54EED5-5E89-4362-BFEE-4C30704D97AF}"/>
    <cellStyle name="Normal 27 5 2 3 4" xfId="21921" xr:uid="{117E8299-D27A-4799-AFAF-2E87E9033887}"/>
    <cellStyle name="Normal 27 5 2 3 4 2" xfId="47059" xr:uid="{533D257C-0C7F-459B-83D6-2B674D5D475B}"/>
    <cellStyle name="Normal 27 5 2 3 5" xfId="30355" xr:uid="{521FDF0E-8431-4CBE-9851-14AF92A54E53}"/>
    <cellStyle name="Normal 27 5 2 4" xfId="3514" xr:uid="{232A6BB8-D0F7-440D-9D95-19D4D37DB772}"/>
    <cellStyle name="Normal 27 5 2 4 2" xfId="8489" xr:uid="{790782DB-F8B3-4BD3-87B2-8163A65ACE9B}"/>
    <cellStyle name="Normal 27 5 2 4 2 2" xfId="16842" xr:uid="{14FDF074-90AB-4273-AE7C-E379BF005002}"/>
    <cellStyle name="Normal 27 5 2 4 2 2 2" xfId="41984" xr:uid="{251AEC76-37C0-4881-820F-8D27B6F29F27}"/>
    <cellStyle name="Normal 27 5 2 4 2 3" xfId="25198" xr:uid="{E1C5C2CD-3194-46FA-9526-560A6E6D1E14}"/>
    <cellStyle name="Normal 27 5 2 4 2 3 2" xfId="50336" xr:uid="{FCA534BB-3528-409B-906C-5B64BAFEE85D}"/>
    <cellStyle name="Normal 27 5 2 4 2 4" xfId="33632" xr:uid="{07B68F54-25C2-4275-9CC3-ADC23CE692B7}"/>
    <cellStyle name="Normal 27 5 2 4 3" xfId="12614" xr:uid="{ADF111A3-898D-4AFA-B72E-FB074225F1E8}"/>
    <cellStyle name="Normal 27 5 2 4 3 2" xfId="37756" xr:uid="{9B7BFB9E-81F9-47A9-BA6E-BE20493712D2}"/>
    <cellStyle name="Normal 27 5 2 4 4" xfId="20970" xr:uid="{BC080F2D-0D64-4945-9AB7-D0BA22852792}"/>
    <cellStyle name="Normal 27 5 2 4 4 2" xfId="46108" xr:uid="{6CAABEDC-BD89-4CE5-A12A-D8DB848ACB6E}"/>
    <cellStyle name="Normal 27 5 2 4 5" xfId="29400" xr:uid="{91E47305-15CB-4578-AEB6-4DAFA86C2365}"/>
    <cellStyle name="Normal 27 5 2 5" xfId="7711" xr:uid="{E8A3E95D-39F4-445F-8B91-40AA6E31A3A0}"/>
    <cellStyle name="Normal 27 5 2 5 2" xfId="16064" xr:uid="{48B19C4A-D0D0-4AF1-A634-56B444806F08}"/>
    <cellStyle name="Normal 27 5 2 5 2 2" xfId="41206" xr:uid="{EB4149B6-44C2-4911-85E1-00C3136AD4FA}"/>
    <cellStyle name="Normal 27 5 2 5 3" xfId="24420" xr:uid="{A029CF83-A0AE-47F9-A061-CC81E8A728ED}"/>
    <cellStyle name="Normal 27 5 2 5 3 2" xfId="49558" xr:uid="{104CB3E8-6927-4EE5-B663-ED90C437E22F}"/>
    <cellStyle name="Normal 27 5 2 5 4" xfId="32854" xr:uid="{3908713B-A0A9-4690-9F98-8E9ADC5CBDAD}"/>
    <cellStyle name="Normal 27 5 2 6" xfId="11836" xr:uid="{857B59AA-7EDB-4A68-B2A3-9F517B3F0CF3}"/>
    <cellStyle name="Normal 27 5 2 6 2" xfId="36978" xr:uid="{BEB3B0BB-8B7D-46BB-8FEC-452C5A55FE55}"/>
    <cellStyle name="Normal 27 5 2 7" xfId="20192" xr:uid="{5A4BA25F-D765-4763-863D-A82FB7DB904F}"/>
    <cellStyle name="Normal 27 5 2 7 2" xfId="45330" xr:uid="{334FCC6E-1AC2-4388-A18D-DF0DF4B1508A}"/>
    <cellStyle name="Normal 27 5 2 8" xfId="28620" xr:uid="{CFE40F1E-18A3-49CF-B003-4EE2024E899F}"/>
    <cellStyle name="Normal 27 5 2 9" xfId="53580" xr:uid="{F3316DD0-33EA-4F72-A04D-F0DFA4837213}"/>
    <cellStyle name="Normal 27 5 3" xfId="5104" xr:uid="{E2C10F9E-53B1-487F-9A0C-1535908E6B83}"/>
    <cellStyle name="Normal 27 5 3 2" xfId="6410" xr:uid="{24B9CE55-3DC7-4E20-9BFE-C1B26F4139D6}"/>
    <cellStyle name="Normal 27 5 3 2 2" xfId="10843" xr:uid="{4C403191-9565-4D35-9AC7-7677C9065432}"/>
    <cellStyle name="Normal 27 5 3 2 2 2" xfId="19196" xr:uid="{915FC9AD-6582-46C5-A5F2-7FC902973DE8}"/>
    <cellStyle name="Normal 27 5 3 2 2 2 2" xfId="44338" xr:uid="{626CC3C4-666D-457B-9277-AA620C35E1B3}"/>
    <cellStyle name="Normal 27 5 3 2 2 3" xfId="27552" xr:uid="{2D40E2EC-9A90-40FC-A348-90B693277366}"/>
    <cellStyle name="Normal 27 5 3 2 2 3 2" xfId="52690" xr:uid="{BB0F4E5E-9962-45AC-8943-784B765298FF}"/>
    <cellStyle name="Normal 27 5 3 2 2 4" xfId="35986" xr:uid="{CAD78A26-DE6A-4061-BCCA-F4065E7F391A}"/>
    <cellStyle name="Normal 27 5 3 2 3" xfId="14968" xr:uid="{85D0A70F-12A6-4EFA-A7D8-E9168127E674}"/>
    <cellStyle name="Normal 27 5 3 2 3 2" xfId="40110" xr:uid="{A5398E12-79AC-43B9-89F7-C4B37704CB26}"/>
    <cellStyle name="Normal 27 5 3 2 4" xfId="23324" xr:uid="{A4B03A23-B645-42BD-AD94-F3772ED77107}"/>
    <cellStyle name="Normal 27 5 3 2 4 2" xfId="48462" xr:uid="{74FB2D31-2C7E-4D1C-BAF6-9AEF56FBDEE1}"/>
    <cellStyle name="Normal 27 5 3 2 5" xfId="31758" xr:uid="{F8593D01-DFBD-4D62-863D-A602EEFB5C3E}"/>
    <cellStyle name="Normal 27 5 3 3" xfId="9679" xr:uid="{73D9F88A-7B46-410C-A8B8-D4C2F0CA433A}"/>
    <cellStyle name="Normal 27 5 3 3 2" xfId="18032" xr:uid="{C3FED910-FC24-4D3D-82E3-9B5E25991EC1}"/>
    <cellStyle name="Normal 27 5 3 3 2 2" xfId="43174" xr:uid="{B53C9F85-71DE-4DB9-8A28-2E1E6D4AD2CD}"/>
    <cellStyle name="Normal 27 5 3 3 3" xfId="26388" xr:uid="{4BBC41F5-6A7B-49F2-AEB5-741FC079269B}"/>
    <cellStyle name="Normal 27 5 3 3 3 2" xfId="51526" xr:uid="{D56A1ED8-D2BD-40CD-A6E6-D5FF3CC5C206}"/>
    <cellStyle name="Normal 27 5 3 3 4" xfId="34822" xr:uid="{F6293DE1-1AAA-4308-B80E-ABFB684BE5ED}"/>
    <cellStyle name="Normal 27 5 3 4" xfId="13804" xr:uid="{BBD78B51-F752-4A02-A3BA-9410E104DE12}"/>
    <cellStyle name="Normal 27 5 3 4 2" xfId="38946" xr:uid="{595C4F2A-2BBD-43F4-B1F9-B10C5EE9ECE2}"/>
    <cellStyle name="Normal 27 5 3 5" xfId="22160" xr:uid="{2399A701-64F1-41FA-9CC9-2300D4F378B3}"/>
    <cellStyle name="Normal 27 5 3 5 2" xfId="47298" xr:uid="{379DB042-3F77-4805-AA12-BF9E452AA5AE}"/>
    <cellStyle name="Normal 27 5 3 6" xfId="30594" xr:uid="{39279C06-A45C-4DB3-BA46-BCEFAFB46F0F}"/>
    <cellStyle name="Normal 27 5 3 7" xfId="53919" xr:uid="{4AC7D6FC-7636-4DDA-9FF4-26B8AF2983AA}"/>
    <cellStyle name="Normal 27 5 4" xfId="5509" xr:uid="{881B93AD-AB7A-491F-8BA9-55FBAEA6447F}"/>
    <cellStyle name="Normal 27 5 4 2" xfId="10055" xr:uid="{75922DC0-E927-4053-A334-C253B24ACA3C}"/>
    <cellStyle name="Normal 27 5 4 2 2" xfId="18408" xr:uid="{A2078E43-1DB7-4B53-B514-D4D85387E343}"/>
    <cellStyle name="Normal 27 5 4 2 2 2" xfId="43550" xr:uid="{3A144820-6C69-4C7D-AC84-3656D4EED3CC}"/>
    <cellStyle name="Normal 27 5 4 2 3" xfId="26764" xr:uid="{EE2074E6-8240-4F3E-AB37-CFA725977E0B}"/>
    <cellStyle name="Normal 27 5 4 2 3 2" xfId="51902" xr:uid="{0E0C900F-F06A-4224-9B87-D4C7538DCF1F}"/>
    <cellStyle name="Normal 27 5 4 2 4" xfId="35198" xr:uid="{C34A94EC-86B8-4128-8E75-54659FDA688D}"/>
    <cellStyle name="Normal 27 5 4 3" xfId="14180" xr:uid="{03085485-AE91-4321-9060-C063436B85E8}"/>
    <cellStyle name="Normal 27 5 4 3 2" xfId="39322" xr:uid="{1A24D86E-9626-403E-930C-1445CA85B01C}"/>
    <cellStyle name="Normal 27 5 4 4" xfId="22536" xr:uid="{DADF8AAF-89F6-40BF-BDB5-36FF14CD051A}"/>
    <cellStyle name="Normal 27 5 4 4 2" xfId="47674" xr:uid="{BAC4DED7-4556-4F1F-B058-2BB6D338F8FB}"/>
    <cellStyle name="Normal 27 5 4 5" xfId="30970" xr:uid="{8DE8AE1D-73A8-4363-8455-3387069B1F1E}"/>
    <cellStyle name="Normal 27 5 5" xfId="4045" xr:uid="{0ABDF92D-D78C-45F1-ABB3-F3B74AE246B5}"/>
    <cellStyle name="Normal 27 5 5 2" xfId="8904" xr:uid="{B2755C43-4064-4EA1-9EBD-32D727D7AB98}"/>
    <cellStyle name="Normal 27 5 5 2 2" xfId="17257" xr:uid="{24C803ED-0127-4DB5-B8FA-A22624B3C86F}"/>
    <cellStyle name="Normal 27 5 5 2 2 2" xfId="42399" xr:uid="{630A49B9-A2BD-44F8-BD42-DBE6DDA96B10}"/>
    <cellStyle name="Normal 27 5 5 2 3" xfId="25613" xr:uid="{711D5C6D-0983-42F4-8EE9-2445EB2C9AD1}"/>
    <cellStyle name="Normal 27 5 5 2 3 2" xfId="50751" xr:uid="{18D34BC7-ED20-45B4-92E2-BC76B4CFF4E9}"/>
    <cellStyle name="Normal 27 5 5 2 4" xfId="34047" xr:uid="{041E475C-5C7A-4BBE-AA44-0CB08ADD1FE6}"/>
    <cellStyle name="Normal 27 5 5 3" xfId="13029" xr:uid="{4AD5E487-A90A-4D17-BB42-AD8A93601859}"/>
    <cellStyle name="Normal 27 5 5 3 2" xfId="38171" xr:uid="{4EAE6399-6915-4D59-9704-0B1F0141426F}"/>
    <cellStyle name="Normal 27 5 5 4" xfId="21385" xr:uid="{6A4CA8BE-B7D7-4BA2-B332-CA620BE97C35}"/>
    <cellStyle name="Normal 27 5 5 4 2" xfId="46523" xr:uid="{2CF9BB01-3486-4CBE-BECF-266A5292C647}"/>
    <cellStyle name="Normal 27 5 5 5" xfId="29817" xr:uid="{CAD392E3-9E98-4EED-989C-8BD809BD1DBA}"/>
    <cellStyle name="Normal 27 5 6" xfId="3099" xr:uid="{079986AA-4F94-46CA-B8A3-7660A07501A2}"/>
    <cellStyle name="Normal 27 5 6 2" xfId="8079" xr:uid="{BFA1DA1E-71F8-4C14-A2D8-67BC97C2978A}"/>
    <cellStyle name="Normal 27 5 6 2 2" xfId="16432" xr:uid="{F4AE4612-8813-40DF-96BE-10FEB9C764B2}"/>
    <cellStyle name="Normal 27 5 6 2 2 2" xfId="41574" xr:uid="{B1A9C31D-DD89-4117-A79D-936557E7A7E0}"/>
    <cellStyle name="Normal 27 5 6 2 3" xfId="24788" xr:uid="{231A7936-E506-42E2-94A9-C1014221980D}"/>
    <cellStyle name="Normal 27 5 6 2 3 2" xfId="49926" xr:uid="{EA6839AC-9562-4B33-8182-0886F83C9576}"/>
    <cellStyle name="Normal 27 5 6 2 4" xfId="33222" xr:uid="{3B601E40-D320-41B0-9D88-084191D70EEF}"/>
    <cellStyle name="Normal 27 5 6 3" xfId="12204" xr:uid="{C1EBE3E7-FD23-4E1A-8517-C05F1693D6E3}"/>
    <cellStyle name="Normal 27 5 6 3 2" xfId="37346" xr:uid="{FB63390E-DCF3-4483-86E0-F752042AB3B1}"/>
    <cellStyle name="Normal 27 5 6 4" xfId="20560" xr:uid="{FC823EA1-2DF9-44A5-991D-D2C8339CFAAE}"/>
    <cellStyle name="Normal 27 5 6 4 2" xfId="45698" xr:uid="{367A5D78-8E58-4230-A143-0FECA655368A}"/>
    <cellStyle name="Normal 27 5 6 5" xfId="28990" xr:uid="{EF42E99F-ED05-4032-9CF0-1250B7171A57}"/>
    <cellStyle name="Normal 27 5 7" xfId="7263" xr:uid="{93BC0652-6BE2-4D57-A9AC-78D8FC1F7604}"/>
    <cellStyle name="Normal 27 5 7 2" xfId="15616" xr:uid="{BAE1A993-D53D-4D1F-8162-C9E54C8D306F}"/>
    <cellStyle name="Normal 27 5 7 2 2" xfId="40758" xr:uid="{5450BB59-4B2A-4BB8-BD1E-4AB91DED4FE3}"/>
    <cellStyle name="Normal 27 5 7 3" xfId="23972" xr:uid="{D683BB1C-8049-44AB-9A52-11968AA2405D}"/>
    <cellStyle name="Normal 27 5 7 3 2" xfId="49110" xr:uid="{E305B865-12D0-4D2C-AFF6-C2413FF35517}"/>
    <cellStyle name="Normal 27 5 7 4" xfId="32406" xr:uid="{C98CC326-8F2E-4E54-8230-3AC966B5251F}"/>
    <cellStyle name="Normal 27 5 8" xfId="11388" xr:uid="{E989311E-505B-4DBA-A902-B124849732AA}"/>
    <cellStyle name="Normal 27 5 8 2" xfId="36530" xr:uid="{C5AF92E4-5840-440C-AFB2-BA1BC7EC7889}"/>
    <cellStyle name="Normal 27 5 9" xfId="19744" xr:uid="{D3B3B733-74D0-49ED-807B-CEBD9BB9ECE4}"/>
    <cellStyle name="Normal 27 5 9 2" xfId="44882" xr:uid="{DE8A323D-65B0-4543-926C-80B846A26155}"/>
    <cellStyle name="Normal 27 6" xfId="2210" xr:uid="{1EB4DE0C-D066-4508-B9DF-689F355164F2}"/>
    <cellStyle name="Normal 27 6 10" xfId="53471" xr:uid="{0F2F475E-408D-4DC7-9B1B-632672241C76}"/>
    <cellStyle name="Normal 27 6 2" xfId="2753" xr:uid="{C7187F58-999F-42BC-BE84-3422A519E64A}"/>
    <cellStyle name="Normal 27 6 2 2" xfId="6463" xr:uid="{CCE644A7-5ACE-44E7-8A5F-37E3B176DD25}"/>
    <cellStyle name="Normal 27 6 2 2 2" xfId="10895" xr:uid="{4B0853E0-C6C1-46DE-AF02-036AECF7F4C1}"/>
    <cellStyle name="Normal 27 6 2 2 2 2" xfId="19248" xr:uid="{1AADC282-492C-48B5-B02A-8CA72A021633}"/>
    <cellStyle name="Normal 27 6 2 2 2 2 2" xfId="44390" xr:uid="{F3BBE6B3-3A76-4C91-9D9B-BC192E62CD73}"/>
    <cellStyle name="Normal 27 6 2 2 2 3" xfId="27604" xr:uid="{58764A5C-2340-4A0B-ABB6-5A25642C64C4}"/>
    <cellStyle name="Normal 27 6 2 2 2 3 2" xfId="52742" xr:uid="{2E658597-78B7-4633-A70F-66A6723133A6}"/>
    <cellStyle name="Normal 27 6 2 2 2 4" xfId="36038" xr:uid="{B0F589A8-31A2-48ED-8635-D777CF592D72}"/>
    <cellStyle name="Normal 27 6 2 2 3" xfId="15020" xr:uid="{F0546519-B317-4154-95BB-730EBA484CDA}"/>
    <cellStyle name="Normal 27 6 2 2 3 2" xfId="40162" xr:uid="{A62204F6-32CE-4B00-8F0E-EF9449417062}"/>
    <cellStyle name="Normal 27 6 2 2 4" xfId="23376" xr:uid="{663D91D4-5C99-4C4F-88A7-8D5391011DAF}"/>
    <cellStyle name="Normal 27 6 2 2 4 2" xfId="48514" xr:uid="{4AD79174-913C-4646-8ABD-9F7AE5B4CE2C}"/>
    <cellStyle name="Normal 27 6 2 2 5" xfId="31810" xr:uid="{F612C207-CB19-411C-958A-CA78B430E8B1}"/>
    <cellStyle name="Normal 27 6 2 3" xfId="5159" xr:uid="{46FD328C-0E57-40E0-A5A7-F789FA03407B}"/>
    <cellStyle name="Normal 27 6 2 3 2" xfId="9731" xr:uid="{594076D8-0333-482A-AFAC-027B60625070}"/>
    <cellStyle name="Normal 27 6 2 3 2 2" xfId="18084" xr:uid="{BF549518-4A91-4CDE-9883-9E1CE5D40975}"/>
    <cellStyle name="Normal 27 6 2 3 2 2 2" xfId="43226" xr:uid="{9E76BA95-E29D-4379-9E04-A111119E5778}"/>
    <cellStyle name="Normal 27 6 2 3 2 3" xfId="26440" xr:uid="{B2ADC9EC-6E6D-4A5D-AE4D-8862DADD3DFD}"/>
    <cellStyle name="Normal 27 6 2 3 2 3 2" xfId="51578" xr:uid="{2BA16229-5025-4D50-A809-59B95C8CF5BF}"/>
    <cellStyle name="Normal 27 6 2 3 2 4" xfId="34874" xr:uid="{6F64E176-77A0-4F7C-AFD0-1F2945386266}"/>
    <cellStyle name="Normal 27 6 2 3 3" xfId="13856" xr:uid="{AC8BBBF7-344D-469B-BCBD-7C01DF2977BA}"/>
    <cellStyle name="Normal 27 6 2 3 3 2" xfId="38998" xr:uid="{1A13AEB0-CFAC-4738-A079-1D57CB2C9545}"/>
    <cellStyle name="Normal 27 6 2 3 4" xfId="22212" xr:uid="{96E1677F-C73A-4B24-9437-159F67F21BDE}"/>
    <cellStyle name="Normal 27 6 2 3 4 2" xfId="47350" xr:uid="{0D6E0BAD-952A-4A6E-89C4-509A9B3296D0}"/>
    <cellStyle name="Normal 27 6 2 3 5" xfId="30646" xr:uid="{0033CA7F-AA3E-4F54-8EE8-32ECFDE97015}"/>
    <cellStyle name="Normal 27 6 2 4" xfId="3569" xr:uid="{E0D23933-E329-4BE7-A5D6-E8E42C208EA8}"/>
    <cellStyle name="Normal 27 6 2 4 2" xfId="8541" xr:uid="{9907BC1A-4816-43CF-BD69-C432551AF730}"/>
    <cellStyle name="Normal 27 6 2 4 2 2" xfId="16894" xr:uid="{47C50531-C71F-4A00-9ABF-56238895962C}"/>
    <cellStyle name="Normal 27 6 2 4 2 2 2" xfId="42036" xr:uid="{1EEE7479-7789-43AD-A013-2F90B3814C4E}"/>
    <cellStyle name="Normal 27 6 2 4 2 3" xfId="25250" xr:uid="{F4C44508-C492-4369-A666-22F6EF427D1D}"/>
    <cellStyle name="Normal 27 6 2 4 2 3 2" xfId="50388" xr:uid="{E777FF05-2582-4664-925A-84A992E57D2D}"/>
    <cellStyle name="Normal 27 6 2 4 2 4" xfId="33684" xr:uid="{BFF63C8C-F012-48F6-B867-A9352F41BA3F}"/>
    <cellStyle name="Normal 27 6 2 4 3" xfId="12666" xr:uid="{494A3DE3-256D-4DCD-B41D-24B431853250}"/>
    <cellStyle name="Normal 27 6 2 4 3 2" xfId="37808" xr:uid="{B8D8EB88-0318-47B2-9BD6-96355F5F7AF9}"/>
    <cellStyle name="Normal 27 6 2 4 4" xfId="21022" xr:uid="{D36FCE16-BEAA-4EBB-9EAB-3F4D80BE77AE}"/>
    <cellStyle name="Normal 27 6 2 4 4 2" xfId="46160" xr:uid="{AF1A7CDF-BD8B-4ECB-BAD4-9BF8EA37A6EF}"/>
    <cellStyle name="Normal 27 6 2 4 5" xfId="29452" xr:uid="{9E1AD0D5-7202-4F87-BD46-DB487DB6CAF0}"/>
    <cellStyle name="Normal 27 6 2 5" xfId="7763" xr:uid="{69AA17C2-2656-4D2E-BCE7-BB8F4A1071F1}"/>
    <cellStyle name="Normal 27 6 2 5 2" xfId="16116" xr:uid="{C5F2B103-C0F0-46E3-B6EC-199DAE47CD84}"/>
    <cellStyle name="Normal 27 6 2 5 2 2" xfId="41258" xr:uid="{82A11DDA-46E8-4493-BB83-703E4C74C933}"/>
    <cellStyle name="Normal 27 6 2 5 3" xfId="24472" xr:uid="{54F1A4B3-ABA2-40EC-B3AA-1D18E50C445D}"/>
    <cellStyle name="Normal 27 6 2 5 3 2" xfId="49610" xr:uid="{6238A525-6F8E-4AB2-A042-D8B378F7DAB8}"/>
    <cellStyle name="Normal 27 6 2 5 4" xfId="32906" xr:uid="{49D720BE-7A16-4B20-B1B5-DB41B13A60D0}"/>
    <cellStyle name="Normal 27 6 2 6" xfId="11888" xr:uid="{B3C81FDB-51F4-44AB-8489-206635B6D69D}"/>
    <cellStyle name="Normal 27 6 2 6 2" xfId="37030" xr:uid="{EB291894-072A-434D-8B9E-D373E71A03C1}"/>
    <cellStyle name="Normal 27 6 2 7" xfId="20244" xr:uid="{68613437-1867-48CC-9CD1-1D4A3FDE0700}"/>
    <cellStyle name="Normal 27 6 2 7 2" xfId="45382" xr:uid="{9FBB54B2-6A8B-45F4-853E-57587B2F92AF}"/>
    <cellStyle name="Normal 27 6 2 8" xfId="28672" xr:uid="{BF5CD4C8-6D75-43BD-BE70-88C945C8D3B5}"/>
    <cellStyle name="Normal 27 6 2 9" xfId="53947" xr:uid="{AFDF7ACD-4A8F-4F27-8D50-C2A3B57E6B65}"/>
    <cellStyle name="Normal 27 6 3" xfId="5884" xr:uid="{3C0030C0-5EB1-41AF-AFE7-57AB9650BC5E}"/>
    <cellStyle name="Normal 27 6 3 2" xfId="10385" xr:uid="{5A346CF9-F8CD-40D3-A0CB-80D2A14E95BD}"/>
    <cellStyle name="Normal 27 6 3 2 2" xfId="18738" xr:uid="{647B7043-6F4D-407C-B6A6-FB6A64291FBF}"/>
    <cellStyle name="Normal 27 6 3 2 2 2" xfId="43880" xr:uid="{BBAD21BF-C91B-4844-BBA0-6A71608C708C}"/>
    <cellStyle name="Normal 27 6 3 2 3" xfId="27094" xr:uid="{A6E8B20A-4555-4A29-AA22-05E867E9CD51}"/>
    <cellStyle name="Normal 27 6 3 2 3 2" xfId="52232" xr:uid="{4C7815CE-B148-4273-9CCD-ECA8CC27700E}"/>
    <cellStyle name="Normal 27 6 3 2 4" xfId="35528" xr:uid="{9E796463-6A65-45D1-B1E0-3780E0B4968B}"/>
    <cellStyle name="Normal 27 6 3 3" xfId="14510" xr:uid="{ED77CCB8-A89F-4890-B44B-3FBD31F3D885}"/>
    <cellStyle name="Normal 27 6 3 3 2" xfId="39652" xr:uid="{26F9CE88-D4F4-4290-A03C-DB5707955327}"/>
    <cellStyle name="Normal 27 6 3 4" xfId="22866" xr:uid="{E1C23F7A-23E2-4CBA-BB14-C4127015F768}"/>
    <cellStyle name="Normal 27 6 3 4 2" xfId="48004" xr:uid="{F08C2151-F103-4D94-92B6-9A2402A230B0}"/>
    <cellStyle name="Normal 27 6 3 5" xfId="31300" xr:uid="{C4086E9B-4942-4158-B9AC-02B2ACCFA5FA}"/>
    <cellStyle name="Normal 27 6 4" xfId="4486" xr:uid="{409DE72D-61EB-4724-ADDC-EA7508316122}"/>
    <cellStyle name="Normal 27 6 4 2" xfId="9232" xr:uid="{1E72FA63-C215-41E4-A7E0-7502E4E65056}"/>
    <cellStyle name="Normal 27 6 4 2 2" xfId="17585" xr:uid="{6F80DBE4-5704-40B3-A8E2-7CEFF5430261}"/>
    <cellStyle name="Normal 27 6 4 2 2 2" xfId="42727" xr:uid="{EE6FAE21-6433-44CC-BCDB-5B48ACDA3E5E}"/>
    <cellStyle name="Normal 27 6 4 2 3" xfId="25941" xr:uid="{1F096DBC-C708-4127-BCDF-79D4634BF1AB}"/>
    <cellStyle name="Normal 27 6 4 2 3 2" xfId="51079" xr:uid="{66EF7980-3514-499E-9833-F4390A16DB45}"/>
    <cellStyle name="Normal 27 6 4 2 4" xfId="34375" xr:uid="{09EF34B7-6426-403C-BF27-828010333825}"/>
    <cellStyle name="Normal 27 6 4 3" xfId="13357" xr:uid="{65306A6C-E363-4F44-B626-7416A3A62712}"/>
    <cellStyle name="Normal 27 6 4 3 2" xfId="38499" xr:uid="{91D7515E-C33F-4DAD-A0A6-533134E981CB}"/>
    <cellStyle name="Normal 27 6 4 4" xfId="21713" xr:uid="{90AF00E0-4405-4EF0-9B84-A5E74DA7F231}"/>
    <cellStyle name="Normal 27 6 4 4 2" xfId="46851" xr:uid="{0AB8377F-8E65-481A-B594-F5252804B4E8}"/>
    <cellStyle name="Normal 27 6 4 5" xfId="30147" xr:uid="{72B7B870-897F-4A47-988F-FAB482E19435}"/>
    <cellStyle name="Normal 27 6 5" xfId="3151" xr:uid="{A0F494DD-0300-4CE0-AF3F-66EBBA208E8C}"/>
    <cellStyle name="Normal 27 6 5 2" xfId="8131" xr:uid="{92BB2EB8-7B5C-47C0-9011-680311C23BE0}"/>
    <cellStyle name="Normal 27 6 5 2 2" xfId="16484" xr:uid="{E2C7C060-3F6D-4920-BAEF-288AE2D9471D}"/>
    <cellStyle name="Normal 27 6 5 2 2 2" xfId="41626" xr:uid="{B0F6FDE5-3ECD-4825-B51E-5C43DD89FA8B}"/>
    <cellStyle name="Normal 27 6 5 2 3" xfId="24840" xr:uid="{9C929AA5-D1FF-4BE9-91E9-ADF3A09A1E71}"/>
    <cellStyle name="Normal 27 6 5 2 3 2" xfId="49978" xr:uid="{1A944D2E-9250-48AD-B412-920E86AF1087}"/>
    <cellStyle name="Normal 27 6 5 2 4" xfId="33274" xr:uid="{C22E1D07-B46B-49A0-9D7A-4A50C7F446AE}"/>
    <cellStyle name="Normal 27 6 5 3" xfId="12256" xr:uid="{AD296963-B958-4316-919D-A280A50B45E1}"/>
    <cellStyle name="Normal 27 6 5 3 2" xfId="37398" xr:uid="{5DD9A873-2C60-48D1-BA79-8BF64AF9E3DE}"/>
    <cellStyle name="Normal 27 6 5 4" xfId="20612" xr:uid="{2EE1DA49-7CAD-436E-B40F-4AD2FF1CD7AD}"/>
    <cellStyle name="Normal 27 6 5 4 2" xfId="45750" xr:uid="{A94027A3-0AD5-4826-812A-A262FCAB728F}"/>
    <cellStyle name="Normal 27 6 5 5" xfId="29042" xr:uid="{891EAE3F-B03B-46A5-BAB4-2B69E1E355BF}"/>
    <cellStyle name="Normal 27 6 6" xfId="7315" xr:uid="{56AB107A-FF3B-4EC9-A10F-6717EED97A86}"/>
    <cellStyle name="Normal 27 6 6 2" xfId="15668" xr:uid="{1757F7FB-7834-4D70-BE68-1C84C05AFCB6}"/>
    <cellStyle name="Normal 27 6 6 2 2" xfId="40810" xr:uid="{32082093-8500-4B41-856E-B7212FA3D9B9}"/>
    <cellStyle name="Normal 27 6 6 3" xfId="24024" xr:uid="{B0594795-268E-4148-B2E5-69071EE8CE1E}"/>
    <cellStyle name="Normal 27 6 6 3 2" xfId="49162" xr:uid="{ACD2D00A-7B23-426A-8D17-0DC25ED2F6EC}"/>
    <cellStyle name="Normal 27 6 6 4" xfId="32458" xr:uid="{C39E90DE-500E-4283-B811-34074F1CD7F7}"/>
    <cellStyle name="Normal 27 6 7" xfId="11440" xr:uid="{655B3746-D3C7-4406-983E-A720BC67C7B5}"/>
    <cellStyle name="Normal 27 6 7 2" xfId="36582" xr:uid="{683DE936-803E-41ED-9518-B52D464D1A56}"/>
    <cellStyle name="Normal 27 6 8" xfId="19796" xr:uid="{2CCCBACB-29BB-44DD-B10E-4D5D0E31F58B}"/>
    <cellStyle name="Normal 27 6 8 2" xfId="44934" xr:uid="{E2ED537F-E660-4822-AAB4-288682BBF31B}"/>
    <cellStyle name="Normal 27 6 9" xfId="28224" xr:uid="{01DD9094-4ECB-4A28-A3B9-8A178AC1DD08}"/>
    <cellStyle name="Normal 27 7" xfId="2265" xr:uid="{20F2E8FC-F0B7-4087-B982-913922BCC67B}"/>
    <cellStyle name="Normal 27 7 2" xfId="2800" xr:uid="{C61534B7-902F-4E9D-9728-8746CF700F08}"/>
    <cellStyle name="Normal 27 7 2 2" xfId="6512" xr:uid="{5F4421F3-2286-4989-9595-641B942BE85E}"/>
    <cellStyle name="Normal 27 7 2 2 2" xfId="10942" xr:uid="{65F608B8-7E59-4C54-9DBE-EC947DD6AFB7}"/>
    <cellStyle name="Normal 27 7 2 2 2 2" xfId="19295" xr:uid="{D34C0B32-6CF5-4106-9BB7-44D083578898}"/>
    <cellStyle name="Normal 27 7 2 2 2 2 2" xfId="44437" xr:uid="{EB3BD81E-65D4-403A-99E8-6941078856DE}"/>
    <cellStyle name="Normal 27 7 2 2 2 3" xfId="27651" xr:uid="{D1EEB455-A083-4CC9-9506-72978C179148}"/>
    <cellStyle name="Normal 27 7 2 2 2 3 2" xfId="52789" xr:uid="{558489AE-DA6D-467E-86BD-06DA9BC64F5C}"/>
    <cellStyle name="Normal 27 7 2 2 2 4" xfId="36085" xr:uid="{518D9077-04CA-4F39-938E-9F7D0D601D58}"/>
    <cellStyle name="Normal 27 7 2 2 3" xfId="15067" xr:uid="{FD15171C-CA05-49FE-A5EF-5BFF8840B66F}"/>
    <cellStyle name="Normal 27 7 2 2 3 2" xfId="40209" xr:uid="{608E800E-71FD-4EC4-8D01-F091DBB3D429}"/>
    <cellStyle name="Normal 27 7 2 2 4" xfId="23423" xr:uid="{B3364679-C50A-43D7-AA96-7D9FD3B2387E}"/>
    <cellStyle name="Normal 27 7 2 2 4 2" xfId="48561" xr:uid="{3C5F3A28-C6C2-47C6-97D4-4DDCA0B6AA16}"/>
    <cellStyle name="Normal 27 7 2 2 5" xfId="31857" xr:uid="{E9E9F463-BECE-4EC1-A32C-FDE073512ED9}"/>
    <cellStyle name="Normal 27 7 2 3" xfId="3616" xr:uid="{985F96A0-705A-4BC6-BAFF-5E8A1B563D4D}"/>
    <cellStyle name="Normal 27 7 2 3 2" xfId="8588" xr:uid="{B8B8EDE6-05FC-451F-868F-1F758DA19087}"/>
    <cellStyle name="Normal 27 7 2 3 2 2" xfId="16941" xr:uid="{926A3C46-D678-4037-8AD8-CA69023E90C4}"/>
    <cellStyle name="Normal 27 7 2 3 2 2 2" xfId="42083" xr:uid="{80FDE9E7-8308-4CD3-B8E7-8D6E95713EDE}"/>
    <cellStyle name="Normal 27 7 2 3 2 3" xfId="25297" xr:uid="{2255D29D-92CD-4AB0-89E4-E47AF8BD2BAD}"/>
    <cellStyle name="Normal 27 7 2 3 2 3 2" xfId="50435" xr:uid="{D2692148-8D4A-485A-B281-061C51B9B984}"/>
    <cellStyle name="Normal 27 7 2 3 2 4" xfId="33731" xr:uid="{26623C68-B028-427D-9768-05B7C43925B9}"/>
    <cellStyle name="Normal 27 7 2 3 3" xfId="12713" xr:uid="{613F68B8-2CB1-4819-B70D-5DA188F7C227}"/>
    <cellStyle name="Normal 27 7 2 3 3 2" xfId="37855" xr:uid="{D5D57397-9194-47FF-85DA-A5DE98B5E5F0}"/>
    <cellStyle name="Normal 27 7 2 3 4" xfId="21069" xr:uid="{3DD51C47-93E5-407C-AFC5-2A47884B2A52}"/>
    <cellStyle name="Normal 27 7 2 3 4 2" xfId="46207" xr:uid="{70E9E1BF-2B20-46C1-89FB-4E7F59A706D1}"/>
    <cellStyle name="Normal 27 7 2 3 5" xfId="29499" xr:uid="{EF755EE4-0364-4837-8485-9ABFBEB0C0B3}"/>
    <cellStyle name="Normal 27 7 2 4" xfId="7810" xr:uid="{03F821A2-77E5-4EE2-89B8-705F30851C9C}"/>
    <cellStyle name="Normal 27 7 2 4 2" xfId="16163" xr:uid="{A4F27F71-0299-4640-83D5-742BD56481F5}"/>
    <cellStyle name="Normal 27 7 2 4 2 2" xfId="41305" xr:uid="{A336AA96-2F76-44EA-889A-189D21EB62DD}"/>
    <cellStyle name="Normal 27 7 2 4 3" xfId="24519" xr:uid="{0F919A20-C4D6-4E9E-8316-B6D9787E92C6}"/>
    <cellStyle name="Normal 27 7 2 4 3 2" xfId="49657" xr:uid="{906E57FD-6386-4110-8DAC-679C4BE9DB85}"/>
    <cellStyle name="Normal 27 7 2 4 4" xfId="32953" xr:uid="{A21D1D74-8D57-42C4-9B25-984977D79B5A}"/>
    <cellStyle name="Normal 27 7 2 5" xfId="11935" xr:uid="{F2C2F79A-4B29-48E2-A0CF-67E19D4F7331}"/>
    <cellStyle name="Normal 27 7 2 5 2" xfId="37077" xr:uid="{1FEAC05C-BABA-44AA-9676-92FCC7855349}"/>
    <cellStyle name="Normal 27 7 2 6" xfId="20291" xr:uid="{F440273C-8023-454F-BEE2-86F4685EA3E6}"/>
    <cellStyle name="Normal 27 7 2 6 2" xfId="45429" xr:uid="{FD90D371-768B-43FA-9892-AC17E96163D1}"/>
    <cellStyle name="Normal 27 7 2 7" xfId="28719" xr:uid="{A0CE80E5-029E-4BEA-8252-AB09D63F6EEE}"/>
    <cellStyle name="Normal 27 7 2 8" xfId="54083" xr:uid="{579BA9A6-2761-498F-8D22-A9AB5AF43D8E}"/>
    <cellStyle name="Normal 27 7 3" xfId="5206" xr:uid="{D31ADB5C-5FE9-4C1C-A08D-6353D0E056F2}"/>
    <cellStyle name="Normal 27 7 3 2" xfId="9778" xr:uid="{DA330620-CC43-4942-9A0B-897A121A0B8B}"/>
    <cellStyle name="Normal 27 7 3 2 2" xfId="18131" xr:uid="{FEBE522F-4076-4087-BB52-BEBEDFEEF007}"/>
    <cellStyle name="Normal 27 7 3 2 2 2" xfId="43273" xr:uid="{F40AFAD4-485F-4940-AE0B-2CD6723E1EA6}"/>
    <cellStyle name="Normal 27 7 3 2 3" xfId="26487" xr:uid="{5B418D4E-8886-487F-A287-D518C1DAA73B}"/>
    <cellStyle name="Normal 27 7 3 2 3 2" xfId="51625" xr:uid="{A78C231A-4EDB-48B8-A7B8-E47B4583EAB8}"/>
    <cellStyle name="Normal 27 7 3 2 4" xfId="34921" xr:uid="{1D21525F-01A4-4EC9-8272-ED95282B3022}"/>
    <cellStyle name="Normal 27 7 3 3" xfId="13903" xr:uid="{BDFB0CE4-DC0E-4F6B-A7E3-574F88F7F2F4}"/>
    <cellStyle name="Normal 27 7 3 3 2" xfId="39045" xr:uid="{FAC0F833-DCDC-47F6-8767-19408DF41233}"/>
    <cellStyle name="Normal 27 7 3 4" xfId="22259" xr:uid="{BA9FD0E7-B2C9-4CE2-ADE1-2A46A97AD7F1}"/>
    <cellStyle name="Normal 27 7 3 4 2" xfId="47397" xr:uid="{05C929B5-C84F-4832-8EB7-9A32D89707E5}"/>
    <cellStyle name="Normal 27 7 3 5" xfId="30693" xr:uid="{D2D12755-DFFA-4F70-A66C-14E323BF4E8B}"/>
    <cellStyle name="Normal 27 7 4" xfId="3198" xr:uid="{E4902938-29FF-4903-AA6D-81DABF3B6BB3}"/>
    <cellStyle name="Normal 27 7 4 2" xfId="8178" xr:uid="{AC626D9F-FD79-440A-97D8-3BE5933989B3}"/>
    <cellStyle name="Normal 27 7 4 2 2" xfId="16531" xr:uid="{1FC59CA0-A259-45A4-95FA-AB5047030E10}"/>
    <cellStyle name="Normal 27 7 4 2 2 2" xfId="41673" xr:uid="{83FB7CD7-CB79-4FF7-ABAB-665D65AA033D}"/>
    <cellStyle name="Normal 27 7 4 2 3" xfId="24887" xr:uid="{C15C5589-2F7C-47BA-BE8B-2CFBFD017724}"/>
    <cellStyle name="Normal 27 7 4 2 3 2" xfId="50025" xr:uid="{90CB889A-FC14-4542-8670-4920118101FE}"/>
    <cellStyle name="Normal 27 7 4 2 4" xfId="33321" xr:uid="{8AD80880-31CC-4AD1-957F-90B3BB914FF7}"/>
    <cellStyle name="Normal 27 7 4 3" xfId="12303" xr:uid="{CFC7C9F5-CB02-4248-B8FD-8A7079A7760D}"/>
    <cellStyle name="Normal 27 7 4 3 2" xfId="37445" xr:uid="{87980974-B446-460A-A181-8E13B05B510A}"/>
    <cellStyle name="Normal 27 7 4 4" xfId="20659" xr:uid="{7B45668D-E15C-4E70-BBFD-8B09F76DA7D8}"/>
    <cellStyle name="Normal 27 7 4 4 2" xfId="45797" xr:uid="{5011FA74-8E1C-4678-9325-16B7EA4C6DA8}"/>
    <cellStyle name="Normal 27 7 4 5" xfId="29089" xr:uid="{2D2102A7-CBCA-4994-B932-884C3513BFF6}"/>
    <cellStyle name="Normal 27 7 5" xfId="7362" xr:uid="{F84A0156-ECEC-4F25-B7E8-86A401A37A54}"/>
    <cellStyle name="Normal 27 7 5 2" xfId="15715" xr:uid="{C9C5EF19-36E6-4622-B721-E49EF02FF4C2}"/>
    <cellStyle name="Normal 27 7 5 2 2" xfId="40857" xr:uid="{B6D5AF21-41F1-4B05-BEF5-6B85764903D2}"/>
    <cellStyle name="Normal 27 7 5 3" xfId="24071" xr:uid="{38B32161-16C6-4BDE-A5E3-45B71374B39D}"/>
    <cellStyle name="Normal 27 7 5 3 2" xfId="49209" xr:uid="{F951E440-DEC8-4A5E-BBFC-C230D2FD1A78}"/>
    <cellStyle name="Normal 27 7 5 4" xfId="32505" xr:uid="{3E518E4B-A88C-48B9-B0E4-3C73B2630F68}"/>
    <cellStyle name="Normal 27 7 6" xfId="11487" xr:uid="{C1852F9A-424C-468F-9569-9264AC237277}"/>
    <cellStyle name="Normal 27 7 6 2" xfId="36629" xr:uid="{7DF8F22D-35AC-434D-962B-C586B514B511}"/>
    <cellStyle name="Normal 27 7 7" xfId="19843" xr:uid="{174399E7-3CE1-433B-B9EB-E9A8183E54BA}"/>
    <cellStyle name="Normal 27 7 7 2" xfId="44981" xr:uid="{9DB25602-0177-4A3F-97A3-F825C079E7BF}"/>
    <cellStyle name="Normal 27 7 8" xfId="28271" xr:uid="{4A087ABF-308D-495F-B1E4-2712D88FDF2F}"/>
    <cellStyle name="Normal 27 7 9" xfId="53630" xr:uid="{E9CB188B-AF0E-4DF1-A387-510099AB922D}"/>
    <cellStyle name="Normal 27 8" xfId="2369" xr:uid="{9DE874F1-DD66-4B05-81B5-17925958890D}"/>
    <cellStyle name="Normal 27 8 2" xfId="2870" xr:uid="{101092F3-5CD6-44D3-96C1-F9E60E3864E6}"/>
    <cellStyle name="Normal 27 8 2 2" xfId="6581" xr:uid="{29D81508-9D3A-4CB3-88C3-AA1D69438CAA}"/>
    <cellStyle name="Normal 27 8 2 2 2" xfId="11010" xr:uid="{B5181243-97CF-4DCF-97C4-D74910F85ACB}"/>
    <cellStyle name="Normal 27 8 2 2 2 2" xfId="19363" xr:uid="{2828C34A-FBE8-4871-8062-B24A0ADDBCAC}"/>
    <cellStyle name="Normal 27 8 2 2 2 2 2" xfId="44505" xr:uid="{F7D1A8F8-BAE9-4311-B027-EE80EE5BE6B5}"/>
    <cellStyle name="Normal 27 8 2 2 2 3" xfId="27719" xr:uid="{FE77F964-4C69-4ECF-91B5-E688D8D7F946}"/>
    <cellStyle name="Normal 27 8 2 2 2 3 2" xfId="52857" xr:uid="{D04ABAE5-C8C6-43E9-99B1-D6720A570A03}"/>
    <cellStyle name="Normal 27 8 2 2 2 4" xfId="36153" xr:uid="{EA8DCEAC-5001-4E23-B006-4B921E872450}"/>
    <cellStyle name="Normal 27 8 2 2 3" xfId="15135" xr:uid="{C8C7F8DB-9E8E-4AF6-AA20-016B6AF4BDDD}"/>
    <cellStyle name="Normal 27 8 2 2 3 2" xfId="40277" xr:uid="{6CEA9662-D3EF-4EBB-ADBD-47F3D14A4C0C}"/>
    <cellStyle name="Normal 27 8 2 2 4" xfId="23491" xr:uid="{2ADC65F6-3D70-4192-9AA7-FC8CAE09BA76}"/>
    <cellStyle name="Normal 27 8 2 2 4 2" xfId="48629" xr:uid="{DD793FFC-DFA1-4A2F-8C9F-D32CFE6A39E3}"/>
    <cellStyle name="Normal 27 8 2 2 5" xfId="31925" xr:uid="{8DEC9062-CEA5-484F-BB6B-FDA97B95011D}"/>
    <cellStyle name="Normal 27 8 2 3" xfId="3685" xr:uid="{14CDD6A5-338C-40B4-ABD0-29F16EA64592}"/>
    <cellStyle name="Normal 27 8 2 3 2" xfId="8656" xr:uid="{47EBE9E1-5F6A-49A0-813A-79CB0347EDBF}"/>
    <cellStyle name="Normal 27 8 2 3 2 2" xfId="17009" xr:uid="{1D6C3373-224E-4965-B177-585F5B8B3B53}"/>
    <cellStyle name="Normal 27 8 2 3 2 2 2" xfId="42151" xr:uid="{A3CEC8AC-E88F-4714-AF6A-F2D0A86D5A89}"/>
    <cellStyle name="Normal 27 8 2 3 2 3" xfId="25365" xr:uid="{93593EFD-50EE-4B4E-BB77-BD3E475A0FB1}"/>
    <cellStyle name="Normal 27 8 2 3 2 3 2" xfId="50503" xr:uid="{1B6BBE44-3837-4A1B-88A3-F9B4A56F5932}"/>
    <cellStyle name="Normal 27 8 2 3 2 4" xfId="33799" xr:uid="{A5A438AC-75C2-488B-8E66-0F2C38FDBBB4}"/>
    <cellStyle name="Normal 27 8 2 3 3" xfId="12781" xr:uid="{7C8F49A5-ABD5-4F85-B1FD-C0EB570EAC71}"/>
    <cellStyle name="Normal 27 8 2 3 3 2" xfId="37923" xr:uid="{59001FE0-C715-41B7-8321-7E0014B92F05}"/>
    <cellStyle name="Normal 27 8 2 3 4" xfId="21137" xr:uid="{85A8BECC-366B-490B-94EE-CD8867E521BB}"/>
    <cellStyle name="Normal 27 8 2 3 4 2" xfId="46275" xr:uid="{47B2DFA5-CF4D-4422-A123-B5831ACEDBA4}"/>
    <cellStyle name="Normal 27 8 2 3 5" xfId="29567" xr:uid="{51FEDCCB-E209-4B63-891B-BB8FC78A93A3}"/>
    <cellStyle name="Normal 27 8 2 4" xfId="7878" xr:uid="{B8DF7E0A-6268-4995-A918-7034CF39C8F4}"/>
    <cellStyle name="Normal 27 8 2 4 2" xfId="16231" xr:uid="{77AAD062-39C6-4F43-8785-2B92B8571EF2}"/>
    <cellStyle name="Normal 27 8 2 4 2 2" xfId="41373" xr:uid="{F1D34E45-2762-408A-AF97-984BF36E0A56}"/>
    <cellStyle name="Normal 27 8 2 4 3" xfId="24587" xr:uid="{0448FC61-9520-450C-A85D-458C95EE265A}"/>
    <cellStyle name="Normal 27 8 2 4 3 2" xfId="49725" xr:uid="{7A7C8E46-84F2-4348-8428-BC66945B3391}"/>
    <cellStyle name="Normal 27 8 2 4 4" xfId="33021" xr:uid="{12144FDB-C94E-4288-B678-D4B55B46B974}"/>
    <cellStyle name="Normal 27 8 2 5" xfId="12003" xr:uid="{4AD326B0-CBDE-4839-A560-9E938F712687}"/>
    <cellStyle name="Normal 27 8 2 5 2" xfId="37145" xr:uid="{E85E81E0-C1DC-40EC-A4BD-2DD551DC0019}"/>
    <cellStyle name="Normal 27 8 2 6" xfId="20359" xr:uid="{33D3A528-54F6-4342-9E9D-0B522E8FB442}"/>
    <cellStyle name="Normal 27 8 2 6 2" xfId="45497" xr:uid="{FF18A3AA-3160-46A5-AAFC-DA97AA11CEF7}"/>
    <cellStyle name="Normal 27 8 2 7" xfId="28787" xr:uid="{29754F39-ACC5-471A-980E-D5E5CE73D8BD}"/>
    <cellStyle name="Normal 27 8 2 8" xfId="54122" xr:uid="{1762A3C9-25C1-4C7D-92B0-811BFE3D71B2}"/>
    <cellStyle name="Normal 27 8 3" xfId="5280" xr:uid="{5CCB3E22-8821-4B89-91F1-CE2B18F82F9D}"/>
    <cellStyle name="Normal 27 8 3 2" xfId="9846" xr:uid="{47781977-992E-4909-9894-30A06ED911CB}"/>
    <cellStyle name="Normal 27 8 3 2 2" xfId="18199" xr:uid="{5F2109E6-BE97-46C2-A85F-479D37DEC25C}"/>
    <cellStyle name="Normal 27 8 3 2 2 2" xfId="43341" xr:uid="{E6727D3F-CD0D-4264-AD84-AD4D5CF6BE10}"/>
    <cellStyle name="Normal 27 8 3 2 3" xfId="26555" xr:uid="{FC847FE8-61E1-43A2-A05D-CE553EB60649}"/>
    <cellStyle name="Normal 27 8 3 2 3 2" xfId="51693" xr:uid="{327BB2DC-6209-4069-977E-CE7F9C63C6D6}"/>
    <cellStyle name="Normal 27 8 3 2 4" xfId="34989" xr:uid="{A4C40F9A-18B9-444D-AD6E-C634E2A4BA5B}"/>
    <cellStyle name="Normal 27 8 3 3" xfId="13971" xr:uid="{FF44AC98-B069-40DB-A9D8-90AAEE6CB724}"/>
    <cellStyle name="Normal 27 8 3 3 2" xfId="39113" xr:uid="{A9706963-F590-40B7-A152-5873B6B18E8D}"/>
    <cellStyle name="Normal 27 8 3 4" xfId="22327" xr:uid="{69051CE3-867E-421F-A00D-096C8D6FFDA6}"/>
    <cellStyle name="Normal 27 8 3 4 2" xfId="47465" xr:uid="{EFAD9DC7-A18D-41FC-9E95-F895ADCC1292}"/>
    <cellStyle name="Normal 27 8 3 5" xfId="30761" xr:uid="{52450227-88A6-44ED-A9D4-12E191D9491E}"/>
    <cellStyle name="Normal 27 8 4" xfId="3266" xr:uid="{7878449C-FFDB-4412-BFA3-AA3FCDCFAA06}"/>
    <cellStyle name="Normal 27 8 4 2" xfId="8246" xr:uid="{8C0D7E7C-3E59-48F1-AC01-1642F64BF2B0}"/>
    <cellStyle name="Normal 27 8 4 2 2" xfId="16599" xr:uid="{3A0E24F1-FFBC-43E4-B882-68D2414ECD74}"/>
    <cellStyle name="Normal 27 8 4 2 2 2" xfId="41741" xr:uid="{155463B4-19F8-4AA9-8709-DE79895CBCF5}"/>
    <cellStyle name="Normal 27 8 4 2 3" xfId="24955" xr:uid="{D886F7E4-CA43-42A8-BE7F-4E1BD263901D}"/>
    <cellStyle name="Normal 27 8 4 2 3 2" xfId="50093" xr:uid="{DECAC55C-45C1-4AF4-AA3C-77A43355F9EF}"/>
    <cellStyle name="Normal 27 8 4 2 4" xfId="33389" xr:uid="{662F3411-7AF4-4226-B9FB-2F1A6757685D}"/>
    <cellStyle name="Normal 27 8 4 3" xfId="12371" xr:uid="{ACAE5BCC-177C-4D5D-B0FC-6E69C8F5673D}"/>
    <cellStyle name="Normal 27 8 4 3 2" xfId="37513" xr:uid="{4229A5CD-86CF-463C-8418-9C6EB3E56710}"/>
    <cellStyle name="Normal 27 8 4 4" xfId="20727" xr:uid="{D01ABF86-2887-42B2-B5E8-0845C19D8BCF}"/>
    <cellStyle name="Normal 27 8 4 4 2" xfId="45865" xr:uid="{0A0A9061-E35B-4DB4-AA1E-AF3A2B693EB0}"/>
    <cellStyle name="Normal 27 8 4 5" xfId="29157" xr:uid="{0D6D4091-1954-433F-A9EF-F6E1681CBD78}"/>
    <cellStyle name="Normal 27 8 5" xfId="7430" xr:uid="{EB497322-EF42-486B-AC1F-1C82ADF11438}"/>
    <cellStyle name="Normal 27 8 5 2" xfId="15783" xr:uid="{427EB028-387F-4B03-A726-793FC8BFDBB7}"/>
    <cellStyle name="Normal 27 8 5 2 2" xfId="40925" xr:uid="{5CA7D9DE-3AB8-4B6E-BC9F-C545E64B4971}"/>
    <cellStyle name="Normal 27 8 5 3" xfId="24139" xr:uid="{12FCE545-741F-43ED-9F8A-657E3D888E2A}"/>
    <cellStyle name="Normal 27 8 5 3 2" xfId="49277" xr:uid="{BB18B4B2-50B8-4B23-85B2-6159A34C2467}"/>
    <cellStyle name="Normal 27 8 5 4" xfId="32573" xr:uid="{78D4251B-8743-48CE-8E70-9FEB8196DA12}"/>
    <cellStyle name="Normal 27 8 6" xfId="11555" xr:uid="{C25C4B32-0FAE-482F-A08E-26F0DAD9A972}"/>
    <cellStyle name="Normal 27 8 6 2" xfId="36697" xr:uid="{A5D8982A-4CAD-4176-86A2-0D26BE83F6C7}"/>
    <cellStyle name="Normal 27 8 7" xfId="19911" xr:uid="{2A889CF7-6A39-44CF-A599-8B9F175CED2E}"/>
    <cellStyle name="Normal 27 8 7 2" xfId="45049" xr:uid="{2862814C-D661-4987-811B-23EAC1E83C3A}"/>
    <cellStyle name="Normal 27 8 8" xfId="28339" xr:uid="{32BBAF36-0C58-4886-9C22-6D87AE57EB4E}"/>
    <cellStyle name="Normal 27 8 9" xfId="53689" xr:uid="{86F48C85-DA65-477C-813C-B679E4113A0C}"/>
    <cellStyle name="Normal 27 9" xfId="767" xr:uid="{EFB6D46C-80FA-4091-ACF1-E592CFC1FBF5}"/>
    <cellStyle name="Normal 27 9 2" xfId="2588" xr:uid="{675EEFE5-0511-499A-9AF3-CE13186CA548}"/>
    <cellStyle name="Normal 27 9 2 2" xfId="6229" xr:uid="{8D2EFD61-0138-4779-B903-E1791DD979B5}"/>
    <cellStyle name="Normal 27 9 2 2 2" xfId="10728" xr:uid="{6783446B-B584-4802-9686-A4B408F01B2B}"/>
    <cellStyle name="Normal 27 9 2 2 2 2" xfId="19081" xr:uid="{E755687C-CBEE-49D7-BB40-54659A8E4AED}"/>
    <cellStyle name="Normal 27 9 2 2 2 2 2" xfId="44223" xr:uid="{DD01B488-1C29-4EA1-A807-F3D85D47D265}"/>
    <cellStyle name="Normal 27 9 2 2 2 3" xfId="27437" xr:uid="{A389D9C7-F061-4E1D-B9B2-A35F3783F273}"/>
    <cellStyle name="Normal 27 9 2 2 2 3 2" xfId="52575" xr:uid="{BC103470-0CD2-4BD1-83B8-8B92E5650ECB}"/>
    <cellStyle name="Normal 27 9 2 2 2 4" xfId="35871" xr:uid="{A790BA8C-96F8-40D3-8153-A237933B1985}"/>
    <cellStyle name="Normal 27 9 2 2 3" xfId="14853" xr:uid="{286CE5D7-FFD5-4F75-835D-251A46DF954E}"/>
    <cellStyle name="Normal 27 9 2 2 3 2" xfId="39995" xr:uid="{7F6C9A5E-E0D8-4EDA-945F-5E06A812D5ED}"/>
    <cellStyle name="Normal 27 9 2 2 4" xfId="23209" xr:uid="{5D1169B8-77C0-4EDB-AFED-D11AFC3221BC}"/>
    <cellStyle name="Normal 27 9 2 2 4 2" xfId="48347" xr:uid="{8E0A3F3F-9EA1-4594-A489-E566DB36BD81}"/>
    <cellStyle name="Normal 27 9 2 2 5" xfId="31643" xr:uid="{9C30AF66-7F7E-4D2E-B626-F8861F959A55}"/>
    <cellStyle name="Normal 27 9 2 3" xfId="7607" xr:uid="{FBC9AC2B-F8E0-43BC-A01D-2B3152FF8FB7}"/>
    <cellStyle name="Normal 27 9 2 3 2" xfId="15960" xr:uid="{4AED47E2-1B09-493E-89CC-81F03E20B57A}"/>
    <cellStyle name="Normal 27 9 2 3 2 2" xfId="41102" xr:uid="{3EC95DD0-366A-47E2-A2CC-2E767EF0207D}"/>
    <cellStyle name="Normal 27 9 2 3 3" xfId="24316" xr:uid="{E5E1D40E-0E1B-40D4-814E-CC004067DA04}"/>
    <cellStyle name="Normal 27 9 2 3 3 2" xfId="49454" xr:uid="{392694D9-5B16-475F-82A6-11FC44BE1294}"/>
    <cellStyle name="Normal 27 9 2 3 4" xfId="32750" xr:uid="{726E3E37-E9E6-4294-9125-32654DEFDF74}"/>
    <cellStyle name="Normal 27 9 2 4" xfId="11732" xr:uid="{525F1F02-1982-4506-8A51-ABF0FF6412D1}"/>
    <cellStyle name="Normal 27 9 2 4 2" xfId="36874" xr:uid="{7930A52B-D077-495A-BC8A-14C1F64A0F0C}"/>
    <cellStyle name="Normal 27 9 2 5" xfId="20088" xr:uid="{DA0F207F-88DC-4B40-92A9-DD597FC9AC0B}"/>
    <cellStyle name="Normal 27 9 2 5 2" xfId="45226" xr:uid="{FA62A793-A189-4FCD-BB7C-04E4EDF9619E}"/>
    <cellStyle name="Normal 27 9 2 6" xfId="28516" xr:uid="{3F8A2C99-751C-4758-AC3B-666F9AF38E81}"/>
    <cellStyle name="Normal 27 9 3" xfId="4900" xr:uid="{90702CDE-BD43-4A14-9E35-F670693F696F}"/>
    <cellStyle name="Normal 27 9 3 2" xfId="9575" xr:uid="{42861391-6FBE-4661-B786-899B5D8E103B}"/>
    <cellStyle name="Normal 27 9 3 2 2" xfId="17928" xr:uid="{5B355AEC-6F90-4AEC-89D0-549EA97DD415}"/>
    <cellStyle name="Normal 27 9 3 2 2 2" xfId="43070" xr:uid="{31A8A5C7-9F24-4DD7-BE2E-E6BE72D79BFA}"/>
    <cellStyle name="Normal 27 9 3 2 3" xfId="26284" xr:uid="{F28BD14B-A84E-480F-A36C-D28B5C1B29D7}"/>
    <cellStyle name="Normal 27 9 3 2 3 2" xfId="51422" xr:uid="{FEE27CDC-B948-44B5-BBF2-8639E618D2D7}"/>
    <cellStyle name="Normal 27 9 3 2 4" xfId="34718" xr:uid="{9787C714-24A0-4F2D-9ABC-42D0CDB23DF3}"/>
    <cellStyle name="Normal 27 9 3 3" xfId="13700" xr:uid="{7AA3636C-072E-40BB-9760-51DC04F1232B}"/>
    <cellStyle name="Normal 27 9 3 3 2" xfId="38842" xr:uid="{D355735C-AD5C-433B-9A5C-04EFC6908765}"/>
    <cellStyle name="Normal 27 9 3 4" xfId="22056" xr:uid="{18587552-0208-4546-B9FE-8C5DCE1BFEA6}"/>
    <cellStyle name="Normal 27 9 3 4 2" xfId="47194" xr:uid="{79C0048C-4D53-4E9F-93B5-1C093D0BDC4D}"/>
    <cellStyle name="Normal 27 9 3 5" xfId="30490" xr:uid="{B4F6010B-60DE-4104-BA87-00B773CF69E1}"/>
    <cellStyle name="Normal 27 9 4" xfId="3407" xr:uid="{6C871057-B132-4D9F-B64A-12A23A93272E}"/>
    <cellStyle name="Normal 27 9 4 2" xfId="8385" xr:uid="{7158C819-47BE-4B57-819F-7EF880CB2E2B}"/>
    <cellStyle name="Normal 27 9 4 2 2" xfId="16738" xr:uid="{17BF79AD-5D99-4528-B279-FD61C96CDF78}"/>
    <cellStyle name="Normal 27 9 4 2 2 2" xfId="41880" xr:uid="{42C964BB-EEC2-4A13-99CB-BAB455EC978B}"/>
    <cellStyle name="Normal 27 9 4 2 3" xfId="25094" xr:uid="{8619D66E-FF51-4450-ABB8-A1520EABE39D}"/>
    <cellStyle name="Normal 27 9 4 2 3 2" xfId="50232" xr:uid="{265062AA-A59E-47D4-B809-E3BFCA9D27A7}"/>
    <cellStyle name="Normal 27 9 4 2 4" xfId="33528" xr:uid="{C267A97D-ECAF-43EE-A25A-31DDDEE06161}"/>
    <cellStyle name="Normal 27 9 4 3" xfId="12510" xr:uid="{D87E305C-1E25-4E56-8000-4B42A75DBCEA}"/>
    <cellStyle name="Normal 27 9 4 3 2" xfId="37652" xr:uid="{ADFDBEB3-E907-45B5-B976-16DF9673E2CF}"/>
    <cellStyle name="Normal 27 9 4 4" xfId="20866" xr:uid="{03804E06-E06F-48A5-9429-B23D73C5E829}"/>
    <cellStyle name="Normal 27 9 4 4 2" xfId="46004" xr:uid="{605C5141-003F-41B3-A859-A38CCE6E3227}"/>
    <cellStyle name="Normal 27 9 4 5" xfId="29296" xr:uid="{21948C43-D2AE-45C5-A974-5A7ACCD2EFA7}"/>
    <cellStyle name="Normal 27 9 5" xfId="7159" xr:uid="{65623448-C265-402D-92CA-07D51D985A57}"/>
    <cellStyle name="Normal 27 9 5 2" xfId="15512" xr:uid="{ADA1B90B-6B64-46F9-A0A9-51D3DDE7DB87}"/>
    <cellStyle name="Normal 27 9 5 2 2" xfId="40654" xr:uid="{3C059213-6663-43CA-9F41-887A3CD61BAC}"/>
    <cellStyle name="Normal 27 9 5 3" xfId="23868" xr:uid="{0ED1F311-0A8C-4725-B796-A11FD4A891D2}"/>
    <cellStyle name="Normal 27 9 5 3 2" xfId="49006" xr:uid="{6F3DB646-81F1-4817-A4ED-0118B69E8043}"/>
    <cellStyle name="Normal 27 9 5 4" xfId="32302" xr:uid="{7FED2436-B203-4B03-BF69-1C5647BF48D9}"/>
    <cellStyle name="Normal 27 9 6" xfId="11284" xr:uid="{442E2E4E-7DEC-43A4-BABD-012BB3938E9B}"/>
    <cellStyle name="Normal 27 9 6 2" xfId="36426" xr:uid="{73820C86-CA57-49AF-A65E-41D721604D54}"/>
    <cellStyle name="Normal 27 9 7" xfId="19639" xr:uid="{14207789-C839-4951-8AED-B9879D98617F}"/>
    <cellStyle name="Normal 27 9 7 2" xfId="44778" xr:uid="{D729F055-AA10-49D3-AEDD-CF789CE31761}"/>
    <cellStyle name="Normal 27 9 8" xfId="28066" xr:uid="{2C8297BA-F483-40B2-A373-812AED26C614}"/>
    <cellStyle name="Normal 27 9 9" xfId="53813" xr:uid="{C8B51739-11B4-4BC0-B806-1A72309A7C15}"/>
    <cellStyle name="Normal 28" xfId="351" xr:uid="{85CC4B9D-89E9-4F6E-AF3F-86AF75805B1C}"/>
    <cellStyle name="Normal 28 2" xfId="637" xr:uid="{643E6520-6994-472B-BC0F-FA725E3DDEE7}"/>
    <cellStyle name="Normal 28 3" xfId="1016" xr:uid="{E0997233-212D-4319-A96B-D4B0998A7F72}"/>
    <cellStyle name="Normal 29" xfId="352" xr:uid="{3EDD3E44-C515-4E7C-BE7C-3619598599E3}"/>
    <cellStyle name="Normal 3" xfId="353" xr:uid="{CB370384-C48F-4EB4-B7B4-5DE651E8315F}"/>
    <cellStyle name="Normal 3 10" xfId="53101" xr:uid="{F079BE29-54AE-4AEA-BDF7-2B4E7185BDD7}"/>
    <cellStyle name="Normal 3 11" xfId="53809" xr:uid="{FCB63C54-2070-4C7D-92A9-9981D6678550}"/>
    <cellStyle name="Normal 3 12" xfId="53093" xr:uid="{88D0324A-B3C5-476A-974D-E6F0F0EBE528}"/>
    <cellStyle name="Normal 3 2" xfId="354" xr:uid="{46875518-86F8-4AA5-BF26-DEBAB1F953AA}"/>
    <cellStyle name="Normal 3 2 2" xfId="639" xr:uid="{0C5711E9-7829-42B8-940B-D15967946E18}"/>
    <cellStyle name="Normal 3 2 2 2" xfId="6973" xr:uid="{FAC03C19-B972-4F0D-AD5C-AAF7C44A0A30}"/>
    <cellStyle name="Normal 3 2 2 2 2" xfId="15347" xr:uid="{6427FF86-158B-431C-B1E1-F6BB9E138AC0}"/>
    <cellStyle name="Normal 3 2 2 2 2 2" xfId="40489" xr:uid="{76D99D28-AA58-4562-AA1E-71E38728FD99}"/>
    <cellStyle name="Normal 3 2 2 2 3" xfId="23703" xr:uid="{6780EA61-2CAB-4339-884C-7C43CFD99A9A}"/>
    <cellStyle name="Normal 3 2 2 2 3 2" xfId="48841" xr:uid="{E9D9FD6C-3B67-4C9A-8828-F00A98915F26}"/>
    <cellStyle name="Normal 3 2 2 2 4" xfId="32137" xr:uid="{B4FEA80B-E4E9-441E-BB15-9A44C2BE6589}"/>
    <cellStyle name="Normal 3 2 2 2 5" xfId="27951" xr:uid="{10FE2685-1169-44B2-813E-79CD355F4D27}"/>
    <cellStyle name="Normal 3 2 2 3" xfId="27978" xr:uid="{3487F1A9-84DA-4C16-ACB2-4F09DA5DAC09}"/>
    <cellStyle name="Normal 3 2 2 4" xfId="27947" xr:uid="{AD314386-CDB9-4E07-90B2-6D3939D5D196}"/>
    <cellStyle name="Normal 3 2 3" xfId="712" xr:uid="{4A5C4531-9C7E-49C3-A00C-7387712D0811}"/>
    <cellStyle name="Normal 3 2 3 2" xfId="4760" xr:uid="{C948BE52-2EA2-4DA8-B54E-983DE24F2995}"/>
    <cellStyle name="Normal 3 2 3 2 2" xfId="54029" xr:uid="{7C4D40B6-DC89-4B82-A8EE-64FFB9A2C302}"/>
    <cellStyle name="Normal 3 2 3 2 3" xfId="53558" xr:uid="{1A2383A6-C3C1-485F-A85C-4677C61DA877}"/>
    <cellStyle name="Normal 3 2 3 3" xfId="6766" xr:uid="{42978BFB-AD7B-4861-A7C5-875D68060C06}"/>
    <cellStyle name="Normal 3 2 3 3 2" xfId="53763" xr:uid="{775E4D0F-CB93-49A6-A274-37A31650FA7B}"/>
    <cellStyle name="Normal 3 2 3 4" xfId="3910" xr:uid="{D76A88C4-7440-41F1-A3C6-68EFD405E0C3}"/>
    <cellStyle name="Normal 3 2 3 4 2" xfId="53897" xr:uid="{29978326-D28F-4FED-B4A1-3A18B2F7BBE1}"/>
    <cellStyle name="Normal 3 2 3 5" xfId="53296" xr:uid="{957AFF1C-ED61-4E75-82CF-97BB856744E0}"/>
    <cellStyle name="Normal 3 2 4" xfId="666" xr:uid="{9D638D4C-2258-494B-90E3-128F0253C639}"/>
    <cellStyle name="Normal 3 2 4 2" xfId="4729" xr:uid="{CF7C0C6F-BE28-4697-A1F0-66C7999ED371}"/>
    <cellStyle name="Normal 3 2 4 3" xfId="6801" xr:uid="{BC04CDA0-02DF-4F1A-8536-72EA53EEDF7A}"/>
    <cellStyle name="Normal 3 2 4 4" xfId="4046" xr:uid="{77187125-D7C2-407D-948B-E2FB4A0E482A}"/>
    <cellStyle name="Normal 3 2 5" xfId="3874" xr:uid="{1FD2AF0F-CC2F-491E-8A16-1BB1CE3F7456}"/>
    <cellStyle name="Normal 3 2 6" xfId="6968" xr:uid="{32F9E792-9160-46E0-8F25-1596CC22C414}"/>
    <cellStyle name="Normal 3 2 6 2" xfId="15345" xr:uid="{1FA42369-8CCC-4206-907F-6A48706A4635}"/>
    <cellStyle name="Normal 3 2 6 2 2" xfId="40487" xr:uid="{C7B1CD47-0019-4A9C-894B-7B4C9FC8B558}"/>
    <cellStyle name="Normal 3 2 6 3" xfId="23701" xr:uid="{D4191946-FF4F-4B73-BFE4-C5A6C23D2F2D}"/>
    <cellStyle name="Normal 3 2 6 3 2" xfId="48839" xr:uid="{F1935F95-6E14-4ED6-8682-00EBFB8E00DF}"/>
    <cellStyle name="Normal 3 2 6 4" xfId="32135" xr:uid="{F7504C3E-6888-43ED-91B5-F6FBF03C9723}"/>
    <cellStyle name="Normal 3 2 7" xfId="27927" xr:uid="{6BE6697C-9CD1-4F5E-9DE9-7014C0688FF2}"/>
    <cellStyle name="Normal 3 3" xfId="355" xr:uid="{6F2D3A9D-1971-4E4F-9C7C-DF293DE39D9B}"/>
    <cellStyle name="Normal 3 3 2" xfId="713" xr:uid="{B1733C50-8B7A-4DEB-A60E-73A4A3917B8F}"/>
    <cellStyle name="Normal 3 3 3" xfId="678" xr:uid="{30770555-4E83-4BD4-AE05-79E6082519B0}"/>
    <cellStyle name="Normal 3 3 3 2" xfId="4741" xr:uid="{3990458C-1870-4013-8B1E-AA8D70B0603A}"/>
    <cellStyle name="Normal 3 3 3 3" xfId="4583" xr:uid="{9B493495-5593-4300-AE5F-88709013B121}"/>
    <cellStyle name="Normal 3 3 3 3 2" xfId="5979" xr:uid="{4841D727-B5F2-4EC9-896E-41798CAA6130}"/>
    <cellStyle name="Normal 3 3 3 3 2 2" xfId="10479" xr:uid="{39CAADFF-6472-4F8A-A9BF-987E4D9834EA}"/>
    <cellStyle name="Normal 3 3 3 3 2 2 2" xfId="18832" xr:uid="{232F8A12-E0DC-4C02-8322-A30866572EBB}"/>
    <cellStyle name="Normal 3 3 3 3 2 2 2 2" xfId="43974" xr:uid="{E4A20E64-1289-43B4-A3C3-A33A9A17DC64}"/>
    <cellStyle name="Normal 3 3 3 3 2 2 3" xfId="27188" xr:uid="{C10C40CB-2DC8-4D18-9304-F00785C9D202}"/>
    <cellStyle name="Normal 3 3 3 3 2 2 3 2" xfId="52326" xr:uid="{C254265F-6BEA-4905-8758-6538D0EE6F6D}"/>
    <cellStyle name="Normal 3 3 3 3 2 2 4" xfId="35622" xr:uid="{A6DCF3B8-0B48-4AFA-94A0-36E2972A2126}"/>
    <cellStyle name="Normal 3 3 3 3 2 3" xfId="14604" xr:uid="{D39E263C-793F-4880-9D1E-68C0E7E15B7E}"/>
    <cellStyle name="Normal 3 3 3 3 2 3 2" xfId="39746" xr:uid="{69DAA16A-244F-449E-83E4-CACEDBA9890E}"/>
    <cellStyle name="Normal 3 3 3 3 2 4" xfId="22960" xr:uid="{0D25144F-B192-479A-B8EB-59682F8A85B3}"/>
    <cellStyle name="Normal 3 3 3 3 2 4 2" xfId="48098" xr:uid="{CB6BBEF7-BEAF-4BB2-877E-70C5DCDCC79E}"/>
    <cellStyle name="Normal 3 3 3 3 2 5" xfId="31394" xr:uid="{225445EC-AC4C-451C-9889-284CFC2D2C93}"/>
    <cellStyle name="Normal 3 3 3 3 3" xfId="9326" xr:uid="{01551891-E8CA-472F-BD6A-6A0B0AAE08DC}"/>
    <cellStyle name="Normal 3 3 3 3 3 2" xfId="17679" xr:uid="{193C135E-E225-47FA-9A97-91CA2577C5E6}"/>
    <cellStyle name="Normal 3 3 3 3 3 2 2" xfId="42821" xr:uid="{0B5CDAA0-4859-4FEE-A576-00C5CE43FC51}"/>
    <cellStyle name="Normal 3 3 3 3 3 3" xfId="26035" xr:uid="{22D42C9E-E774-43B0-AFDC-09EC20BDA365}"/>
    <cellStyle name="Normal 3 3 3 3 3 3 2" xfId="51173" xr:uid="{9AC0CBFD-9621-4A90-B061-5920D4AFE029}"/>
    <cellStyle name="Normal 3 3 3 3 3 4" xfId="34469" xr:uid="{E779A76E-381B-4D94-85F4-EA9656AA733C}"/>
    <cellStyle name="Normal 3 3 3 3 4" xfId="13451" xr:uid="{80246007-73FA-46D3-ACFB-70B54148716E}"/>
    <cellStyle name="Normal 3 3 3 3 4 2" xfId="38593" xr:uid="{86270D6E-ED29-4D17-A138-B46AC51451DB}"/>
    <cellStyle name="Normal 3 3 3 3 5" xfId="21807" xr:uid="{DFEE55E6-0477-4764-B7AA-4D7CC22394E5}"/>
    <cellStyle name="Normal 3 3 3 3 5 2" xfId="46945" xr:uid="{2373825B-42D8-4434-8A5A-FAD4CDC87550}"/>
    <cellStyle name="Normal 3 3 3 3 6" xfId="30241" xr:uid="{65E33390-E906-49D1-9C01-2BB6CA59BD20}"/>
    <cellStyle name="Normal 3 3 3 4" xfId="5605" xr:uid="{0FCB08A3-AA89-4079-B86B-A6F06AB3D3C8}"/>
    <cellStyle name="Normal 3 3 3 4 2" xfId="10150" xr:uid="{EA6DA3E0-6239-46C0-94C0-EC934BC52A6C}"/>
    <cellStyle name="Normal 3 3 3 4 2 2" xfId="18503" xr:uid="{51FAB296-E11C-4D15-81ED-15287C9657B9}"/>
    <cellStyle name="Normal 3 3 3 4 2 2 2" xfId="43645" xr:uid="{F98F0CB3-EB7E-4DCF-BA92-DF120035FF7E}"/>
    <cellStyle name="Normal 3 3 3 4 2 3" xfId="26859" xr:uid="{337FF850-6DB6-4350-A439-1C52C8761AA4}"/>
    <cellStyle name="Normal 3 3 3 4 2 3 2" xfId="51997" xr:uid="{A21B87E3-6C13-4705-9035-DC2BA6B1E89D}"/>
    <cellStyle name="Normal 3 3 3 4 2 4" xfId="35293" xr:uid="{1CEA0AEF-3B56-43E7-AE37-56E1E7153308}"/>
    <cellStyle name="Normal 3 3 3 4 3" xfId="14275" xr:uid="{C73B4B31-11C9-47EF-A9F5-043FAF076A1A}"/>
    <cellStyle name="Normal 3 3 3 4 3 2" xfId="39417" xr:uid="{103F2568-721C-4804-929B-69160A05C3D8}"/>
    <cellStyle name="Normal 3 3 3 4 4" xfId="22631" xr:uid="{7E925574-2550-436D-8565-4D0EE564969B}"/>
    <cellStyle name="Normal 3 3 3 4 4 2" xfId="47769" xr:uid="{8460A2C1-BFC7-4B5D-B553-F089DC916917}"/>
    <cellStyle name="Normal 3 3 3 4 5" xfId="31065" xr:uid="{147B4909-4622-4975-AE8A-C4C7D75FC07C}"/>
    <cellStyle name="Normal 3 3 3 5" xfId="6823" xr:uid="{F8802508-57B7-4A2A-A557-0537110E646D}"/>
    <cellStyle name="Normal 3 3 3 5 2" xfId="11160" xr:uid="{610CECF4-24B5-47C1-AA2E-C5A6F5B2AB0F}"/>
    <cellStyle name="Normal 3 3 3 5 2 2" xfId="19513" xr:uid="{F4C10644-ECF6-417C-B720-A07A2087FF90}"/>
    <cellStyle name="Normal 3 3 3 5 2 2 2" xfId="44655" xr:uid="{E7DA9D82-B5A6-4FD0-9106-7B2C54F74F43}"/>
    <cellStyle name="Normal 3 3 3 5 2 3" xfId="27869" xr:uid="{8C376955-39FE-478E-ACDD-AF0328F23BD8}"/>
    <cellStyle name="Normal 3 3 3 5 2 3 2" xfId="53007" xr:uid="{62C95CBE-C9E6-4598-AB2A-AFC63A686341}"/>
    <cellStyle name="Normal 3 3 3 5 2 4" xfId="36303" xr:uid="{DACC90BC-D63B-47AA-9F5F-82AF703DA6B5}"/>
    <cellStyle name="Normal 3 3 3 5 3" xfId="15285" xr:uid="{63FA910D-4A10-42B6-AD1F-FAFD0756CF6B}"/>
    <cellStyle name="Normal 3 3 3 5 3 2" xfId="40427" xr:uid="{B5CF598F-A093-4C06-BEBE-D45A1EE91DA6}"/>
    <cellStyle name="Normal 3 3 3 5 4" xfId="23641" xr:uid="{2F2ECEC8-87B0-4B85-AE94-E4B784C63601}"/>
    <cellStyle name="Normal 3 3 3 5 4 2" xfId="48779" xr:uid="{4182B791-C395-412F-9E9A-CD5819377DA8}"/>
    <cellStyle name="Normal 3 3 3 5 5" xfId="32075" xr:uid="{4C2EDCDE-7C24-4676-B8E2-5393CE13B7AC}"/>
    <cellStyle name="Normal 3 3 3 6" xfId="4168" xr:uid="{80A11930-79D7-4441-AA9C-18C41E304814}"/>
    <cellStyle name="Normal 3 3 3 6 2" xfId="8998" xr:uid="{58B65EA9-32CA-4838-944A-4E7DC1B79682}"/>
    <cellStyle name="Normal 3 3 3 6 2 2" xfId="17351" xr:uid="{81A972CE-3ABD-42B4-A59B-4C8841EBE208}"/>
    <cellStyle name="Normal 3 3 3 6 2 2 2" xfId="42493" xr:uid="{DC603C65-08C1-4AC1-91FC-965EC406477C}"/>
    <cellStyle name="Normal 3 3 3 6 2 3" xfId="25707" xr:uid="{69BE86D2-1746-4BBE-9F03-36F2F9A8B5BF}"/>
    <cellStyle name="Normal 3 3 3 6 2 3 2" xfId="50845" xr:uid="{CD3A0146-77EF-48C0-881A-3C5CDCC976C0}"/>
    <cellStyle name="Normal 3 3 3 6 2 4" xfId="34141" xr:uid="{428AC6B9-7FEC-4040-8283-D9CB48DA9C69}"/>
    <cellStyle name="Normal 3 3 3 6 3" xfId="13123" xr:uid="{BA865C48-4D9F-4AB5-BBA4-9BF2E360E84F}"/>
    <cellStyle name="Normal 3 3 3 6 3 2" xfId="38265" xr:uid="{864EF653-50FA-4D0A-9EB2-12057E358CEF}"/>
    <cellStyle name="Normal 3 3 3 6 4" xfId="21479" xr:uid="{044728BC-41C4-471B-BCFB-24EC4302C3F0}"/>
    <cellStyle name="Normal 3 3 3 6 4 2" xfId="46617" xr:uid="{600CF4E1-BAB9-4C71-8EBE-D89573763854}"/>
    <cellStyle name="Normal 3 3 3 6 5" xfId="29913" xr:uid="{F650BA42-F107-4B5D-BFD4-0D42FF1E3B1A}"/>
    <cellStyle name="Normal 3 3 4" xfId="3946" xr:uid="{6BA4A113-5B03-4669-9136-EAAEA0161D45}"/>
    <cellStyle name="Normal 3 3 4 2" xfId="5455" xr:uid="{7AFD9494-5ADA-4290-B17D-67710ABF01D3}"/>
    <cellStyle name="Normal 3 3 4 2 2" xfId="10001" xr:uid="{EB64383A-11B2-48FC-8EA3-94EB3E631714}"/>
    <cellStyle name="Normal 3 3 4 2 2 2" xfId="18354" xr:uid="{9616DC95-7130-46F6-BF2C-CE4CA5C4A7F2}"/>
    <cellStyle name="Normal 3 3 4 2 2 2 2" xfId="43496" xr:uid="{3500438F-9096-48F0-BDB0-0C863AF47850}"/>
    <cellStyle name="Normal 3 3 4 2 2 3" xfId="26710" xr:uid="{F73EA92B-8202-43A8-B11F-1D45322F3CCC}"/>
    <cellStyle name="Normal 3 3 4 2 2 3 2" xfId="51848" xr:uid="{20871A2F-03F1-4997-8FBB-99BED8CC5000}"/>
    <cellStyle name="Normal 3 3 4 2 2 4" xfId="35144" xr:uid="{893B19CA-3D70-412D-B3BE-D29EF25E6690}"/>
    <cellStyle name="Normal 3 3 4 2 3" xfId="14126" xr:uid="{640D8826-13FC-4499-8FD6-70FD2D0A2C3E}"/>
    <cellStyle name="Normal 3 3 4 2 3 2" xfId="39268" xr:uid="{46E8A202-B3D1-4E8D-A6B4-8450978FE0D8}"/>
    <cellStyle name="Normal 3 3 4 2 4" xfId="22482" xr:uid="{8472C9FB-EC6E-4460-8FF4-948E5B170602}"/>
    <cellStyle name="Normal 3 3 4 2 4 2" xfId="47620" xr:uid="{DEF04E33-AE0B-4557-BE77-F41AD36163F2}"/>
    <cellStyle name="Normal 3 3 4 2 5" xfId="30916" xr:uid="{44F75883-97F3-45AD-8B99-5F3B121D03A2}"/>
    <cellStyle name="Normal 3 3 4 3" xfId="8852" xr:uid="{38767ECB-4DF6-40C2-92A9-73B18FBA5B71}"/>
    <cellStyle name="Normal 3 3 4 3 2" xfId="17205" xr:uid="{701F423B-8D8B-452C-99C4-3DB657081DA0}"/>
    <cellStyle name="Normal 3 3 4 3 2 2" xfId="42347" xr:uid="{D56F2ECB-8565-4342-8462-9467A8CCE8A6}"/>
    <cellStyle name="Normal 3 3 4 3 3" xfId="25561" xr:uid="{15B8DF51-32B4-49CF-A624-CEBCE2C9F9EA}"/>
    <cellStyle name="Normal 3 3 4 3 3 2" xfId="50699" xr:uid="{DA21843D-22B0-4675-9566-1A1ABA873AA6}"/>
    <cellStyle name="Normal 3 3 4 3 4" xfId="33995" xr:uid="{116B8FDE-00D4-444B-8EE7-337E64E5C8AE}"/>
    <cellStyle name="Normal 3 3 4 4" xfId="12977" xr:uid="{C6491BE5-BFEF-4A9E-95A4-C41DDF23DC4A}"/>
    <cellStyle name="Normal 3 3 4 4 2" xfId="38119" xr:uid="{E0678CE3-9405-400C-A050-E7383B74BDC8}"/>
    <cellStyle name="Normal 3 3 4 5" xfId="21333" xr:uid="{B42BB763-8359-4D4D-8BDC-624D3782C2A2}"/>
    <cellStyle name="Normal 3 3 4 5 2" xfId="46471" xr:uid="{BCB8DFD1-EC51-49CD-9E69-C0018A2724EA}"/>
    <cellStyle name="Normal 3 3 4 6" xfId="29764" xr:uid="{C09B12C9-1558-46EB-A700-FEC02815DCA5}"/>
    <cellStyle name="Normal 3 3 5" xfId="4434" xr:uid="{BEDA4B47-8223-4395-957C-E6F809CF2C2D}"/>
    <cellStyle name="Normal 3 3 5 2" xfId="5832" xr:uid="{1C81676A-C591-483D-B8D2-471D2547191B}"/>
    <cellStyle name="Normal 3 3 5 2 2" xfId="10333" xr:uid="{02A5797B-10F4-4BD8-83F2-B2AF70932771}"/>
    <cellStyle name="Normal 3 3 5 2 2 2" xfId="18686" xr:uid="{607C8247-B8DC-4B98-BC4A-EB5925DA0FD5}"/>
    <cellStyle name="Normal 3 3 5 2 2 2 2" xfId="43828" xr:uid="{A6B4A7E3-A9E6-4E93-A9FD-04EE70DD284E}"/>
    <cellStyle name="Normal 3 3 5 2 2 3" xfId="27042" xr:uid="{9DE2F42D-CA29-49AC-9BEF-37FCD50A3453}"/>
    <cellStyle name="Normal 3 3 5 2 2 3 2" xfId="52180" xr:uid="{35CC1797-A324-41B4-9CBA-B0B187308154}"/>
    <cellStyle name="Normal 3 3 5 2 2 4" xfId="35476" xr:uid="{99CC9D74-E04F-4F34-A3D5-246B42E01ABD}"/>
    <cellStyle name="Normal 3 3 5 2 3" xfId="14458" xr:uid="{457603FD-E7E7-44B4-8B85-B6ACA5A3D425}"/>
    <cellStyle name="Normal 3 3 5 2 3 2" xfId="39600" xr:uid="{477F8CDE-24B3-4377-8D1E-9030B566E4FF}"/>
    <cellStyle name="Normal 3 3 5 2 4" xfId="22814" xr:uid="{070C2285-F226-487B-A425-C59849F149B9}"/>
    <cellStyle name="Normal 3 3 5 2 4 2" xfId="47952" xr:uid="{6E1C3210-8E2C-4930-B8C7-0E79308C50A6}"/>
    <cellStyle name="Normal 3 3 5 2 5" xfId="31248" xr:uid="{CBA27921-AA40-47C8-8006-1E65D6360DE0}"/>
    <cellStyle name="Normal 3 3 5 3" xfId="9180" xr:uid="{19E7B515-1C38-4C43-A1CA-786D2ECCF8AD}"/>
    <cellStyle name="Normal 3 3 5 3 2" xfId="17533" xr:uid="{3677C834-3F5C-4DC7-ADCA-F52F92880807}"/>
    <cellStyle name="Normal 3 3 5 3 2 2" xfId="42675" xr:uid="{2DFBD001-F419-4A30-BC93-097BE4003BA2}"/>
    <cellStyle name="Normal 3 3 5 3 3" xfId="25889" xr:uid="{E519EB18-8710-4EDE-A957-DDF780DEA1A2}"/>
    <cellStyle name="Normal 3 3 5 3 3 2" xfId="51027" xr:uid="{991823AE-07BA-4B91-8009-DE23BEA56BE2}"/>
    <cellStyle name="Normal 3 3 5 3 4" xfId="34323" xr:uid="{EF024701-110D-43BE-B91B-B07814C73D52}"/>
    <cellStyle name="Normal 3 3 5 4" xfId="13305" xr:uid="{ACE67E14-2850-4B95-9E26-7BF049C8A2C3}"/>
    <cellStyle name="Normal 3 3 5 4 2" xfId="38447" xr:uid="{E0E4100A-ECA1-4192-B3FE-286A901D8025}"/>
    <cellStyle name="Normal 3 3 5 5" xfId="21661" xr:uid="{E9D5102E-7A69-4FB9-99E7-B1381F62D101}"/>
    <cellStyle name="Normal 3 3 5 5 2" xfId="46799" xr:uid="{CA126F63-372C-462F-83D1-6EC6D4109E6B}"/>
    <cellStyle name="Normal 3 3 5 6" xfId="30095" xr:uid="{9521FB1B-8924-475E-9A05-6F94E8F7D757}"/>
    <cellStyle name="Normal 3 3 6" xfId="7072" xr:uid="{9160F018-23FF-4FBF-A157-AE2A90D1BA2B}"/>
    <cellStyle name="Normal 3 4" xfId="356" xr:uid="{61BC7B29-26E7-4029-A353-B8EB53622746}"/>
    <cellStyle name="Normal 3 4 10" xfId="2510" xr:uid="{CDEF974C-C2D2-4A15-B620-242663951A9C}"/>
    <cellStyle name="Normal 3 4 10 2" xfId="6161" xr:uid="{44AD375C-FDB7-41B7-9157-6D172D317E8B}"/>
    <cellStyle name="Normal 3 4 10 2 2" xfId="10660" xr:uid="{488A4322-3B02-4D8E-999C-757E513E2884}"/>
    <cellStyle name="Normal 3 4 10 2 2 2" xfId="19013" xr:uid="{2105684A-BFE4-447F-86D5-DE4A08FC2849}"/>
    <cellStyle name="Normal 3 4 10 2 2 2 2" xfId="44155" xr:uid="{2F69681C-3A98-4DBA-A0E0-7B8F57B7A256}"/>
    <cellStyle name="Normal 3 4 10 2 2 3" xfId="27369" xr:uid="{38F7D0B4-96E2-4E39-B367-D07FEDC18713}"/>
    <cellStyle name="Normal 3 4 10 2 2 3 2" xfId="52507" xr:uid="{5B476E69-C215-4230-9102-D00B9216E385}"/>
    <cellStyle name="Normal 3 4 10 2 2 4" xfId="35803" xr:uid="{4A9BDABA-6632-4959-8DC9-7F2D711508B3}"/>
    <cellStyle name="Normal 3 4 10 2 3" xfId="14785" xr:uid="{B7DDE6FA-1473-458B-9E3F-1284CD7E53FD}"/>
    <cellStyle name="Normal 3 4 10 2 3 2" xfId="39927" xr:uid="{C0DC9C9A-D9CC-48A6-A21E-99B75D35033F}"/>
    <cellStyle name="Normal 3 4 10 2 4" xfId="23141" xr:uid="{8298E76D-C400-4E9A-8E56-09E6E2786489}"/>
    <cellStyle name="Normal 3 4 10 2 4 2" xfId="48279" xr:uid="{27C8BCE6-1C65-4068-82B2-54A72CEB95A6}"/>
    <cellStyle name="Normal 3 4 10 2 5" xfId="31575" xr:uid="{A5C4BCAF-1722-40ED-B061-F32964871B38}"/>
    <cellStyle name="Normal 3 4 10 3" xfId="4791" xr:uid="{903B3AFA-FC32-4100-90E4-F888B69F7239}"/>
    <cellStyle name="Normal 3 4 10 3 2" xfId="9507" xr:uid="{2161BD64-F157-4CAF-AC54-2C07B2589FDB}"/>
    <cellStyle name="Normal 3 4 10 3 2 2" xfId="17860" xr:uid="{3CFFEABE-E06C-4DC5-908F-2A81620272F7}"/>
    <cellStyle name="Normal 3 4 10 3 2 2 2" xfId="43002" xr:uid="{FBF0FEDC-B8D2-48CF-8804-911DA0AA2B75}"/>
    <cellStyle name="Normal 3 4 10 3 2 3" xfId="26216" xr:uid="{DCE0D7F5-09EC-40DF-8C68-2FA89281700E}"/>
    <cellStyle name="Normal 3 4 10 3 2 3 2" xfId="51354" xr:uid="{0D25CB0A-25C0-4A18-8141-2FB5A93FA2C3}"/>
    <cellStyle name="Normal 3 4 10 3 2 4" xfId="34650" xr:uid="{BA87DD00-6D23-44AC-A046-E6C2926060D5}"/>
    <cellStyle name="Normal 3 4 10 3 3" xfId="13632" xr:uid="{D3AD88D4-3613-4AD0-B83E-B133F627BB00}"/>
    <cellStyle name="Normal 3 4 10 3 3 2" xfId="38774" xr:uid="{67943AA3-0E04-43C6-BAF8-E07619C6DD18}"/>
    <cellStyle name="Normal 3 4 10 3 4" xfId="21988" xr:uid="{FF829247-BE05-45AB-B0DE-05220343FFFF}"/>
    <cellStyle name="Normal 3 4 10 3 4 2" xfId="47126" xr:uid="{9EDEFCA4-709C-4378-8202-E99D497F701C}"/>
    <cellStyle name="Normal 3 4 10 3 5" xfId="30422" xr:uid="{30D4631A-7EFE-4773-AAEC-F37B7268A0FA}"/>
    <cellStyle name="Normal 3 4 10 4" xfId="3339" xr:uid="{71DC3786-364F-4A2E-B15A-E725D09AF224}"/>
    <cellStyle name="Normal 3 4 10 4 2" xfId="8317" xr:uid="{FBD39408-94DC-4F96-80B1-293026500BC2}"/>
    <cellStyle name="Normal 3 4 10 4 2 2" xfId="16670" xr:uid="{45C004AD-892E-4A06-BE62-7C22526A81E1}"/>
    <cellStyle name="Normal 3 4 10 4 2 2 2" xfId="41812" xr:uid="{E43BC9BC-D702-4D92-BA40-139DE4CC31B5}"/>
    <cellStyle name="Normal 3 4 10 4 2 3" xfId="25026" xr:uid="{DEFD333D-6375-41EA-A5E9-C554001866E8}"/>
    <cellStyle name="Normal 3 4 10 4 2 3 2" xfId="50164" xr:uid="{296BFA0E-54C1-47EC-B60B-D669F865A4BB}"/>
    <cellStyle name="Normal 3 4 10 4 2 4" xfId="33460" xr:uid="{985BDF72-F94B-44E5-84B5-54F8D5572B2B}"/>
    <cellStyle name="Normal 3 4 10 4 3" xfId="12442" xr:uid="{C1CD0CAF-82BA-46BA-A57C-912A2CB800A8}"/>
    <cellStyle name="Normal 3 4 10 4 3 2" xfId="37584" xr:uid="{C2D74EF6-9D31-4E60-B261-48E6810A85F3}"/>
    <cellStyle name="Normal 3 4 10 4 4" xfId="20798" xr:uid="{AE69BACE-B8AF-4C64-981C-72B2F2E4D189}"/>
    <cellStyle name="Normal 3 4 10 4 4 2" xfId="45936" xr:uid="{0DA3A0BB-29F7-41B4-9143-A8D1B62DD02E}"/>
    <cellStyle name="Normal 3 4 10 4 5" xfId="29228" xr:uid="{B8A1A198-28D6-45BA-83F4-2092C46A0A66}"/>
    <cellStyle name="Normal 3 4 10 5" xfId="7539" xr:uid="{5DC70160-52D0-4917-97F5-942C95E5DD9B}"/>
    <cellStyle name="Normal 3 4 10 5 2" xfId="15892" xr:uid="{C9E62280-1055-467E-90D9-8A674363AB74}"/>
    <cellStyle name="Normal 3 4 10 5 2 2" xfId="41034" xr:uid="{F13ADFC3-4C4E-483A-BA6A-7D3BEC1B96D0}"/>
    <cellStyle name="Normal 3 4 10 5 3" xfId="24248" xr:uid="{E58C8077-9C43-428E-B32B-3BB02FCAF78A}"/>
    <cellStyle name="Normal 3 4 10 5 3 2" xfId="49386" xr:uid="{51F60F59-3B93-42A8-B543-D3A217624C01}"/>
    <cellStyle name="Normal 3 4 10 5 4" xfId="32682" xr:uid="{2A6D085A-0851-4A51-AD98-EAA18B7B7911}"/>
    <cellStyle name="Normal 3 4 10 6" xfId="11664" xr:uid="{C648379F-9C00-4A52-88DC-67E02493F738}"/>
    <cellStyle name="Normal 3 4 10 6 2" xfId="36806" xr:uid="{34199A16-395F-4EF6-8C62-B14DFCAB9919}"/>
    <cellStyle name="Normal 3 4 10 7" xfId="20020" xr:uid="{A47D064E-0E09-4D89-8DE5-3F58FCB7E4A4}"/>
    <cellStyle name="Normal 3 4 10 7 2" xfId="45158" xr:uid="{577DB0B0-0B91-426C-B27E-B70AE322947D}"/>
    <cellStyle name="Normal 3 4 10 8" xfId="28448" xr:uid="{99E3F9F9-95AE-46F8-9D49-352337A1DD60}"/>
    <cellStyle name="Normal 3 4 11" xfId="2458" xr:uid="{45E0E252-4119-4BB1-A4B8-662A84EE2781}"/>
    <cellStyle name="Normal 3 4 11 2" xfId="5366" xr:uid="{DB3920F0-F938-427F-AE77-0A466A91ADB2}"/>
    <cellStyle name="Normal 3 4 11 2 2" xfId="9921" xr:uid="{BE30908C-69C4-4932-B567-53EBA2E42097}"/>
    <cellStyle name="Normal 3 4 11 2 2 2" xfId="18274" xr:uid="{B2545481-1E1A-4BC6-9D55-D4AAEB3F9DB0}"/>
    <cellStyle name="Normal 3 4 11 2 2 2 2" xfId="43416" xr:uid="{F275EBB5-5600-43B8-93C5-E17550BC38BC}"/>
    <cellStyle name="Normal 3 4 11 2 2 3" xfId="26630" xr:uid="{D5BCFBD5-B5ED-4E12-9620-00A161AC2077}"/>
    <cellStyle name="Normal 3 4 11 2 2 3 2" xfId="51768" xr:uid="{A5E727D1-FF26-4A8B-A886-7620D9607C7F}"/>
    <cellStyle name="Normal 3 4 11 2 2 4" xfId="35064" xr:uid="{A4DDB79B-BED3-452F-915A-3667DDF85F8F}"/>
    <cellStyle name="Normal 3 4 11 2 3" xfId="14046" xr:uid="{46F84392-C5E7-498C-B1F8-29A137FB6014}"/>
    <cellStyle name="Normal 3 4 11 2 3 2" xfId="39188" xr:uid="{6D1040AA-37C3-457A-B764-42EBA38D0B0D}"/>
    <cellStyle name="Normal 3 4 11 2 4" xfId="22402" xr:uid="{C634E49A-7EA1-4E53-9EF6-B8BCF8EC045B}"/>
    <cellStyle name="Normal 3 4 11 2 4 2" xfId="47540" xr:uid="{4CF0F67F-BAF9-46DA-974B-13729ECCF8AA}"/>
    <cellStyle name="Normal 3 4 11 2 5" xfId="30836" xr:uid="{1B6E9DA5-2902-41B3-AAA4-6C48680C9CA2}"/>
    <cellStyle name="Normal 3 4 11 3" xfId="3757" xr:uid="{8106B295-54DE-4836-9045-0BEFBB1C3320}"/>
    <cellStyle name="Normal 3 4 11 3 2" xfId="8728" xr:uid="{D9ABFC8B-CC5C-419D-9890-2725EF3C6E9C}"/>
    <cellStyle name="Normal 3 4 11 3 2 2" xfId="17081" xr:uid="{9C06E67F-F5B3-4223-A07E-5DFC61B335DD}"/>
    <cellStyle name="Normal 3 4 11 3 2 2 2" xfId="42223" xr:uid="{F223731C-51AD-4BAD-858F-6AF1E17F551D}"/>
    <cellStyle name="Normal 3 4 11 3 2 3" xfId="25437" xr:uid="{02C58C2E-DD2F-4149-B349-D9423962FB60}"/>
    <cellStyle name="Normal 3 4 11 3 2 3 2" xfId="50575" xr:uid="{542A8CFF-70DA-4115-ADB1-780F7A9276ED}"/>
    <cellStyle name="Normal 3 4 11 3 2 4" xfId="33871" xr:uid="{D7DA54CF-0FB2-46BD-95CC-03CEA04B5CF7}"/>
    <cellStyle name="Normal 3 4 11 3 3" xfId="12853" xr:uid="{773B7B6B-6EF3-4884-8039-F000129FB08D}"/>
    <cellStyle name="Normal 3 4 11 3 3 2" xfId="37995" xr:uid="{5505CA2E-5943-4D50-B759-3D34901DBD30}"/>
    <cellStyle name="Normal 3 4 11 3 4" xfId="21209" xr:uid="{0EF6C232-7C2A-41AA-979C-59D839EED433}"/>
    <cellStyle name="Normal 3 4 11 3 4 2" xfId="46347" xr:uid="{98EF4DAE-B6A0-4E69-B66E-4B95D8DDCEB7}"/>
    <cellStyle name="Normal 3 4 11 3 5" xfId="29639" xr:uid="{815A9809-08C8-4E85-9E82-A0E2119CCC9A}"/>
    <cellStyle name="Normal 3 4 11 4" xfId="7506" xr:uid="{CC58C173-3BDE-4779-8ED0-76C0984D2AF3}"/>
    <cellStyle name="Normal 3 4 11 4 2" xfId="15859" xr:uid="{5FF823BD-18D8-4B4E-86C2-276F188E7F6B}"/>
    <cellStyle name="Normal 3 4 11 4 2 2" xfId="41001" xr:uid="{BBA6EF8B-ED1E-4E31-A658-57812BDDE4BF}"/>
    <cellStyle name="Normal 3 4 11 4 3" xfId="24215" xr:uid="{93F443D0-86CE-4B5D-8E53-9B6301AD5255}"/>
    <cellStyle name="Normal 3 4 11 4 3 2" xfId="49353" xr:uid="{B00373BE-8A17-4D17-9A16-014867D949BE}"/>
    <cellStyle name="Normal 3 4 11 4 4" xfId="32649" xr:uid="{C6E1AB15-323B-4991-B165-EF3745D895D3}"/>
    <cellStyle name="Normal 3 4 11 5" xfId="11631" xr:uid="{1B16F535-ECAA-434C-8AC4-2486089ADAA0}"/>
    <cellStyle name="Normal 3 4 11 5 2" xfId="36773" xr:uid="{5BABF50C-E01D-4BEF-95EE-F7915A69D5CB}"/>
    <cellStyle name="Normal 3 4 11 6" xfId="19987" xr:uid="{C7475339-611F-4F56-A05F-EDF60D53DEC6}"/>
    <cellStyle name="Normal 3 4 11 6 2" xfId="45125" xr:uid="{E10754EC-CB3A-42BF-AE53-1CA6D5D06780}"/>
    <cellStyle name="Normal 3 4 11 7" xfId="28415" xr:uid="{F4140D65-F3F1-4B95-BDA0-AE6FC367B1A0}"/>
    <cellStyle name="Normal 3 4 12" xfId="2964" xr:uid="{10E715E3-EA40-46B1-9280-2F03D9317C73}"/>
    <cellStyle name="Normal 3 4 12 2" xfId="6728" xr:uid="{77864152-085A-43B5-A84D-FB3590ABE5A7}"/>
    <cellStyle name="Normal 3 4 12 2 2" xfId="11099" xr:uid="{1EE52D94-07F7-43AC-A220-2C963552D893}"/>
    <cellStyle name="Normal 3 4 12 2 2 2" xfId="19452" xr:uid="{02DC0A7D-B044-4C88-BFCC-AF94A4A8F613}"/>
    <cellStyle name="Normal 3 4 12 2 2 2 2" xfId="44594" xr:uid="{4169381D-30CB-43DB-820D-7971BC6F6ACA}"/>
    <cellStyle name="Normal 3 4 12 2 2 3" xfId="27808" xr:uid="{FB7A7A8D-4A7E-4437-A135-8A0B39DC165F}"/>
    <cellStyle name="Normal 3 4 12 2 2 3 2" xfId="52946" xr:uid="{D8ED34D5-1862-4646-9207-34FE02B521A0}"/>
    <cellStyle name="Normal 3 4 12 2 2 4" xfId="36242" xr:uid="{B0666CB6-D645-4074-809F-1AB39A320B8D}"/>
    <cellStyle name="Normal 3 4 12 2 3" xfId="15224" xr:uid="{435D2689-1843-4F6A-A6BD-C779FBA79DD7}"/>
    <cellStyle name="Normal 3 4 12 2 3 2" xfId="40366" xr:uid="{9B6142E6-2F01-46DD-9851-79028FA2E206}"/>
    <cellStyle name="Normal 3 4 12 2 4" xfId="23580" xr:uid="{049214B7-B22A-4C2F-A43D-3C70F005DFE4}"/>
    <cellStyle name="Normal 3 4 12 2 4 2" xfId="48718" xr:uid="{893F7B34-3B86-4B9A-97AA-CE4ABDC7DF18}"/>
    <cellStyle name="Normal 3 4 12 2 5" xfId="32014" xr:uid="{E00E1100-DE56-4B88-8F59-792F3C6FABCC}"/>
    <cellStyle name="Normal 3 4 12 3" xfId="7949" xr:uid="{646DFFAF-FD8E-4CAB-84AF-605223A697E7}"/>
    <cellStyle name="Normal 3 4 12 3 2" xfId="16302" xr:uid="{42FE9EE5-2024-434F-8014-FA4FE05499A8}"/>
    <cellStyle name="Normal 3 4 12 3 2 2" xfId="41444" xr:uid="{FDA35FDB-C373-4F36-832E-97AC3E4D7804}"/>
    <cellStyle name="Normal 3 4 12 3 3" xfId="24658" xr:uid="{15C3046E-E0A5-4935-B00E-07348B97F216}"/>
    <cellStyle name="Normal 3 4 12 3 3 2" xfId="49796" xr:uid="{F96CA121-B8FA-4744-A824-140822669D48}"/>
    <cellStyle name="Normal 3 4 12 3 4" xfId="33092" xr:uid="{43339A62-DEE8-4F7F-AC62-171BA1E7E194}"/>
    <cellStyle name="Normal 3 4 12 4" xfId="12074" xr:uid="{3D7A799F-4E57-4CD4-80DE-B275152E3168}"/>
    <cellStyle name="Normal 3 4 12 4 2" xfId="37216" xr:uid="{9F65D356-6188-4E13-9E00-5550CC66001D}"/>
    <cellStyle name="Normal 3 4 12 5" xfId="20430" xr:uid="{086DE798-5096-4DAF-BD21-68BE1D62B3BF}"/>
    <cellStyle name="Normal 3 4 12 5 2" xfId="45568" xr:uid="{72BB57D8-9975-4D2E-8185-8A4E28B0BFB9}"/>
    <cellStyle name="Normal 3 4 12 6" xfId="28860" xr:uid="{7427EB78-08E7-40B5-8C1E-360085A78AA9}"/>
    <cellStyle name="Normal 3 4 13" xfId="3807" xr:uid="{FC16E9B5-0DC5-4A6E-B718-125862BD04D0}"/>
    <cellStyle name="Normal 3 4 13 2" xfId="8775" xr:uid="{15EF227C-D67E-4E83-8C16-A92BB054204B}"/>
    <cellStyle name="Normal 3 4 13 2 2" xfId="17128" xr:uid="{A0DDBD1D-87DD-4BB5-8769-2D9EC80428B0}"/>
    <cellStyle name="Normal 3 4 13 2 2 2" xfId="42270" xr:uid="{2B7A5D14-5D19-42FD-8654-05DCAB48C5CD}"/>
    <cellStyle name="Normal 3 4 13 2 3" xfId="25484" xr:uid="{A620C781-6349-4761-A994-09431117E162}"/>
    <cellStyle name="Normal 3 4 13 2 3 2" xfId="50622" xr:uid="{99E1343E-3581-4329-8448-090390219E80}"/>
    <cellStyle name="Normal 3 4 13 2 4" xfId="33918" xr:uid="{D3EF4409-5AB0-4202-8724-7402E9C07897}"/>
    <cellStyle name="Normal 3 4 13 3" xfId="12900" xr:uid="{BEB364F9-4318-4B55-BAFC-6F15C7B71DC3}"/>
    <cellStyle name="Normal 3 4 13 3 2" xfId="38042" xr:uid="{1F1B0D5B-40A0-4551-842D-A991C6170B06}"/>
    <cellStyle name="Normal 3 4 13 4" xfId="21256" xr:uid="{55E81432-CA4E-46DF-87D0-372AFCD245E5}"/>
    <cellStyle name="Normal 3 4 13 4 2" xfId="46394" xr:uid="{C0AA0AF9-5B02-47C9-B585-D1566212461C}"/>
    <cellStyle name="Normal 3 4 13 5" xfId="29686" xr:uid="{6D3FE5E1-FBAF-457C-A0FC-941EEC212619}"/>
    <cellStyle name="Normal 3 4 14" xfId="2995" xr:uid="{3B9FE61F-37AE-4767-859A-8444BA5900C1}"/>
    <cellStyle name="Normal 3 4 14 2" xfId="7976" xr:uid="{A2A82947-0568-4D15-B237-75C564F83141}"/>
    <cellStyle name="Normal 3 4 14 2 2" xfId="16329" xr:uid="{0F89A340-9C8B-49E7-A532-6F5013BE7D39}"/>
    <cellStyle name="Normal 3 4 14 2 2 2" xfId="41471" xr:uid="{2A656DD7-6D74-42DB-ADA0-F40271083C96}"/>
    <cellStyle name="Normal 3 4 14 2 3" xfId="24685" xr:uid="{1AF0B621-E7C3-4C38-8325-4A555C7BC4FA}"/>
    <cellStyle name="Normal 3 4 14 2 3 2" xfId="49823" xr:uid="{CFCE24D9-598A-4B24-BDF0-185355A6BB2C}"/>
    <cellStyle name="Normal 3 4 14 2 4" xfId="33119" xr:uid="{D701976E-3170-4CE3-8AE4-517CCC5D376D}"/>
    <cellStyle name="Normal 3 4 14 3" xfId="12101" xr:uid="{E7FFA783-543C-4023-9834-57DB30FA68A3}"/>
    <cellStyle name="Normal 3 4 14 3 2" xfId="37243" xr:uid="{B3B79F5B-56FE-40E4-8B8B-88CB4559B672}"/>
    <cellStyle name="Normal 3 4 14 4" xfId="20457" xr:uid="{F3563BFD-B8B9-4935-AA27-79508F63A74D}"/>
    <cellStyle name="Normal 3 4 14 4 2" xfId="45595" xr:uid="{4076BA99-35CC-483F-86F4-E99FB83620EF}"/>
    <cellStyle name="Normal 3 4 14 5" xfId="28887" xr:uid="{CE87A94B-F0F5-43ED-BA08-BC6BE16EA867}"/>
    <cellStyle name="Normal 3 4 15" xfId="6986" xr:uid="{CA7E1D64-16E1-4F33-8CD9-E322E86DADD7}"/>
    <cellStyle name="Normal 3 4 15 2" xfId="15354" xr:uid="{8154A2F9-FC61-4238-B729-C39CF37A1835}"/>
    <cellStyle name="Normal 3 4 15 2 2" xfId="40496" xr:uid="{03A81524-D5F8-400E-A3B1-82B73CD27239}"/>
    <cellStyle name="Normal 3 4 15 3" xfId="23710" xr:uid="{5CF87FD3-E25A-417B-B86F-325DAF883D7C}"/>
    <cellStyle name="Normal 3 4 15 3 2" xfId="48848" xr:uid="{AF232E28-1348-4183-AB94-ECE2BB7AC693}"/>
    <cellStyle name="Normal 3 4 15 4" xfId="32144" xr:uid="{8A159A74-D026-402A-9ADC-3E79D19F6057}"/>
    <cellStyle name="Normal 3 4 16" xfId="7090" xr:uid="{BDC0D958-5B5A-4F33-AA12-26DAC2B0F6EF}"/>
    <cellStyle name="Normal 3 4 16 2" xfId="15444" xr:uid="{CE39304D-CCEA-4350-A7E2-00CFB0A6E295}"/>
    <cellStyle name="Normal 3 4 16 2 2" xfId="40586" xr:uid="{9B35ADAC-93C4-4977-AFBA-CD19EC7B7334}"/>
    <cellStyle name="Normal 3 4 16 3" xfId="23800" xr:uid="{C547CDB3-6B96-4415-9E77-D0FB07DAAC17}"/>
    <cellStyle name="Normal 3 4 16 3 2" xfId="48938" xr:uid="{96938F79-3583-4A5C-9686-B796B3826537}"/>
    <cellStyle name="Normal 3 4 16 4" xfId="32234" xr:uid="{B0844905-F031-4820-B3C6-7597038812BA}"/>
    <cellStyle name="Normal 3 4 17" xfId="11215" xr:uid="{0A72ADD8-499A-4597-8AE7-D0518998376C}"/>
    <cellStyle name="Normal 3 4 17 2" xfId="36358" xr:uid="{E05EB5C0-C4F7-4F5F-A444-43C8392ACD31}"/>
    <cellStyle name="Normal 3 4 18" xfId="19569" xr:uid="{A05F1754-8796-4B61-9128-0F5430EF2CAD}"/>
    <cellStyle name="Normal 3 4 18 2" xfId="44710" xr:uid="{A85828FE-E484-4581-ABC7-5F537EF5C693}"/>
    <cellStyle name="Normal 3 4 19" xfId="27995" xr:uid="{38293BC8-F70C-4A3F-B3A2-4139B06BA63A}"/>
    <cellStyle name="Normal 3 4 2" xfId="640" xr:uid="{B06219A1-DF58-4DE5-B55C-5A7F86D0F749}"/>
    <cellStyle name="Normal 3 4 2 10" xfId="2474" xr:uid="{37142D28-BB6D-43EA-9846-70C5E4BDCA7B}"/>
    <cellStyle name="Normal 3 4 2 10 2" xfId="5525" xr:uid="{2BD740D2-0CE3-4D47-96B5-669FFE02FE4B}"/>
    <cellStyle name="Normal 3 4 2 10 2 2" xfId="10070" xr:uid="{DFCF80C6-EFA2-491B-BAA2-2BE5DB363FAE}"/>
    <cellStyle name="Normal 3 4 2 10 2 2 2" xfId="18423" xr:uid="{97D84D83-907D-488D-92C4-BB7B8805054D}"/>
    <cellStyle name="Normal 3 4 2 10 2 2 2 2" xfId="43565" xr:uid="{CA1580F7-5DA9-4041-8039-DADA9DE88AD7}"/>
    <cellStyle name="Normal 3 4 2 10 2 2 3" xfId="26779" xr:uid="{391EEEE3-5B4D-4648-98DD-66860CF1807B}"/>
    <cellStyle name="Normal 3 4 2 10 2 2 3 2" xfId="51917" xr:uid="{FF5FDF97-52E1-47CC-80D7-6A1171F33331}"/>
    <cellStyle name="Normal 3 4 2 10 2 2 4" xfId="35213" xr:uid="{CF161D5C-2232-4B06-BF6B-80857FE028DC}"/>
    <cellStyle name="Normal 3 4 2 10 2 3" xfId="14195" xr:uid="{F7777C5A-1490-4959-87CA-A89413ABF2D6}"/>
    <cellStyle name="Normal 3 4 2 10 2 3 2" xfId="39337" xr:uid="{9D9F1F6C-F88B-4CEB-ABE8-00D99185AC18}"/>
    <cellStyle name="Normal 3 4 2 10 2 4" xfId="22551" xr:uid="{5B969DBC-E726-49FC-868A-E97E03DDE84C}"/>
    <cellStyle name="Normal 3 4 2 10 2 4 2" xfId="47689" xr:uid="{379962F9-A0A9-474E-B7C2-9AB1A2F309E8}"/>
    <cellStyle name="Normal 3 4 2 10 2 5" xfId="30985" xr:uid="{5CF20207-E395-4801-A9D8-3654DF8739F2}"/>
    <cellStyle name="Normal 3 4 2 10 3" xfId="3764" xr:uid="{F4E29600-4448-4182-9D54-25CB6A674B88}"/>
    <cellStyle name="Normal 3 4 2 10 3 2" xfId="8735" xr:uid="{A7B581A0-A022-4AC4-BA6A-0F57D4515C7A}"/>
    <cellStyle name="Normal 3 4 2 10 3 2 2" xfId="17088" xr:uid="{B31E790E-8C56-44B4-B70F-6BF788B38B4F}"/>
    <cellStyle name="Normal 3 4 2 10 3 2 2 2" xfId="42230" xr:uid="{834B9A64-0827-4D53-BA56-2D19002C8C0C}"/>
    <cellStyle name="Normal 3 4 2 10 3 2 3" xfId="25444" xr:uid="{A0DED3BC-DE40-4FC6-B0CA-1E9F8030BA13}"/>
    <cellStyle name="Normal 3 4 2 10 3 2 3 2" xfId="50582" xr:uid="{28E24482-BB4D-473A-8445-F190D6D440AB}"/>
    <cellStyle name="Normal 3 4 2 10 3 2 4" xfId="33878" xr:uid="{30E5BE01-9A91-4BF7-B65F-5B475325F7AF}"/>
    <cellStyle name="Normal 3 4 2 10 3 3" xfId="12860" xr:uid="{DC0D54A8-3718-46B6-A087-59BDEE0332E0}"/>
    <cellStyle name="Normal 3 4 2 10 3 3 2" xfId="38002" xr:uid="{F8A34554-0955-437F-8C72-75C4EA10CBEF}"/>
    <cellStyle name="Normal 3 4 2 10 3 4" xfId="21216" xr:uid="{B9339F1E-51A8-47BA-927B-9382076A1AED}"/>
    <cellStyle name="Normal 3 4 2 10 3 4 2" xfId="46354" xr:uid="{28D15502-2196-460C-A266-FDBE3A3564CA}"/>
    <cellStyle name="Normal 3 4 2 10 3 5" xfId="29646" xr:uid="{3F538D56-45D6-45CA-A12A-A66CFE9B1FFF}"/>
    <cellStyle name="Normal 3 4 2 10 4" xfId="7519" xr:uid="{1E24A59E-BAD6-4AB4-8E1C-6C1C4FCF64F4}"/>
    <cellStyle name="Normal 3 4 2 10 4 2" xfId="15872" xr:uid="{50F51D3F-D79D-41E6-B0C3-BC8670CABED4}"/>
    <cellStyle name="Normal 3 4 2 10 4 2 2" xfId="41014" xr:uid="{CE061FE3-02A0-411D-8D4E-2E94751F1A82}"/>
    <cellStyle name="Normal 3 4 2 10 4 3" xfId="24228" xr:uid="{E61B44AA-AB99-4BA5-B24F-B04C51D6D7AE}"/>
    <cellStyle name="Normal 3 4 2 10 4 3 2" xfId="49366" xr:uid="{8E209ADF-6101-40F8-9036-108B91495807}"/>
    <cellStyle name="Normal 3 4 2 10 4 4" xfId="32662" xr:uid="{997EF7EC-8E92-4D9B-8E99-19B7D99AF603}"/>
    <cellStyle name="Normal 3 4 2 10 5" xfId="11644" xr:uid="{47DA33B8-5CAB-4B8C-9FBE-F36EE4BA890E}"/>
    <cellStyle name="Normal 3 4 2 10 5 2" xfId="36786" xr:uid="{65B9BD0C-0174-47B5-932E-305982F65E65}"/>
    <cellStyle name="Normal 3 4 2 10 6" xfId="20000" xr:uid="{84F7D378-AAFD-4A83-8F15-5B4F9225D183}"/>
    <cellStyle name="Normal 3 4 2 10 6 2" xfId="45138" xr:uid="{FBCBD88E-A8C3-445A-B66A-C1B86F0FCBCB}"/>
    <cellStyle name="Normal 3 4 2 10 7" xfId="28428" xr:uid="{EFA7FC5F-B9FA-467D-B437-520F50261E8E}"/>
    <cellStyle name="Normal 3 4 2 11" xfId="2978" xr:uid="{E835D2EC-989C-4584-A1DB-4B5BDF853EB7}"/>
    <cellStyle name="Normal 3 4 2 11 2" xfId="6741" xr:uid="{54DE969E-8D2B-4179-BC46-3E92D4CE7F9E}"/>
    <cellStyle name="Normal 3 4 2 11 2 2" xfId="11112" xr:uid="{6CEA413D-2EE0-4EF2-B5D4-ABB5DD4A9C5D}"/>
    <cellStyle name="Normal 3 4 2 11 2 2 2" xfId="19465" xr:uid="{A63BC1FF-A581-4F29-940B-E5C4A9BD2D20}"/>
    <cellStyle name="Normal 3 4 2 11 2 2 2 2" xfId="44607" xr:uid="{22ACE084-9DF7-4562-885B-B5F3FFF7D51B}"/>
    <cellStyle name="Normal 3 4 2 11 2 2 3" xfId="27821" xr:uid="{F46DD67A-E13D-47ED-8864-C578EC765F60}"/>
    <cellStyle name="Normal 3 4 2 11 2 2 3 2" xfId="52959" xr:uid="{7BA1F030-EE00-4EFC-8639-33A862BF25FA}"/>
    <cellStyle name="Normal 3 4 2 11 2 2 4" xfId="36255" xr:uid="{70F88EE5-AF7C-4126-9E10-086F443D061A}"/>
    <cellStyle name="Normal 3 4 2 11 2 3" xfId="15237" xr:uid="{2CDA9F98-8627-44AE-BDE3-186FACB6BF65}"/>
    <cellStyle name="Normal 3 4 2 11 2 3 2" xfId="40379" xr:uid="{357BBC96-A9E5-48B2-AE39-4CF9944FE1C3}"/>
    <cellStyle name="Normal 3 4 2 11 2 4" xfId="23593" xr:uid="{2152831F-7A54-4939-891A-A62B01D3A546}"/>
    <cellStyle name="Normal 3 4 2 11 2 4 2" xfId="48731" xr:uid="{54117C0D-BBEC-4063-A800-4B92073AC0D0}"/>
    <cellStyle name="Normal 3 4 2 11 2 5" xfId="32027" xr:uid="{A6EC8B1A-13D8-4BD4-9795-17631D356693}"/>
    <cellStyle name="Normal 3 4 2 11 3" xfId="7962" xr:uid="{9432E0B8-B1CD-4636-B07B-51F96B09DDF5}"/>
    <cellStyle name="Normal 3 4 2 11 3 2" xfId="16315" xr:uid="{D656362E-CDF9-4CB1-8DC5-31D10EABC002}"/>
    <cellStyle name="Normal 3 4 2 11 3 2 2" xfId="41457" xr:uid="{6072FB28-CFED-46F7-A155-FAEB9E828B6D}"/>
    <cellStyle name="Normal 3 4 2 11 3 3" xfId="24671" xr:uid="{378D5E89-99F0-44A0-B059-EF6C912505D1}"/>
    <cellStyle name="Normal 3 4 2 11 3 3 2" xfId="49809" xr:uid="{A4D66358-76A8-4F62-AEFD-6E230B53D500}"/>
    <cellStyle name="Normal 3 4 2 11 3 4" xfId="33105" xr:uid="{2F554555-BBE6-423D-9065-37326CF31FE8}"/>
    <cellStyle name="Normal 3 4 2 11 4" xfId="12087" xr:uid="{DECB7F7E-E64D-4496-B09E-1D15151530E8}"/>
    <cellStyle name="Normal 3 4 2 11 4 2" xfId="37229" xr:uid="{B7AB6C78-7D50-4EFD-9701-E49E438BC8F1}"/>
    <cellStyle name="Normal 3 4 2 11 5" xfId="20443" xr:uid="{F6FCE294-4501-4E50-AF46-9B6EA56F32AE}"/>
    <cellStyle name="Normal 3 4 2 11 5 2" xfId="45581" xr:uid="{27571E79-F186-430F-8A53-4D2975B59B0E}"/>
    <cellStyle name="Normal 3 4 2 11 6" xfId="28873" xr:uid="{9A7BFE4C-933F-4039-861B-13F10AF70A17}"/>
    <cellStyle name="Normal 3 4 2 12" xfId="4084" xr:uid="{1491E7AE-5207-4EE4-AE84-459E970A32AE}"/>
    <cellStyle name="Normal 3 4 2 12 2" xfId="8918" xr:uid="{192806AE-4079-4BB9-87E2-3CCBFF49ED99}"/>
    <cellStyle name="Normal 3 4 2 12 2 2" xfId="17271" xr:uid="{85EB98C4-5888-49C4-80D8-7CD98C2A24D1}"/>
    <cellStyle name="Normal 3 4 2 12 2 2 2" xfId="42413" xr:uid="{4EC8395F-5CD9-4F2D-9E2F-4922D41FC71E}"/>
    <cellStyle name="Normal 3 4 2 12 2 3" xfId="25627" xr:uid="{280BB640-A07B-4712-88B8-7BBA3FAD56A7}"/>
    <cellStyle name="Normal 3 4 2 12 2 3 2" xfId="50765" xr:uid="{55E669E0-ECBE-41DF-8CB1-F4F52F747B5F}"/>
    <cellStyle name="Normal 3 4 2 12 2 4" xfId="34061" xr:uid="{E187547A-43E8-49D3-B5DA-4D0ED458F97B}"/>
    <cellStyle name="Normal 3 4 2 12 3" xfId="13043" xr:uid="{28DAF31E-DF28-4CDD-923D-1000B1095C7C}"/>
    <cellStyle name="Normal 3 4 2 12 3 2" xfId="38185" xr:uid="{E2A809F6-09DC-47FD-BDDD-631874CD1682}"/>
    <cellStyle name="Normal 3 4 2 12 4" xfId="21399" xr:uid="{4AE8DBD2-0AB7-4B20-A3F0-FD247D5E811A}"/>
    <cellStyle name="Normal 3 4 2 12 4 2" xfId="46537" xr:uid="{716E6F95-1256-493A-B755-E81FEC17C7D3}"/>
    <cellStyle name="Normal 3 4 2 12 5" xfId="29833" xr:uid="{3A1FD640-678C-47C8-83B8-D327480902B6}"/>
    <cellStyle name="Normal 3 4 2 13" xfId="3003" xr:uid="{3ADACDD9-38D3-4B0B-9F74-9E44CD0225F5}"/>
    <cellStyle name="Normal 3 4 2 13 2" xfId="7983" xr:uid="{52088769-FF34-41CC-A91B-37548D19AA46}"/>
    <cellStyle name="Normal 3 4 2 13 2 2" xfId="16336" xr:uid="{7210CE86-2D51-48C6-8031-7FECC9B4284F}"/>
    <cellStyle name="Normal 3 4 2 13 2 2 2" xfId="41478" xr:uid="{87BFD253-4B0B-43A2-95D7-6260921E1E5D}"/>
    <cellStyle name="Normal 3 4 2 13 2 3" xfId="24692" xr:uid="{F23DB5A2-A37C-419D-813B-2907105AA78E}"/>
    <cellStyle name="Normal 3 4 2 13 2 3 2" xfId="49830" xr:uid="{A9EC0AD5-3649-415D-B63D-7A098CA38D7E}"/>
    <cellStyle name="Normal 3 4 2 13 2 4" xfId="33126" xr:uid="{642789D3-765D-49EB-A9CD-D8E670B694CA}"/>
    <cellStyle name="Normal 3 4 2 13 3" xfId="12108" xr:uid="{33FEF38F-8703-4C1D-B4D6-1E17E96A7F85}"/>
    <cellStyle name="Normal 3 4 2 13 3 2" xfId="37250" xr:uid="{C1EE4874-650D-40C0-A5EB-3EA5D414D510}"/>
    <cellStyle name="Normal 3 4 2 13 4" xfId="20464" xr:uid="{4405E31F-1E81-4E99-80BC-B945228FFF0E}"/>
    <cellStyle name="Normal 3 4 2 13 4 2" xfId="45602" xr:uid="{454BA764-49DF-4FF8-8D9B-C679336DF399}"/>
    <cellStyle name="Normal 3 4 2 13 5" xfId="28894" xr:uid="{13C9B544-1C97-476A-B095-2F0F93150962}"/>
    <cellStyle name="Normal 3 4 2 14" xfId="7016" xr:uid="{C30FE225-BA9D-4E2C-B7AF-42C706D282B8}"/>
    <cellStyle name="Normal 3 4 2 14 2" xfId="15377" xr:uid="{C91070E9-9705-40B8-9CED-ED3FC5076175}"/>
    <cellStyle name="Normal 3 4 2 14 2 2" xfId="40519" xr:uid="{969B2CCF-ED5B-4AA8-8369-FBED18E04B2B}"/>
    <cellStyle name="Normal 3 4 2 14 3" xfId="23733" xr:uid="{8E1DDC95-4965-499F-BEF9-5DFF1BE19510}"/>
    <cellStyle name="Normal 3 4 2 14 3 2" xfId="48871" xr:uid="{E6A881F1-23E6-438F-9535-D6EABC86E36E}"/>
    <cellStyle name="Normal 3 4 2 14 4" xfId="32167" xr:uid="{FF24EC01-B1BC-4A6E-872B-85F9E3114B37}"/>
    <cellStyle name="Normal 3 4 2 15" xfId="7104" xr:uid="{15A879BF-4CC5-4752-B4CD-11D7CECF0E6B}"/>
    <cellStyle name="Normal 3 4 2 15 2" xfId="15457" xr:uid="{20672688-5F63-45BF-8D57-1DEE8F6A0C94}"/>
    <cellStyle name="Normal 3 4 2 15 2 2" xfId="40599" xr:uid="{67673551-A45D-40F4-8EBD-26F9C7002376}"/>
    <cellStyle name="Normal 3 4 2 15 3" xfId="23813" xr:uid="{FDDF15C7-F90C-4532-8AC9-4DAF70932435}"/>
    <cellStyle name="Normal 3 4 2 15 3 2" xfId="48951" xr:uid="{94FCA16D-425D-4AE7-8AF8-1B12FDD0D915}"/>
    <cellStyle name="Normal 3 4 2 15 4" xfId="32247" xr:uid="{48D4A839-001C-4363-BB5F-6122F27BEBDC}"/>
    <cellStyle name="Normal 3 4 2 16" xfId="11229" xr:uid="{C661FA86-3ADE-4669-8F21-7E945F8F0E44}"/>
    <cellStyle name="Normal 3 4 2 16 2" xfId="36371" xr:uid="{72458364-7670-494D-9395-1119D6475EBA}"/>
    <cellStyle name="Normal 3 4 2 17" xfId="19584" xr:uid="{4415B098-99E4-4D04-A84E-E64B7B1AAF5E}"/>
    <cellStyle name="Normal 3 4 2 17 2" xfId="44723" xr:uid="{149D3EBE-5192-4FA1-8DCE-520D163A1330}"/>
    <cellStyle name="Normal 3 4 2 18" xfId="28008" xr:uid="{BAFC81A0-8605-40B6-86B4-D6E20689592B}"/>
    <cellStyle name="Normal 3 4 2 19" xfId="27979" xr:uid="{FCB741F6-DAE4-4A2B-A150-EB06740D89DC}"/>
    <cellStyle name="Normal 3 4 2 2" xfId="733" xr:uid="{EB117665-1B1D-426C-B82E-2E28A6F8DE2A}"/>
    <cellStyle name="Normal 3 4 2 2 10" xfId="3085" xr:uid="{2ECD5FBE-C13B-4DB8-AD19-61A996F9911B}"/>
    <cellStyle name="Normal 3 4 2 2 10 2" xfId="8065" xr:uid="{D6DCAA6F-B904-4A3B-BD94-DDB9592CC923}"/>
    <cellStyle name="Normal 3 4 2 2 10 2 2" xfId="16418" xr:uid="{E27935BE-E66C-44DF-B8EB-97918C48644A}"/>
    <cellStyle name="Normal 3 4 2 2 10 2 2 2" xfId="41560" xr:uid="{BA71054C-75A5-4EC1-BFA4-556C15C68F15}"/>
    <cellStyle name="Normal 3 4 2 2 10 2 3" xfId="24774" xr:uid="{075B3914-5899-4266-8198-8DD2355DEF0F}"/>
    <cellStyle name="Normal 3 4 2 2 10 2 3 2" xfId="49912" xr:uid="{C5719422-EB83-4887-BCB9-92FEAFEC7889}"/>
    <cellStyle name="Normal 3 4 2 2 10 2 4" xfId="33208" xr:uid="{9F8E0BF7-6AB9-4942-AE70-708BB61232EA}"/>
    <cellStyle name="Normal 3 4 2 2 10 3" xfId="12190" xr:uid="{1E8DCF45-D6A8-4367-85A8-4B0866FABEA1}"/>
    <cellStyle name="Normal 3 4 2 2 10 3 2" xfId="37332" xr:uid="{782E3B72-5D84-4898-9D84-1FA6C1077D31}"/>
    <cellStyle name="Normal 3 4 2 2 10 4" xfId="20546" xr:uid="{41B96866-E4D2-421D-8BDB-7FD9FF373B17}"/>
    <cellStyle name="Normal 3 4 2 2 10 4 2" xfId="45684" xr:uid="{557ADF9C-9B22-42F8-A670-274430C2F7FB}"/>
    <cellStyle name="Normal 3 4 2 2 10 5" xfId="28976" xr:uid="{A11CC29E-844B-4A14-A3A9-1C75B755DF01}"/>
    <cellStyle name="Normal 3 4 2 2 11" xfId="7060" xr:uid="{56C507E3-DAD4-4B7C-9622-363344F3480B}"/>
    <cellStyle name="Normal 3 4 2 2 11 2" xfId="15419" xr:uid="{8648E8FA-2205-4FA3-8ED0-AFC0615168A6}"/>
    <cellStyle name="Normal 3 4 2 2 11 2 2" xfId="40561" xr:uid="{AD2C35F0-8C2C-438C-8699-EEBA5863A1BF}"/>
    <cellStyle name="Normal 3 4 2 2 11 3" xfId="23775" xr:uid="{21686235-E28F-4204-8FEE-4FCA77593228}"/>
    <cellStyle name="Normal 3 4 2 2 11 3 2" xfId="48913" xr:uid="{15D4FB56-1906-40FA-A08D-68259A9C68C8}"/>
    <cellStyle name="Normal 3 4 2 2 11 4" xfId="32209" xr:uid="{330D092D-15D4-4814-A306-793DA8D1CD6C}"/>
    <cellStyle name="Normal 3 4 2 2 12" xfId="7144" xr:uid="{9DBA84C6-D24E-435E-833A-5D73EC0DC6CA}"/>
    <cellStyle name="Normal 3 4 2 2 12 2" xfId="15497" xr:uid="{DD7D4B77-09F0-4947-9175-6A489609B99D}"/>
    <cellStyle name="Normal 3 4 2 2 12 2 2" xfId="40639" xr:uid="{E83898F9-A052-42BD-BCD9-CF5646FC32BC}"/>
    <cellStyle name="Normal 3 4 2 2 12 3" xfId="23853" xr:uid="{D23AD9F7-096C-41B1-BDF5-7AD5014C8B7B}"/>
    <cellStyle name="Normal 3 4 2 2 12 3 2" xfId="48991" xr:uid="{ADD90CA2-543F-4BF5-ACBA-3E1E73F0CEE0}"/>
    <cellStyle name="Normal 3 4 2 2 12 4" xfId="32287" xr:uid="{D2EE8475-B384-4AFD-8E96-994BEDE9C7F0}"/>
    <cellStyle name="Normal 3 4 2 2 13" xfId="11269" xr:uid="{52C6EA77-9091-402A-84DE-D745AC018F72}"/>
    <cellStyle name="Normal 3 4 2 2 13 2" xfId="36411" xr:uid="{6B401B43-7ADD-4536-AE36-769493461C1E}"/>
    <cellStyle name="Normal 3 4 2 2 14" xfId="19624" xr:uid="{BF3F26FA-C8C5-4C11-9E93-63F27E084E71}"/>
    <cellStyle name="Normal 3 4 2 2 14 2" xfId="44763" xr:uid="{C5EECAF6-34F7-4D1A-A36A-F9877A8D30B7}"/>
    <cellStyle name="Normal 3 4 2 2 15" xfId="28051" xr:uid="{CC6AF38A-AE6A-4DA4-B4FE-EE9D9366204F}"/>
    <cellStyle name="Normal 3 4 2 2 16" xfId="53213" xr:uid="{1005EBB3-8410-4EBE-A41C-95AF6F223A33}"/>
    <cellStyle name="Normal 3 4 2 2 2" xfId="2197" xr:uid="{8EB93BEF-630D-4915-AA93-ABC577ADCE97}"/>
    <cellStyle name="Normal 3 4 2 2 2 10" xfId="53491" xr:uid="{E23187E9-5C86-4300-AD65-9B04ADE072B5}"/>
    <cellStyle name="Normal 3 4 2 2 2 2" xfId="2741" xr:uid="{E808C3AA-A59F-4270-8CC3-C3F00D1314AA}"/>
    <cellStyle name="Normal 3 4 2 2 2 2 2" xfId="6451" xr:uid="{AF19089C-EAC6-46C0-87BF-D61177EF8647}"/>
    <cellStyle name="Normal 3 4 2 2 2 2 2 2" xfId="10883" xr:uid="{1DCB9C0B-7ECB-4F44-8749-D39EA16F72EC}"/>
    <cellStyle name="Normal 3 4 2 2 2 2 2 2 2" xfId="19236" xr:uid="{0694CF1B-8A9E-4746-BCE0-0CD257E40506}"/>
    <cellStyle name="Normal 3 4 2 2 2 2 2 2 2 2" xfId="44378" xr:uid="{CA0B01B6-5645-4DE8-B640-1F914DCA29FD}"/>
    <cellStyle name="Normal 3 4 2 2 2 2 2 2 3" xfId="27592" xr:uid="{4B3031FC-05F4-4DC4-9627-B0AEA8FD6E23}"/>
    <cellStyle name="Normal 3 4 2 2 2 2 2 2 3 2" xfId="52730" xr:uid="{10178443-4123-496D-923B-6521DF79D885}"/>
    <cellStyle name="Normal 3 4 2 2 2 2 2 2 4" xfId="36026" xr:uid="{8C295C25-18DF-4645-8A70-CA725B3B3A57}"/>
    <cellStyle name="Normal 3 4 2 2 2 2 2 3" xfId="15008" xr:uid="{D9DA5A66-7A85-49A3-B85D-2D2F147943E7}"/>
    <cellStyle name="Normal 3 4 2 2 2 2 2 3 2" xfId="40150" xr:uid="{6565D53B-A1DB-46BC-A16A-F2D91E8FEE41}"/>
    <cellStyle name="Normal 3 4 2 2 2 2 2 4" xfId="23364" xr:uid="{7388BA30-EBBA-4114-AC51-C5A477787E7D}"/>
    <cellStyle name="Normal 3 4 2 2 2 2 2 4 2" xfId="48502" xr:uid="{23FED2E0-B6DF-4459-93B0-D9DB39274EB5}"/>
    <cellStyle name="Normal 3 4 2 2 2 2 2 5" xfId="31798" xr:uid="{3B57D3F1-4CCF-44B3-A8B5-7045BD32EEE8}"/>
    <cellStyle name="Normal 3 4 2 2 2 2 3" xfId="5147" xr:uid="{17B66643-4A8F-4556-BBFF-32C10EE90FAD}"/>
    <cellStyle name="Normal 3 4 2 2 2 2 3 2" xfId="9719" xr:uid="{3EB55289-1E04-475F-BB37-0834157CC008}"/>
    <cellStyle name="Normal 3 4 2 2 2 2 3 2 2" xfId="18072" xr:uid="{1E4B522C-F4C0-406C-A0D8-673814FDCB41}"/>
    <cellStyle name="Normal 3 4 2 2 2 2 3 2 2 2" xfId="43214" xr:uid="{363EC003-E425-44E5-A6AD-4AC26A3238D5}"/>
    <cellStyle name="Normal 3 4 2 2 2 2 3 2 3" xfId="26428" xr:uid="{0CBC43E8-943A-4B8B-8437-967D13A839D7}"/>
    <cellStyle name="Normal 3 4 2 2 2 2 3 2 3 2" xfId="51566" xr:uid="{987E5A8B-7447-4970-94BB-B7FD346622AF}"/>
    <cellStyle name="Normal 3 4 2 2 2 2 3 2 4" xfId="34862" xr:uid="{8EB5D4B4-BBC1-47AC-8ECD-60CEC4F27B11}"/>
    <cellStyle name="Normal 3 4 2 2 2 2 3 3" xfId="13844" xr:uid="{FB120D0F-5300-4E01-9CCD-106A81B74A2D}"/>
    <cellStyle name="Normal 3 4 2 2 2 2 3 3 2" xfId="38986" xr:uid="{A28468D1-C60C-48FF-A3C1-A450DF335B15}"/>
    <cellStyle name="Normal 3 4 2 2 2 2 3 4" xfId="22200" xr:uid="{CCF9BEAC-B7CF-4958-AEF6-AFDA32C45848}"/>
    <cellStyle name="Normal 3 4 2 2 2 2 3 4 2" xfId="47338" xr:uid="{FB330F70-CF87-4937-B57A-4D53D3CB8B4E}"/>
    <cellStyle name="Normal 3 4 2 2 2 2 3 5" xfId="30634" xr:uid="{9E293BE4-3784-44A7-BB35-DF444049B06D}"/>
    <cellStyle name="Normal 3 4 2 2 2 2 4" xfId="3556" xr:uid="{231FEF07-8EAE-41DE-9143-C53FC2451A0A}"/>
    <cellStyle name="Normal 3 4 2 2 2 2 4 2" xfId="8529" xr:uid="{80F5FD2B-C3DE-4AEB-B996-E2EAEB9E7983}"/>
    <cellStyle name="Normal 3 4 2 2 2 2 4 2 2" xfId="16882" xr:uid="{10E95674-5978-48EC-8081-75664B09D77B}"/>
    <cellStyle name="Normal 3 4 2 2 2 2 4 2 2 2" xfId="42024" xr:uid="{3A02B10A-6BC2-4162-8AA0-362F62DE6E5F}"/>
    <cellStyle name="Normal 3 4 2 2 2 2 4 2 3" xfId="25238" xr:uid="{4C23426B-9B3D-4803-B190-402651E4E861}"/>
    <cellStyle name="Normal 3 4 2 2 2 2 4 2 3 2" xfId="50376" xr:uid="{728BDA06-338F-4308-B60C-BCFF3FE8AA64}"/>
    <cellStyle name="Normal 3 4 2 2 2 2 4 2 4" xfId="33672" xr:uid="{5257127F-F15B-431B-B8D7-77D9F90BCC55}"/>
    <cellStyle name="Normal 3 4 2 2 2 2 4 3" xfId="12654" xr:uid="{370034E0-6070-4FA7-B530-B8043DC1FF04}"/>
    <cellStyle name="Normal 3 4 2 2 2 2 4 3 2" xfId="37796" xr:uid="{5BF525BF-BAC4-4B59-8033-9E4169FA4B5A}"/>
    <cellStyle name="Normal 3 4 2 2 2 2 4 4" xfId="21010" xr:uid="{EBB18550-7571-4DB3-AB97-A76066DF3245}"/>
    <cellStyle name="Normal 3 4 2 2 2 2 4 4 2" xfId="46148" xr:uid="{A7D1AFD8-FE8C-4380-8F67-F0D3891610C7}"/>
    <cellStyle name="Normal 3 4 2 2 2 2 4 5" xfId="29440" xr:uid="{3DD41852-5D10-4E86-9EFC-A981359A4ED5}"/>
    <cellStyle name="Normal 3 4 2 2 2 2 5" xfId="7751" xr:uid="{808F675A-2EB6-4104-A8A3-566380585956}"/>
    <cellStyle name="Normal 3 4 2 2 2 2 5 2" xfId="16104" xr:uid="{66A19232-E78B-4B5E-B068-1397716BE994}"/>
    <cellStyle name="Normal 3 4 2 2 2 2 5 2 2" xfId="41246" xr:uid="{3E5171C6-7FDA-4D36-B825-5D7337CAE392}"/>
    <cellStyle name="Normal 3 4 2 2 2 2 5 3" xfId="24460" xr:uid="{5C4EA256-0FE9-4FB1-AF4F-1F9C932F50EF}"/>
    <cellStyle name="Normal 3 4 2 2 2 2 5 3 2" xfId="49598" xr:uid="{A0CBB689-2773-4A9E-9F72-AB34AE7C40B4}"/>
    <cellStyle name="Normal 3 4 2 2 2 2 5 4" xfId="32894" xr:uid="{EE0BB3C5-C94E-45A1-891B-E57CDDE6821B}"/>
    <cellStyle name="Normal 3 4 2 2 2 2 6" xfId="11876" xr:uid="{C8B5C8FE-51D1-4016-81D9-8B90EF478783}"/>
    <cellStyle name="Normal 3 4 2 2 2 2 6 2" xfId="37018" xr:uid="{FA2330CA-000C-4C5E-874E-8E98A34A28B5}"/>
    <cellStyle name="Normal 3 4 2 2 2 2 7" xfId="20232" xr:uid="{A32EA563-2295-4197-8F76-E9E15DFE9249}"/>
    <cellStyle name="Normal 3 4 2 2 2 2 7 2" xfId="45370" xr:uid="{55066DD0-84F6-4E2E-B781-98B5325EF353}"/>
    <cellStyle name="Normal 3 4 2 2 2 2 8" xfId="28660" xr:uid="{71260BEC-028A-499A-B99C-645996C00CC3}"/>
    <cellStyle name="Normal 3 4 2 2 2 2 9" xfId="53965" xr:uid="{FE15D984-0FF2-432C-A001-33BD24107222}"/>
    <cellStyle name="Normal 3 4 2 2 2 3" xfId="6148" xr:uid="{055C1930-F51A-4067-A7B0-8831021DF25E}"/>
    <cellStyle name="Normal 3 4 2 2 2 3 2" xfId="10647" xr:uid="{2AE5CEAC-17F1-40B9-B998-F763B555EFC2}"/>
    <cellStyle name="Normal 3 4 2 2 2 3 2 2" xfId="19000" xr:uid="{F8867124-217A-4221-B233-50F01C84E5CD}"/>
    <cellStyle name="Normal 3 4 2 2 2 3 2 2 2" xfId="44142" xr:uid="{26E1388B-7AD9-49D0-B700-089FC7D7EC00}"/>
    <cellStyle name="Normal 3 4 2 2 2 3 2 3" xfId="27356" xr:uid="{6C14C1E3-9E88-40FE-A843-75950023252E}"/>
    <cellStyle name="Normal 3 4 2 2 2 3 2 3 2" xfId="52494" xr:uid="{E18F9E15-4ED0-4E74-908F-CF25E2414FEA}"/>
    <cellStyle name="Normal 3 4 2 2 2 3 2 4" xfId="35790" xr:uid="{C1B50A3D-5B02-461D-828A-1227D213C613}"/>
    <cellStyle name="Normal 3 4 2 2 2 3 3" xfId="14772" xr:uid="{80A7668F-579B-43F2-AA2B-83BD4F21F3EC}"/>
    <cellStyle name="Normal 3 4 2 2 2 3 3 2" xfId="39914" xr:uid="{20174C72-726E-4EB7-A323-2038FBF15CF9}"/>
    <cellStyle name="Normal 3 4 2 2 2 3 4" xfId="23128" xr:uid="{97C9A19C-30ED-4887-9D60-E67A9EA0C333}"/>
    <cellStyle name="Normal 3 4 2 2 2 3 4 2" xfId="48266" xr:uid="{04A44C5A-01C8-4751-AA79-86156F165C1B}"/>
    <cellStyle name="Normal 3 4 2 2 2 3 5" xfId="31562" xr:uid="{77C0F7C8-782C-486C-A7E5-554075B211D9}"/>
    <cellStyle name="Normal 3 4 2 2 2 4" xfId="4776" xr:uid="{B8B0D12A-9368-43A2-9434-08F9D84BDBAA}"/>
    <cellStyle name="Normal 3 4 2 2 2 4 2" xfId="9494" xr:uid="{366D520A-413C-4C12-B2FD-27D30E8B44B1}"/>
    <cellStyle name="Normal 3 4 2 2 2 4 2 2" xfId="17847" xr:uid="{EF4BF35A-BA93-4EAA-B9F6-DFAC2CC5988C}"/>
    <cellStyle name="Normal 3 4 2 2 2 4 2 2 2" xfId="42989" xr:uid="{CE7A7C05-4B01-4D14-A406-1C64FBA7CB34}"/>
    <cellStyle name="Normal 3 4 2 2 2 4 2 3" xfId="26203" xr:uid="{EDB6998E-4D69-4297-BD55-A5DE3FEB4EC5}"/>
    <cellStyle name="Normal 3 4 2 2 2 4 2 3 2" xfId="51341" xr:uid="{7F22B9D1-89B3-4C06-B7F5-128D115375D2}"/>
    <cellStyle name="Normal 3 4 2 2 2 4 2 4" xfId="34637" xr:uid="{9AE421FB-D9BC-4A7B-A03B-9D49800A1F2C}"/>
    <cellStyle name="Normal 3 4 2 2 2 4 3" xfId="13619" xr:uid="{90C1A8AB-DBA2-401E-8703-D93F7F8F9607}"/>
    <cellStyle name="Normal 3 4 2 2 2 4 3 2" xfId="38761" xr:uid="{48CEB625-C92B-4327-9B8F-5D432C91BBCF}"/>
    <cellStyle name="Normal 3 4 2 2 2 4 4" xfId="21975" xr:uid="{2F5705C2-FC69-46FC-9867-D7EE59D33127}"/>
    <cellStyle name="Normal 3 4 2 2 2 4 4 2" xfId="47113" xr:uid="{11217400-134D-4EC1-8E4B-4419E87FE7F4}"/>
    <cellStyle name="Normal 3 4 2 2 2 4 5" xfId="30409" xr:uid="{B9A0E065-2D4C-4477-9391-05E3A4B651FC}"/>
    <cellStyle name="Normal 3 4 2 2 2 5" xfId="3139" xr:uid="{4E2C96CD-2BDB-4E9E-99A8-1896263CE21F}"/>
    <cellStyle name="Normal 3 4 2 2 2 5 2" xfId="8119" xr:uid="{A2E4C6FA-0070-44ED-AE73-31F760A85950}"/>
    <cellStyle name="Normal 3 4 2 2 2 5 2 2" xfId="16472" xr:uid="{C0918440-F40B-4D19-ABEC-ECFB3241E806}"/>
    <cellStyle name="Normal 3 4 2 2 2 5 2 2 2" xfId="41614" xr:uid="{51D07DB3-3742-4A78-9976-D4A9CC79450F}"/>
    <cellStyle name="Normal 3 4 2 2 2 5 2 3" xfId="24828" xr:uid="{E2F1F17A-4A70-4A7D-8064-5C16421CD765}"/>
    <cellStyle name="Normal 3 4 2 2 2 5 2 3 2" xfId="49966" xr:uid="{DF637F61-A5C4-46A8-8B12-1ACF44FD85AE}"/>
    <cellStyle name="Normal 3 4 2 2 2 5 2 4" xfId="33262" xr:uid="{FB47A068-0F69-4EB9-B3BE-97569E5BCCC0}"/>
    <cellStyle name="Normal 3 4 2 2 2 5 3" xfId="12244" xr:uid="{4E9DD9E6-AEB8-4C94-9F13-9C20C30FAFE4}"/>
    <cellStyle name="Normal 3 4 2 2 2 5 3 2" xfId="37386" xr:uid="{3C358CC6-74AE-47C4-AA35-3C89B2ED1B8E}"/>
    <cellStyle name="Normal 3 4 2 2 2 5 4" xfId="20600" xr:uid="{64B1EB57-C833-49EF-B9F5-14AF36ABCA47}"/>
    <cellStyle name="Normal 3 4 2 2 2 5 4 2" xfId="45738" xr:uid="{1FF40F39-1AEA-4D97-AC09-897144E25F47}"/>
    <cellStyle name="Normal 3 4 2 2 2 5 5" xfId="29030" xr:uid="{7021D670-B22C-482C-AE98-9B6106E45C3A}"/>
    <cellStyle name="Normal 3 4 2 2 2 6" xfId="7303" xr:uid="{6671D8CB-BB59-4404-8FE5-E7F997B898B2}"/>
    <cellStyle name="Normal 3 4 2 2 2 6 2" xfId="15656" xr:uid="{3C7C3878-708C-48CF-A597-3BB08E732796}"/>
    <cellStyle name="Normal 3 4 2 2 2 6 2 2" xfId="40798" xr:uid="{AE7AD806-FFA6-49B3-895F-B602821226C9}"/>
    <cellStyle name="Normal 3 4 2 2 2 6 3" xfId="24012" xr:uid="{E5CF62FB-AB3B-451F-BD3F-F4DCA72FC622}"/>
    <cellStyle name="Normal 3 4 2 2 2 6 3 2" xfId="49150" xr:uid="{3ACB37F2-98DD-4027-818A-2153F906B0DE}"/>
    <cellStyle name="Normal 3 4 2 2 2 6 4" xfId="32446" xr:uid="{C7152A38-AA50-40EF-8186-FCE07D260A6C}"/>
    <cellStyle name="Normal 3 4 2 2 2 7" xfId="11428" xr:uid="{76515C21-1F3E-4ADF-804B-FF1E6ECB182E}"/>
    <cellStyle name="Normal 3 4 2 2 2 7 2" xfId="36570" xr:uid="{4D8488F0-99F4-4F40-AA94-810384E8F7FE}"/>
    <cellStyle name="Normal 3 4 2 2 2 8" xfId="19784" xr:uid="{3441E8D7-E151-4CFC-8FC8-7CB5B4A10741}"/>
    <cellStyle name="Normal 3 4 2 2 2 8 2" xfId="44922" xr:uid="{A51B4FBB-7D9F-4FBD-A4BD-56420A39FEE4}"/>
    <cellStyle name="Normal 3 4 2 2 2 9" xfId="28212" xr:uid="{C225AA24-C60D-45F7-B2CD-F5F42523FAF7}"/>
    <cellStyle name="Normal 3 4 2 2 3" xfId="2246" xr:uid="{EEC6B750-3973-44AC-9566-1B5C89D637D2}"/>
    <cellStyle name="Normal 3 4 2 2 3 10" xfId="53777" xr:uid="{2E3F7517-8532-47FE-A222-AF205542AE21}"/>
    <cellStyle name="Normal 3 4 2 2 3 2" xfId="2789" xr:uid="{AE86B09F-6746-4696-8064-CE6E1F92F374}"/>
    <cellStyle name="Normal 3 4 2 2 3 2 2" xfId="6499" xr:uid="{83D220A4-6AA6-49DA-B91C-62190C5E1EA0}"/>
    <cellStyle name="Normal 3 4 2 2 3 2 2 2" xfId="10931" xr:uid="{29F0B5C4-5F47-447D-81F0-8D2A93555F4A}"/>
    <cellStyle name="Normal 3 4 2 2 3 2 2 2 2" xfId="19284" xr:uid="{FCC136E3-4025-4B06-9AB8-E22E75D78D55}"/>
    <cellStyle name="Normal 3 4 2 2 3 2 2 2 2 2" xfId="44426" xr:uid="{9579BDFF-4065-43F0-8FD9-262C93E07C00}"/>
    <cellStyle name="Normal 3 4 2 2 3 2 2 2 3" xfId="27640" xr:uid="{78357905-F1CB-4231-A615-9F74484A074A}"/>
    <cellStyle name="Normal 3 4 2 2 3 2 2 2 3 2" xfId="52778" xr:uid="{74AD647F-6677-456F-9007-1E29F70D3751}"/>
    <cellStyle name="Normal 3 4 2 2 3 2 2 2 4" xfId="36074" xr:uid="{5A59AF31-2D66-48E4-97AA-85E004D04CB0}"/>
    <cellStyle name="Normal 3 4 2 2 3 2 2 3" xfId="15056" xr:uid="{7354291E-7368-48EC-91D8-74385284C972}"/>
    <cellStyle name="Normal 3 4 2 2 3 2 2 3 2" xfId="40198" xr:uid="{874D90B7-0137-464C-9236-B42E7E6765A5}"/>
    <cellStyle name="Normal 3 4 2 2 3 2 2 4" xfId="23412" xr:uid="{B83259DA-64A2-4914-A6BC-A329666F82A6}"/>
    <cellStyle name="Normal 3 4 2 2 3 2 2 4 2" xfId="48550" xr:uid="{9B377112-9B73-40C9-A551-54C7F997D728}"/>
    <cellStyle name="Normal 3 4 2 2 3 2 2 5" xfId="31846" xr:uid="{BDB80AA5-7B0A-4712-B04B-FC602D006111}"/>
    <cellStyle name="Normal 3 4 2 2 3 2 3" xfId="5195" xr:uid="{36D8B73F-B532-4BD5-9982-FEC48B541418}"/>
    <cellStyle name="Normal 3 4 2 2 3 2 3 2" xfId="9767" xr:uid="{AD9DBC48-0B00-48FA-A4F4-A2D6F1A60BCA}"/>
    <cellStyle name="Normal 3 4 2 2 3 2 3 2 2" xfId="18120" xr:uid="{EBB1CB48-BA3C-44EA-9A80-C334F7185CF6}"/>
    <cellStyle name="Normal 3 4 2 2 3 2 3 2 2 2" xfId="43262" xr:uid="{67B37373-249A-46BA-BFB3-49B31F837364}"/>
    <cellStyle name="Normal 3 4 2 2 3 2 3 2 3" xfId="26476" xr:uid="{D84BE834-A89D-4B2F-B9EC-4AE740FF77A1}"/>
    <cellStyle name="Normal 3 4 2 2 3 2 3 2 3 2" xfId="51614" xr:uid="{EA504D78-C02D-4382-A029-2AC9B6126776}"/>
    <cellStyle name="Normal 3 4 2 2 3 2 3 2 4" xfId="34910" xr:uid="{C783264F-F11E-4B51-B4E7-B55285D07B6E}"/>
    <cellStyle name="Normal 3 4 2 2 3 2 3 3" xfId="13892" xr:uid="{87195324-B576-4D8F-94FD-687E56638E66}"/>
    <cellStyle name="Normal 3 4 2 2 3 2 3 3 2" xfId="39034" xr:uid="{5DD873CB-BF6D-4254-B5E9-979C316EF9A5}"/>
    <cellStyle name="Normal 3 4 2 2 3 2 3 4" xfId="22248" xr:uid="{A6F6C24B-40BD-48AE-AD4C-12FD110E0B7E}"/>
    <cellStyle name="Normal 3 4 2 2 3 2 3 4 2" xfId="47386" xr:uid="{9C24255E-20C2-46EA-9856-080020C628D9}"/>
    <cellStyle name="Normal 3 4 2 2 3 2 3 5" xfId="30682" xr:uid="{8D4B85C2-C4F8-450C-A6D3-5F9BB33AFBA5}"/>
    <cellStyle name="Normal 3 4 2 2 3 2 4" xfId="3605" xr:uid="{0853EBF3-B160-4CA4-8BEA-C7425DFA5BFA}"/>
    <cellStyle name="Normal 3 4 2 2 3 2 4 2" xfId="8577" xr:uid="{73CF0DDE-8991-4E98-B5B5-106AF5BB5695}"/>
    <cellStyle name="Normal 3 4 2 2 3 2 4 2 2" xfId="16930" xr:uid="{28751EF5-6529-40B5-BB32-E7423AE64DC0}"/>
    <cellStyle name="Normal 3 4 2 2 3 2 4 2 2 2" xfId="42072" xr:uid="{444C0C97-01AE-4018-BDA1-B6DEFAFDA8EB}"/>
    <cellStyle name="Normal 3 4 2 2 3 2 4 2 3" xfId="25286" xr:uid="{AB07A1A5-0F12-4B4D-803C-9B654BC90872}"/>
    <cellStyle name="Normal 3 4 2 2 3 2 4 2 3 2" xfId="50424" xr:uid="{8580A384-A258-4FB0-94EF-FD16ED4D52F1}"/>
    <cellStyle name="Normal 3 4 2 2 3 2 4 2 4" xfId="33720" xr:uid="{0EE12698-99FE-49C2-894C-970C2A4D57EA}"/>
    <cellStyle name="Normal 3 4 2 2 3 2 4 3" xfId="12702" xr:uid="{B4748F90-7F24-4616-A87A-07EABF25D301}"/>
    <cellStyle name="Normal 3 4 2 2 3 2 4 3 2" xfId="37844" xr:uid="{2901EFFB-68BD-4542-BA26-E02A8E3D19AA}"/>
    <cellStyle name="Normal 3 4 2 2 3 2 4 4" xfId="21058" xr:uid="{90E2F438-8B91-45AF-9993-E657B1EB84C0}"/>
    <cellStyle name="Normal 3 4 2 2 3 2 4 4 2" xfId="46196" xr:uid="{D05CACAF-B491-4A3B-B46A-E468C2A1EF58}"/>
    <cellStyle name="Normal 3 4 2 2 3 2 4 5" xfId="29488" xr:uid="{D8954F46-F669-46B9-AADE-8E94B6EAC4F7}"/>
    <cellStyle name="Normal 3 4 2 2 3 2 5" xfId="7799" xr:uid="{5C66CBF6-24D8-4492-B83C-AEF2F8681502}"/>
    <cellStyle name="Normal 3 4 2 2 3 2 5 2" xfId="16152" xr:uid="{6E1DFB6A-201F-4FC3-947D-98185C3845FD}"/>
    <cellStyle name="Normal 3 4 2 2 3 2 5 2 2" xfId="41294" xr:uid="{CFBC32A4-BF88-47D0-9622-D6BCE88BBC0E}"/>
    <cellStyle name="Normal 3 4 2 2 3 2 5 3" xfId="24508" xr:uid="{B19A1297-0616-46DA-A896-C631DE2F6044}"/>
    <cellStyle name="Normal 3 4 2 2 3 2 5 3 2" xfId="49646" xr:uid="{150F3037-6EF6-4FCC-BBDA-A344221CB8C8}"/>
    <cellStyle name="Normal 3 4 2 2 3 2 5 4" xfId="32942" xr:uid="{2A863655-76C3-4A5F-9C4F-5C37A964F37B}"/>
    <cellStyle name="Normal 3 4 2 2 3 2 6" xfId="11924" xr:uid="{84D4EDF3-03FC-40A1-ADDC-C0C3B60E378C}"/>
    <cellStyle name="Normal 3 4 2 2 3 2 6 2" xfId="37066" xr:uid="{1F3801D8-5502-4FDF-B3C6-357D6682A51A}"/>
    <cellStyle name="Normal 3 4 2 2 3 2 7" xfId="20280" xr:uid="{49F24EA6-365F-4198-B24F-E8F00263D40B}"/>
    <cellStyle name="Normal 3 4 2 2 3 2 7 2" xfId="45418" xr:uid="{66535A52-EC99-4D16-B590-218D275C9ADF}"/>
    <cellStyle name="Normal 3 4 2 2 3 2 8" xfId="28708" xr:uid="{384CCBD6-3C4C-4496-8258-D889B13187AC}"/>
    <cellStyle name="Normal 3 4 2 2 3 2 9" xfId="54184" xr:uid="{837CC1A3-B1D2-4CB8-93CD-232692FC841B}"/>
    <cellStyle name="Normal 3 4 2 2 3 3" xfId="6052" xr:uid="{3B21305A-B6D7-4AF6-9AF7-1280755538E6}"/>
    <cellStyle name="Normal 3 4 2 2 3 3 2" xfId="10552" xr:uid="{F8D89477-625D-484F-8E8E-D36D8C756D61}"/>
    <cellStyle name="Normal 3 4 2 2 3 3 2 2" xfId="18905" xr:uid="{912A7759-AA23-4F14-AC09-BEBF745BE505}"/>
    <cellStyle name="Normal 3 4 2 2 3 3 2 2 2" xfId="44047" xr:uid="{0B730ED8-F529-418A-8879-6C9F3DC59B9E}"/>
    <cellStyle name="Normal 3 4 2 2 3 3 2 3" xfId="27261" xr:uid="{ABEC8BAE-C2D5-4D60-AB81-A2E443B75341}"/>
    <cellStyle name="Normal 3 4 2 2 3 3 2 3 2" xfId="52399" xr:uid="{AC88EB81-4338-4935-A140-468723D4D570}"/>
    <cellStyle name="Normal 3 4 2 2 3 3 2 4" xfId="35695" xr:uid="{7687932D-391B-469A-8697-81A2BAB6014B}"/>
    <cellStyle name="Normal 3 4 2 2 3 3 3" xfId="14677" xr:uid="{FFD4873F-C561-44D5-A469-131A8D13B5F1}"/>
    <cellStyle name="Normal 3 4 2 2 3 3 3 2" xfId="39819" xr:uid="{B65F4318-D4C9-42D1-9BFD-99B008C3A692}"/>
    <cellStyle name="Normal 3 4 2 2 3 3 4" xfId="23033" xr:uid="{A8A419EE-E8C8-4FBD-AE94-1E7DAC678BED}"/>
    <cellStyle name="Normal 3 4 2 2 3 3 4 2" xfId="48171" xr:uid="{44D2D81B-1865-4058-96D7-525B699346B0}"/>
    <cellStyle name="Normal 3 4 2 2 3 3 5" xfId="31467" xr:uid="{0DADC659-950E-4637-A8E1-C3C7C9D42985}"/>
    <cellStyle name="Normal 3 4 2 2 3 4" xfId="4663" xr:uid="{70F9CBE0-5F4A-49B4-A29C-808CECE7B4E7}"/>
    <cellStyle name="Normal 3 4 2 2 3 4 2" xfId="9399" xr:uid="{1898227D-6FB1-454E-9C6B-5370931EEBA2}"/>
    <cellStyle name="Normal 3 4 2 2 3 4 2 2" xfId="17752" xr:uid="{D48243AB-A41E-40B7-8EB9-0A9435FA6C2D}"/>
    <cellStyle name="Normal 3 4 2 2 3 4 2 2 2" xfId="42894" xr:uid="{BA75A927-52ED-4744-B2C6-C1442284E666}"/>
    <cellStyle name="Normal 3 4 2 2 3 4 2 3" xfId="26108" xr:uid="{3D9D9654-1E44-4C26-9DCC-F218B4FFE4D6}"/>
    <cellStyle name="Normal 3 4 2 2 3 4 2 3 2" xfId="51246" xr:uid="{AD522C42-D208-4310-A539-BD0D80611725}"/>
    <cellStyle name="Normal 3 4 2 2 3 4 2 4" xfId="34542" xr:uid="{66DA550D-E4DA-440D-95D2-E37DF2B07C7E}"/>
    <cellStyle name="Normal 3 4 2 2 3 4 3" xfId="13524" xr:uid="{A6C309FB-513E-44F4-8BA5-0E390BD28C9D}"/>
    <cellStyle name="Normal 3 4 2 2 3 4 3 2" xfId="38666" xr:uid="{7918E259-96B7-4254-87C9-74B8CAD4608E}"/>
    <cellStyle name="Normal 3 4 2 2 3 4 4" xfId="21880" xr:uid="{05AF8C83-EB88-4434-8C32-73199124BDAF}"/>
    <cellStyle name="Normal 3 4 2 2 3 4 4 2" xfId="47018" xr:uid="{CE648511-D016-4695-B207-90CD80F1442C}"/>
    <cellStyle name="Normal 3 4 2 2 3 4 5" xfId="30314" xr:uid="{5A2C1E30-6E2A-48C9-B8DC-8C389DCF6392}"/>
    <cellStyle name="Normal 3 4 2 2 3 5" xfId="3187" xr:uid="{C4298BA4-F8CD-4A13-8603-238B174A322C}"/>
    <cellStyle name="Normal 3 4 2 2 3 5 2" xfId="8167" xr:uid="{EB434491-46B8-41ED-A7A2-C47389F2B896}"/>
    <cellStyle name="Normal 3 4 2 2 3 5 2 2" xfId="16520" xr:uid="{8D14A964-BB6F-4DE0-90D5-E744141279CA}"/>
    <cellStyle name="Normal 3 4 2 2 3 5 2 2 2" xfId="41662" xr:uid="{2B0AB9F0-EFD5-457D-A690-F5E9F97BFBFD}"/>
    <cellStyle name="Normal 3 4 2 2 3 5 2 3" xfId="24876" xr:uid="{AA780E31-6785-4553-A493-97631F413A79}"/>
    <cellStyle name="Normal 3 4 2 2 3 5 2 3 2" xfId="50014" xr:uid="{D03DD91B-9080-4C07-86EA-A18B787B38B3}"/>
    <cellStyle name="Normal 3 4 2 2 3 5 2 4" xfId="33310" xr:uid="{571E0D3C-9B4C-4585-8007-6A06806AD80D}"/>
    <cellStyle name="Normal 3 4 2 2 3 5 3" xfId="12292" xr:uid="{73D6935F-BDA2-4561-9883-B235112C94CC}"/>
    <cellStyle name="Normal 3 4 2 2 3 5 3 2" xfId="37434" xr:uid="{FE8BCD37-3699-4E55-ADC2-C8A28818835F}"/>
    <cellStyle name="Normal 3 4 2 2 3 5 4" xfId="20648" xr:uid="{DC7542D7-B201-4E39-A98E-C1D724B36611}"/>
    <cellStyle name="Normal 3 4 2 2 3 5 4 2" xfId="45786" xr:uid="{26E2C3B9-DAEB-4051-86FA-DEA09451E43F}"/>
    <cellStyle name="Normal 3 4 2 2 3 5 5" xfId="29078" xr:uid="{62F94536-D026-449A-A4CD-EEF1E88152B4}"/>
    <cellStyle name="Normal 3 4 2 2 3 6" xfId="7351" xr:uid="{1B33E445-511E-4A4A-BDC1-1B4C7AE428A7}"/>
    <cellStyle name="Normal 3 4 2 2 3 6 2" xfId="15704" xr:uid="{3D512C56-2D2B-4D77-8131-48A71C58934A}"/>
    <cellStyle name="Normal 3 4 2 2 3 6 2 2" xfId="40846" xr:uid="{7D775C7A-E952-4771-9709-4F6462B992D2}"/>
    <cellStyle name="Normal 3 4 2 2 3 6 3" xfId="24060" xr:uid="{0085A5D8-F3DF-4F8E-97CB-CDE4099F6065}"/>
    <cellStyle name="Normal 3 4 2 2 3 6 3 2" xfId="49198" xr:uid="{EE33D34B-B994-4BAB-9CD1-CD079096F99D}"/>
    <cellStyle name="Normal 3 4 2 2 3 6 4" xfId="32494" xr:uid="{10478538-472B-4FEB-A9FD-F1BD4EEC9833}"/>
    <cellStyle name="Normal 3 4 2 2 3 7" xfId="11476" xr:uid="{3B4E6F29-3A84-4DC4-81B7-41F8FDF56DD0}"/>
    <cellStyle name="Normal 3 4 2 2 3 7 2" xfId="36618" xr:uid="{BD78AD1E-7C39-4702-88B5-D37CCFFAA5BE}"/>
    <cellStyle name="Normal 3 4 2 2 3 8" xfId="19832" xr:uid="{1BE2DA96-2E4A-436E-A09E-513FB3CBD5EB}"/>
    <cellStyle name="Normal 3 4 2 2 3 8 2" xfId="44970" xr:uid="{8CBCA2DA-BA98-4834-83F6-5236FA39B26D}"/>
    <cellStyle name="Normal 3 4 2 2 3 9" xfId="28260" xr:uid="{85BC7DBE-0314-456B-AF95-6A085DC5EDC4}"/>
    <cellStyle name="Normal 3 4 2 2 4" xfId="2344" xr:uid="{043B459D-88FB-482B-9063-7EB34176E355}"/>
    <cellStyle name="Normal 3 4 2 2 4 2" xfId="2854" xr:uid="{44BA6166-CB23-40B8-9CAA-E23D4D87CA6B}"/>
    <cellStyle name="Normal 3 4 2 2 4 2 2" xfId="6567" xr:uid="{A8A925AE-9AAF-42FF-B698-C6650091AA25}"/>
    <cellStyle name="Normal 3 4 2 2 4 2 2 2" xfId="10996" xr:uid="{658D8A26-E810-4CC6-8FE6-A94F5885644A}"/>
    <cellStyle name="Normal 3 4 2 2 4 2 2 2 2" xfId="19349" xr:uid="{CAE94C09-BC26-4DC8-9605-03EF85228194}"/>
    <cellStyle name="Normal 3 4 2 2 4 2 2 2 2 2" xfId="44491" xr:uid="{871CD1E1-0EBE-4040-B9C8-310B1AFF1DFE}"/>
    <cellStyle name="Normal 3 4 2 2 4 2 2 2 3" xfId="27705" xr:uid="{82CF2FA5-83CA-44ED-A676-B1FFFAE75FDB}"/>
    <cellStyle name="Normal 3 4 2 2 4 2 2 2 3 2" xfId="52843" xr:uid="{C6A38B21-320D-479C-AD75-4673BFECB580}"/>
    <cellStyle name="Normal 3 4 2 2 4 2 2 2 4" xfId="36139" xr:uid="{48E171EF-AF4D-4C8A-8953-989BE51044B7}"/>
    <cellStyle name="Normal 3 4 2 2 4 2 2 3" xfId="15121" xr:uid="{3137C0A3-CDB1-479B-B82E-A5DDFBC27D6C}"/>
    <cellStyle name="Normal 3 4 2 2 4 2 2 3 2" xfId="40263" xr:uid="{E8417097-1302-40D2-81D0-0EC4B9D5C9B9}"/>
    <cellStyle name="Normal 3 4 2 2 4 2 2 4" xfId="23477" xr:uid="{2EBF88CE-2049-400E-ABFB-1CC906EFE3CF}"/>
    <cellStyle name="Normal 3 4 2 2 4 2 2 4 2" xfId="48615" xr:uid="{62C453EB-12C0-4284-B2D0-ADE04C03966B}"/>
    <cellStyle name="Normal 3 4 2 2 4 2 2 5" xfId="31911" xr:uid="{9622CB38-080B-419B-978C-14B69D86617A}"/>
    <cellStyle name="Normal 3 4 2 2 4 2 3" xfId="3671" xr:uid="{1BE709ED-2247-4B25-BCEF-58494EEE2535}"/>
    <cellStyle name="Normal 3 4 2 2 4 2 3 2" xfId="8642" xr:uid="{450DB450-66E0-489F-BAFF-E31C3506EC05}"/>
    <cellStyle name="Normal 3 4 2 2 4 2 3 2 2" xfId="16995" xr:uid="{2B6F5F15-F617-4BF9-B86F-0127F25148B0}"/>
    <cellStyle name="Normal 3 4 2 2 4 2 3 2 2 2" xfId="42137" xr:uid="{E72F3409-F51F-4B36-B8EA-66EBCD8B75F7}"/>
    <cellStyle name="Normal 3 4 2 2 4 2 3 2 3" xfId="25351" xr:uid="{EFDA8956-117C-46D3-BCFD-E58C12146687}"/>
    <cellStyle name="Normal 3 4 2 2 4 2 3 2 3 2" xfId="50489" xr:uid="{F4F7CD83-958B-459C-877A-3ACA21151C8E}"/>
    <cellStyle name="Normal 3 4 2 2 4 2 3 2 4" xfId="33785" xr:uid="{325E50C3-2FCA-49A6-94B6-B56E57015F1B}"/>
    <cellStyle name="Normal 3 4 2 2 4 2 3 3" xfId="12767" xr:uid="{C1DB6D81-DA50-4C09-810B-E84E2BC2440B}"/>
    <cellStyle name="Normal 3 4 2 2 4 2 3 3 2" xfId="37909" xr:uid="{A158C6CF-D68B-446C-B02A-6B4C785DE37B}"/>
    <cellStyle name="Normal 3 4 2 2 4 2 3 4" xfId="21123" xr:uid="{AF46D7E1-F856-4B64-9B47-3BC7892EFFAB}"/>
    <cellStyle name="Normal 3 4 2 2 4 2 3 4 2" xfId="46261" xr:uid="{B01E3469-665F-4167-9EBE-50842B651162}"/>
    <cellStyle name="Normal 3 4 2 2 4 2 3 5" xfId="29553" xr:uid="{5E684B5F-2475-4116-A6A0-83A06A22B023}"/>
    <cellStyle name="Normal 3 4 2 2 4 2 4" xfId="7864" xr:uid="{2F7E8E7D-AC13-4A2A-8DCE-51C8CBD75A92}"/>
    <cellStyle name="Normal 3 4 2 2 4 2 4 2" xfId="16217" xr:uid="{375E0A96-7FCF-4F5B-A384-4330855B87D6}"/>
    <cellStyle name="Normal 3 4 2 2 4 2 4 2 2" xfId="41359" xr:uid="{008C0AA8-B903-40DB-A6FF-1E0477B6F5AB}"/>
    <cellStyle name="Normal 3 4 2 2 4 2 4 3" xfId="24573" xr:uid="{09C73A68-8E27-4F04-A070-E3B80D60AD57}"/>
    <cellStyle name="Normal 3 4 2 2 4 2 4 3 2" xfId="49711" xr:uid="{515AEF1B-1F99-4E1B-8A07-B819F2A6583B}"/>
    <cellStyle name="Normal 3 4 2 2 4 2 4 4" xfId="33007" xr:uid="{090E4647-47F5-4271-941D-D1B1897B09AE}"/>
    <cellStyle name="Normal 3 4 2 2 4 2 5" xfId="11989" xr:uid="{B348529E-2739-4E3A-8DC7-72AB9D22CD42}"/>
    <cellStyle name="Normal 3 4 2 2 4 2 5 2" xfId="37131" xr:uid="{23E73CAE-A447-499F-B094-0B806008DF82}"/>
    <cellStyle name="Normal 3 4 2 2 4 2 6" xfId="20345" xr:uid="{F929A4E7-A64B-4AC9-9D9A-0040085FA288}"/>
    <cellStyle name="Normal 3 4 2 2 4 2 6 2" xfId="45483" xr:uid="{4C826A7D-9B49-42F1-AD2D-02A7EB89E728}"/>
    <cellStyle name="Normal 3 4 2 2 4 2 7" xfId="28773" xr:uid="{A218A28B-E6E1-4F99-99D4-C0F4AA0B3C21}"/>
    <cellStyle name="Normal 3 4 2 2 4 3" xfId="5264" xr:uid="{5490FB34-F37C-4530-87C4-189EBCB3C84D}"/>
    <cellStyle name="Normal 3 4 2 2 4 3 2" xfId="9832" xr:uid="{DE03AFAD-F0F4-4089-BF15-63CEFDB0F67F}"/>
    <cellStyle name="Normal 3 4 2 2 4 3 2 2" xfId="18185" xr:uid="{5C560240-B754-463C-8165-0F94F6C08163}"/>
    <cellStyle name="Normal 3 4 2 2 4 3 2 2 2" xfId="43327" xr:uid="{385CD536-933D-4C52-9489-18E604A28579}"/>
    <cellStyle name="Normal 3 4 2 2 4 3 2 3" xfId="26541" xr:uid="{EFAC9C76-7D82-49AB-B610-BD7A52832FC0}"/>
    <cellStyle name="Normal 3 4 2 2 4 3 2 3 2" xfId="51679" xr:uid="{814EBCB9-B3E2-4937-926E-0A3E04F27E07}"/>
    <cellStyle name="Normal 3 4 2 2 4 3 2 4" xfId="34975" xr:uid="{B8990622-44FE-4550-BC11-65BFEFC55E15}"/>
    <cellStyle name="Normal 3 4 2 2 4 3 3" xfId="13957" xr:uid="{EBB101D6-0DA9-43AF-A2E1-14396D0FFF8F}"/>
    <cellStyle name="Normal 3 4 2 2 4 3 3 2" xfId="39099" xr:uid="{5BC7F981-9F65-4794-882F-10BDA5237451}"/>
    <cellStyle name="Normal 3 4 2 2 4 3 4" xfId="22313" xr:uid="{72E3EDC6-9BA0-4569-A6D1-171133B90C83}"/>
    <cellStyle name="Normal 3 4 2 2 4 3 4 2" xfId="47451" xr:uid="{2BA7F1A9-C8B4-4ED9-B529-9084249CF009}"/>
    <cellStyle name="Normal 3 4 2 2 4 3 5" xfId="30747" xr:uid="{3229E147-94F6-4156-AD1B-CAC97BE26E6C}"/>
    <cellStyle name="Normal 3 4 2 2 4 4" xfId="3252" xr:uid="{BF0B5F5F-D59E-4710-A3CE-DF2F95DBE044}"/>
    <cellStyle name="Normal 3 4 2 2 4 4 2" xfId="8232" xr:uid="{E5B46026-430C-4C80-AF2C-6F9400CE9477}"/>
    <cellStyle name="Normal 3 4 2 2 4 4 2 2" xfId="16585" xr:uid="{89C10549-1E19-43F7-8532-909618F414BD}"/>
    <cellStyle name="Normal 3 4 2 2 4 4 2 2 2" xfId="41727" xr:uid="{06944025-275A-40E9-A043-45489A5E181B}"/>
    <cellStyle name="Normal 3 4 2 2 4 4 2 3" xfId="24941" xr:uid="{57476300-8E61-4B19-A723-00CB5F81003D}"/>
    <cellStyle name="Normal 3 4 2 2 4 4 2 3 2" xfId="50079" xr:uid="{F4BD840A-4B29-4780-84B5-9EAEB07393E9}"/>
    <cellStyle name="Normal 3 4 2 2 4 4 2 4" xfId="33375" xr:uid="{B26FE03B-1824-4154-97B4-35E73354F14F}"/>
    <cellStyle name="Normal 3 4 2 2 4 4 3" xfId="12357" xr:uid="{ADBC5223-B3F8-4334-BAE7-E7E98B4CD104}"/>
    <cellStyle name="Normal 3 4 2 2 4 4 3 2" xfId="37499" xr:uid="{0BFAAB19-96D1-4FD1-BB45-53DD7B3AC9B2}"/>
    <cellStyle name="Normal 3 4 2 2 4 4 4" xfId="20713" xr:uid="{5E1402D0-A11D-4ABC-B264-B26051DCF926}"/>
    <cellStyle name="Normal 3 4 2 2 4 4 4 2" xfId="45851" xr:uid="{7792BFB1-0C6A-4810-BB56-73D41525A70F}"/>
    <cellStyle name="Normal 3 4 2 2 4 4 5" xfId="29143" xr:uid="{82D52FDC-E800-4996-965C-A14B4C140352}"/>
    <cellStyle name="Normal 3 4 2 2 4 5" xfId="7416" xr:uid="{BBDD45C0-8FD9-4430-ABED-D6944A3FBF5B}"/>
    <cellStyle name="Normal 3 4 2 2 4 5 2" xfId="15769" xr:uid="{FADC0805-6C9E-4850-ADAD-79582538729E}"/>
    <cellStyle name="Normal 3 4 2 2 4 5 2 2" xfId="40911" xr:uid="{E7A37D7D-43F2-44C9-B657-CDB43020B772}"/>
    <cellStyle name="Normal 3 4 2 2 4 5 3" xfId="24125" xr:uid="{32402A0E-B0C6-412F-84B1-251B929501C3}"/>
    <cellStyle name="Normal 3 4 2 2 4 5 3 2" xfId="49263" xr:uid="{76E013DA-14D9-4822-B918-A166064FFF9E}"/>
    <cellStyle name="Normal 3 4 2 2 4 5 4" xfId="32559" xr:uid="{BC926A1B-5C08-4557-9589-08DB4609DB03}"/>
    <cellStyle name="Normal 3 4 2 2 4 6" xfId="11541" xr:uid="{B12CBDFA-E226-41AE-908F-98D333F37B09}"/>
    <cellStyle name="Normal 3 4 2 2 4 6 2" xfId="36683" xr:uid="{E2BE39D8-AB50-48B1-B61F-A398040D4725}"/>
    <cellStyle name="Normal 3 4 2 2 4 7" xfId="19897" xr:uid="{15E4605A-5E44-4509-A64C-86843CFE5BDF}"/>
    <cellStyle name="Normal 3 4 2 2 4 7 2" xfId="45035" xr:uid="{DB5933C1-229C-441F-B5AD-4FAD047B2CD2}"/>
    <cellStyle name="Normal 3 4 2 2 4 8" xfId="28325" xr:uid="{85C8B7ED-D92C-4161-8CEF-326B9D7DB868}"/>
    <cellStyle name="Normal 3 4 2 2 4 9" xfId="53832" xr:uid="{B33A0890-71C5-4041-969B-73A0298E73E2}"/>
    <cellStyle name="Normal 3 4 2 2 5" xfId="2428" xr:uid="{4FD2D845-7E5E-4B08-BA65-59CEF0F03E0C}"/>
    <cellStyle name="Normal 3 4 2 2 5 2" xfId="2926" xr:uid="{AB83C47D-5B59-48EA-A609-EBB55EE400FB}"/>
    <cellStyle name="Normal 3 4 2 2 5 2 2" xfId="6636" xr:uid="{DE33DAB9-FEC0-43C8-832B-8520ED6A22B4}"/>
    <cellStyle name="Normal 3 4 2 2 5 2 2 2" xfId="11065" xr:uid="{4F619350-1808-4DA8-9764-8063E4677714}"/>
    <cellStyle name="Normal 3 4 2 2 5 2 2 2 2" xfId="19418" xr:uid="{65C4B586-E93A-4E73-9161-1B7E4567ED44}"/>
    <cellStyle name="Normal 3 4 2 2 5 2 2 2 2 2" xfId="44560" xr:uid="{59B6DE3E-B2A1-420A-9662-33346829ADEA}"/>
    <cellStyle name="Normal 3 4 2 2 5 2 2 2 3" xfId="27774" xr:uid="{9CEF0E76-9010-456B-9412-52F47A929F13}"/>
    <cellStyle name="Normal 3 4 2 2 5 2 2 2 3 2" xfId="52912" xr:uid="{3852062B-BA86-41D5-9C2B-60031B29F560}"/>
    <cellStyle name="Normal 3 4 2 2 5 2 2 2 4" xfId="36208" xr:uid="{EDAD89E2-87A8-4962-8F90-D01AB5C79BA6}"/>
    <cellStyle name="Normal 3 4 2 2 5 2 2 3" xfId="15190" xr:uid="{7AAAE66E-4EA8-430F-9F6A-8C435BBC2916}"/>
    <cellStyle name="Normal 3 4 2 2 5 2 2 3 2" xfId="40332" xr:uid="{17DB5B65-002A-48FF-9984-E0E0527642A0}"/>
    <cellStyle name="Normal 3 4 2 2 5 2 2 4" xfId="23546" xr:uid="{87197ECE-1115-4619-B213-719A4CA6321F}"/>
    <cellStyle name="Normal 3 4 2 2 5 2 2 4 2" xfId="48684" xr:uid="{0B669139-7491-4D09-BF8B-460EDE799895}"/>
    <cellStyle name="Normal 3 4 2 2 5 2 2 5" xfId="31980" xr:uid="{1848C1E1-F3FA-4139-BA5E-22592EA8E777}"/>
    <cellStyle name="Normal 3 4 2 2 5 2 3" xfId="3740" xr:uid="{451140E1-AE4C-4B9B-9C2B-81192AF9C290}"/>
    <cellStyle name="Normal 3 4 2 2 5 2 3 2" xfId="8711" xr:uid="{669DE708-7BF9-4C31-B186-D3ADD4A44561}"/>
    <cellStyle name="Normal 3 4 2 2 5 2 3 2 2" xfId="17064" xr:uid="{1B0C8069-A2F0-4C2E-B197-E466F38D948E}"/>
    <cellStyle name="Normal 3 4 2 2 5 2 3 2 2 2" xfId="42206" xr:uid="{42F1A433-0232-4320-BF0C-7212D114A4EA}"/>
    <cellStyle name="Normal 3 4 2 2 5 2 3 2 3" xfId="25420" xr:uid="{B36124D0-B002-4767-A389-CF4827C02CD8}"/>
    <cellStyle name="Normal 3 4 2 2 5 2 3 2 3 2" xfId="50558" xr:uid="{29481EF3-B9EF-44D1-B5E9-45055B7C9E3F}"/>
    <cellStyle name="Normal 3 4 2 2 5 2 3 2 4" xfId="33854" xr:uid="{FDBB0BBD-E3AD-4A03-8EBD-1FCBE06B4310}"/>
    <cellStyle name="Normal 3 4 2 2 5 2 3 3" xfId="12836" xr:uid="{4D91635A-DFB5-4E0C-9593-01A11E2543A7}"/>
    <cellStyle name="Normal 3 4 2 2 5 2 3 3 2" xfId="37978" xr:uid="{65409009-3677-4ED3-8934-D62710EC6F7C}"/>
    <cellStyle name="Normal 3 4 2 2 5 2 3 4" xfId="21192" xr:uid="{32E138F8-AFA2-424B-BE44-BF2D2BFFCCEF}"/>
    <cellStyle name="Normal 3 4 2 2 5 2 3 4 2" xfId="46330" xr:uid="{9D6C75F0-DC34-44CD-BD81-82AB4DA23B5E}"/>
    <cellStyle name="Normal 3 4 2 2 5 2 3 5" xfId="29622" xr:uid="{C25CE2AA-1E23-4FC5-B5CE-7F975DE27C00}"/>
    <cellStyle name="Normal 3 4 2 2 5 2 4" xfId="7933" xr:uid="{E920DB30-4F99-4689-AE25-D813BE13EE50}"/>
    <cellStyle name="Normal 3 4 2 2 5 2 4 2" xfId="16286" xr:uid="{C10EBEE1-7903-43A8-BA0B-A779B2A4F008}"/>
    <cellStyle name="Normal 3 4 2 2 5 2 4 2 2" xfId="41428" xr:uid="{454B6937-6CFA-4C8D-BDDA-05FDB9D783C4}"/>
    <cellStyle name="Normal 3 4 2 2 5 2 4 3" xfId="24642" xr:uid="{3425CAC9-EC22-44EC-895E-EB43D39C7165}"/>
    <cellStyle name="Normal 3 4 2 2 5 2 4 3 2" xfId="49780" xr:uid="{7DB9904C-2FCB-4149-A711-55484FE43218}"/>
    <cellStyle name="Normal 3 4 2 2 5 2 4 4" xfId="33076" xr:uid="{C064492D-F374-4D22-B3E5-4832B9490BB3}"/>
    <cellStyle name="Normal 3 4 2 2 5 2 5" xfId="12058" xr:uid="{F689B366-90F1-45B8-8FEC-E2C8F211536C}"/>
    <cellStyle name="Normal 3 4 2 2 5 2 5 2" xfId="37200" xr:uid="{73053F24-4039-49CE-AEC1-D3DB56BB7284}"/>
    <cellStyle name="Normal 3 4 2 2 5 2 6" xfId="20414" xr:uid="{85DDADCF-9576-4F7E-94C0-668D9837C908}"/>
    <cellStyle name="Normal 3 4 2 2 5 2 6 2" xfId="45552" xr:uid="{3ED45C47-C8CA-4E2C-8367-246C3CB555C1}"/>
    <cellStyle name="Normal 3 4 2 2 5 2 7" xfId="28842" xr:uid="{81E0A0FC-1675-44BC-9B49-4AD6CD022ADE}"/>
    <cellStyle name="Normal 3 4 2 2 5 3" xfId="5336" xr:uid="{608AA780-2184-4F6B-920F-D0400616E54D}"/>
    <cellStyle name="Normal 3 4 2 2 5 3 2" xfId="9901" xr:uid="{20D0AC32-1EF8-46D7-A92C-1AD4B08D02DF}"/>
    <cellStyle name="Normal 3 4 2 2 5 3 2 2" xfId="18254" xr:uid="{F4170095-7ADE-45D4-8635-5AB284DCF615}"/>
    <cellStyle name="Normal 3 4 2 2 5 3 2 2 2" xfId="43396" xr:uid="{6B44AD04-3811-45FB-9932-8DEE0AE43181}"/>
    <cellStyle name="Normal 3 4 2 2 5 3 2 3" xfId="26610" xr:uid="{46334AAF-D885-4A11-AFA9-DC86CEEC232D}"/>
    <cellStyle name="Normal 3 4 2 2 5 3 2 3 2" xfId="51748" xr:uid="{12CC1601-877F-4917-B3FD-859FD2F43113}"/>
    <cellStyle name="Normal 3 4 2 2 5 3 2 4" xfId="35044" xr:uid="{5DDD1B0A-9E39-45E6-9D68-A9122194583B}"/>
    <cellStyle name="Normal 3 4 2 2 5 3 3" xfId="14026" xr:uid="{0CDAF9F9-4104-42C0-9216-F9846D30AF71}"/>
    <cellStyle name="Normal 3 4 2 2 5 3 3 2" xfId="39168" xr:uid="{2065FE51-0874-4CA0-B611-00E604711C6E}"/>
    <cellStyle name="Normal 3 4 2 2 5 3 4" xfId="22382" xr:uid="{991CB5D8-9EA4-4DC3-A667-801287E35BEC}"/>
    <cellStyle name="Normal 3 4 2 2 5 3 4 2" xfId="47520" xr:uid="{52091468-DA6E-4D09-98AB-E9239E2ECD06}"/>
    <cellStyle name="Normal 3 4 2 2 5 3 5" xfId="30816" xr:uid="{ED3F632A-3738-460F-8912-899C2E38D528}"/>
    <cellStyle name="Normal 3 4 2 2 5 4" xfId="3321" xr:uid="{6EBF594F-DD6C-4C2C-92D7-DA157493ECF9}"/>
    <cellStyle name="Normal 3 4 2 2 5 4 2" xfId="8301" xr:uid="{50582973-C9BA-4B10-AA33-BCF4BC95606F}"/>
    <cellStyle name="Normal 3 4 2 2 5 4 2 2" xfId="16654" xr:uid="{0E97094C-33CF-4D88-A1A6-65221BD3CE48}"/>
    <cellStyle name="Normal 3 4 2 2 5 4 2 2 2" xfId="41796" xr:uid="{86479989-C5C3-40A6-8561-2C42DBF33074}"/>
    <cellStyle name="Normal 3 4 2 2 5 4 2 3" xfId="25010" xr:uid="{057BB027-CFA7-4A1F-9729-E3AC77F5B9B2}"/>
    <cellStyle name="Normal 3 4 2 2 5 4 2 3 2" xfId="50148" xr:uid="{5E3FC5CD-5F3E-4F96-A352-6FEEA755A8E1}"/>
    <cellStyle name="Normal 3 4 2 2 5 4 2 4" xfId="33444" xr:uid="{8CB13D84-32E1-439A-94EC-4A607A1596B6}"/>
    <cellStyle name="Normal 3 4 2 2 5 4 3" xfId="12426" xr:uid="{28D20C52-4E08-4924-BD7E-8E376CF41FD0}"/>
    <cellStyle name="Normal 3 4 2 2 5 4 3 2" xfId="37568" xr:uid="{BA7F21CD-814D-4FD8-BC90-6FB3181F6AD6}"/>
    <cellStyle name="Normal 3 4 2 2 5 4 4" xfId="20782" xr:uid="{F68A1F64-3ADC-4DA5-A6AA-CE00325BA1BF}"/>
    <cellStyle name="Normal 3 4 2 2 5 4 4 2" xfId="45920" xr:uid="{C482D02B-6FDA-43D3-956F-EB61AA06FE75}"/>
    <cellStyle name="Normal 3 4 2 2 5 4 5" xfId="29212" xr:uid="{0906F397-B27E-4B6E-8A25-7F36F1CC0D2F}"/>
    <cellStyle name="Normal 3 4 2 2 5 5" xfId="7485" xr:uid="{1D236717-B4E9-4E3D-A65C-9C0DC59506EA}"/>
    <cellStyle name="Normal 3 4 2 2 5 5 2" xfId="15838" xr:uid="{EA7BE97A-FB4F-4E9D-B93F-7A4A0F2F507B}"/>
    <cellStyle name="Normal 3 4 2 2 5 5 2 2" xfId="40980" xr:uid="{117CCE7C-FA2D-4AA6-B55E-562A2CC3649E}"/>
    <cellStyle name="Normal 3 4 2 2 5 5 3" xfId="24194" xr:uid="{8F0D9E97-D51A-4B4C-B280-3D11C9322AE1}"/>
    <cellStyle name="Normal 3 4 2 2 5 5 3 2" xfId="49332" xr:uid="{40840D2E-24D0-41F1-8537-5719864A8EC9}"/>
    <cellStyle name="Normal 3 4 2 2 5 5 4" xfId="32628" xr:uid="{9BBCBE3A-105E-4114-A778-76C6B9B26889}"/>
    <cellStyle name="Normal 3 4 2 2 5 6" xfId="11610" xr:uid="{FE646E4C-1F6E-4075-B6D4-2C31F13C855D}"/>
    <cellStyle name="Normal 3 4 2 2 5 6 2" xfId="36752" xr:uid="{0431AA43-2E79-4F59-B1DC-0E4567011D95}"/>
    <cellStyle name="Normal 3 4 2 2 5 7" xfId="19966" xr:uid="{37C10E43-A6D7-4BBA-B1F9-73C482631C25}"/>
    <cellStyle name="Normal 3 4 2 2 5 7 2" xfId="45104" xr:uid="{D132F64C-2AF8-43AE-8A03-2895D3DAB420}"/>
    <cellStyle name="Normal 3 4 2 2 5 8" xfId="28394" xr:uid="{E8683EF3-CDE5-450A-AA2D-732775176C5C}"/>
    <cellStyle name="Normal 3 4 2 2 6" xfId="2091" xr:uid="{21191B8B-10DA-46E8-9D79-2D4324A33FBF}"/>
    <cellStyle name="Normal 3 4 2 2 6 2" xfId="2687" xr:uid="{0B26E735-28CF-4FF8-B960-0EA01A47651B}"/>
    <cellStyle name="Normal 3 4 2 2 6 2 2" xfId="6392" xr:uid="{BEBA406E-862C-4831-AE5C-A5B89A650D22}"/>
    <cellStyle name="Normal 3 4 2 2 6 2 2 2" xfId="10828" xr:uid="{7EAA7526-A8DB-42B2-AAD0-576C3749E2B6}"/>
    <cellStyle name="Normal 3 4 2 2 6 2 2 2 2" xfId="19181" xr:uid="{0240FCED-E6F7-4512-8208-F456C0E81500}"/>
    <cellStyle name="Normal 3 4 2 2 6 2 2 2 2 2" xfId="44323" xr:uid="{1FC0BE25-AB09-469A-A0F9-25C1E799628A}"/>
    <cellStyle name="Normal 3 4 2 2 6 2 2 2 3" xfId="27537" xr:uid="{53845109-DFE7-4847-8EBA-FE446F4D8D5B}"/>
    <cellStyle name="Normal 3 4 2 2 6 2 2 2 3 2" xfId="52675" xr:uid="{44650BB8-6FC7-4060-A8B1-65155709A38D}"/>
    <cellStyle name="Normal 3 4 2 2 6 2 2 2 4" xfId="35971" xr:uid="{E593F6F3-2BAC-4B3B-88CE-ABF565E6D3BB}"/>
    <cellStyle name="Normal 3 4 2 2 6 2 2 3" xfId="14953" xr:uid="{8BFE2CD8-2233-43FC-9047-D9F5708A3B15}"/>
    <cellStyle name="Normal 3 4 2 2 6 2 2 3 2" xfId="40095" xr:uid="{B980704C-E235-4A99-A9A0-C2DF8FA9DD7C}"/>
    <cellStyle name="Normal 3 4 2 2 6 2 2 4" xfId="23309" xr:uid="{A5E26830-8679-486E-A4C2-0D37BB9CE8DE}"/>
    <cellStyle name="Normal 3 4 2 2 6 2 2 4 2" xfId="48447" xr:uid="{637A06DC-D843-4BA9-919A-F3F17439CB30}"/>
    <cellStyle name="Normal 3 4 2 2 6 2 2 5" xfId="31743" xr:uid="{380143C6-6E2D-4499-9783-1A783DF5817F}"/>
    <cellStyle name="Normal 3 4 2 2 6 2 3" xfId="7697" xr:uid="{89EB6639-B731-426E-AC60-3471EE038F9B}"/>
    <cellStyle name="Normal 3 4 2 2 6 2 3 2" xfId="16050" xr:uid="{C249D842-9BE7-416F-A1E3-8493262D8B29}"/>
    <cellStyle name="Normal 3 4 2 2 6 2 3 2 2" xfId="41192" xr:uid="{0CEA46B1-5961-4551-96F1-4DB5996B8F38}"/>
    <cellStyle name="Normal 3 4 2 2 6 2 3 3" xfId="24406" xr:uid="{58E84EB8-DDC1-4DB1-B0FB-388360EAC835}"/>
    <cellStyle name="Normal 3 4 2 2 6 2 3 3 2" xfId="49544" xr:uid="{8DAAD47F-3E14-41B0-9DAC-3165039BCF06}"/>
    <cellStyle name="Normal 3 4 2 2 6 2 3 4" xfId="32840" xr:uid="{5425DBA0-20F0-4D29-A7C2-8CE5D19DE6FD}"/>
    <cellStyle name="Normal 3 4 2 2 6 2 4" xfId="11822" xr:uid="{E726465B-1791-470A-A5E8-5DF5605D5E59}"/>
    <cellStyle name="Normal 3 4 2 2 6 2 4 2" xfId="36964" xr:uid="{9C753E6F-CB5D-429D-A783-B5984466A833}"/>
    <cellStyle name="Normal 3 4 2 2 6 2 5" xfId="20178" xr:uid="{36BFA173-23D2-4FE3-AB3A-4F3718681CE6}"/>
    <cellStyle name="Normal 3 4 2 2 6 2 5 2" xfId="45316" xr:uid="{F4D59EB7-F01E-44A6-A9E5-4F8E20999759}"/>
    <cellStyle name="Normal 3 4 2 2 6 2 6" xfId="28606" xr:uid="{42EC2D78-1514-4209-AF2B-3FDA1FFFDDD2}"/>
    <cellStyle name="Normal 3 4 2 2 6 3" xfId="5088" xr:uid="{9AE3D068-E234-4D65-B00E-871B1BA48305}"/>
    <cellStyle name="Normal 3 4 2 2 6 3 2" xfId="9665" xr:uid="{8BFDE2EB-EF73-48E0-9509-ACA5E60D8B51}"/>
    <cellStyle name="Normal 3 4 2 2 6 3 2 2" xfId="18018" xr:uid="{57E3F3D3-8252-4842-A26F-0F8FA55000F2}"/>
    <cellStyle name="Normal 3 4 2 2 6 3 2 2 2" xfId="43160" xr:uid="{735D1AF1-804B-464F-AFB8-A6BC6A6FD6CE}"/>
    <cellStyle name="Normal 3 4 2 2 6 3 2 3" xfId="26374" xr:uid="{1023A4E5-D5A9-4D8C-9CB2-F1814354293A}"/>
    <cellStyle name="Normal 3 4 2 2 6 3 2 3 2" xfId="51512" xr:uid="{F8D0A43F-C526-4568-9572-F0DA732CC687}"/>
    <cellStyle name="Normal 3 4 2 2 6 3 2 4" xfId="34808" xr:uid="{1DC4D7B8-A49E-464E-81EC-E9047D1F449B}"/>
    <cellStyle name="Normal 3 4 2 2 6 3 3" xfId="13790" xr:uid="{FCF59A9A-23FB-4365-B6EF-8A278D889069}"/>
    <cellStyle name="Normal 3 4 2 2 6 3 3 2" xfId="38932" xr:uid="{69C3998C-9964-48AB-BE04-9C515232C0BA}"/>
    <cellStyle name="Normal 3 4 2 2 6 3 4" xfId="22146" xr:uid="{E0B59664-C05A-4BE9-B7BB-A599F44F3124}"/>
    <cellStyle name="Normal 3 4 2 2 6 3 4 2" xfId="47284" xr:uid="{18B853A2-D3E1-4789-A138-12B6E7B2F9CF}"/>
    <cellStyle name="Normal 3 4 2 2 6 3 5" xfId="30580" xr:uid="{6AD54E16-9676-431C-8EEC-1D0A55971FDC}"/>
    <cellStyle name="Normal 3 4 2 2 6 4" xfId="3500" xr:uid="{26B0005F-0388-46ED-A843-CB1FE6655627}"/>
    <cellStyle name="Normal 3 4 2 2 6 4 2" xfId="8475" xr:uid="{9AB441BD-C0AB-40E0-AEDB-01E185353DF0}"/>
    <cellStyle name="Normal 3 4 2 2 6 4 2 2" xfId="16828" xr:uid="{2502E5AD-80AB-49D7-8070-951A549B6C86}"/>
    <cellStyle name="Normal 3 4 2 2 6 4 2 2 2" xfId="41970" xr:uid="{DB8A11C4-1F2E-4CEA-B0AA-CFCB98EEDE4B}"/>
    <cellStyle name="Normal 3 4 2 2 6 4 2 3" xfId="25184" xr:uid="{84760CBC-C8AE-4B05-B8B7-412C62E49ABA}"/>
    <cellStyle name="Normal 3 4 2 2 6 4 2 3 2" xfId="50322" xr:uid="{742956F5-5A00-4205-91FE-1EEB48D77367}"/>
    <cellStyle name="Normal 3 4 2 2 6 4 2 4" xfId="33618" xr:uid="{D217E49C-AAAF-4138-873D-8463A3B36498}"/>
    <cellStyle name="Normal 3 4 2 2 6 4 3" xfId="12600" xr:uid="{AA436D58-3790-47FB-89EF-B3EC6BFF3593}"/>
    <cellStyle name="Normal 3 4 2 2 6 4 3 2" xfId="37742" xr:uid="{FDE2317D-66CE-4B5B-B23A-F6C18BDA36F7}"/>
    <cellStyle name="Normal 3 4 2 2 6 4 4" xfId="20956" xr:uid="{04CC93C2-67C4-4499-9628-DFC4BD8C4701}"/>
    <cellStyle name="Normal 3 4 2 2 6 4 4 2" xfId="46094" xr:uid="{E50F257D-80FF-42A4-A227-E2426D6AAC99}"/>
    <cellStyle name="Normal 3 4 2 2 6 4 5" xfId="29386" xr:uid="{546A2D60-4D2E-44C5-A413-2D8F6582983B}"/>
    <cellStyle name="Normal 3 4 2 2 6 5" xfId="7249" xr:uid="{DC98ACBD-E3D4-41C8-856E-34C783C191CD}"/>
    <cellStyle name="Normal 3 4 2 2 6 5 2" xfId="15602" xr:uid="{76B1400D-61B2-4B06-8766-715A70DDB84A}"/>
    <cellStyle name="Normal 3 4 2 2 6 5 2 2" xfId="40744" xr:uid="{E1CC6E95-7CF8-44E9-99AF-37031252A198}"/>
    <cellStyle name="Normal 3 4 2 2 6 5 3" xfId="23958" xr:uid="{BDB2F610-D131-4141-93CD-FC40922A9B85}"/>
    <cellStyle name="Normal 3 4 2 2 6 5 3 2" xfId="49096" xr:uid="{EF8F5F3D-5935-4939-A4F8-045DC504BF9A}"/>
    <cellStyle name="Normal 3 4 2 2 6 5 4" xfId="32392" xr:uid="{D3FC663C-06EC-4E05-9111-A1473F2B0152}"/>
    <cellStyle name="Normal 3 4 2 2 6 6" xfId="11374" xr:uid="{15DE6410-ACBC-4FF4-9AD6-A849AF0E07CD}"/>
    <cellStyle name="Normal 3 4 2 2 6 6 2" xfId="36516" xr:uid="{E4813C4D-F598-4EB6-8F9C-2668CE7CE57D}"/>
    <cellStyle name="Normal 3 4 2 2 6 7" xfId="19730" xr:uid="{DAA8F752-999E-47A5-86C6-DB753E9C91BC}"/>
    <cellStyle name="Normal 3 4 2 2 6 7 2" xfId="44868" xr:uid="{B940E659-5A0A-47A2-8416-70790F2E7E56}"/>
    <cellStyle name="Normal 3 4 2 2 6 8" xfId="28158" xr:uid="{A5621FDD-2948-49FD-AFFD-1B0BED7FBCBE}"/>
    <cellStyle name="Normal 3 4 2 2 7" xfId="2573" xr:uid="{46640499-07D7-4A91-85B1-D94B5614575C}"/>
    <cellStyle name="Normal 3 4 2 2 7 2" xfId="6214" xr:uid="{CC614A6A-A022-4BA4-A120-946A8EBD1F8A}"/>
    <cellStyle name="Normal 3 4 2 2 7 2 2" xfId="10713" xr:uid="{4C7F3DE4-4F27-466C-8D39-F80235D1B95E}"/>
    <cellStyle name="Normal 3 4 2 2 7 2 2 2" xfId="19066" xr:uid="{D888E1C0-0E3A-4F35-B89F-E88D0E9A4E46}"/>
    <cellStyle name="Normal 3 4 2 2 7 2 2 2 2" xfId="44208" xr:uid="{671CDC96-0297-4DBF-B83D-F5EC5E7033EC}"/>
    <cellStyle name="Normal 3 4 2 2 7 2 2 3" xfId="27422" xr:uid="{0456BC1E-D686-4122-91B5-32992509D3C7}"/>
    <cellStyle name="Normal 3 4 2 2 7 2 2 3 2" xfId="52560" xr:uid="{3350E02F-D20B-454D-9BDD-2315A8B048F9}"/>
    <cellStyle name="Normal 3 4 2 2 7 2 2 4" xfId="35856" xr:uid="{6DCC1929-562D-4101-8937-05E5C44CBA5C}"/>
    <cellStyle name="Normal 3 4 2 2 7 2 3" xfId="14838" xr:uid="{7D5E0679-13C8-4167-A549-DA247BA7ABDD}"/>
    <cellStyle name="Normal 3 4 2 2 7 2 3 2" xfId="39980" xr:uid="{46A0141E-48F4-481C-ABD6-514E42865190}"/>
    <cellStyle name="Normal 3 4 2 2 7 2 4" xfId="23194" xr:uid="{8D4FE4C5-281E-42B7-A4B8-44D1C6A4FD59}"/>
    <cellStyle name="Normal 3 4 2 2 7 2 4 2" xfId="48332" xr:uid="{C6CC8722-D4A2-45B2-B750-7C7FC6AF6DC4}"/>
    <cellStyle name="Normal 3 4 2 2 7 2 5" xfId="31628" xr:uid="{37A82588-F5AE-463B-8DAD-8485569981DE}"/>
    <cellStyle name="Normal 3 4 2 2 7 3" xfId="4884" xr:uid="{15271700-E258-420F-AAB4-27FA63DBE6C0}"/>
    <cellStyle name="Normal 3 4 2 2 7 3 2" xfId="9560" xr:uid="{650BB7E1-899A-46C1-9D67-D05EB2C8D8D5}"/>
    <cellStyle name="Normal 3 4 2 2 7 3 2 2" xfId="17913" xr:uid="{901C220C-1851-4FA1-B365-FE7F805ED934}"/>
    <cellStyle name="Normal 3 4 2 2 7 3 2 2 2" xfId="43055" xr:uid="{73848B1E-02FE-4118-9F1C-B82C7EA2ABE8}"/>
    <cellStyle name="Normal 3 4 2 2 7 3 2 3" xfId="26269" xr:uid="{5D877287-69D5-421A-A903-70E385855541}"/>
    <cellStyle name="Normal 3 4 2 2 7 3 2 3 2" xfId="51407" xr:uid="{B3B09AD6-E5B2-4E09-82A6-5CA8F5A51EF7}"/>
    <cellStyle name="Normal 3 4 2 2 7 3 2 4" xfId="34703" xr:uid="{C731F02C-48EC-483D-812C-50C1F10F1217}"/>
    <cellStyle name="Normal 3 4 2 2 7 3 3" xfId="13685" xr:uid="{1FDE4B23-8C1B-4044-A350-84B4D81D240B}"/>
    <cellStyle name="Normal 3 4 2 2 7 3 3 2" xfId="38827" xr:uid="{69A0E978-A563-4266-B5BE-39927FB42DB2}"/>
    <cellStyle name="Normal 3 4 2 2 7 3 4" xfId="22041" xr:uid="{FD22B0D2-7765-4D45-994D-09BF792950C8}"/>
    <cellStyle name="Normal 3 4 2 2 7 3 4 2" xfId="47179" xr:uid="{4429D097-9028-458F-AD7C-E88E812CEB4E}"/>
    <cellStyle name="Normal 3 4 2 2 7 3 5" xfId="30475" xr:uid="{D9847B8F-C2FE-4243-BC6F-B7463B620617}"/>
    <cellStyle name="Normal 3 4 2 2 7 4" xfId="3392" xr:uid="{A52776B9-337B-4182-8207-CD149E27BB8C}"/>
    <cellStyle name="Normal 3 4 2 2 7 4 2" xfId="8370" xr:uid="{C24B9296-7BED-4755-9F26-C79BE8B15001}"/>
    <cellStyle name="Normal 3 4 2 2 7 4 2 2" xfId="16723" xr:uid="{11213CA3-AB99-4646-91EE-F391C1EAE87B}"/>
    <cellStyle name="Normal 3 4 2 2 7 4 2 2 2" xfId="41865" xr:uid="{D4B6C382-62B2-4E75-B01D-E5762EFFD2EE}"/>
    <cellStyle name="Normal 3 4 2 2 7 4 2 3" xfId="25079" xr:uid="{84F464E1-D814-4B3A-A9E5-AF88FAA90257}"/>
    <cellStyle name="Normal 3 4 2 2 7 4 2 3 2" xfId="50217" xr:uid="{7F057801-98B6-43D3-9383-C84DEFE94452}"/>
    <cellStyle name="Normal 3 4 2 2 7 4 2 4" xfId="33513" xr:uid="{2A852448-09FC-45FC-BB45-405DCF1750D1}"/>
    <cellStyle name="Normal 3 4 2 2 7 4 3" xfId="12495" xr:uid="{75531493-15E5-412F-A560-EBCC41B13920}"/>
    <cellStyle name="Normal 3 4 2 2 7 4 3 2" xfId="37637" xr:uid="{35F600BB-E4DC-40B1-A6F2-C8959969852A}"/>
    <cellStyle name="Normal 3 4 2 2 7 4 4" xfId="20851" xr:uid="{29E1337D-DD33-4AF4-9474-7533AF5E40C3}"/>
    <cellStyle name="Normal 3 4 2 2 7 4 4 2" xfId="45989" xr:uid="{F94E6C96-7D3C-4B5B-86FC-DD9531531DA4}"/>
    <cellStyle name="Normal 3 4 2 2 7 4 5" xfId="29281" xr:uid="{2D0C5F55-7D2F-4DC8-8729-FA74BFC92148}"/>
    <cellStyle name="Normal 3 4 2 2 7 5" xfId="7592" xr:uid="{44E249C2-17A7-4BC5-93D7-B0F667D04AE6}"/>
    <cellStyle name="Normal 3 4 2 2 7 5 2" xfId="15945" xr:uid="{CC76C799-E26D-46BE-8B55-4893E33A3CE7}"/>
    <cellStyle name="Normal 3 4 2 2 7 5 2 2" xfId="41087" xr:uid="{CF119B00-DD81-4E81-97FC-FD7A839EC187}"/>
    <cellStyle name="Normal 3 4 2 2 7 5 3" xfId="24301" xr:uid="{59E06F38-ED3D-4EBD-85D1-2149A4013502}"/>
    <cellStyle name="Normal 3 4 2 2 7 5 3 2" xfId="49439" xr:uid="{6D9E0EC9-0CE1-44D6-B2BD-633378B0BB89}"/>
    <cellStyle name="Normal 3 4 2 2 7 5 4" xfId="32735" xr:uid="{51EDDACD-85BC-4315-BBE4-FCE0872A64F8}"/>
    <cellStyle name="Normal 3 4 2 2 7 6" xfId="11717" xr:uid="{AA7AB11E-D275-4C1E-8936-ECEBC1095875}"/>
    <cellStyle name="Normal 3 4 2 2 7 6 2" xfId="36859" xr:uid="{D150851F-4503-4217-B38B-39DAEC53AB89}"/>
    <cellStyle name="Normal 3 4 2 2 7 7" xfId="20073" xr:uid="{43C67A32-AA66-441A-B80D-EA107A94BBFB}"/>
    <cellStyle name="Normal 3 4 2 2 7 7 2" xfId="45211" xr:uid="{7B8EC882-2E81-4446-896C-33675445FF63}"/>
    <cellStyle name="Normal 3 4 2 2 7 8" xfId="28501" xr:uid="{4B9F1EB5-0116-463D-B33C-EB48EF8B8BDE}"/>
    <cellStyle name="Normal 3 4 2 2 8" xfId="3791" xr:uid="{6FF7A499-0BFC-4412-A992-805AB524173C}"/>
    <cellStyle name="Normal 3 4 2 2 8 2" xfId="5722" xr:uid="{FEA08562-84E8-45A7-A2CC-CA1C0A9626B4}"/>
    <cellStyle name="Normal 3 4 2 2 8 2 2" xfId="10224" xr:uid="{01D8687D-1245-4CE7-A369-FC86F72365F6}"/>
    <cellStyle name="Normal 3 4 2 2 8 2 2 2" xfId="18577" xr:uid="{4ACE7DDC-FB44-4782-A67C-8CF28191EF12}"/>
    <cellStyle name="Normal 3 4 2 2 8 2 2 2 2" xfId="43719" xr:uid="{2993B63D-542D-4CE5-8882-79E592EE8012}"/>
    <cellStyle name="Normal 3 4 2 2 8 2 2 3" xfId="26933" xr:uid="{53F1D8E9-93B4-4ABA-8C3E-957BAA3EB551}"/>
    <cellStyle name="Normal 3 4 2 2 8 2 2 3 2" xfId="52071" xr:uid="{E5056F4C-8AE3-4B72-9039-182775FCEEA5}"/>
    <cellStyle name="Normal 3 4 2 2 8 2 2 4" xfId="35367" xr:uid="{B970A25B-AA97-43E4-8329-583346E3BF2D}"/>
    <cellStyle name="Normal 3 4 2 2 8 2 3" xfId="14349" xr:uid="{343E4123-AB8F-41F4-BF3C-90D80B827980}"/>
    <cellStyle name="Normal 3 4 2 2 8 2 3 2" xfId="39491" xr:uid="{8DE07358-8F2C-46B1-AA25-322E662730B1}"/>
    <cellStyle name="Normal 3 4 2 2 8 2 4" xfId="22705" xr:uid="{DB592A7A-BCBF-4B6A-A704-D3498AFE964F}"/>
    <cellStyle name="Normal 3 4 2 2 8 2 4 2" xfId="47843" xr:uid="{5A05281E-DA83-4630-9782-8CB62479003D}"/>
    <cellStyle name="Normal 3 4 2 2 8 2 5" xfId="31139" xr:uid="{72F8CE0E-5100-4093-9D0A-9C8D1DFACBFA}"/>
    <cellStyle name="Normal 3 4 2 2 8 3" xfId="8762" xr:uid="{CA0B1506-F91A-46B8-B26E-FCEE38A650F7}"/>
    <cellStyle name="Normal 3 4 2 2 8 3 2" xfId="17115" xr:uid="{670E0072-5BB8-426A-B73D-8631B73AAD31}"/>
    <cellStyle name="Normal 3 4 2 2 8 3 2 2" xfId="42257" xr:uid="{D4ED5C55-991F-4925-BC5E-9DC48D0C4C68}"/>
    <cellStyle name="Normal 3 4 2 2 8 3 3" xfId="25471" xr:uid="{8F3CCC34-6B1A-4FF8-A504-3AA243729AF6}"/>
    <cellStyle name="Normal 3 4 2 2 8 3 3 2" xfId="50609" xr:uid="{EC825C73-A71F-40E1-8E5B-CA3270F60A44}"/>
    <cellStyle name="Normal 3 4 2 2 8 3 4" xfId="33905" xr:uid="{FBBB91AE-A68E-4D3D-BFD6-EFDDD319CF71}"/>
    <cellStyle name="Normal 3 4 2 2 8 4" xfId="12887" xr:uid="{99232EAE-66FE-4FEA-9E65-E277890990C6}"/>
    <cellStyle name="Normal 3 4 2 2 8 4 2" xfId="38029" xr:uid="{B787CA32-0BF1-4C39-984D-853FFC63DD29}"/>
    <cellStyle name="Normal 3 4 2 2 8 5" xfId="21243" xr:uid="{A35666AB-D857-4EC9-9039-3945F80325C2}"/>
    <cellStyle name="Normal 3 4 2 2 8 5 2" xfId="46381" xr:uid="{5EF1AE12-FED5-45A2-BD92-61784128BBE8}"/>
    <cellStyle name="Normal 3 4 2 2 8 6" xfId="29673" xr:uid="{A9D80AB5-525C-4BE2-843F-1986706F8B5F}"/>
    <cellStyle name="Normal 3 4 2 2 9" xfId="4320" xr:uid="{4C1AD3A9-17DF-4969-9277-29A0AAE18C12}"/>
    <cellStyle name="Normal 3 4 2 2 9 2" xfId="9071" xr:uid="{9A963501-FC1B-413F-B2DB-2C886C4ED473}"/>
    <cellStyle name="Normal 3 4 2 2 9 2 2" xfId="17424" xr:uid="{A733FAA5-6A40-4572-8667-6D6FB8C3D410}"/>
    <cellStyle name="Normal 3 4 2 2 9 2 2 2" xfId="42566" xr:uid="{54861AD3-2CEF-40DA-8D4F-50D9A3836F1F}"/>
    <cellStyle name="Normal 3 4 2 2 9 2 3" xfId="25780" xr:uid="{DFBFC078-4B0F-4216-866F-09A85730381A}"/>
    <cellStyle name="Normal 3 4 2 2 9 2 3 2" xfId="50918" xr:uid="{C8813D28-69AF-46C5-83C4-67B8E40AD533}"/>
    <cellStyle name="Normal 3 4 2 2 9 2 4" xfId="34214" xr:uid="{5E88786F-15A1-4B1E-AF7F-92BFB7B5E799}"/>
    <cellStyle name="Normal 3 4 2 2 9 3" xfId="13196" xr:uid="{28CBCF37-356B-46FA-8237-C0400473D49B}"/>
    <cellStyle name="Normal 3 4 2 2 9 3 2" xfId="38338" xr:uid="{693AFFA4-1181-4007-86B2-60418C39A1FC}"/>
    <cellStyle name="Normal 3 4 2 2 9 4" xfId="21552" xr:uid="{FBE39D84-58B9-4044-972F-9A4FDB14AA46}"/>
    <cellStyle name="Normal 3 4 2 2 9 4 2" xfId="46690" xr:uid="{A6A2BDE9-CEF9-41C6-ABCC-3C64B56C25A2}"/>
    <cellStyle name="Normal 3 4 2 2 9 5" xfId="29986" xr:uid="{A58046B5-0E35-4D7E-ABD9-21EEC0215389}"/>
    <cellStyle name="Normal 3 4 2 20" xfId="53166" xr:uid="{6CF8B23C-F9A2-4810-94F2-4D1A7E672C26}"/>
    <cellStyle name="Normal 3 4 2 3" xfId="1789" xr:uid="{7ECC6A55-C6D0-4547-A2FB-C82FC61926B8}"/>
    <cellStyle name="Normal 3 4 2 3 10" xfId="28131" xr:uid="{141E6C3D-0196-410B-BB59-56F91872B9D4}"/>
    <cellStyle name="Normal 3 4 2 3 11" xfId="53243" xr:uid="{6DBB2DB1-0FA4-4F5F-BD50-9DC537E4B8BC}"/>
    <cellStyle name="Normal 3 4 2 3 2" xfId="2659" xr:uid="{34A94769-18F2-422F-B76C-8C8A447F8138}"/>
    <cellStyle name="Normal 3 4 2 3 2 2" xfId="6082" xr:uid="{9AD593BE-A34D-496C-9371-C1ECA71ECDC6}"/>
    <cellStyle name="Normal 3 4 2 3 2 2 2" xfId="10581" xr:uid="{98ACAEEB-08B9-4D87-B3D4-8FB2003477F3}"/>
    <cellStyle name="Normal 3 4 2 3 2 2 2 2" xfId="18934" xr:uid="{0772A34F-3836-46C4-9D84-75E853A68F6E}"/>
    <cellStyle name="Normal 3 4 2 3 2 2 2 2 2" xfId="44076" xr:uid="{1A8C5CE9-687C-4458-BD7A-690FAC2365B5}"/>
    <cellStyle name="Normal 3 4 2 3 2 2 2 3" xfId="27290" xr:uid="{627A4327-42EB-4F81-8AA3-C0DA2C0A571D}"/>
    <cellStyle name="Normal 3 4 2 3 2 2 2 3 2" xfId="52428" xr:uid="{CBF2EAF9-C9FE-4857-93A2-13E13F01A7B1}"/>
    <cellStyle name="Normal 3 4 2 3 2 2 2 4" xfId="35724" xr:uid="{8B22F1F4-C3E3-4FE6-911F-2F99F2630C13}"/>
    <cellStyle name="Normal 3 4 2 3 2 2 3" xfId="14706" xr:uid="{B3481105-D963-4683-83DD-AED5C4E73CA8}"/>
    <cellStyle name="Normal 3 4 2 3 2 2 3 2" xfId="39848" xr:uid="{082C7520-160C-4953-97C7-0ECAFC659DE5}"/>
    <cellStyle name="Normal 3 4 2 3 2 2 4" xfId="23062" xr:uid="{8311A11F-D74C-4DC4-A9FA-3E95DDABAA3C}"/>
    <cellStyle name="Normal 3 4 2 3 2 2 4 2" xfId="48200" xr:uid="{E32F9287-60AE-4BB7-AFE2-1E3CF14DA93E}"/>
    <cellStyle name="Normal 3 4 2 3 2 2 5" xfId="31496" xr:uid="{64E26DEC-8F35-4B6D-97F6-3DA98FB510F9}"/>
    <cellStyle name="Normal 3 4 2 3 2 2 6" xfId="53984" xr:uid="{02517593-87D7-4E52-B8D9-E0071BE293C4}"/>
    <cellStyle name="Normal 3 4 2 3 2 3" xfId="4693" xr:uid="{CEBCCA4E-F543-4F79-A479-4C6EEC9CCB4F}"/>
    <cellStyle name="Normal 3 4 2 3 2 3 2" xfId="9428" xr:uid="{E88B3556-F4E1-489A-8F67-7C175EB2AE06}"/>
    <cellStyle name="Normal 3 4 2 3 2 3 2 2" xfId="17781" xr:uid="{AE18FB3D-BE1E-49B7-938B-ECB0802BE39C}"/>
    <cellStyle name="Normal 3 4 2 3 2 3 2 2 2" xfId="42923" xr:uid="{7DB540AD-C25E-4F17-B0B0-81507B8FAE83}"/>
    <cellStyle name="Normal 3 4 2 3 2 3 2 3" xfId="26137" xr:uid="{F7DA3FFB-A81B-4C6C-B556-1ACD83FB8B0D}"/>
    <cellStyle name="Normal 3 4 2 3 2 3 2 3 2" xfId="51275" xr:uid="{C417627C-413B-4645-BB41-1E961C38D232}"/>
    <cellStyle name="Normal 3 4 2 3 2 3 2 4" xfId="34571" xr:uid="{562CF618-63CE-4ED8-AB6A-63C676B7D048}"/>
    <cellStyle name="Normal 3 4 2 3 2 3 3" xfId="13553" xr:uid="{B19A9C48-A1C3-4051-B3E3-7E8A62E48982}"/>
    <cellStyle name="Normal 3 4 2 3 2 3 3 2" xfId="38695" xr:uid="{8E76207C-5C55-4DC4-95F4-792F7969DAF3}"/>
    <cellStyle name="Normal 3 4 2 3 2 3 4" xfId="21909" xr:uid="{79B8F722-06B8-48D5-81B3-FB259A3BD574}"/>
    <cellStyle name="Normal 3 4 2 3 2 3 4 2" xfId="47047" xr:uid="{FD33E279-651D-4A3A-9255-D31ADF4B21C3}"/>
    <cellStyle name="Normal 3 4 2 3 2 3 5" xfId="30343" xr:uid="{F52EFC12-32BF-44E8-8574-3D3F17F3CE9E}"/>
    <cellStyle name="Normal 3 4 2 3 2 4" xfId="3473" xr:uid="{EF715B27-9247-4D60-911B-2D292863BF90}"/>
    <cellStyle name="Normal 3 4 2 3 2 4 2" xfId="8448" xr:uid="{A1357C74-5B90-44D5-8902-1C09B4C0E082}"/>
    <cellStyle name="Normal 3 4 2 3 2 4 2 2" xfId="16801" xr:uid="{620A5736-DABF-4068-84AD-F3CBBCD63950}"/>
    <cellStyle name="Normal 3 4 2 3 2 4 2 2 2" xfId="41943" xr:uid="{2B7D1750-04B9-48EE-84A0-C308D337FC21}"/>
    <cellStyle name="Normal 3 4 2 3 2 4 2 3" xfId="25157" xr:uid="{B7E889E1-6A75-4B75-931B-21A170A09793}"/>
    <cellStyle name="Normal 3 4 2 3 2 4 2 3 2" xfId="50295" xr:uid="{874E44C6-0528-44F0-813F-3CAE8DD01740}"/>
    <cellStyle name="Normal 3 4 2 3 2 4 2 4" xfId="33591" xr:uid="{DBA6D6F3-FB27-44DA-AC97-46D400749208}"/>
    <cellStyle name="Normal 3 4 2 3 2 4 3" xfId="12573" xr:uid="{425944B9-2AAE-4320-B93F-3F994C196B5A}"/>
    <cellStyle name="Normal 3 4 2 3 2 4 3 2" xfId="37715" xr:uid="{435E83F3-EF26-4706-B9B9-CA44EF28B7BD}"/>
    <cellStyle name="Normal 3 4 2 3 2 4 4" xfId="20929" xr:uid="{2F24D44B-50E6-460E-A9CC-28F6C35E749F}"/>
    <cellStyle name="Normal 3 4 2 3 2 4 4 2" xfId="46067" xr:uid="{9041E5E3-22AC-46DE-86D9-81FD54F6F211}"/>
    <cellStyle name="Normal 3 4 2 3 2 4 5" xfId="29359" xr:uid="{C73EFB99-3650-4D56-83F0-FF4A125C3BEA}"/>
    <cellStyle name="Normal 3 4 2 3 2 5" xfId="7670" xr:uid="{A11E5F01-F0CE-412E-9447-7FBF74C8E4F3}"/>
    <cellStyle name="Normal 3 4 2 3 2 5 2" xfId="16023" xr:uid="{AA491BF4-F7EC-4AD4-94C1-4CEAD69F9EA6}"/>
    <cellStyle name="Normal 3 4 2 3 2 5 2 2" xfId="41165" xr:uid="{D457DD59-7EE8-4184-A521-50997CB03AAE}"/>
    <cellStyle name="Normal 3 4 2 3 2 5 3" xfId="24379" xr:uid="{7AC9FBF4-FBAE-4EFB-9381-1B9FD116412A}"/>
    <cellStyle name="Normal 3 4 2 3 2 5 3 2" xfId="49517" xr:uid="{BFC23D1E-7F0A-4EFD-93C9-65BEBCCB5B1A}"/>
    <cellStyle name="Normal 3 4 2 3 2 5 4" xfId="32813" xr:uid="{D85C3AC2-7DE1-4D15-A3E1-2590E694DD2E}"/>
    <cellStyle name="Normal 3 4 2 3 2 6" xfId="11795" xr:uid="{25FC9F2F-F82F-40F4-80DF-3875C4635563}"/>
    <cellStyle name="Normal 3 4 2 3 2 6 2" xfId="36937" xr:uid="{C30DD9AE-F760-4447-83C8-F7D17F47BC78}"/>
    <cellStyle name="Normal 3 4 2 3 2 7" xfId="20151" xr:uid="{8A093749-5359-4C42-BB8A-553CCA1A8228}"/>
    <cellStyle name="Normal 3 4 2 3 2 7 2" xfId="45289" xr:uid="{9DDBFB88-65ED-4E2C-86A8-DD0E64EEA487}"/>
    <cellStyle name="Normal 3 4 2 3 2 8" xfId="28579" xr:uid="{61F67A85-3667-46A2-8512-6978D5819F8A}"/>
    <cellStyle name="Normal 3 4 2 3 2 9" xfId="53513" xr:uid="{F02F18B9-F3E6-4717-B68E-AF9FEB7BC898}"/>
    <cellStyle name="Normal 3 4 2 3 3" xfId="5043" xr:uid="{7E424E1B-3B21-434F-B296-6A717CF6494D}"/>
    <cellStyle name="Normal 3 4 2 3 3 2" xfId="6347" xr:uid="{5F1A68A0-DD6A-4721-9B39-9151E3027813}"/>
    <cellStyle name="Normal 3 4 2 3 3 2 2" xfId="10799" xr:uid="{7C11F069-B311-4FF3-95B8-6BF170DD5F6F}"/>
    <cellStyle name="Normal 3 4 2 3 3 2 2 2" xfId="19152" xr:uid="{8F0265B6-752B-4592-8BBE-9878BEBFCA11}"/>
    <cellStyle name="Normal 3 4 2 3 3 2 2 2 2" xfId="44294" xr:uid="{48E36C97-9585-402D-BB68-E335B57680C3}"/>
    <cellStyle name="Normal 3 4 2 3 3 2 2 3" xfId="27508" xr:uid="{FBF770F1-E49D-49D5-8AB7-60845B0A27F9}"/>
    <cellStyle name="Normal 3 4 2 3 3 2 2 3 2" xfId="52646" xr:uid="{E5ECB7D7-BBA5-433E-9D1A-33B07ACD448F}"/>
    <cellStyle name="Normal 3 4 2 3 3 2 2 4" xfId="35942" xr:uid="{19C95FB5-8D60-481D-A42C-94E4C8033532}"/>
    <cellStyle name="Normal 3 4 2 3 3 2 3" xfId="14924" xr:uid="{A78AA5C7-2E02-49FE-8FB8-80E6173E2838}"/>
    <cellStyle name="Normal 3 4 2 3 3 2 3 2" xfId="40066" xr:uid="{BA17A6D3-571E-4F3A-BBF9-3FA32BB91C83}"/>
    <cellStyle name="Normal 3 4 2 3 3 2 4" xfId="23280" xr:uid="{5520EF93-FDBD-4C2D-A430-7804E593C45F}"/>
    <cellStyle name="Normal 3 4 2 3 3 2 4 2" xfId="48418" xr:uid="{91C802E5-1005-470F-8476-B078F635D222}"/>
    <cellStyle name="Normal 3 4 2 3 3 2 5" xfId="31714" xr:uid="{D7A48EF9-9EE8-4FC3-88F5-43DA2270F0AB}"/>
    <cellStyle name="Normal 3 4 2 3 3 3" xfId="9638" xr:uid="{58713551-EC25-41B9-9AB7-8806A423463F}"/>
    <cellStyle name="Normal 3 4 2 3 3 3 2" xfId="17991" xr:uid="{7D73F1C2-0539-4365-8A0F-A467BD0AEE41}"/>
    <cellStyle name="Normal 3 4 2 3 3 3 2 2" xfId="43133" xr:uid="{D4673C7C-34B9-440E-BD34-A4C9C57BC3FD}"/>
    <cellStyle name="Normal 3 4 2 3 3 3 3" xfId="26347" xr:uid="{8B468FFD-0AB5-45B5-9A73-D0BF9FD12087}"/>
    <cellStyle name="Normal 3 4 2 3 3 3 3 2" xfId="51485" xr:uid="{CAEFD5D3-AC0E-415D-8580-E84B584F4046}"/>
    <cellStyle name="Normal 3 4 2 3 3 3 4" xfId="34781" xr:uid="{9893017B-5393-46DF-A07A-BDD69C3070DB}"/>
    <cellStyle name="Normal 3 4 2 3 3 4" xfId="13763" xr:uid="{CA59CFDC-331B-47CA-9415-12585656789A}"/>
    <cellStyle name="Normal 3 4 2 3 3 4 2" xfId="38905" xr:uid="{0648EF5B-F2B8-4E13-904E-E1996CAB500A}"/>
    <cellStyle name="Normal 3 4 2 3 3 5" xfId="22119" xr:uid="{6E56353E-1F4F-4F38-BCB8-E25B929961D9}"/>
    <cellStyle name="Normal 3 4 2 3 3 5 2" xfId="47257" xr:uid="{F183ABF2-F41F-4113-9E87-E82CE5F0C71A}"/>
    <cellStyle name="Normal 3 4 2 3 3 6" xfId="30553" xr:uid="{0CC802CD-1A2E-448C-BDEE-9DB75BE3BA9C}"/>
    <cellStyle name="Normal 3 4 2 3 3 7" xfId="53852" xr:uid="{E5E62130-6246-4021-B8A1-63FDD69EDD03}"/>
    <cellStyle name="Normal 3 4 2 3 4" xfId="5752" xr:uid="{2B3827E3-B14B-4DCB-8319-BF4F4F9815BD}"/>
    <cellStyle name="Normal 3 4 2 3 4 2" xfId="10253" xr:uid="{EEACA911-9746-4444-A73D-8F811EB96B66}"/>
    <cellStyle name="Normal 3 4 2 3 4 2 2" xfId="18606" xr:uid="{079B6572-50C4-4DC5-986C-432F5A964D51}"/>
    <cellStyle name="Normal 3 4 2 3 4 2 2 2" xfId="43748" xr:uid="{DD7CB7D6-3B10-4E9D-A579-A30C108CFC5C}"/>
    <cellStyle name="Normal 3 4 2 3 4 2 3" xfId="26962" xr:uid="{059C3B47-2357-471D-B785-59E69E6634F3}"/>
    <cellStyle name="Normal 3 4 2 3 4 2 3 2" xfId="52100" xr:uid="{523CA301-7660-48B8-AD13-B79DA853106A}"/>
    <cellStyle name="Normal 3 4 2 3 4 2 4" xfId="35396" xr:uid="{38F394FB-3A94-438C-AF2B-44A1F1C8CD45}"/>
    <cellStyle name="Normal 3 4 2 3 4 3" xfId="14378" xr:uid="{3096864D-C997-4F53-BD58-E4617455F0FF}"/>
    <cellStyle name="Normal 3 4 2 3 4 3 2" xfId="39520" xr:uid="{2F88AC5E-351A-415A-9615-C05FC38D22D9}"/>
    <cellStyle name="Normal 3 4 2 3 4 4" xfId="22734" xr:uid="{D49A6351-F4F1-413F-B023-48ED1216578B}"/>
    <cellStyle name="Normal 3 4 2 3 4 4 2" xfId="47872" xr:uid="{E40E0B20-7545-4716-97AD-F8B058CFA83B}"/>
    <cellStyle name="Normal 3 4 2 3 4 5" xfId="31168" xr:uid="{EAE76509-B833-4E28-8D73-5E81FF640317}"/>
    <cellStyle name="Normal 3 4 2 3 5" xfId="4353" xr:uid="{6820490D-82B4-4773-A50D-75A9EFAB05A8}"/>
    <cellStyle name="Normal 3 4 2 3 5 2" xfId="9100" xr:uid="{6E582897-8E37-41D7-A769-AC6E03531646}"/>
    <cellStyle name="Normal 3 4 2 3 5 2 2" xfId="17453" xr:uid="{1CF729EA-C091-4D83-BA48-0FDA9DF5CBA7}"/>
    <cellStyle name="Normal 3 4 2 3 5 2 2 2" xfId="42595" xr:uid="{19BCA817-15FC-4ECB-AD87-0F7A00403166}"/>
    <cellStyle name="Normal 3 4 2 3 5 2 3" xfId="25809" xr:uid="{74673595-A425-4D84-A67F-4D2B9E4822A5}"/>
    <cellStyle name="Normal 3 4 2 3 5 2 3 2" xfId="50947" xr:uid="{9AB944CD-9550-483B-9D6E-BF93B7C31530}"/>
    <cellStyle name="Normal 3 4 2 3 5 2 4" xfId="34243" xr:uid="{CE8D7079-A331-4072-AC4F-3678F1408D0A}"/>
    <cellStyle name="Normal 3 4 2 3 5 3" xfId="13225" xr:uid="{2123611F-F81F-4D0E-B4E9-7C972C480FD2}"/>
    <cellStyle name="Normal 3 4 2 3 5 3 2" xfId="38367" xr:uid="{E1BAE347-767D-459B-BB9A-1A44BDA69C43}"/>
    <cellStyle name="Normal 3 4 2 3 5 4" xfId="21581" xr:uid="{1A3D6D07-D00F-44C5-9274-9CCCAC3D1F5D}"/>
    <cellStyle name="Normal 3 4 2 3 5 4 2" xfId="46719" xr:uid="{4FC30EFB-78C9-4A58-8280-52F4FE1EFED1}"/>
    <cellStyle name="Normal 3 4 2 3 5 5" xfId="30015" xr:uid="{FDB65D13-F18B-43C3-A083-CA771824061D}"/>
    <cellStyle name="Normal 3 4 2 3 6" xfId="3058" xr:uid="{9574CF7A-366C-44ED-B17D-CDE719273C39}"/>
    <cellStyle name="Normal 3 4 2 3 6 2" xfId="8038" xr:uid="{97608D87-668A-403B-8F2A-BD0EF4737684}"/>
    <cellStyle name="Normal 3 4 2 3 6 2 2" xfId="16391" xr:uid="{13FDB78C-C680-476D-91CF-66683DBACB10}"/>
    <cellStyle name="Normal 3 4 2 3 6 2 2 2" xfId="41533" xr:uid="{FD171C95-5C05-486D-99F9-EE7FD67BC238}"/>
    <cellStyle name="Normal 3 4 2 3 6 2 3" xfId="24747" xr:uid="{B0E411D6-3A3C-4291-9770-D6CADF265702}"/>
    <cellStyle name="Normal 3 4 2 3 6 2 3 2" xfId="49885" xr:uid="{87F6DA78-2D33-4A0A-BC71-8DF7EF60F583}"/>
    <cellStyle name="Normal 3 4 2 3 6 2 4" xfId="33181" xr:uid="{228822C2-6E47-46E6-95BF-53C0491EF589}"/>
    <cellStyle name="Normal 3 4 2 3 6 3" xfId="12163" xr:uid="{4F5F3138-FB7E-49F3-A9F3-921282B20C3E}"/>
    <cellStyle name="Normal 3 4 2 3 6 3 2" xfId="37305" xr:uid="{B5C41DF6-2A4C-43D5-9DF2-3EC7BD70C0B0}"/>
    <cellStyle name="Normal 3 4 2 3 6 4" xfId="20519" xr:uid="{A9C665A0-BC38-4D59-AFC9-A5FD17EB62D5}"/>
    <cellStyle name="Normal 3 4 2 3 6 4 2" xfId="45657" xr:uid="{2DF6D021-FA96-4D55-8807-A9827F44CBC7}"/>
    <cellStyle name="Normal 3 4 2 3 6 5" xfId="28949" xr:uid="{C6171442-B0C3-4B85-9784-C324840F8692}"/>
    <cellStyle name="Normal 3 4 2 3 7" xfId="7222" xr:uid="{E3E19017-7BD3-492E-97FA-7A2E3030DD79}"/>
    <cellStyle name="Normal 3 4 2 3 7 2" xfId="15575" xr:uid="{EC255A70-FB86-41EC-8531-47EA4E75554D}"/>
    <cellStyle name="Normal 3 4 2 3 7 2 2" xfId="40717" xr:uid="{EC93634E-9FE8-4806-8FC2-C0A2EBF4EADD}"/>
    <cellStyle name="Normal 3 4 2 3 7 3" xfId="23931" xr:uid="{62C0B182-C51C-478F-96AC-EEABC0B0E10C}"/>
    <cellStyle name="Normal 3 4 2 3 7 3 2" xfId="49069" xr:uid="{D0B44A4B-B43D-4611-BD62-D3DC5BFAECAF}"/>
    <cellStyle name="Normal 3 4 2 3 7 4" xfId="32365" xr:uid="{645A381F-1D07-4C25-9636-0F4ED833B569}"/>
    <cellStyle name="Normal 3 4 2 3 8" xfId="11347" xr:uid="{8ACA16E6-BD54-458F-B999-2214FFB5779D}"/>
    <cellStyle name="Normal 3 4 2 3 8 2" xfId="36489" xr:uid="{A6BBAA6E-C519-4DD6-AC8F-A838CFE2501E}"/>
    <cellStyle name="Normal 3 4 2 3 9" xfId="19703" xr:uid="{716B5AFB-DFB1-435B-8086-7500AD1ACDFF}"/>
    <cellStyle name="Normal 3 4 2 3 9 2" xfId="44841" xr:uid="{0CA88213-1E9F-4EB7-B169-89991C0629AE}"/>
    <cellStyle name="Normal 3 4 2 4" xfId="2160" xr:uid="{0B8D9D02-49A5-434B-81C9-D7187213675A}"/>
    <cellStyle name="Normal 3 4 2 4 10" xfId="53400" xr:uid="{CC945DB9-5A8B-4ADC-9460-94302A2F926A}"/>
    <cellStyle name="Normal 3 4 2 4 2" xfId="2712" xr:uid="{92C3016B-7F6C-472A-9064-FAF20D86D332}"/>
    <cellStyle name="Normal 3 4 2 4 2 2" xfId="6421" xr:uid="{79C60558-BAA4-47CA-B0DB-74BC9576919A}"/>
    <cellStyle name="Normal 3 4 2 4 2 2 2" xfId="10854" xr:uid="{0A0DA45B-4697-464F-B240-2FB1A60801DC}"/>
    <cellStyle name="Normal 3 4 2 4 2 2 2 2" xfId="19207" xr:uid="{FE465F80-4CCF-4238-A92A-EEF9B9461DA1}"/>
    <cellStyle name="Normal 3 4 2 4 2 2 2 2 2" xfId="44349" xr:uid="{79F7B8F8-F8E4-4714-A77E-9DA850B3BF5D}"/>
    <cellStyle name="Normal 3 4 2 4 2 2 2 3" xfId="27563" xr:uid="{F9A3638D-6970-4076-909D-7D648C3A5897}"/>
    <cellStyle name="Normal 3 4 2 4 2 2 2 3 2" xfId="52701" xr:uid="{BA988A4F-EB11-480E-ACA9-5CDF69E17FBC}"/>
    <cellStyle name="Normal 3 4 2 4 2 2 2 4" xfId="35997" xr:uid="{E0A87D63-41EC-44E5-B470-4F50F69F6F88}"/>
    <cellStyle name="Normal 3 4 2 4 2 2 3" xfId="14979" xr:uid="{238F0C77-AF1D-47AF-B935-D9CF0DE5FD39}"/>
    <cellStyle name="Normal 3 4 2 4 2 2 3 2" xfId="40121" xr:uid="{7601CFFD-10D8-47BA-A170-C53B2A903A58}"/>
    <cellStyle name="Normal 3 4 2 4 2 2 4" xfId="23335" xr:uid="{C9986C77-2E22-4900-95A9-5E330C50584E}"/>
    <cellStyle name="Normal 3 4 2 4 2 2 4 2" xfId="48473" xr:uid="{8AB0F308-23AC-4F8C-ADB6-5BEFBC063C26}"/>
    <cellStyle name="Normal 3 4 2 4 2 2 5" xfId="31769" xr:uid="{1E3244B8-B93C-445C-9DC1-F7544332B11B}"/>
    <cellStyle name="Normal 3 4 2 4 2 2 6" xfId="54065" xr:uid="{0ABC7C21-6794-4B1A-8ED8-410C55B29D91}"/>
    <cellStyle name="Normal 3 4 2 4 2 3" xfId="5117" xr:uid="{AD4FE000-6FB6-48A3-9498-481ADE347B75}"/>
    <cellStyle name="Normal 3 4 2 4 2 3 2" xfId="9690" xr:uid="{4603E472-2F22-41D6-B843-C0BF87E7D912}"/>
    <cellStyle name="Normal 3 4 2 4 2 3 2 2" xfId="18043" xr:uid="{6857BEA3-73EF-4597-8BA5-56D06616CB7D}"/>
    <cellStyle name="Normal 3 4 2 4 2 3 2 2 2" xfId="43185" xr:uid="{7213F607-5E27-4CBA-BFEA-C7ED21DE69BA}"/>
    <cellStyle name="Normal 3 4 2 4 2 3 2 3" xfId="26399" xr:uid="{CA11041E-5F44-40D4-A5A8-F426A1FB6F15}"/>
    <cellStyle name="Normal 3 4 2 4 2 3 2 3 2" xfId="51537" xr:uid="{E667DC25-2664-4E3D-B555-BF9541C2B504}"/>
    <cellStyle name="Normal 3 4 2 4 2 3 2 4" xfId="34833" xr:uid="{DFF219AC-ABA4-42EA-8BBC-D0DBC3C8BE4A}"/>
    <cellStyle name="Normal 3 4 2 4 2 3 3" xfId="13815" xr:uid="{D8DFAAFA-9FA9-4F46-B66E-47E7497031EE}"/>
    <cellStyle name="Normal 3 4 2 4 2 3 3 2" xfId="38957" xr:uid="{D051AC8A-4B91-4786-BD6B-594E766D42B8}"/>
    <cellStyle name="Normal 3 4 2 4 2 3 4" xfId="22171" xr:uid="{6228AA3E-A533-43F9-A82B-5D4925EDE78B}"/>
    <cellStyle name="Normal 3 4 2 4 2 3 4 2" xfId="47309" xr:uid="{7D7B279E-B6F3-449C-A9FE-66D9F7AA23A3}"/>
    <cellStyle name="Normal 3 4 2 4 2 3 5" xfId="30605" xr:uid="{31FE5FF4-3870-482A-9E23-A46AF9482843}"/>
    <cellStyle name="Normal 3 4 2 4 2 4" xfId="3525" xr:uid="{CDBF0F54-BA03-4F0B-B6E9-16FD951A1FF2}"/>
    <cellStyle name="Normal 3 4 2 4 2 4 2" xfId="8500" xr:uid="{15EDB38C-0540-4816-BC8E-E0CD8C48A852}"/>
    <cellStyle name="Normal 3 4 2 4 2 4 2 2" xfId="16853" xr:uid="{31939A3D-78C0-4861-B14E-86631E9383AF}"/>
    <cellStyle name="Normal 3 4 2 4 2 4 2 2 2" xfId="41995" xr:uid="{D5958D5B-F4FC-4EE3-A08D-5262D005FE8C}"/>
    <cellStyle name="Normal 3 4 2 4 2 4 2 3" xfId="25209" xr:uid="{13E6161B-B763-49E3-9607-EF9D3C5B1346}"/>
    <cellStyle name="Normal 3 4 2 4 2 4 2 3 2" xfId="50347" xr:uid="{3A1931C7-51AB-4484-9C9A-1B4088C6E075}"/>
    <cellStyle name="Normal 3 4 2 4 2 4 2 4" xfId="33643" xr:uid="{1AFAD399-14C3-4314-AFE8-4677877DBBC1}"/>
    <cellStyle name="Normal 3 4 2 4 2 4 3" xfId="12625" xr:uid="{3265DCDE-2CD9-49A3-915B-3B9CC61E202C}"/>
    <cellStyle name="Normal 3 4 2 4 2 4 3 2" xfId="37767" xr:uid="{1214BCBB-FB06-4C80-BD41-975C900C2A38}"/>
    <cellStyle name="Normal 3 4 2 4 2 4 4" xfId="20981" xr:uid="{6F2CDFA8-A90C-4B24-A3C9-280ECF8CF6C5}"/>
    <cellStyle name="Normal 3 4 2 4 2 4 4 2" xfId="46119" xr:uid="{362AF991-0A68-4413-8316-FCC4A1D56A11}"/>
    <cellStyle name="Normal 3 4 2 4 2 4 5" xfId="29411" xr:uid="{AEAE964A-36BA-4C5F-827E-81328627C0B8}"/>
    <cellStyle name="Normal 3 4 2 4 2 5" xfId="7722" xr:uid="{E94FF2B1-122C-46EF-A375-BC901D1EA681}"/>
    <cellStyle name="Normal 3 4 2 4 2 5 2" xfId="16075" xr:uid="{3CF373B1-D5C1-4FC3-9DBE-DDCDB933DAC6}"/>
    <cellStyle name="Normal 3 4 2 4 2 5 2 2" xfId="41217" xr:uid="{4109AE23-5D8E-4B22-8C30-E7E3A3E2BE49}"/>
    <cellStyle name="Normal 3 4 2 4 2 5 3" xfId="24431" xr:uid="{CC90D4B3-B937-4880-B584-1C101EE1AAA8}"/>
    <cellStyle name="Normal 3 4 2 4 2 5 3 2" xfId="49569" xr:uid="{1A71AFF4-1989-44BC-BAFD-7A49273C83AA}"/>
    <cellStyle name="Normal 3 4 2 4 2 5 4" xfId="32865" xr:uid="{EEEAB13F-C0D3-4281-AFF0-AA3156F550D9}"/>
    <cellStyle name="Normal 3 4 2 4 2 6" xfId="11847" xr:uid="{11F9EFF1-A46B-4D21-A8EC-C09F02A67122}"/>
    <cellStyle name="Normal 3 4 2 4 2 6 2" xfId="36989" xr:uid="{A3B04C57-EC44-41F8-BCFA-251F86FA489C}"/>
    <cellStyle name="Normal 3 4 2 4 2 7" xfId="20203" xr:uid="{A1E01075-4E00-4303-83F9-9FFF30441CA1}"/>
    <cellStyle name="Normal 3 4 2 4 2 7 2" xfId="45341" xr:uid="{11F696F4-1271-4A90-B968-59B409B76898}"/>
    <cellStyle name="Normal 3 4 2 4 2 8" xfId="28631" xr:uid="{2EEEEA16-ADBB-461F-AFDA-45079601115D}"/>
    <cellStyle name="Normal 3 4 2 4 2 9" xfId="53594" xr:uid="{C00EBF93-8429-4DB7-AF10-A74E586517EE}"/>
    <cellStyle name="Normal 3 4 2 4 3" xfId="6108" xr:uid="{6C1A1795-4434-4A0F-A3A0-BDD13B1DF887}"/>
    <cellStyle name="Normal 3 4 2 4 3 2" xfId="10607" xr:uid="{F227A04E-18AC-40CE-B920-7D1F422FB5EC}"/>
    <cellStyle name="Normal 3 4 2 4 3 2 2" xfId="18960" xr:uid="{83169B3C-CF9F-4F28-BF43-553D1D0A2973}"/>
    <cellStyle name="Normal 3 4 2 4 3 2 2 2" xfId="44102" xr:uid="{1B7051DC-989F-4D74-B2D8-514D39C98351}"/>
    <cellStyle name="Normal 3 4 2 4 3 2 3" xfId="27316" xr:uid="{51773EB5-170C-41FF-AF7A-AD479D299A5C}"/>
    <cellStyle name="Normal 3 4 2 4 3 2 3 2" xfId="52454" xr:uid="{303D65CD-6867-4447-BC51-218F96B2F3DD}"/>
    <cellStyle name="Normal 3 4 2 4 3 2 4" xfId="35750" xr:uid="{B72A21B8-1B9F-4966-982E-E9FDC771CCDD}"/>
    <cellStyle name="Normal 3 4 2 4 3 3" xfId="14732" xr:uid="{D8133D4B-B4B1-42A9-8A1A-7672FE00393F}"/>
    <cellStyle name="Normal 3 4 2 4 3 3 2" xfId="39874" xr:uid="{1BCE2B98-399F-49BD-9C7E-E583069F3B9A}"/>
    <cellStyle name="Normal 3 4 2 4 3 4" xfId="23088" xr:uid="{7C2FF6D3-BBA5-4EE5-89D6-F462C80C0888}"/>
    <cellStyle name="Normal 3 4 2 4 3 4 2" xfId="48226" xr:uid="{0410CA4B-7291-4C7B-876D-F4E79FFD8D33}"/>
    <cellStyle name="Normal 3 4 2 4 3 5" xfId="31522" xr:uid="{63A96482-A933-47AD-A59F-5D283EC961C8}"/>
    <cellStyle name="Normal 3 4 2 4 3 6" xfId="53933" xr:uid="{9320DD38-25EA-418D-B411-19DC139025E7}"/>
    <cellStyle name="Normal 3 4 2 4 4" xfId="4719" xr:uid="{FCC9261D-5A50-4E24-BA6B-9373A77C9D08}"/>
    <cellStyle name="Normal 3 4 2 4 4 2" xfId="9454" xr:uid="{4ABD9365-E0AD-4F8C-AA51-EBE57BF3E011}"/>
    <cellStyle name="Normal 3 4 2 4 4 2 2" xfId="17807" xr:uid="{D167E96F-6A81-4DAF-9FF1-CD2A8FC7F494}"/>
    <cellStyle name="Normal 3 4 2 4 4 2 2 2" xfId="42949" xr:uid="{1B261303-69F4-49D5-8999-FB163D5A5108}"/>
    <cellStyle name="Normal 3 4 2 4 4 2 3" xfId="26163" xr:uid="{5D67729D-B848-4FD0-B1A6-0A5C08711F01}"/>
    <cellStyle name="Normal 3 4 2 4 4 2 3 2" xfId="51301" xr:uid="{26509AF8-A29E-4BA1-916F-4FCA88020B97}"/>
    <cellStyle name="Normal 3 4 2 4 4 2 4" xfId="34597" xr:uid="{FB760CA8-3144-441D-8981-4EE952DD1769}"/>
    <cellStyle name="Normal 3 4 2 4 4 3" xfId="13579" xr:uid="{56F178AA-9609-4750-A32E-5E172112B38D}"/>
    <cellStyle name="Normal 3 4 2 4 4 3 2" xfId="38721" xr:uid="{0F36A8A4-3278-483A-AF56-DDCE86313EE2}"/>
    <cellStyle name="Normal 3 4 2 4 4 4" xfId="21935" xr:uid="{F729F914-1E1C-48E4-B3B6-FF42C39773A1}"/>
    <cellStyle name="Normal 3 4 2 4 4 4 2" xfId="47073" xr:uid="{CCD2E4A7-EC94-4B02-9229-CC900C4D0020}"/>
    <cellStyle name="Normal 3 4 2 4 4 5" xfId="30369" xr:uid="{5A260085-BDF5-42EB-B200-AEAB5079B8A6}"/>
    <cellStyle name="Normal 3 4 2 4 5" xfId="3110" xr:uid="{DC49E418-77B2-4FF6-B23A-0E9D630EC9E1}"/>
    <cellStyle name="Normal 3 4 2 4 5 2" xfId="8090" xr:uid="{0E3073C8-AB87-4231-9677-BD451290D752}"/>
    <cellStyle name="Normal 3 4 2 4 5 2 2" xfId="16443" xr:uid="{1F7FE70F-1AEB-416F-B299-73D40F2555A2}"/>
    <cellStyle name="Normal 3 4 2 4 5 2 2 2" xfId="41585" xr:uid="{30E19601-C356-496D-AAF4-E52D242D42A3}"/>
    <cellStyle name="Normal 3 4 2 4 5 2 3" xfId="24799" xr:uid="{1D864EE9-B422-4058-9928-FB9264EC4321}"/>
    <cellStyle name="Normal 3 4 2 4 5 2 3 2" xfId="49937" xr:uid="{BE0B1C5D-340D-4F84-B8B1-1FBFDB6BAF0D}"/>
    <cellStyle name="Normal 3 4 2 4 5 2 4" xfId="33233" xr:uid="{EF2EBF3B-EFF9-417B-9240-0AD18E2033F7}"/>
    <cellStyle name="Normal 3 4 2 4 5 3" xfId="12215" xr:uid="{53887830-E7C2-4D8B-9EEF-E4A071127BE3}"/>
    <cellStyle name="Normal 3 4 2 4 5 3 2" xfId="37357" xr:uid="{9134FEC6-56CF-48D7-88F8-0A3B00EFA1E8}"/>
    <cellStyle name="Normal 3 4 2 4 5 4" xfId="20571" xr:uid="{C9D3D024-243A-4E73-8201-3D8237230061}"/>
    <cellStyle name="Normal 3 4 2 4 5 4 2" xfId="45709" xr:uid="{2F0F8D05-3EED-4BCA-9DF7-DBDBCE60CC01}"/>
    <cellStyle name="Normal 3 4 2 4 5 5" xfId="29001" xr:uid="{1D3D4460-DD7C-4BF9-9642-0BAAE3D54779}"/>
    <cellStyle name="Normal 3 4 2 4 6" xfId="7274" xr:uid="{29BCD61D-3448-4E5D-9752-665F37383CB1}"/>
    <cellStyle name="Normal 3 4 2 4 6 2" xfId="15627" xr:uid="{66E66BA2-23FF-4F97-A448-B293D6C9F729}"/>
    <cellStyle name="Normal 3 4 2 4 6 2 2" xfId="40769" xr:uid="{B4C9BAE5-8B42-4AA5-AB5E-5401F7B1155D}"/>
    <cellStyle name="Normal 3 4 2 4 6 3" xfId="23983" xr:uid="{156553B2-5F94-4455-A5DF-E2474C0EC93C}"/>
    <cellStyle name="Normal 3 4 2 4 6 3 2" xfId="49121" xr:uid="{2387C318-192A-4E33-8175-85032881DCB1}"/>
    <cellStyle name="Normal 3 4 2 4 6 4" xfId="32417" xr:uid="{5ED4CB29-FBBB-48B4-8C2F-339A7741BE5B}"/>
    <cellStyle name="Normal 3 4 2 4 7" xfId="11399" xr:uid="{B96054EF-88A4-4090-8629-A3EB8F872670}"/>
    <cellStyle name="Normal 3 4 2 4 7 2" xfId="36541" xr:uid="{359CCF53-D488-49FE-977A-9A04F17A4CC7}"/>
    <cellStyle name="Normal 3 4 2 4 8" xfId="19755" xr:uid="{A16106A1-306F-46EB-B860-664642ECF338}"/>
    <cellStyle name="Normal 3 4 2 4 8 2" xfId="44893" xr:uid="{688542C5-1153-466E-B1B1-DDBA26457F35}"/>
    <cellStyle name="Normal 3 4 2 4 9" xfId="28183" xr:uid="{34DB2CD7-9EAC-4170-A6AE-614C2E5EBD11}"/>
    <cellStyle name="Normal 3 4 2 5" xfId="2218" xr:uid="{EBE338A5-3F69-4F3D-91CA-B2CDD75B58BC}"/>
    <cellStyle name="Normal 3 4 2 5 10" xfId="53479" xr:uid="{022633AE-5685-482C-BCC3-2A40CF763E68}"/>
    <cellStyle name="Normal 3 4 2 5 2" xfId="2761" xr:uid="{D9269652-055F-4D47-A18C-F52919196735}"/>
    <cellStyle name="Normal 3 4 2 5 2 2" xfId="6471" xr:uid="{29314B4F-702A-4E27-AF91-ACB6A20D7BA4}"/>
    <cellStyle name="Normal 3 4 2 5 2 2 2" xfId="10903" xr:uid="{34E7688C-9082-4144-9408-584703426F94}"/>
    <cellStyle name="Normal 3 4 2 5 2 2 2 2" xfId="19256" xr:uid="{216205D5-9878-4ABD-9E12-FA873C4C0F85}"/>
    <cellStyle name="Normal 3 4 2 5 2 2 2 2 2" xfId="44398" xr:uid="{521ABF6A-69DB-44FC-9A82-16B33F3B945A}"/>
    <cellStyle name="Normal 3 4 2 5 2 2 2 3" xfId="27612" xr:uid="{DAA8B499-F5BB-40ED-8A85-A278C22543D1}"/>
    <cellStyle name="Normal 3 4 2 5 2 2 2 3 2" xfId="52750" xr:uid="{D38D9C4C-A8B1-4767-AA9E-233E83014198}"/>
    <cellStyle name="Normal 3 4 2 5 2 2 2 4" xfId="36046" xr:uid="{7EF6BF4E-CADD-485F-A3A2-DD4714112D18}"/>
    <cellStyle name="Normal 3 4 2 5 2 2 3" xfId="15028" xr:uid="{653BFB46-875E-4D75-A891-93AA2712C775}"/>
    <cellStyle name="Normal 3 4 2 5 2 2 3 2" xfId="40170" xr:uid="{B5E78D26-559D-4505-BFCD-DCB3CBAF502E}"/>
    <cellStyle name="Normal 3 4 2 5 2 2 4" xfId="23384" xr:uid="{597F23DA-D156-4628-B069-0362D30CBCD7}"/>
    <cellStyle name="Normal 3 4 2 5 2 2 4 2" xfId="48522" xr:uid="{0B6F7070-5EBF-445C-9383-C010C7526CBE}"/>
    <cellStyle name="Normal 3 4 2 5 2 2 5" xfId="31818" xr:uid="{352305B2-E86A-4994-A412-FFC9FDDD0173}"/>
    <cellStyle name="Normal 3 4 2 5 2 3" xfId="5167" xr:uid="{B4BAD3C8-7D71-4D95-8047-5424C58ACACC}"/>
    <cellStyle name="Normal 3 4 2 5 2 3 2" xfId="9739" xr:uid="{24EBB8A0-6AA0-444D-90D2-40D807575C3F}"/>
    <cellStyle name="Normal 3 4 2 5 2 3 2 2" xfId="18092" xr:uid="{CDA4D29B-0C63-4A75-8966-4249B63DC108}"/>
    <cellStyle name="Normal 3 4 2 5 2 3 2 2 2" xfId="43234" xr:uid="{B38DE4A8-51BF-44D9-990E-BC695B71A35B}"/>
    <cellStyle name="Normal 3 4 2 5 2 3 2 3" xfId="26448" xr:uid="{7DC94908-2D25-40F7-B57E-7C0DC1EF5E31}"/>
    <cellStyle name="Normal 3 4 2 5 2 3 2 3 2" xfId="51586" xr:uid="{87044E3D-4935-44B4-94F2-417E0E7770F6}"/>
    <cellStyle name="Normal 3 4 2 5 2 3 2 4" xfId="34882" xr:uid="{D01310B8-8DDC-4235-ABE0-01B7DF93BFB2}"/>
    <cellStyle name="Normal 3 4 2 5 2 3 3" xfId="13864" xr:uid="{8AB953A1-6813-4C73-9AE1-8E901396A1CA}"/>
    <cellStyle name="Normal 3 4 2 5 2 3 3 2" xfId="39006" xr:uid="{1877B4DB-7573-41FB-9E05-F10C1015BA26}"/>
    <cellStyle name="Normal 3 4 2 5 2 3 4" xfId="22220" xr:uid="{57E1EF30-7162-4B7A-BC9F-E7D5D6EF42DE}"/>
    <cellStyle name="Normal 3 4 2 5 2 3 4 2" xfId="47358" xr:uid="{708FCA77-3B94-4E32-9E86-381748D79BC4}"/>
    <cellStyle name="Normal 3 4 2 5 2 3 5" xfId="30654" xr:uid="{069A84F1-8CFE-418A-A8AF-21102DE8262C}"/>
    <cellStyle name="Normal 3 4 2 5 2 4" xfId="3577" xr:uid="{628EBE77-DA4B-4077-8587-49BAACC45FE2}"/>
    <cellStyle name="Normal 3 4 2 5 2 4 2" xfId="8549" xr:uid="{ADC3797C-BE02-4D0D-90E2-115008B1A028}"/>
    <cellStyle name="Normal 3 4 2 5 2 4 2 2" xfId="16902" xr:uid="{CEE08A6B-969F-4B4C-951E-F8621BDA19C8}"/>
    <cellStyle name="Normal 3 4 2 5 2 4 2 2 2" xfId="42044" xr:uid="{CCBCCC36-2DC9-43E5-B64F-F0C58C28AAB5}"/>
    <cellStyle name="Normal 3 4 2 5 2 4 2 3" xfId="25258" xr:uid="{2CBFAEE3-21B0-47B6-B43E-E6C5461C424C}"/>
    <cellStyle name="Normal 3 4 2 5 2 4 2 3 2" xfId="50396" xr:uid="{48333A62-D354-47AE-A2CF-DF90F30DEF89}"/>
    <cellStyle name="Normal 3 4 2 5 2 4 2 4" xfId="33692" xr:uid="{2E531774-ECDF-4978-99B8-B46B0810FBFC}"/>
    <cellStyle name="Normal 3 4 2 5 2 4 3" xfId="12674" xr:uid="{C58291D0-AC0C-48FD-B703-58618269B3DD}"/>
    <cellStyle name="Normal 3 4 2 5 2 4 3 2" xfId="37816" xr:uid="{C2AD816B-7051-409C-B918-256114775D8D}"/>
    <cellStyle name="Normal 3 4 2 5 2 4 4" xfId="21030" xr:uid="{1EF85AF8-9273-4845-9B0E-4D7BFEACB7F9}"/>
    <cellStyle name="Normal 3 4 2 5 2 4 4 2" xfId="46168" xr:uid="{C0BD0FC9-6B02-4090-B2EC-E20236DA2E98}"/>
    <cellStyle name="Normal 3 4 2 5 2 4 5" xfId="29460" xr:uid="{0C86F41D-FEEC-44C7-B94F-5C2B1797A6C1}"/>
    <cellStyle name="Normal 3 4 2 5 2 5" xfId="7771" xr:uid="{5C1B43D7-03EA-4C19-95DB-658AC9E34CD3}"/>
    <cellStyle name="Normal 3 4 2 5 2 5 2" xfId="16124" xr:uid="{94B85A38-B529-42CC-87F1-20156A847FBC}"/>
    <cellStyle name="Normal 3 4 2 5 2 5 2 2" xfId="41266" xr:uid="{DA5D50D3-549D-4232-8640-324B9B777E2A}"/>
    <cellStyle name="Normal 3 4 2 5 2 5 3" xfId="24480" xr:uid="{8D84DCBB-BA7F-457D-BC6E-137BD208745F}"/>
    <cellStyle name="Normal 3 4 2 5 2 5 3 2" xfId="49618" xr:uid="{D472E6D1-D19F-464C-9C9F-395A2B50E597}"/>
    <cellStyle name="Normal 3 4 2 5 2 5 4" xfId="32914" xr:uid="{89157494-290E-4BEB-ABF6-8F3FC3678274}"/>
    <cellStyle name="Normal 3 4 2 5 2 6" xfId="11896" xr:uid="{091DCA46-EC45-4245-B520-B998A1DBA5E5}"/>
    <cellStyle name="Normal 3 4 2 5 2 6 2" xfId="37038" xr:uid="{5D3C9469-3013-4C66-BA6D-F121259BC15C}"/>
    <cellStyle name="Normal 3 4 2 5 2 7" xfId="20252" xr:uid="{ACE45266-7FD9-460C-AB89-D33EE419254B}"/>
    <cellStyle name="Normal 3 4 2 5 2 7 2" xfId="45390" xr:uid="{9E5E9B66-641B-422D-9687-F31E7E900D4A}"/>
    <cellStyle name="Normal 3 4 2 5 2 8" xfId="28680" xr:uid="{BF38B5D0-6E97-465B-95C9-74F4BD0CE6ED}"/>
    <cellStyle name="Normal 3 4 2 5 2 9" xfId="53953" xr:uid="{4E1E7D1D-90B5-4832-AB03-8A1773C4DAE0}"/>
    <cellStyle name="Normal 3 4 2 5 3" xfId="5898" xr:uid="{A3186F71-0AD9-48FF-909B-B031531128E4}"/>
    <cellStyle name="Normal 3 4 2 5 3 2" xfId="10399" xr:uid="{6A48BB10-C91D-4923-8723-25F316BF2EF8}"/>
    <cellStyle name="Normal 3 4 2 5 3 2 2" xfId="18752" xr:uid="{CE501E2B-93A2-4EF4-95E3-DFD2200D7F8A}"/>
    <cellStyle name="Normal 3 4 2 5 3 2 2 2" xfId="43894" xr:uid="{10BA234D-5A1D-47FC-8F80-3C1463E1094A}"/>
    <cellStyle name="Normal 3 4 2 5 3 2 3" xfId="27108" xr:uid="{56E7F23D-BE69-410D-9F23-127B8B0E0E21}"/>
    <cellStyle name="Normal 3 4 2 5 3 2 3 2" xfId="52246" xr:uid="{930A4AF6-592B-4972-BFD3-B78E59D1D057}"/>
    <cellStyle name="Normal 3 4 2 5 3 2 4" xfId="35542" xr:uid="{B2C5264D-654D-40C1-A841-B59C32559B20}"/>
    <cellStyle name="Normal 3 4 2 5 3 3" xfId="14524" xr:uid="{6EF11E5E-0DEA-4F39-933E-461DB211F6B0}"/>
    <cellStyle name="Normal 3 4 2 5 3 3 2" xfId="39666" xr:uid="{C669B079-A2B9-44EC-9219-098410911783}"/>
    <cellStyle name="Normal 3 4 2 5 3 4" xfId="22880" xr:uid="{F5C1D1BB-A7A4-49B8-ABE3-1382F588F10B}"/>
    <cellStyle name="Normal 3 4 2 5 3 4 2" xfId="48018" xr:uid="{46F61584-A010-496D-B29B-B20A15D20ADE}"/>
    <cellStyle name="Normal 3 4 2 5 3 5" xfId="31314" xr:uid="{E077249F-21BF-4E6D-B6A4-6B19682CC242}"/>
    <cellStyle name="Normal 3 4 2 5 4" xfId="4501" xr:uid="{9ED82385-20F1-48CE-BEC3-06A3F59DB10E}"/>
    <cellStyle name="Normal 3 4 2 5 4 2" xfId="9246" xr:uid="{0C01F39F-F20B-4682-A03C-382FC3D0E759}"/>
    <cellStyle name="Normal 3 4 2 5 4 2 2" xfId="17599" xr:uid="{1B73B3E3-84D2-429D-BD48-EE9551EE2697}"/>
    <cellStyle name="Normal 3 4 2 5 4 2 2 2" xfId="42741" xr:uid="{1C590B9E-C4A5-4AC9-B0FD-F771393DBB82}"/>
    <cellStyle name="Normal 3 4 2 5 4 2 3" xfId="25955" xr:uid="{812B56CA-4681-42A6-9228-4879F56494A3}"/>
    <cellStyle name="Normal 3 4 2 5 4 2 3 2" xfId="51093" xr:uid="{B155CC45-0626-4740-9397-E961639B9C89}"/>
    <cellStyle name="Normal 3 4 2 5 4 2 4" xfId="34389" xr:uid="{648A2C21-26E4-4FBF-9702-7071E245E176}"/>
    <cellStyle name="Normal 3 4 2 5 4 3" xfId="13371" xr:uid="{703119AA-EB9F-49F0-8957-1EBCBF09B478}"/>
    <cellStyle name="Normal 3 4 2 5 4 3 2" xfId="38513" xr:uid="{F64A4CB8-0961-4159-8FBB-274ACE81B179}"/>
    <cellStyle name="Normal 3 4 2 5 4 4" xfId="21727" xr:uid="{46325E26-74BD-4746-AC89-7DFD7103048E}"/>
    <cellStyle name="Normal 3 4 2 5 4 4 2" xfId="46865" xr:uid="{E28A6D60-062E-419D-A59D-E773E6B78BA5}"/>
    <cellStyle name="Normal 3 4 2 5 4 5" xfId="30161" xr:uid="{497A2F40-1362-4FAE-9B23-8BFC8A2A5423}"/>
    <cellStyle name="Normal 3 4 2 5 5" xfId="3159" xr:uid="{41B1DAA5-02FF-43ED-9D76-2C1AB8F91347}"/>
    <cellStyle name="Normal 3 4 2 5 5 2" xfId="8139" xr:uid="{DF98AECC-155C-4298-BEE1-B48F8338AC37}"/>
    <cellStyle name="Normal 3 4 2 5 5 2 2" xfId="16492" xr:uid="{5C66AABF-F2D4-494A-8A05-040D2C5D40F4}"/>
    <cellStyle name="Normal 3 4 2 5 5 2 2 2" xfId="41634" xr:uid="{E4AEE4D4-B0CA-41C9-9679-39DEA32B93A9}"/>
    <cellStyle name="Normal 3 4 2 5 5 2 3" xfId="24848" xr:uid="{275A4373-76D4-4946-8AE9-4910530105DE}"/>
    <cellStyle name="Normal 3 4 2 5 5 2 3 2" xfId="49986" xr:uid="{EFB4AE53-4A60-4F7F-938F-CC6C802762C9}"/>
    <cellStyle name="Normal 3 4 2 5 5 2 4" xfId="33282" xr:uid="{66DA3BE0-A568-44D9-B0EE-F34DEF7C4150}"/>
    <cellStyle name="Normal 3 4 2 5 5 3" xfId="12264" xr:uid="{208FF98B-C783-4B37-935B-A2D4B5A41897}"/>
    <cellStyle name="Normal 3 4 2 5 5 3 2" xfId="37406" xr:uid="{FCEBD1B5-B16E-4677-8155-60D10068B771}"/>
    <cellStyle name="Normal 3 4 2 5 5 4" xfId="20620" xr:uid="{43F15109-576C-42B3-9438-91A239D4DB4B}"/>
    <cellStyle name="Normal 3 4 2 5 5 4 2" xfId="45758" xr:uid="{5EA58F50-C9E4-420C-A23E-2ED31C17E6CE}"/>
    <cellStyle name="Normal 3 4 2 5 5 5" xfId="29050" xr:uid="{11D63BA6-F129-4B1F-9362-CEABF5D29CF0}"/>
    <cellStyle name="Normal 3 4 2 5 6" xfId="7323" xr:uid="{5EC30114-36F4-4C80-85F9-36A44E69C176}"/>
    <cellStyle name="Normal 3 4 2 5 6 2" xfId="15676" xr:uid="{EA0A8862-FD8D-4ADE-A6D7-F3E40F24F9B4}"/>
    <cellStyle name="Normal 3 4 2 5 6 2 2" xfId="40818" xr:uid="{3456AB6F-E29A-44F5-AEDA-DF04180D9BEF}"/>
    <cellStyle name="Normal 3 4 2 5 6 3" xfId="24032" xr:uid="{0CF1E7B6-23BF-4952-AE06-9039301BBB5E}"/>
    <cellStyle name="Normal 3 4 2 5 6 3 2" xfId="49170" xr:uid="{97E636C3-845F-42A2-BC30-0C041B8F250D}"/>
    <cellStyle name="Normal 3 4 2 5 6 4" xfId="32466" xr:uid="{C14E94C0-5E2E-4DB9-9009-A49D672120D1}"/>
    <cellStyle name="Normal 3 4 2 5 7" xfId="11448" xr:uid="{666EB13B-2D74-4DCD-81C2-45AB51F4FFD9}"/>
    <cellStyle name="Normal 3 4 2 5 7 2" xfId="36590" xr:uid="{1B19734A-6B65-4E06-A361-A0E34B1C740D}"/>
    <cellStyle name="Normal 3 4 2 5 8" xfId="19804" xr:uid="{537C6299-8AB3-4200-B9FD-D3F00B1BBC0B}"/>
    <cellStyle name="Normal 3 4 2 5 8 2" xfId="44942" xr:uid="{C5552BC7-8201-433B-907B-36BAF6F1203B}"/>
    <cellStyle name="Normal 3 4 2 5 9" xfId="28232" xr:uid="{B3F67BBE-C7D4-4A9D-B397-1B978376731B}"/>
    <cellStyle name="Normal 3 4 2 6" xfId="2287" xr:uid="{86C28816-723E-484F-ACBA-7305484D8E93}"/>
    <cellStyle name="Normal 3 4 2 6 2" xfId="2814" xr:uid="{1E48B425-DCBC-4C13-9EC7-16CFA61B8636}"/>
    <cellStyle name="Normal 3 4 2 6 2 2" xfId="6527" xr:uid="{6D99F30E-72EB-456E-9A8B-2CB14AD332E6}"/>
    <cellStyle name="Normal 3 4 2 6 2 2 2" xfId="10956" xr:uid="{FB689B6C-5263-424D-8F9E-F4DA43300324}"/>
    <cellStyle name="Normal 3 4 2 6 2 2 2 2" xfId="19309" xr:uid="{8139A5FB-58BD-4E50-B300-F04F4FAFB8AA}"/>
    <cellStyle name="Normal 3 4 2 6 2 2 2 2 2" xfId="44451" xr:uid="{097D4552-1BE8-41BA-B702-36D78E0060EB}"/>
    <cellStyle name="Normal 3 4 2 6 2 2 2 3" xfId="27665" xr:uid="{989ABB41-CC72-4045-8DFE-68D7C7F8BC5B}"/>
    <cellStyle name="Normal 3 4 2 6 2 2 2 3 2" xfId="52803" xr:uid="{C08914BA-4923-4DA7-928D-CCC35AE46654}"/>
    <cellStyle name="Normal 3 4 2 6 2 2 2 4" xfId="36099" xr:uid="{FC0B709A-6B2E-43B5-BECF-8F64AA7F389F}"/>
    <cellStyle name="Normal 3 4 2 6 2 2 3" xfId="15081" xr:uid="{9EE86390-D65B-4192-B4D8-2F791102E927}"/>
    <cellStyle name="Normal 3 4 2 6 2 2 3 2" xfId="40223" xr:uid="{078831F4-84B9-48B5-BA5B-70231288106A}"/>
    <cellStyle name="Normal 3 4 2 6 2 2 4" xfId="23437" xr:uid="{734C6BA6-5D03-474C-83EA-53201F29D42D}"/>
    <cellStyle name="Normal 3 4 2 6 2 2 4 2" xfId="48575" xr:uid="{C2B7398A-EFBB-4844-B2A8-5DE02A107FF2}"/>
    <cellStyle name="Normal 3 4 2 6 2 2 5" xfId="31871" xr:uid="{FA4335F3-4DFF-4DDF-9FF0-A6F3407196C5}"/>
    <cellStyle name="Normal 3 4 2 6 2 3" xfId="3631" xr:uid="{4D04D587-6406-449F-B2FC-9B4EC7A1941B}"/>
    <cellStyle name="Normal 3 4 2 6 2 3 2" xfId="8602" xr:uid="{29F17A06-CE71-496F-9A70-7C97DFDA75DB}"/>
    <cellStyle name="Normal 3 4 2 6 2 3 2 2" xfId="16955" xr:uid="{280E7217-376C-4900-8B2D-DF8525420D38}"/>
    <cellStyle name="Normal 3 4 2 6 2 3 2 2 2" xfId="42097" xr:uid="{F03C87E2-5FFD-43B9-9163-C5774C05C912}"/>
    <cellStyle name="Normal 3 4 2 6 2 3 2 3" xfId="25311" xr:uid="{A0B1526B-086E-4FE0-A52F-D24184F41529}"/>
    <cellStyle name="Normal 3 4 2 6 2 3 2 3 2" xfId="50449" xr:uid="{713B6013-D35A-4DC4-AC1D-23E3C7946460}"/>
    <cellStyle name="Normal 3 4 2 6 2 3 2 4" xfId="33745" xr:uid="{197EBF2E-0FC0-4E4C-99AE-E2197037AA68}"/>
    <cellStyle name="Normal 3 4 2 6 2 3 3" xfId="12727" xr:uid="{5D1A5542-4C23-43C4-A8D7-5C539045E635}"/>
    <cellStyle name="Normal 3 4 2 6 2 3 3 2" xfId="37869" xr:uid="{81C3A0E9-7AF2-46B9-A122-D95B8F8AA87D}"/>
    <cellStyle name="Normal 3 4 2 6 2 3 4" xfId="21083" xr:uid="{659539AF-05EB-4CA3-85D0-8D891066E4A2}"/>
    <cellStyle name="Normal 3 4 2 6 2 3 4 2" xfId="46221" xr:uid="{FB306EEC-F93B-4499-914F-0357B44B8946}"/>
    <cellStyle name="Normal 3 4 2 6 2 3 5" xfId="29513" xr:uid="{04186B78-0DE8-4338-8950-9A68163D9878}"/>
    <cellStyle name="Normal 3 4 2 6 2 4" xfId="7824" xr:uid="{802A9746-3583-4E7A-BC76-89D83696D94B}"/>
    <cellStyle name="Normal 3 4 2 6 2 4 2" xfId="16177" xr:uid="{143D139A-4A16-48D0-BB1D-4FD66132D3DC}"/>
    <cellStyle name="Normal 3 4 2 6 2 4 2 2" xfId="41319" xr:uid="{7C0E3B95-8F6F-4A8F-AD34-BE24D7C5810E}"/>
    <cellStyle name="Normal 3 4 2 6 2 4 3" xfId="24533" xr:uid="{BC146CC8-445A-4B7B-A609-974D49F53032}"/>
    <cellStyle name="Normal 3 4 2 6 2 4 3 2" xfId="49671" xr:uid="{855A359C-D063-4BED-915F-815508BCEC2C}"/>
    <cellStyle name="Normal 3 4 2 6 2 4 4" xfId="32967" xr:uid="{18508865-5274-4DFD-8C2D-557E1C7F5651}"/>
    <cellStyle name="Normal 3 4 2 6 2 5" xfId="11949" xr:uid="{72F90A84-CC01-46CD-9FCB-197AF0E14EF4}"/>
    <cellStyle name="Normal 3 4 2 6 2 5 2" xfId="37091" xr:uid="{9070E5AD-7DBD-4873-B6A2-905941DB4475}"/>
    <cellStyle name="Normal 3 4 2 6 2 6" xfId="20305" xr:uid="{7CEB4989-4DC4-49B5-9FF0-5BEB15A22A61}"/>
    <cellStyle name="Normal 3 4 2 6 2 6 2" xfId="45443" xr:uid="{28773BD7-8C1B-4BEC-89C5-AAA50A8F862F}"/>
    <cellStyle name="Normal 3 4 2 6 2 7" xfId="28733" xr:uid="{BDCF11AB-ECB4-4C86-90E6-98D0FD2A6D3E}"/>
    <cellStyle name="Normal 3 4 2 6 2 8" xfId="54097" xr:uid="{F6868399-4C82-487C-AA4A-7081B2823AFC}"/>
    <cellStyle name="Normal 3 4 2 6 3" xfId="5221" xr:uid="{0141D4AD-F7BC-40F4-B4B6-1B8C37583594}"/>
    <cellStyle name="Normal 3 4 2 6 3 2" xfId="9792" xr:uid="{1BC7C0CF-7FC3-42EE-AE64-565949389F36}"/>
    <cellStyle name="Normal 3 4 2 6 3 2 2" xfId="18145" xr:uid="{953679DB-67EA-40CF-A5A2-F63F277B166B}"/>
    <cellStyle name="Normal 3 4 2 6 3 2 2 2" xfId="43287" xr:uid="{AC430DBC-25E6-41CD-9620-A5BE4114299D}"/>
    <cellStyle name="Normal 3 4 2 6 3 2 3" xfId="26501" xr:uid="{6D13F0D3-7B60-4311-892B-5E69DDD9D122}"/>
    <cellStyle name="Normal 3 4 2 6 3 2 3 2" xfId="51639" xr:uid="{1ACD2374-E032-472A-B671-80563AAC45C7}"/>
    <cellStyle name="Normal 3 4 2 6 3 2 4" xfId="34935" xr:uid="{E3A79336-8CDB-4250-B671-D8D7247FC0AE}"/>
    <cellStyle name="Normal 3 4 2 6 3 3" xfId="13917" xr:uid="{1AF4C15F-42DE-439C-8731-370DFD7D0363}"/>
    <cellStyle name="Normal 3 4 2 6 3 3 2" xfId="39059" xr:uid="{1B14A7BB-CA83-48D4-9467-6FFF68C16B62}"/>
    <cellStyle name="Normal 3 4 2 6 3 4" xfId="22273" xr:uid="{B10EA14B-2EB8-48B0-BB4F-D20BB83587FD}"/>
    <cellStyle name="Normal 3 4 2 6 3 4 2" xfId="47411" xr:uid="{03ED14C7-FD4D-4765-9E73-BC1B6878DA98}"/>
    <cellStyle name="Normal 3 4 2 6 3 5" xfId="30707" xr:uid="{6FDE8E96-C94B-4E89-BE17-68177499AF62}"/>
    <cellStyle name="Normal 3 4 2 6 4" xfId="3212" xr:uid="{63FB6F5E-8D14-4E3A-897B-FE3A0D624057}"/>
    <cellStyle name="Normal 3 4 2 6 4 2" xfId="8192" xr:uid="{6EFAB9B0-016B-49F0-9657-B33F5C046DD7}"/>
    <cellStyle name="Normal 3 4 2 6 4 2 2" xfId="16545" xr:uid="{B42C4C8C-7010-41FF-B2EE-CEFC293A82E2}"/>
    <cellStyle name="Normal 3 4 2 6 4 2 2 2" xfId="41687" xr:uid="{253C8697-C6C5-44C6-8453-7C5F5CC36B0E}"/>
    <cellStyle name="Normal 3 4 2 6 4 2 3" xfId="24901" xr:uid="{3B58B2EC-4314-4C12-9A26-B87204A1C249}"/>
    <cellStyle name="Normal 3 4 2 6 4 2 3 2" xfId="50039" xr:uid="{DF8FBC22-206C-4E07-960A-701F9A2A00F5}"/>
    <cellStyle name="Normal 3 4 2 6 4 2 4" xfId="33335" xr:uid="{AE58EE23-5C33-471C-B5CC-D4485D35670D}"/>
    <cellStyle name="Normal 3 4 2 6 4 3" xfId="12317" xr:uid="{A1769229-1DAA-4A70-97E7-9F629F13FD28}"/>
    <cellStyle name="Normal 3 4 2 6 4 3 2" xfId="37459" xr:uid="{FF713A5F-6719-4CB1-B8B1-ECB28375F60A}"/>
    <cellStyle name="Normal 3 4 2 6 4 4" xfId="20673" xr:uid="{7EF67F34-BE89-4EE1-92D2-C75E4A488F74}"/>
    <cellStyle name="Normal 3 4 2 6 4 4 2" xfId="45811" xr:uid="{71F6C570-99B4-4173-A683-C7D376FFAB9D}"/>
    <cellStyle name="Normal 3 4 2 6 4 5" xfId="29103" xr:uid="{8E8F070E-BA19-48D4-AC8E-0E5593EEDE56}"/>
    <cellStyle name="Normal 3 4 2 6 5" xfId="7376" xr:uid="{F186F10C-526B-4015-A7E8-94BE59453436}"/>
    <cellStyle name="Normal 3 4 2 6 5 2" xfId="15729" xr:uid="{63F0BC3A-CD98-4BD7-92C9-A203BC59B77F}"/>
    <cellStyle name="Normal 3 4 2 6 5 2 2" xfId="40871" xr:uid="{EF686769-6291-4561-AD14-09AC4BF81849}"/>
    <cellStyle name="Normal 3 4 2 6 5 3" xfId="24085" xr:uid="{7658EA00-EA12-48C5-AE6B-17BCF46497A7}"/>
    <cellStyle name="Normal 3 4 2 6 5 3 2" xfId="49223" xr:uid="{BCBC4D69-A3C9-4AB3-A024-33551D824650}"/>
    <cellStyle name="Normal 3 4 2 6 5 4" xfId="32519" xr:uid="{DC105F67-93E7-4CE8-A48A-AA2C7BF6E62D}"/>
    <cellStyle name="Normal 3 4 2 6 6" xfId="11501" xr:uid="{DD5C4520-4389-4536-91F3-21E515606CDA}"/>
    <cellStyle name="Normal 3 4 2 6 6 2" xfId="36643" xr:uid="{3E358298-369A-4726-BA0D-5987D89ED8F0}"/>
    <cellStyle name="Normal 3 4 2 6 7" xfId="19857" xr:uid="{013536A0-3952-4445-BF5D-0026B793D40F}"/>
    <cellStyle name="Normal 3 4 2 6 7 2" xfId="44995" xr:uid="{BD058D21-2992-48F8-9F2A-009B97BBBF27}"/>
    <cellStyle name="Normal 3 4 2 6 8" xfId="28285" xr:uid="{85308BA6-F5DB-4500-A919-CA56B23CB246}"/>
    <cellStyle name="Normal 3 4 2 6 9" xfId="53649" xr:uid="{EB1F1899-8656-41F9-9904-ED49F44FD615}"/>
    <cellStyle name="Normal 3 4 2 7" xfId="2388" xr:uid="{4A936BC3-A338-41CF-8F86-68589C442FE0}"/>
    <cellStyle name="Normal 3 4 2 7 2" xfId="2886" xr:uid="{AFF2454C-F8DC-45AE-B1EE-8DD4A9E499B3}"/>
    <cellStyle name="Normal 3 4 2 7 2 2" xfId="6596" xr:uid="{D7F8382C-D6DA-4EE6-87EF-5D5F8FD068C2}"/>
    <cellStyle name="Normal 3 4 2 7 2 2 2" xfId="11025" xr:uid="{EA98B4F0-A10E-48B9-B441-2B358117871E}"/>
    <cellStyle name="Normal 3 4 2 7 2 2 2 2" xfId="19378" xr:uid="{7599052C-A560-4368-84CB-BE04F43354F9}"/>
    <cellStyle name="Normal 3 4 2 7 2 2 2 2 2" xfId="44520" xr:uid="{9814B2D9-C24C-401D-9A3F-507671396CCE}"/>
    <cellStyle name="Normal 3 4 2 7 2 2 2 3" xfId="27734" xr:uid="{73EB0A3A-8D8E-419B-9A8E-38ECC6B73612}"/>
    <cellStyle name="Normal 3 4 2 7 2 2 2 3 2" xfId="52872" xr:uid="{D468BED8-AFAD-465F-A581-B86F6023BC42}"/>
    <cellStyle name="Normal 3 4 2 7 2 2 2 4" xfId="36168" xr:uid="{B1C0BBF9-58EF-484C-A867-328A5F63D57F}"/>
    <cellStyle name="Normal 3 4 2 7 2 2 3" xfId="15150" xr:uid="{DEAC9B61-45F1-45A9-B0F6-3647974E1AD8}"/>
    <cellStyle name="Normal 3 4 2 7 2 2 3 2" xfId="40292" xr:uid="{55363284-A17F-4D2C-8D8D-713305CD5C6C}"/>
    <cellStyle name="Normal 3 4 2 7 2 2 4" xfId="23506" xr:uid="{C2BD3ECC-22FA-40B6-925F-5D26EA7D310E}"/>
    <cellStyle name="Normal 3 4 2 7 2 2 4 2" xfId="48644" xr:uid="{585AD4C3-4C8B-4EC4-AFC0-D4981DBFA259}"/>
    <cellStyle name="Normal 3 4 2 7 2 2 5" xfId="31940" xr:uid="{D047CD66-BE83-4A21-8B6A-FBEF2D6EA680}"/>
    <cellStyle name="Normal 3 4 2 7 2 3" xfId="3700" xr:uid="{364A491C-451A-4BD6-A4DE-1C3683003E62}"/>
    <cellStyle name="Normal 3 4 2 7 2 3 2" xfId="8671" xr:uid="{0BE9EA67-50D3-4611-8A75-C0E9D4C427CF}"/>
    <cellStyle name="Normal 3 4 2 7 2 3 2 2" xfId="17024" xr:uid="{EA102BCC-381E-492E-96EA-80957509AFCF}"/>
    <cellStyle name="Normal 3 4 2 7 2 3 2 2 2" xfId="42166" xr:uid="{5A59C65C-6D1E-48DB-A166-2AE4A1161FC8}"/>
    <cellStyle name="Normal 3 4 2 7 2 3 2 3" xfId="25380" xr:uid="{6DD3978A-4689-46D7-9CED-CE6EC29AB81E}"/>
    <cellStyle name="Normal 3 4 2 7 2 3 2 3 2" xfId="50518" xr:uid="{66162DB3-7E78-46DD-9E9E-9CA195E4B5E5}"/>
    <cellStyle name="Normal 3 4 2 7 2 3 2 4" xfId="33814" xr:uid="{4DAFB543-834E-453C-89A0-3BD86FFB9133}"/>
    <cellStyle name="Normal 3 4 2 7 2 3 3" xfId="12796" xr:uid="{0C01C07F-D799-4174-9810-A7BBBC35B816}"/>
    <cellStyle name="Normal 3 4 2 7 2 3 3 2" xfId="37938" xr:uid="{211067E8-5BD9-4F76-90D0-87ED9FCEBA13}"/>
    <cellStyle name="Normal 3 4 2 7 2 3 4" xfId="21152" xr:uid="{FC0E6851-AFD2-42D0-9AE1-434D2E5B1658}"/>
    <cellStyle name="Normal 3 4 2 7 2 3 4 2" xfId="46290" xr:uid="{151240E6-D0D0-42A7-96A6-9F93B3C054FD}"/>
    <cellStyle name="Normal 3 4 2 7 2 3 5" xfId="29582" xr:uid="{A862408D-4CC7-445B-B967-2B485CFAB36C}"/>
    <cellStyle name="Normal 3 4 2 7 2 4" xfId="7893" xr:uid="{ED9EE9CA-0DFA-4101-BBF1-6FA88133F75A}"/>
    <cellStyle name="Normal 3 4 2 7 2 4 2" xfId="16246" xr:uid="{5E0D6745-1677-4C44-8AB7-15F08CB66552}"/>
    <cellStyle name="Normal 3 4 2 7 2 4 2 2" xfId="41388" xr:uid="{1F1B5D0F-F215-43C1-B6FA-8A8BBCC188AA}"/>
    <cellStyle name="Normal 3 4 2 7 2 4 3" xfId="24602" xr:uid="{DF10F8DF-CF0B-427F-9A97-C32D992A4010}"/>
    <cellStyle name="Normal 3 4 2 7 2 4 3 2" xfId="49740" xr:uid="{3962DDAF-8C01-44C9-B08C-2B02EF648520}"/>
    <cellStyle name="Normal 3 4 2 7 2 4 4" xfId="33036" xr:uid="{3105F3E3-CAB3-4FAC-91CC-96D3B42AE649}"/>
    <cellStyle name="Normal 3 4 2 7 2 5" xfId="12018" xr:uid="{586E09DD-4F8A-4A0D-9EBA-5072A186D4F2}"/>
    <cellStyle name="Normal 3 4 2 7 2 5 2" xfId="37160" xr:uid="{3BDF2A06-156E-4C82-9044-BD5501C1A978}"/>
    <cellStyle name="Normal 3 4 2 7 2 6" xfId="20374" xr:uid="{CD7BA7D0-3A7F-4FDA-9328-461A024FED09}"/>
    <cellStyle name="Normal 3 4 2 7 2 6 2" xfId="45512" xr:uid="{1D59E41D-BF76-4E1E-A445-2A5E6D665940}"/>
    <cellStyle name="Normal 3 4 2 7 2 7" xfId="28802" xr:uid="{EF47B7E5-587E-4B13-B547-FF4E1A1CD95A}"/>
    <cellStyle name="Normal 3 4 2 7 2 8" xfId="54140" xr:uid="{D1AD707C-C388-420B-9E16-21EAC18E0E3C}"/>
    <cellStyle name="Normal 3 4 2 7 3" xfId="5296" xr:uid="{EB9BB901-20BE-4B65-B6E3-9FF04C9D5AA1}"/>
    <cellStyle name="Normal 3 4 2 7 3 2" xfId="9861" xr:uid="{CEE8AD24-305E-4C8B-AD42-C9EFFEDA97C0}"/>
    <cellStyle name="Normal 3 4 2 7 3 2 2" xfId="18214" xr:uid="{B1FBC04C-4927-46BB-A486-1DA96499F4FA}"/>
    <cellStyle name="Normal 3 4 2 7 3 2 2 2" xfId="43356" xr:uid="{CEB54AF8-01E5-4C16-966B-67E65509421B}"/>
    <cellStyle name="Normal 3 4 2 7 3 2 3" xfId="26570" xr:uid="{E2AF0D9F-47F8-479F-8F6E-A8692A828C57}"/>
    <cellStyle name="Normal 3 4 2 7 3 2 3 2" xfId="51708" xr:uid="{F0FDD510-466E-4A88-BC9C-0D7E8574B014}"/>
    <cellStyle name="Normal 3 4 2 7 3 2 4" xfId="35004" xr:uid="{3D3C9E84-E363-451F-82B7-F9203CDD6DF8}"/>
    <cellStyle name="Normal 3 4 2 7 3 3" xfId="13986" xr:uid="{5EEEE98D-6E87-4F66-8CB3-FF25F8296856}"/>
    <cellStyle name="Normal 3 4 2 7 3 3 2" xfId="39128" xr:uid="{C315EADF-3EB0-45B7-9FB5-F0D87B01C72B}"/>
    <cellStyle name="Normal 3 4 2 7 3 4" xfId="22342" xr:uid="{423FAFDB-623F-4ACC-B79F-16CCA137F51A}"/>
    <cellStyle name="Normal 3 4 2 7 3 4 2" xfId="47480" xr:uid="{08C308AF-592F-4F6A-8E29-8C2B34D210CE}"/>
    <cellStyle name="Normal 3 4 2 7 3 5" xfId="30776" xr:uid="{8995D316-A57D-4F05-AF64-0BB011E85306}"/>
    <cellStyle name="Normal 3 4 2 7 4" xfId="3281" xr:uid="{7E3E28F8-64C4-463F-B027-05DB6A99A5A5}"/>
    <cellStyle name="Normal 3 4 2 7 4 2" xfId="8261" xr:uid="{4463BA97-593D-4548-A605-AFBF6A852F48}"/>
    <cellStyle name="Normal 3 4 2 7 4 2 2" xfId="16614" xr:uid="{229BCCB9-9997-4E4F-A3DF-AB92C25D018C}"/>
    <cellStyle name="Normal 3 4 2 7 4 2 2 2" xfId="41756" xr:uid="{2CC7A9F2-0A39-4177-B1CE-B2B5081FF1E3}"/>
    <cellStyle name="Normal 3 4 2 7 4 2 3" xfId="24970" xr:uid="{464A75F6-A16D-4BFB-8FE2-97DB8612DDBC}"/>
    <cellStyle name="Normal 3 4 2 7 4 2 3 2" xfId="50108" xr:uid="{E2A8DAE1-B420-466E-90D8-C426C3BBD4C5}"/>
    <cellStyle name="Normal 3 4 2 7 4 2 4" xfId="33404" xr:uid="{E220DF82-2D66-49D8-BDF4-B4F8BF4DFB61}"/>
    <cellStyle name="Normal 3 4 2 7 4 3" xfId="12386" xr:uid="{CF1F7A82-4A55-41FD-8F3F-FA5D1CDD5384}"/>
    <cellStyle name="Normal 3 4 2 7 4 3 2" xfId="37528" xr:uid="{E60DBF71-976A-4154-B586-C93B2FEF22C0}"/>
    <cellStyle name="Normal 3 4 2 7 4 4" xfId="20742" xr:uid="{00DEE160-CF38-47BF-A115-5393E3D00AC6}"/>
    <cellStyle name="Normal 3 4 2 7 4 4 2" xfId="45880" xr:uid="{60C166E3-B141-460D-BBF5-755E0B331E38}"/>
    <cellStyle name="Normal 3 4 2 7 4 5" xfId="29172" xr:uid="{5F65459B-C1CF-467F-82A1-0262DD0938AB}"/>
    <cellStyle name="Normal 3 4 2 7 5" xfId="7445" xr:uid="{6B32B171-D818-46DC-9158-F7672A7B430C}"/>
    <cellStyle name="Normal 3 4 2 7 5 2" xfId="15798" xr:uid="{AC4213E6-7A81-4191-925C-C26F56721227}"/>
    <cellStyle name="Normal 3 4 2 7 5 2 2" xfId="40940" xr:uid="{19173E90-B996-40DB-B0A4-9224943D4D3D}"/>
    <cellStyle name="Normal 3 4 2 7 5 3" xfId="24154" xr:uid="{D97F88EC-0A9D-45AC-ABC5-31E80C84A52E}"/>
    <cellStyle name="Normal 3 4 2 7 5 3 2" xfId="49292" xr:uid="{A767FED3-32EA-41BD-ACF4-FFB828DB996C}"/>
    <cellStyle name="Normal 3 4 2 7 5 4" xfId="32588" xr:uid="{EB604B38-02DA-478A-BC07-19039C2A896B}"/>
    <cellStyle name="Normal 3 4 2 7 6" xfId="11570" xr:uid="{33C27743-DC04-4B37-9E86-BBA7AF1BD444}"/>
    <cellStyle name="Normal 3 4 2 7 6 2" xfId="36712" xr:uid="{8051A43A-C7F7-4393-9A85-27666AC54C4D}"/>
    <cellStyle name="Normal 3 4 2 7 7" xfId="19926" xr:uid="{F9BBFF8E-3657-4E1D-A29C-7DD8C0C04185}"/>
    <cellStyle name="Normal 3 4 2 7 7 2" xfId="45064" xr:uid="{FD3AC25B-D900-45B7-939C-9E53C01F19EF}"/>
    <cellStyle name="Normal 3 4 2 7 8" xfId="28354" xr:uid="{4383CDE7-1A3B-4536-9F4C-A53A7A9DB55D}"/>
    <cellStyle name="Normal 3 4 2 7 9" xfId="53722" xr:uid="{E2FB1D43-539A-4BB2-860A-647615F1F60E}"/>
    <cellStyle name="Normal 3 4 2 8" xfId="912" xr:uid="{7061BF5E-3315-4B02-B472-91D51F75F9F6}"/>
    <cellStyle name="Normal 3 4 2 8 2" xfId="2598" xr:uid="{A5EAE4B0-E3A2-4018-9257-2E6284F7A0BB}"/>
    <cellStyle name="Normal 3 4 2 8 2 2" xfId="6249" xr:uid="{4E63E69C-13EB-43DD-8E42-5549F2BF78E8}"/>
    <cellStyle name="Normal 3 4 2 8 2 2 2" xfId="10738" xr:uid="{9E10FE08-4F3E-41B9-8E30-BCFC2C3FDF2C}"/>
    <cellStyle name="Normal 3 4 2 8 2 2 2 2" xfId="19091" xr:uid="{219930D4-567F-466F-987C-4FEF67CB1522}"/>
    <cellStyle name="Normal 3 4 2 8 2 2 2 2 2" xfId="44233" xr:uid="{7A69DFA9-82E1-44BE-AA27-FB15C27B67F4}"/>
    <cellStyle name="Normal 3 4 2 8 2 2 2 3" xfId="27447" xr:uid="{17579863-A983-4789-8EAE-BFF5DF1DE94E}"/>
    <cellStyle name="Normal 3 4 2 8 2 2 2 3 2" xfId="52585" xr:uid="{82CFFAA4-27F9-4224-B92A-5838F3A1CB1A}"/>
    <cellStyle name="Normal 3 4 2 8 2 2 2 4" xfId="35881" xr:uid="{4C000A7E-D78D-49B2-A927-63791DDDDB0B}"/>
    <cellStyle name="Normal 3 4 2 8 2 2 3" xfId="14863" xr:uid="{C71CEC5C-9836-4618-813D-29A7BAA878E4}"/>
    <cellStyle name="Normal 3 4 2 8 2 2 3 2" xfId="40005" xr:uid="{81D65460-46D8-4E3D-8C26-BBE3D7EC1484}"/>
    <cellStyle name="Normal 3 4 2 8 2 2 4" xfId="23219" xr:uid="{AB38FBA3-FF4B-4383-A390-0252F88146E1}"/>
    <cellStyle name="Normal 3 4 2 8 2 2 4 2" xfId="48357" xr:uid="{47345E37-379E-4744-868F-DEED52C30BB0}"/>
    <cellStyle name="Normal 3 4 2 8 2 2 5" xfId="31653" xr:uid="{48C3DA5D-B82D-4791-BE43-39DF99FB2682}"/>
    <cellStyle name="Normal 3 4 2 8 2 3" xfId="7615" xr:uid="{55835AC7-FEE8-44DC-BD75-3089A0BF7119}"/>
    <cellStyle name="Normal 3 4 2 8 2 3 2" xfId="15968" xr:uid="{B01688BE-2C9A-41CB-B204-E58E25F4947D}"/>
    <cellStyle name="Normal 3 4 2 8 2 3 2 2" xfId="41110" xr:uid="{9FB44E51-5268-47E9-BAE7-B90B9E849383}"/>
    <cellStyle name="Normal 3 4 2 8 2 3 3" xfId="24324" xr:uid="{74394024-7EB9-4AAD-9C00-8D94F03AD800}"/>
    <cellStyle name="Normal 3 4 2 8 2 3 3 2" xfId="49462" xr:uid="{9182B640-5DEB-40FB-BDF1-214C3811DD9B}"/>
    <cellStyle name="Normal 3 4 2 8 2 3 4" xfId="32758" xr:uid="{D72468B3-7EAE-4212-ADB5-331F80EB4704}"/>
    <cellStyle name="Normal 3 4 2 8 2 4" xfId="11740" xr:uid="{BA343D67-E2FF-4B19-90CF-41AA560F9C18}"/>
    <cellStyle name="Normal 3 4 2 8 2 4 2" xfId="36882" xr:uid="{2A5E2E65-351A-44D4-B64D-456E30C36292}"/>
    <cellStyle name="Normal 3 4 2 8 2 5" xfId="20096" xr:uid="{DC0091FE-AC0E-4F61-B772-081E8B2ABDD3}"/>
    <cellStyle name="Normal 3 4 2 8 2 5 2" xfId="45234" xr:uid="{3332A6E0-BE7E-4186-96B3-4A428EEA9681}"/>
    <cellStyle name="Normal 3 4 2 8 2 6" xfId="28524" xr:uid="{F52ACE01-97C1-4AC7-AD31-4AF0B6FE550B}"/>
    <cellStyle name="Normal 3 4 2 8 3" xfId="4925" xr:uid="{B14912DF-4C73-42B8-9A4E-3DD237C24EBF}"/>
    <cellStyle name="Normal 3 4 2 8 3 2" xfId="9583" xr:uid="{15D7817F-14B9-4273-9366-FF714B8B5577}"/>
    <cellStyle name="Normal 3 4 2 8 3 2 2" xfId="17936" xr:uid="{8AC528EC-5E00-43A3-97A8-F26A7DDF4AF8}"/>
    <cellStyle name="Normal 3 4 2 8 3 2 2 2" xfId="43078" xr:uid="{B5F7411C-327D-461D-B1E2-605A92E1FFDC}"/>
    <cellStyle name="Normal 3 4 2 8 3 2 3" xfId="26292" xr:uid="{430466EE-2053-450D-8FAA-764AF17241D9}"/>
    <cellStyle name="Normal 3 4 2 8 3 2 3 2" xfId="51430" xr:uid="{35CC54F7-B20A-4BDD-91C8-F1A5513A890C}"/>
    <cellStyle name="Normal 3 4 2 8 3 2 4" xfId="34726" xr:uid="{031A2EDA-3419-4ACE-B978-6CBB3C650C50}"/>
    <cellStyle name="Normal 3 4 2 8 3 3" xfId="13708" xr:uid="{83367B4C-EA81-4F7B-A6DE-B76F1F5788E2}"/>
    <cellStyle name="Normal 3 4 2 8 3 3 2" xfId="38850" xr:uid="{C4208725-6D4A-451F-A99F-B0D455DA8251}"/>
    <cellStyle name="Normal 3 4 2 8 3 4" xfId="22064" xr:uid="{DDF96673-1A88-4E65-951F-963EEF4EB50B}"/>
    <cellStyle name="Normal 3 4 2 8 3 4 2" xfId="47202" xr:uid="{7F9A4DF5-B8A9-4C9D-BC71-4464E883F57E}"/>
    <cellStyle name="Normal 3 4 2 8 3 5" xfId="30498" xr:uid="{FAA561CA-6138-42D3-A62D-6C964F814889}"/>
    <cellStyle name="Normal 3 4 2 8 4" xfId="3415" xr:uid="{731097B8-F89A-4DA0-9498-04340742C9AA}"/>
    <cellStyle name="Normal 3 4 2 8 4 2" xfId="8393" xr:uid="{F2783767-8762-423A-8320-1A949B46CF4C}"/>
    <cellStyle name="Normal 3 4 2 8 4 2 2" xfId="16746" xr:uid="{21401808-F79D-40B5-9331-26D4FF85DC0F}"/>
    <cellStyle name="Normal 3 4 2 8 4 2 2 2" xfId="41888" xr:uid="{8EEBB97F-140E-4248-BCB7-B09C3AEF028D}"/>
    <cellStyle name="Normal 3 4 2 8 4 2 3" xfId="25102" xr:uid="{6CC27B56-7A63-4201-892D-B98EBA73C594}"/>
    <cellStyle name="Normal 3 4 2 8 4 2 3 2" xfId="50240" xr:uid="{EDC93E33-6F04-435B-8915-F49194F7FA9A}"/>
    <cellStyle name="Normal 3 4 2 8 4 2 4" xfId="33536" xr:uid="{37F376EC-85FE-421A-9D4A-1562319F6B9B}"/>
    <cellStyle name="Normal 3 4 2 8 4 3" xfId="12518" xr:uid="{C2E45752-D8C2-4D46-8365-36F15EED82C5}"/>
    <cellStyle name="Normal 3 4 2 8 4 3 2" xfId="37660" xr:uid="{5E67E2C8-F4EB-48CB-8162-B70004B365A5}"/>
    <cellStyle name="Normal 3 4 2 8 4 4" xfId="20874" xr:uid="{922E936C-A3B5-4749-99F5-FC14F66EF7C6}"/>
    <cellStyle name="Normal 3 4 2 8 4 4 2" xfId="46012" xr:uid="{1FC598AA-DB56-44EC-ADA1-DB1366620500}"/>
    <cellStyle name="Normal 3 4 2 8 4 5" xfId="29304" xr:uid="{7A6AE5EC-C33B-4C3A-9D3D-C35127D5E385}"/>
    <cellStyle name="Normal 3 4 2 8 5" xfId="7167" xr:uid="{21657CD3-C0BF-41C5-AAFD-67D15A5CB755}"/>
    <cellStyle name="Normal 3 4 2 8 5 2" xfId="15520" xr:uid="{7A30AAFE-5B36-4F36-9C33-61C2090E8E0A}"/>
    <cellStyle name="Normal 3 4 2 8 5 2 2" xfId="40662" xr:uid="{171976F0-A3A0-42B5-A9A2-0F277AE93F18}"/>
    <cellStyle name="Normal 3 4 2 8 5 3" xfId="23876" xr:uid="{167A3305-ED75-45FB-9845-E9649AF62173}"/>
    <cellStyle name="Normal 3 4 2 8 5 3 2" xfId="49014" xr:uid="{76C8A9CF-B5D1-4F1D-BF43-EF9BE6D51DCD}"/>
    <cellStyle name="Normal 3 4 2 8 5 4" xfId="32310" xr:uid="{F364396F-DFB2-4762-BCF3-50D57C28909B}"/>
    <cellStyle name="Normal 3 4 2 8 6" xfId="11292" xr:uid="{F967815D-534E-4331-8825-87F712056CC8}"/>
    <cellStyle name="Normal 3 4 2 8 6 2" xfId="36434" xr:uid="{88589219-7B9B-468F-A427-39A4EC6DC2E4}"/>
    <cellStyle name="Normal 3 4 2 8 7" xfId="19647" xr:uid="{12D1F528-0D3E-4498-9FE6-644AAE6604A0}"/>
    <cellStyle name="Normal 3 4 2 8 7 2" xfId="44786" xr:uid="{C5987CF9-E4EF-4F81-B3F2-8192FC1B9212}"/>
    <cellStyle name="Normal 3 4 2 8 8" xfId="28074" xr:uid="{FA965A46-6043-4CC7-AD3C-016EF2F71215}"/>
    <cellStyle name="Normal 3 4 2 8 9" xfId="53820" xr:uid="{2D19D42D-CFF8-4BCB-8CD2-09CF0E50FD71}"/>
    <cellStyle name="Normal 3 4 2 9" xfId="2525" xr:uid="{2CF96EB4-32C0-429F-96B5-B2BA42353D46}"/>
    <cellStyle name="Normal 3 4 2 9 2" xfId="6174" xr:uid="{1520604D-AFAC-425F-98AD-B96A4FE59D2E}"/>
    <cellStyle name="Normal 3 4 2 9 2 2" xfId="10673" xr:uid="{F823FEE8-875D-4199-84E9-90FB8B2C591E}"/>
    <cellStyle name="Normal 3 4 2 9 2 2 2" xfId="19026" xr:uid="{08D5663E-D286-48B2-814A-697AF8784716}"/>
    <cellStyle name="Normal 3 4 2 9 2 2 2 2" xfId="44168" xr:uid="{7DF9BD24-D818-4949-8694-CBF0C0613AA6}"/>
    <cellStyle name="Normal 3 4 2 9 2 2 3" xfId="27382" xr:uid="{EEC71555-CB30-455A-8218-68F7430F3616}"/>
    <cellStyle name="Normal 3 4 2 9 2 2 3 2" xfId="52520" xr:uid="{ED1358AF-2211-40B7-8F82-77C381D221B5}"/>
    <cellStyle name="Normal 3 4 2 9 2 2 4" xfId="35816" xr:uid="{542A2D30-5325-4322-9435-3C1B4B62DBA6}"/>
    <cellStyle name="Normal 3 4 2 9 2 3" xfId="14798" xr:uid="{F32FA99E-BC15-4FBE-81D2-C52DA35A81FB}"/>
    <cellStyle name="Normal 3 4 2 9 2 3 2" xfId="39940" xr:uid="{68AB4DB7-C7BB-4CCB-98B5-ACC299B4DD44}"/>
    <cellStyle name="Normal 3 4 2 9 2 4" xfId="23154" xr:uid="{3F9359A3-DA77-43F7-AD02-8ADECECB4859}"/>
    <cellStyle name="Normal 3 4 2 9 2 4 2" xfId="48292" xr:uid="{25226981-1059-411C-AF83-2EEEDCC49A67}"/>
    <cellStyle name="Normal 3 4 2 9 2 5" xfId="31588" xr:uid="{C2DEE1F6-AF1A-4018-8E74-C2DDC7C7D242}"/>
    <cellStyle name="Normal 3 4 2 9 3" xfId="4843" xr:uid="{6C6B79C0-DFF7-4D18-BA89-4B86EE364A19}"/>
    <cellStyle name="Normal 3 4 2 9 3 2" xfId="9520" xr:uid="{2D46FCAC-6B22-4797-A7C0-4777E02CB0F2}"/>
    <cellStyle name="Normal 3 4 2 9 3 2 2" xfId="17873" xr:uid="{5AB4A511-ECB9-4677-BECB-AC0C749DCF73}"/>
    <cellStyle name="Normal 3 4 2 9 3 2 2 2" xfId="43015" xr:uid="{82878F4C-CDD5-4DCD-8B1E-C40B46F5BED1}"/>
    <cellStyle name="Normal 3 4 2 9 3 2 3" xfId="26229" xr:uid="{D6C5E85D-5336-4917-A8AE-742B5ECB3A95}"/>
    <cellStyle name="Normal 3 4 2 9 3 2 3 2" xfId="51367" xr:uid="{FCEC3B77-283D-4E7A-860F-09042D82E457}"/>
    <cellStyle name="Normal 3 4 2 9 3 2 4" xfId="34663" xr:uid="{360E5031-273D-4EE3-A421-4F677AEC9671}"/>
    <cellStyle name="Normal 3 4 2 9 3 3" xfId="13645" xr:uid="{6841EB01-71D9-4B68-8979-EA698C70BD94}"/>
    <cellStyle name="Normal 3 4 2 9 3 3 2" xfId="38787" xr:uid="{E58A051E-89C0-4CDD-8BF3-2CCFBCE8C99E}"/>
    <cellStyle name="Normal 3 4 2 9 3 4" xfId="22001" xr:uid="{19851C98-89F8-4E05-AB15-CF5540184488}"/>
    <cellStyle name="Normal 3 4 2 9 3 4 2" xfId="47139" xr:uid="{32AB6FCF-46E9-49A0-B28D-A3C9065BB064}"/>
    <cellStyle name="Normal 3 4 2 9 3 5" xfId="30435" xr:uid="{44B3CCF4-5B73-4BDA-A225-8E2D96AFC008}"/>
    <cellStyle name="Normal 3 4 2 9 4" xfId="3352" xr:uid="{699AD769-5F01-41A1-A885-C5693A8C48C5}"/>
    <cellStyle name="Normal 3 4 2 9 4 2" xfId="8330" xr:uid="{96B26AC9-8830-42A4-AEA1-0D412FA93726}"/>
    <cellStyle name="Normal 3 4 2 9 4 2 2" xfId="16683" xr:uid="{E99CA5F1-130C-4896-B52D-40AC71FD2E66}"/>
    <cellStyle name="Normal 3 4 2 9 4 2 2 2" xfId="41825" xr:uid="{C40ABE7E-888F-4198-B9F2-37EDFFFAB277}"/>
    <cellStyle name="Normal 3 4 2 9 4 2 3" xfId="25039" xr:uid="{F9145010-5D6F-440A-920F-E536EBC62BA8}"/>
    <cellStyle name="Normal 3 4 2 9 4 2 3 2" xfId="50177" xr:uid="{CBF251BF-771D-4C32-88EA-3B3019277222}"/>
    <cellStyle name="Normal 3 4 2 9 4 2 4" xfId="33473" xr:uid="{4045D309-A643-40EA-8064-8678AB9EE11D}"/>
    <cellStyle name="Normal 3 4 2 9 4 3" xfId="12455" xr:uid="{8979495D-81FF-47CB-9364-CBC0E1B7DFB5}"/>
    <cellStyle name="Normal 3 4 2 9 4 3 2" xfId="37597" xr:uid="{63B650ED-68A9-4852-B417-784CF1E3A4F4}"/>
    <cellStyle name="Normal 3 4 2 9 4 4" xfId="20811" xr:uid="{27BF61A9-192D-468C-A8B1-5B8115B81365}"/>
    <cellStyle name="Normal 3 4 2 9 4 4 2" xfId="45949" xr:uid="{83F58026-06C2-404D-83F4-458AD83FD467}"/>
    <cellStyle name="Normal 3 4 2 9 4 5" xfId="29241" xr:uid="{2C32E4B5-E819-4B87-B955-BD742BBF9298}"/>
    <cellStyle name="Normal 3 4 2 9 5" xfId="7552" xr:uid="{017D55FB-18E8-4AE3-80E5-C872014A1BA9}"/>
    <cellStyle name="Normal 3 4 2 9 5 2" xfId="15905" xr:uid="{138EBC12-FB5A-4B67-BC4A-17437774DAEB}"/>
    <cellStyle name="Normal 3 4 2 9 5 2 2" xfId="41047" xr:uid="{1E38F0A3-BA68-4FC0-BE7E-2D0A80C99638}"/>
    <cellStyle name="Normal 3 4 2 9 5 3" xfId="24261" xr:uid="{4A30B39B-6A6A-474C-AB01-5C164B61668A}"/>
    <cellStyle name="Normal 3 4 2 9 5 3 2" xfId="49399" xr:uid="{246E5987-F57F-4DB8-BD65-149D3A0F4108}"/>
    <cellStyle name="Normal 3 4 2 9 5 4" xfId="32695" xr:uid="{861D5D23-B516-41CE-A035-538FC194D2DF}"/>
    <cellStyle name="Normal 3 4 2 9 6" xfId="11677" xr:uid="{9A78D6AA-725A-4CCD-8CE2-F3B99DFFE1F5}"/>
    <cellStyle name="Normal 3 4 2 9 6 2" xfId="36819" xr:uid="{CBF35127-B5B3-4948-82D6-F821716D192C}"/>
    <cellStyle name="Normal 3 4 2 9 7" xfId="20033" xr:uid="{13F78A55-4C44-4606-852B-114A9458FD44}"/>
    <cellStyle name="Normal 3 4 2 9 7 2" xfId="45171" xr:uid="{55B854A0-265A-48F3-9818-5A0C6B4999C8}"/>
    <cellStyle name="Normal 3 4 2 9 8" xfId="28461" xr:uid="{39186A79-EBCC-4845-8EA3-3A095CD8A320}"/>
    <cellStyle name="Normal 3 4 20" xfId="27958" xr:uid="{706C22D3-319E-4A2C-B0C5-1F531A12A762}"/>
    <cellStyle name="Normal 3 4 21" xfId="53102" xr:uid="{CA299D8B-A7BC-46B9-AF80-FE9BF5F95417}"/>
    <cellStyle name="Normal 3 4 3" xfId="714" xr:uid="{ECCF9C85-3509-4355-8E54-129B1E34D0BD}"/>
    <cellStyle name="Normal 3 4 3 10" xfId="4231" xr:uid="{D51FE78F-22FA-4C49-9DBC-57C4692042D4}"/>
    <cellStyle name="Normal 3 4 3 10 2" xfId="9051" xr:uid="{03462F74-71A5-4ABA-AB51-17F34AFB43CB}"/>
    <cellStyle name="Normal 3 4 3 10 2 2" xfId="17404" xr:uid="{B9821F9A-2022-4003-B6AD-98B70E27B39B}"/>
    <cellStyle name="Normal 3 4 3 10 2 2 2" xfId="42546" xr:uid="{FFC0232E-3CEB-4017-BFF2-6C6408D67A84}"/>
    <cellStyle name="Normal 3 4 3 10 2 3" xfId="25760" xr:uid="{34E79E0F-4274-47ED-AE26-8823061116D4}"/>
    <cellStyle name="Normal 3 4 3 10 2 3 2" xfId="50898" xr:uid="{4A59786B-3FAE-44E6-91AD-971B0E4EBF00}"/>
    <cellStyle name="Normal 3 4 3 10 2 4" xfId="34194" xr:uid="{2987C028-FFCF-4919-A455-49F013A90A61}"/>
    <cellStyle name="Normal 3 4 3 10 3" xfId="13176" xr:uid="{B263EFF7-7005-41A4-B8C3-9111D0440748}"/>
    <cellStyle name="Normal 3 4 3 10 3 2" xfId="38318" xr:uid="{874BC86A-40A6-4C49-BEBE-82FB37F63B72}"/>
    <cellStyle name="Normal 3 4 3 10 4" xfId="21532" xr:uid="{B0D4F3E0-0028-48B0-968C-7C8B94D8905A}"/>
    <cellStyle name="Normal 3 4 3 10 4 2" xfId="46670" xr:uid="{523FF846-F3C8-4D96-A2FE-CF41C8B15768}"/>
    <cellStyle name="Normal 3 4 3 10 5" xfId="29966" xr:uid="{53B59EBE-2EC6-451A-A4FD-19A6E043CD51}"/>
    <cellStyle name="Normal 3 4 3 11" xfId="3029" xr:uid="{459D6ACF-70D0-43FF-9ED0-C4011CC2C038}"/>
    <cellStyle name="Normal 3 4 3 11 2" xfId="8009" xr:uid="{3A2E441C-1993-45D3-83D7-708DB282D061}"/>
    <cellStyle name="Normal 3 4 3 11 2 2" xfId="16362" xr:uid="{4BD2ACE6-70F2-48D8-AF59-4B7B09185F83}"/>
    <cellStyle name="Normal 3 4 3 11 2 2 2" xfId="41504" xr:uid="{D1620929-A5FC-4E34-96CA-86E17B0E4DDC}"/>
    <cellStyle name="Normal 3 4 3 11 2 3" xfId="24718" xr:uid="{176D273A-F91E-4B98-B9D2-A15E0A76D4B9}"/>
    <cellStyle name="Normal 3 4 3 11 2 3 2" xfId="49856" xr:uid="{D36EFC45-57FB-4200-878E-C999E1FC1607}"/>
    <cellStyle name="Normal 3 4 3 11 2 4" xfId="33152" xr:uid="{C8F8F809-8AF4-491F-A2EC-3DE1FFB549B8}"/>
    <cellStyle name="Normal 3 4 3 11 3" xfId="12134" xr:uid="{7B10EC11-F07C-40C7-8936-1838986F3559}"/>
    <cellStyle name="Normal 3 4 3 11 3 2" xfId="37276" xr:uid="{44BD138B-0C5B-4612-8C1B-5741A70FA496}"/>
    <cellStyle name="Normal 3 4 3 11 4" xfId="20490" xr:uid="{D6A56C06-87DD-4FF5-8D9C-29883BA643DB}"/>
    <cellStyle name="Normal 3 4 3 11 4 2" xfId="45628" xr:uid="{6E95B0C8-8E49-410A-B37F-DEE1CB2AE173}"/>
    <cellStyle name="Normal 3 4 3 11 5" xfId="28920" xr:uid="{D0B45D22-B0C4-4A83-9C29-BC67BDCB83FB}"/>
    <cellStyle name="Normal 3 4 3 12" xfId="7046" xr:uid="{565A375C-0077-4539-B4BD-AEA718B4E5D7}"/>
    <cellStyle name="Normal 3 4 3 12 2" xfId="15406" xr:uid="{2E8973A9-5E2C-4CE6-B6E5-51E96F67EAF9}"/>
    <cellStyle name="Normal 3 4 3 12 2 2" xfId="40548" xr:uid="{ED85389E-8DF8-4FE4-A0AE-847EC1E37FDD}"/>
    <cellStyle name="Normal 3 4 3 12 3" xfId="23762" xr:uid="{721E73E4-8DD0-49F6-AEFD-C4F0FDA0EEF7}"/>
    <cellStyle name="Normal 3 4 3 12 3 2" xfId="48900" xr:uid="{A7219129-AE56-42C9-BBEE-142968371A41}"/>
    <cellStyle name="Normal 3 4 3 12 4" xfId="32196" xr:uid="{2ED4F073-FECC-4CE7-9DC4-2EF5215029F1}"/>
    <cellStyle name="Normal 3 4 3 13" xfId="7131" xr:uid="{8435340C-D681-4DEA-86E3-8957084BD5B9}"/>
    <cellStyle name="Normal 3 4 3 13 2" xfId="15484" xr:uid="{35BE6AAF-F2ED-413F-9F5B-E2376CA55BC2}"/>
    <cellStyle name="Normal 3 4 3 13 2 2" xfId="40626" xr:uid="{16157151-8989-4E7F-8F93-DAB14792DD0B}"/>
    <cellStyle name="Normal 3 4 3 13 3" xfId="23840" xr:uid="{410786C1-755E-406E-A0B8-55999C2EBAB2}"/>
    <cellStyle name="Normal 3 4 3 13 3 2" xfId="48978" xr:uid="{81373610-A1A9-49BE-AF9F-B0FDACD50CC3}"/>
    <cellStyle name="Normal 3 4 3 13 4" xfId="32274" xr:uid="{A602EC3C-ABB4-463C-9DBA-D78463EAC280}"/>
    <cellStyle name="Normal 3 4 3 14" xfId="11256" xr:uid="{E409722C-C40A-46A5-BEF6-46A07A90D9BC}"/>
    <cellStyle name="Normal 3 4 3 14 2" xfId="36398" xr:uid="{49B1F6D0-6370-4083-B0AC-B42C840A7A0A}"/>
    <cellStyle name="Normal 3 4 3 15" xfId="19611" xr:uid="{0D4DFF5D-8CBF-414B-832D-9EAC4058BECA}"/>
    <cellStyle name="Normal 3 4 3 15 2" xfId="44750" xr:uid="{9AE4D38C-844A-4770-BEF1-B2225768A74A}"/>
    <cellStyle name="Normal 3 4 3 16" xfId="28037" xr:uid="{D89D30FC-09A3-4DE5-A244-E57D45139664}"/>
    <cellStyle name="Normal 3 4 3 17" xfId="53212" xr:uid="{908D1F65-AA0F-4962-929B-50FB44C5FCEA}"/>
    <cellStyle name="Normal 3 4 3 2" xfId="1878" xr:uid="{2DBE2D5D-0D73-4C8F-9543-E8840F962175}"/>
    <cellStyle name="Normal 3 4 3 2 10" xfId="53256" xr:uid="{C4444435-B500-489D-9F5D-7E48BA4F2C0D}"/>
    <cellStyle name="Normal 3 4 3 2 2" xfId="2671" xr:uid="{8FECDF10-34D3-4A25-854D-DA2AB53F1598}"/>
    <cellStyle name="Normal 3 4 3 2 2 2" xfId="6361" xr:uid="{303B0431-C4B7-4E04-B501-CC39A69FF7B4}"/>
    <cellStyle name="Normal 3 4 3 2 2 2 2" xfId="10811" xr:uid="{DBF52D4F-890D-4E1A-B4EE-EDFEE30F47AF}"/>
    <cellStyle name="Normal 3 4 3 2 2 2 2 2" xfId="19164" xr:uid="{6EA3134F-5C77-45C3-BDD6-B55C467EA24A}"/>
    <cellStyle name="Normal 3 4 3 2 2 2 2 2 2" xfId="44306" xr:uid="{B86A3BA5-B72D-40D4-A916-23557C6CDA07}"/>
    <cellStyle name="Normal 3 4 3 2 2 2 2 3" xfId="27520" xr:uid="{95E35843-2530-4745-9840-09FADAA8E74B}"/>
    <cellStyle name="Normal 3 4 3 2 2 2 2 3 2" xfId="52658" xr:uid="{AC8DBFE6-AD46-4343-9BDA-75EFD23AC415}"/>
    <cellStyle name="Normal 3 4 3 2 2 2 2 4" xfId="35954" xr:uid="{A6105A14-0081-44B6-9F24-39162A08D3CC}"/>
    <cellStyle name="Normal 3 4 3 2 2 2 3" xfId="14936" xr:uid="{56967FA5-B535-4B95-A0DE-89E372CBF943}"/>
    <cellStyle name="Normal 3 4 3 2 2 2 3 2" xfId="40078" xr:uid="{03C1799F-CEAF-458D-BE63-D9456687B152}"/>
    <cellStyle name="Normal 3 4 3 2 2 2 4" xfId="23292" xr:uid="{A170842A-2BC8-40CE-BA42-6E15A6EDD841}"/>
    <cellStyle name="Normal 3 4 3 2 2 2 4 2" xfId="48430" xr:uid="{363CBD9C-31B6-4533-868A-0000275D21DF}"/>
    <cellStyle name="Normal 3 4 3 2 2 2 5" xfId="31726" xr:uid="{9B86D490-E516-448F-8015-CDFC7629B517}"/>
    <cellStyle name="Normal 3 4 3 2 2 2 6" xfId="53997" xr:uid="{3658D41D-5F2A-49D6-83D3-264233C44AC6}"/>
    <cellStyle name="Normal 3 4 3 2 2 3" xfId="5059" xr:uid="{2A335D05-8A71-4933-A905-C142B0449AA9}"/>
    <cellStyle name="Normal 3 4 3 2 2 3 2" xfId="9650" xr:uid="{C3A685C7-1B97-435B-8D46-B21B15517BF6}"/>
    <cellStyle name="Normal 3 4 3 2 2 3 2 2" xfId="18003" xr:uid="{A0447F55-C99D-4EA0-AD80-2624ED8D4122}"/>
    <cellStyle name="Normal 3 4 3 2 2 3 2 2 2" xfId="43145" xr:uid="{DFC76F5A-CB00-4F25-8BC1-D48147625874}"/>
    <cellStyle name="Normal 3 4 3 2 2 3 2 3" xfId="26359" xr:uid="{E9FE6815-3787-4AB8-989D-4313E8C7CA7E}"/>
    <cellStyle name="Normal 3 4 3 2 2 3 2 3 2" xfId="51497" xr:uid="{EDF476F8-0E85-47F1-84C4-CBC5F04268FB}"/>
    <cellStyle name="Normal 3 4 3 2 2 3 2 4" xfId="34793" xr:uid="{4DB4AE04-D23C-453F-9C9C-27FA334F769E}"/>
    <cellStyle name="Normal 3 4 3 2 2 3 3" xfId="13775" xr:uid="{A0669B90-2C0F-468C-900E-17C5FBD0BFEF}"/>
    <cellStyle name="Normal 3 4 3 2 2 3 3 2" xfId="38917" xr:uid="{DA7558CD-5919-4891-89AB-3FAAF294710C}"/>
    <cellStyle name="Normal 3 4 3 2 2 3 4" xfId="22131" xr:uid="{2544859F-1E74-4179-AD15-A89133265362}"/>
    <cellStyle name="Normal 3 4 3 2 2 3 4 2" xfId="47269" xr:uid="{9EAF9690-441B-4902-B302-87E5A8862B1D}"/>
    <cellStyle name="Normal 3 4 3 2 2 3 5" xfId="30565" xr:uid="{758D885A-F9F7-4DE6-A7DB-9F90DAACA140}"/>
    <cellStyle name="Normal 3 4 3 2 2 4" xfId="3485" xr:uid="{E43A2BBE-66B8-4FB1-8696-A4FB3100ACFF}"/>
    <cellStyle name="Normal 3 4 3 2 2 4 2" xfId="8460" xr:uid="{ABFE9976-A780-4023-9B5A-9B18068EDCC5}"/>
    <cellStyle name="Normal 3 4 3 2 2 4 2 2" xfId="16813" xr:uid="{E2B13B3D-B7CE-4FE8-87F7-066695E5E0DA}"/>
    <cellStyle name="Normal 3 4 3 2 2 4 2 2 2" xfId="41955" xr:uid="{A33C981B-4374-45D9-A8D5-D26DF43904BD}"/>
    <cellStyle name="Normal 3 4 3 2 2 4 2 3" xfId="25169" xr:uid="{E65CD9D4-5028-44C7-95C0-C04BBB7108BB}"/>
    <cellStyle name="Normal 3 4 3 2 2 4 2 3 2" xfId="50307" xr:uid="{CCE95A98-7952-44D1-A478-8FDE6204AA82}"/>
    <cellStyle name="Normal 3 4 3 2 2 4 2 4" xfId="33603" xr:uid="{312EFB8D-2E5A-43C9-82CE-74B256EDB386}"/>
    <cellStyle name="Normal 3 4 3 2 2 4 3" xfId="12585" xr:uid="{A8B13074-35A5-4176-B14D-1A757450C7AA}"/>
    <cellStyle name="Normal 3 4 3 2 2 4 3 2" xfId="37727" xr:uid="{65B43405-EE55-4FE1-A4EF-452EF22076BE}"/>
    <cellStyle name="Normal 3 4 3 2 2 4 4" xfId="20941" xr:uid="{C2CCBB74-A5F4-41BA-A84A-0EAD73ABD589}"/>
    <cellStyle name="Normal 3 4 3 2 2 4 4 2" xfId="46079" xr:uid="{F9AE138C-C7FD-4BEE-979D-E511866B0012}"/>
    <cellStyle name="Normal 3 4 3 2 2 4 5" xfId="29371" xr:uid="{AFC46661-E9B0-45A9-98F3-860ADED0888B}"/>
    <cellStyle name="Normal 3 4 3 2 2 5" xfId="7682" xr:uid="{08C9A762-E789-42C3-9E3C-49E1669C5B24}"/>
    <cellStyle name="Normal 3 4 3 2 2 5 2" xfId="16035" xr:uid="{08C1E34F-C63F-4CFE-9E24-A609BE148722}"/>
    <cellStyle name="Normal 3 4 3 2 2 5 2 2" xfId="41177" xr:uid="{D235A8CE-EB73-4E87-BF81-48F730653DAA}"/>
    <cellStyle name="Normal 3 4 3 2 2 5 3" xfId="24391" xr:uid="{E9609E1F-7FAD-4773-A7AE-010DE9FB53C5}"/>
    <cellStyle name="Normal 3 4 3 2 2 5 3 2" xfId="49529" xr:uid="{0F0DC581-6B99-4236-BEBB-253E6437C7BA}"/>
    <cellStyle name="Normal 3 4 3 2 2 5 4" xfId="32825" xr:uid="{EC22AC88-0BE2-4E1C-A658-C94C746CACAE}"/>
    <cellStyle name="Normal 3 4 3 2 2 6" xfId="11807" xr:uid="{847F30CE-6B4F-47B9-BB39-96E2B9C97D67}"/>
    <cellStyle name="Normal 3 4 3 2 2 6 2" xfId="36949" xr:uid="{66FD121E-9BF4-4BD3-BF59-794174D1915C}"/>
    <cellStyle name="Normal 3 4 3 2 2 7" xfId="20163" xr:uid="{7C95F90D-C9A7-4D94-ADE8-24D1AEBC95E4}"/>
    <cellStyle name="Normal 3 4 3 2 2 7 2" xfId="45301" xr:uid="{47F15EE3-A4F7-4FD3-A5F1-FBE83BAC75E5}"/>
    <cellStyle name="Normal 3 4 3 2 2 8" xfId="28591" xr:uid="{A5CB2BD0-CD1E-4265-BDEB-5C5EBABBDE11}"/>
    <cellStyle name="Normal 3 4 3 2 2 9" xfId="53526" xr:uid="{B1E662B3-EDF8-4CE2-8CB4-744B956C64A8}"/>
    <cellStyle name="Normal 3 4 3 2 3" xfId="6135" xr:uid="{77A918E2-CF28-478E-8776-973C1F57E138}"/>
    <cellStyle name="Normal 3 4 3 2 3 2" xfId="10634" xr:uid="{ED9E095A-D940-48AF-A05F-4074526C3ACF}"/>
    <cellStyle name="Normal 3 4 3 2 3 2 2" xfId="18987" xr:uid="{2D040945-C616-441E-9437-BCE238EB7FEB}"/>
    <cellStyle name="Normal 3 4 3 2 3 2 2 2" xfId="44129" xr:uid="{1EDCFDDB-E863-4A9C-849C-7FF0BBED3F0C}"/>
    <cellStyle name="Normal 3 4 3 2 3 2 3" xfId="27343" xr:uid="{5E577D2F-4581-4648-AEC1-26179C29FA9C}"/>
    <cellStyle name="Normal 3 4 3 2 3 2 3 2" xfId="52481" xr:uid="{196C8D30-A2E3-4CBE-A1E2-AD6F471CF9C6}"/>
    <cellStyle name="Normal 3 4 3 2 3 2 4" xfId="35777" xr:uid="{EB720C30-B92F-42B7-8B86-9C7B0AD732AA}"/>
    <cellStyle name="Normal 3 4 3 2 3 3" xfId="14759" xr:uid="{A4A4CD51-6E6E-4218-BB67-DCBDAA8C0743}"/>
    <cellStyle name="Normal 3 4 3 2 3 3 2" xfId="39901" xr:uid="{EE20AA81-4CAD-4204-8C6A-F69606995D76}"/>
    <cellStyle name="Normal 3 4 3 2 3 4" xfId="23115" xr:uid="{9EF5CC55-5AA6-4F8B-B28B-FDB27D76C12A}"/>
    <cellStyle name="Normal 3 4 3 2 3 4 2" xfId="48253" xr:uid="{F6E2D6A5-9486-4BF3-BA5D-F66C435F8EC4}"/>
    <cellStyle name="Normal 3 4 3 2 3 5" xfId="31549" xr:uid="{87D3CC11-4012-45D6-B1CA-9665AF41FDCE}"/>
    <cellStyle name="Normal 3 4 3 2 3 6" xfId="53865" xr:uid="{AF0B9685-22C8-4ED9-A87E-485C6B4CD117}"/>
    <cellStyle name="Normal 3 4 3 2 4" xfId="4761" xr:uid="{DA5AA192-AF9A-4CF4-90F2-840A02C7F867}"/>
    <cellStyle name="Normal 3 4 3 2 4 2" xfId="9481" xr:uid="{9642502A-11AC-41A0-970B-70E98D20F810}"/>
    <cellStyle name="Normal 3 4 3 2 4 2 2" xfId="17834" xr:uid="{7E86AD28-F23F-4BD5-8DA2-8489A8D92B75}"/>
    <cellStyle name="Normal 3 4 3 2 4 2 2 2" xfId="42976" xr:uid="{2E7D1519-1A98-4CBF-A436-98544735585A}"/>
    <cellStyle name="Normal 3 4 3 2 4 2 3" xfId="26190" xr:uid="{9318A814-CBEE-4B32-9FFA-E45CB9599560}"/>
    <cellStyle name="Normal 3 4 3 2 4 2 3 2" xfId="51328" xr:uid="{5ECFC9CD-FA88-4611-97D1-EC23F0826E4D}"/>
    <cellStyle name="Normal 3 4 3 2 4 2 4" xfId="34624" xr:uid="{76A76069-2496-4644-AE86-C2D6E6AC9BBE}"/>
    <cellStyle name="Normal 3 4 3 2 4 3" xfId="13606" xr:uid="{D92E9947-F608-45FA-B86E-3F26302001A5}"/>
    <cellStyle name="Normal 3 4 3 2 4 3 2" xfId="38748" xr:uid="{CD7CDEFF-65B6-4063-8A9A-C5D5AE879F71}"/>
    <cellStyle name="Normal 3 4 3 2 4 4" xfId="21962" xr:uid="{E3FB5310-7A46-4767-BBFC-BE472AD66F5D}"/>
    <cellStyle name="Normal 3 4 3 2 4 4 2" xfId="47100" xr:uid="{3A62CF11-2944-44AB-BB0E-78D88FF60FB0}"/>
    <cellStyle name="Normal 3 4 3 2 4 5" xfId="30396" xr:uid="{07A0388C-76D1-44AE-BE77-B70788CB6FB2}"/>
    <cellStyle name="Normal 3 4 3 2 5" xfId="3070" xr:uid="{5118A1DC-71CC-4FC8-B384-8A57D70032C3}"/>
    <cellStyle name="Normal 3 4 3 2 5 2" xfId="8050" xr:uid="{E9E93AAF-88BD-4162-92FE-C334EC308961}"/>
    <cellStyle name="Normal 3 4 3 2 5 2 2" xfId="16403" xr:uid="{63D4E06E-31D5-44E6-95AF-716A0F50C95E}"/>
    <cellStyle name="Normal 3 4 3 2 5 2 2 2" xfId="41545" xr:uid="{45A8B06A-8CDF-4CE3-84E4-435657AA80C7}"/>
    <cellStyle name="Normal 3 4 3 2 5 2 3" xfId="24759" xr:uid="{74C3DD43-CD24-4D5B-8CF5-D7ADDDD9A79C}"/>
    <cellStyle name="Normal 3 4 3 2 5 2 3 2" xfId="49897" xr:uid="{1939CE80-DAAD-4004-B897-D8159D0CB55E}"/>
    <cellStyle name="Normal 3 4 3 2 5 2 4" xfId="33193" xr:uid="{466A1D53-051A-447B-A0BA-89FCE796EE18}"/>
    <cellStyle name="Normal 3 4 3 2 5 3" xfId="12175" xr:uid="{888FE587-9036-4FF8-B00E-65EBD899DBC0}"/>
    <cellStyle name="Normal 3 4 3 2 5 3 2" xfId="37317" xr:uid="{F9DAC826-498E-4C11-9C39-36BDB1FA2BB0}"/>
    <cellStyle name="Normal 3 4 3 2 5 4" xfId="20531" xr:uid="{C5523DB0-3761-4521-AED2-BB85A30DC30C}"/>
    <cellStyle name="Normal 3 4 3 2 5 4 2" xfId="45669" xr:uid="{18395BA9-833B-4697-9402-5B8E33A00156}"/>
    <cellStyle name="Normal 3 4 3 2 5 5" xfId="28961" xr:uid="{D26DB11C-FEB7-432A-8299-564F564C98EE}"/>
    <cellStyle name="Normal 3 4 3 2 6" xfId="7234" xr:uid="{51721A75-5540-4786-8D38-4E9673F5DBDC}"/>
    <cellStyle name="Normal 3 4 3 2 6 2" xfId="15587" xr:uid="{E597CCD1-ECF6-454D-9A2D-144D1B5BE8A6}"/>
    <cellStyle name="Normal 3 4 3 2 6 2 2" xfId="40729" xr:uid="{F325D0CD-5314-4040-A960-ED5808978C3C}"/>
    <cellStyle name="Normal 3 4 3 2 6 3" xfId="23943" xr:uid="{C3CEC083-7981-43FB-943A-50911D36CB30}"/>
    <cellStyle name="Normal 3 4 3 2 6 3 2" xfId="49081" xr:uid="{8C50D256-3C4D-40F9-B20F-B6ABBE269B21}"/>
    <cellStyle name="Normal 3 4 3 2 6 4" xfId="32377" xr:uid="{293A65D9-567B-4A4B-A078-0F49655056E7}"/>
    <cellStyle name="Normal 3 4 3 2 7" xfId="11359" xr:uid="{7BF69AF3-0BD2-412D-B6E1-FEF106644AE6}"/>
    <cellStyle name="Normal 3 4 3 2 7 2" xfId="36501" xr:uid="{10B442E1-FAB6-4B04-B461-A9285A5C980F}"/>
    <cellStyle name="Normal 3 4 3 2 8" xfId="19715" xr:uid="{AB192E91-8206-4725-BCCC-F98F0FF41922}"/>
    <cellStyle name="Normal 3 4 3 2 8 2" xfId="44853" xr:uid="{7EBD5AD9-FA20-4BB5-B5EC-DF71CC1D8BD8}"/>
    <cellStyle name="Normal 3 4 3 2 9" xfId="28143" xr:uid="{4A288F6D-EDD7-4EE0-84F6-FE470EA788F5}"/>
    <cellStyle name="Normal 3 4 3 3" xfId="2179" xr:uid="{09D8D889-ED6C-4D7B-BE36-6AEB08A5F28D}"/>
    <cellStyle name="Normal 3 4 3 3 10" xfId="53490" xr:uid="{6443B4A2-4756-41DA-A710-CDC3322CE0DF}"/>
    <cellStyle name="Normal 3 4 3 3 2" xfId="2726" xr:uid="{D58C55EE-6FD8-4671-A050-D11DC76ABD67}"/>
    <cellStyle name="Normal 3 4 3 3 2 2" xfId="6435" xr:uid="{2ABD94F5-2678-42E4-B5ED-60A23FF02817}"/>
    <cellStyle name="Normal 3 4 3 3 2 2 2" xfId="10868" xr:uid="{FBC283F7-1FE2-4C93-AD21-566DCBCD0DC4}"/>
    <cellStyle name="Normal 3 4 3 3 2 2 2 2" xfId="19221" xr:uid="{FE015FF6-80A2-4D32-964D-19CC9276387C}"/>
    <cellStyle name="Normal 3 4 3 3 2 2 2 2 2" xfId="44363" xr:uid="{ECFFC1B3-D89D-48BA-BAA0-A43DFF819364}"/>
    <cellStyle name="Normal 3 4 3 3 2 2 2 3" xfId="27577" xr:uid="{AFB3080D-8C8E-4B3C-ACB7-63B9B947E3D9}"/>
    <cellStyle name="Normal 3 4 3 3 2 2 2 3 2" xfId="52715" xr:uid="{B75F1AF3-0BD7-4E1C-A7AA-9B37BD9EA243}"/>
    <cellStyle name="Normal 3 4 3 3 2 2 2 4" xfId="36011" xr:uid="{F931FC0A-24F6-42BB-8DA4-BD47F6E0DC04}"/>
    <cellStyle name="Normal 3 4 3 3 2 2 3" xfId="14993" xr:uid="{D6DDA630-3A71-46B3-B4A0-3D7C71EF3034}"/>
    <cellStyle name="Normal 3 4 3 3 2 2 3 2" xfId="40135" xr:uid="{81E90CC9-5A16-4F7E-8FB6-D0960B19EEC1}"/>
    <cellStyle name="Normal 3 4 3 3 2 2 4" xfId="23349" xr:uid="{DE779A5B-1F2C-4881-970C-A736271878C3}"/>
    <cellStyle name="Normal 3 4 3 3 2 2 4 2" xfId="48487" xr:uid="{04AB8CE3-D008-4674-AEB6-7B30A726CC97}"/>
    <cellStyle name="Normal 3 4 3 3 2 2 5" xfId="31783" xr:uid="{82E11D1B-9083-44B5-B2FB-57FACA8DB42A}"/>
    <cellStyle name="Normal 3 4 3 3 2 3" xfId="5131" xr:uid="{EA07251A-E414-4769-A5EC-692736F6C893}"/>
    <cellStyle name="Normal 3 4 3 3 2 3 2" xfId="9704" xr:uid="{438BC434-99C6-4CD4-A469-FA6FB201B665}"/>
    <cellStyle name="Normal 3 4 3 3 2 3 2 2" xfId="18057" xr:uid="{65ADEBAE-0609-4AA6-B1DB-2C43334DC728}"/>
    <cellStyle name="Normal 3 4 3 3 2 3 2 2 2" xfId="43199" xr:uid="{AFF97B1D-BC91-42B2-927D-C8EDFB455FA2}"/>
    <cellStyle name="Normal 3 4 3 3 2 3 2 3" xfId="26413" xr:uid="{CEDB9E38-B13C-4E44-91D1-EE06DF968119}"/>
    <cellStyle name="Normal 3 4 3 3 2 3 2 3 2" xfId="51551" xr:uid="{941F0001-D375-45BF-9325-EE489C941638}"/>
    <cellStyle name="Normal 3 4 3 3 2 3 2 4" xfId="34847" xr:uid="{E8F4F95E-FF4B-4FB8-8EEC-62EEA8C97DBC}"/>
    <cellStyle name="Normal 3 4 3 3 2 3 3" xfId="13829" xr:uid="{6043A722-1164-412C-93C3-D9F43CEF88A6}"/>
    <cellStyle name="Normal 3 4 3 3 2 3 3 2" xfId="38971" xr:uid="{C1AF9853-C249-40A4-814F-751A50CB4A2D}"/>
    <cellStyle name="Normal 3 4 3 3 2 3 4" xfId="22185" xr:uid="{6F8B0833-0543-45A0-B090-AB91366D0F0C}"/>
    <cellStyle name="Normal 3 4 3 3 2 3 4 2" xfId="47323" xr:uid="{3781A146-F404-4F2B-AC0A-39A0438A0AC8}"/>
    <cellStyle name="Normal 3 4 3 3 2 3 5" xfId="30619" xr:uid="{B30AA311-0248-44C6-A972-C05DE12ABBC0}"/>
    <cellStyle name="Normal 3 4 3 3 2 4" xfId="3540" xr:uid="{0B4C1393-04E0-458D-9A81-C4E8BAED44FE}"/>
    <cellStyle name="Normal 3 4 3 3 2 4 2" xfId="8514" xr:uid="{B21E8B05-419D-4C7A-A244-AA44E4FBE7CC}"/>
    <cellStyle name="Normal 3 4 3 3 2 4 2 2" xfId="16867" xr:uid="{28460695-F81B-4B35-AF41-C4C33F917E54}"/>
    <cellStyle name="Normal 3 4 3 3 2 4 2 2 2" xfId="42009" xr:uid="{8D99AF39-754A-4E52-ADC4-0E32AD007B32}"/>
    <cellStyle name="Normal 3 4 3 3 2 4 2 3" xfId="25223" xr:uid="{4AEF7827-2282-4D23-8ECD-404F6401D962}"/>
    <cellStyle name="Normal 3 4 3 3 2 4 2 3 2" xfId="50361" xr:uid="{4FBB3693-E9DB-4E70-9524-ED93EF170CE2}"/>
    <cellStyle name="Normal 3 4 3 3 2 4 2 4" xfId="33657" xr:uid="{3DA20409-5B40-4886-8D7A-DEAF7B4C214D}"/>
    <cellStyle name="Normal 3 4 3 3 2 4 3" xfId="12639" xr:uid="{A340E7C3-EF9E-460C-895E-1863AB4BD749}"/>
    <cellStyle name="Normal 3 4 3 3 2 4 3 2" xfId="37781" xr:uid="{927423A1-B190-40CD-9BBB-C5AFCDE9D5C5}"/>
    <cellStyle name="Normal 3 4 3 3 2 4 4" xfId="20995" xr:uid="{35332772-F0CD-4489-A5D8-6ED3E453E2E4}"/>
    <cellStyle name="Normal 3 4 3 3 2 4 4 2" xfId="46133" xr:uid="{32DFC792-1F52-4610-B353-614E351BE3D3}"/>
    <cellStyle name="Normal 3 4 3 3 2 4 5" xfId="29425" xr:uid="{FCEE955B-480E-4F4C-B996-3EA787D99608}"/>
    <cellStyle name="Normal 3 4 3 3 2 5" xfId="7736" xr:uid="{DC59CF7C-0C1C-484B-BB68-8EF64D504A54}"/>
    <cellStyle name="Normal 3 4 3 3 2 5 2" xfId="16089" xr:uid="{16602DDB-7619-43A7-9AAF-0568ADDD107B}"/>
    <cellStyle name="Normal 3 4 3 3 2 5 2 2" xfId="41231" xr:uid="{5089E011-6EDD-41DA-857E-2EC5C418E4B0}"/>
    <cellStyle name="Normal 3 4 3 3 2 5 3" xfId="24445" xr:uid="{642B4AB3-B18D-40E9-86CC-BF25CA4F8248}"/>
    <cellStyle name="Normal 3 4 3 3 2 5 3 2" xfId="49583" xr:uid="{A43B65FD-BFE0-4BE9-908D-AE0D9A085274}"/>
    <cellStyle name="Normal 3 4 3 3 2 5 4" xfId="32879" xr:uid="{981A9356-574D-4CC0-91A9-A06CAB89DCAB}"/>
    <cellStyle name="Normal 3 4 3 3 2 6" xfId="11861" xr:uid="{A39DA5E3-F455-49EC-B34D-91457F592EBE}"/>
    <cellStyle name="Normal 3 4 3 3 2 6 2" xfId="37003" xr:uid="{561EE07C-EFC3-4416-ADD7-7CB9A723D76E}"/>
    <cellStyle name="Normal 3 4 3 3 2 7" xfId="20217" xr:uid="{D2176008-6298-4FB9-9D2D-5E8C0FFC4B00}"/>
    <cellStyle name="Normal 3 4 3 3 2 7 2" xfId="45355" xr:uid="{55AB417C-5581-450B-A04A-532C86AC76A5}"/>
    <cellStyle name="Normal 3 4 3 3 2 8" xfId="28645" xr:uid="{141ACF47-1137-4B87-9FB5-1B215552127A}"/>
    <cellStyle name="Normal 3 4 3 3 2 9" xfId="53964" xr:uid="{30E40005-C70A-4213-9FEC-073B7A01A51E}"/>
    <cellStyle name="Normal 3 4 3 3 3" xfId="6032" xr:uid="{08F49FDF-8A9E-46DD-BA34-4342D36C924B}"/>
    <cellStyle name="Normal 3 4 3 3 3 2" xfId="10532" xr:uid="{570EE7D7-D2D1-46EE-B684-7413EE68806B}"/>
    <cellStyle name="Normal 3 4 3 3 3 2 2" xfId="18885" xr:uid="{BE7C7F9E-F0C6-449D-BF7B-AE86CB5D41E3}"/>
    <cellStyle name="Normal 3 4 3 3 3 2 2 2" xfId="44027" xr:uid="{F421423D-5464-41CA-B79F-8D030F515359}"/>
    <cellStyle name="Normal 3 4 3 3 3 2 3" xfId="27241" xr:uid="{E869EE83-0FE1-487B-82A7-F6802002E8C0}"/>
    <cellStyle name="Normal 3 4 3 3 3 2 3 2" xfId="52379" xr:uid="{9A41AF28-DDEB-42CA-9CAF-CA725CC33969}"/>
    <cellStyle name="Normal 3 4 3 3 3 2 4" xfId="35675" xr:uid="{C159B763-AB54-44CA-AA6D-1F51B59F87E2}"/>
    <cellStyle name="Normal 3 4 3 3 3 3" xfId="14657" xr:uid="{913ED0A2-A88D-4209-9BED-29996804D4D5}"/>
    <cellStyle name="Normal 3 4 3 3 3 3 2" xfId="39799" xr:uid="{0D782018-1082-40DA-B708-3F39D698C9B5}"/>
    <cellStyle name="Normal 3 4 3 3 3 4" xfId="23013" xr:uid="{932F009C-EB85-4AB6-90F0-976E99CDCD06}"/>
    <cellStyle name="Normal 3 4 3 3 3 4 2" xfId="48151" xr:uid="{78842989-76A2-4320-B3AA-F8CF63E8C222}"/>
    <cellStyle name="Normal 3 4 3 3 3 5" xfId="31447" xr:uid="{9855137F-4B02-4AD8-BE4D-3CCD925CAC3F}"/>
    <cellStyle name="Normal 3 4 3 3 4" xfId="4637" xr:uid="{A2DA8301-631B-466B-9001-F872F6945CE3}"/>
    <cellStyle name="Normal 3 4 3 3 4 2" xfId="9379" xr:uid="{2234E79E-D9D3-4731-84FD-705D8DB47BD9}"/>
    <cellStyle name="Normal 3 4 3 3 4 2 2" xfId="17732" xr:uid="{64AA9E04-6C2F-48DD-8D23-D082300AF6C6}"/>
    <cellStyle name="Normal 3 4 3 3 4 2 2 2" xfId="42874" xr:uid="{4DEC2826-2186-4017-94EA-A12F2A677A82}"/>
    <cellStyle name="Normal 3 4 3 3 4 2 3" xfId="26088" xr:uid="{8AE08997-7869-4EAE-9E7F-EF9684BA4914}"/>
    <cellStyle name="Normal 3 4 3 3 4 2 3 2" xfId="51226" xr:uid="{031DE6A1-F5C5-4D00-A158-9C95B11506F3}"/>
    <cellStyle name="Normal 3 4 3 3 4 2 4" xfId="34522" xr:uid="{79C73F75-DEF8-4275-A7B9-45195A021367}"/>
    <cellStyle name="Normal 3 4 3 3 4 3" xfId="13504" xr:uid="{37E7DE19-3437-4E8F-8CCC-6415C79678CE}"/>
    <cellStyle name="Normal 3 4 3 3 4 3 2" xfId="38646" xr:uid="{1E3B67F8-9654-4A92-9119-C6A1FAA77B04}"/>
    <cellStyle name="Normal 3 4 3 3 4 4" xfId="21860" xr:uid="{78BDB465-9D2F-452B-A0B7-9BBAD6E39820}"/>
    <cellStyle name="Normal 3 4 3 3 4 4 2" xfId="46998" xr:uid="{E0ED6345-9C3B-49A7-A554-AC7A99FEED65}"/>
    <cellStyle name="Normal 3 4 3 3 4 5" xfId="30294" xr:uid="{D29DC552-8262-4F20-80D6-2BD041AE6862}"/>
    <cellStyle name="Normal 3 4 3 3 5" xfId="3124" xr:uid="{469A80DB-C142-45C7-82CE-14AE5663D91F}"/>
    <cellStyle name="Normal 3 4 3 3 5 2" xfId="8104" xr:uid="{42809FBA-6C4A-4478-800E-FA95E74CD341}"/>
    <cellStyle name="Normal 3 4 3 3 5 2 2" xfId="16457" xr:uid="{79A78C18-60DF-4686-B329-78A664B47D0C}"/>
    <cellStyle name="Normal 3 4 3 3 5 2 2 2" xfId="41599" xr:uid="{401BF8A0-BEF4-4365-98EF-486C302C625A}"/>
    <cellStyle name="Normal 3 4 3 3 5 2 3" xfId="24813" xr:uid="{2585D630-3B9E-473B-B895-DB02BE6695EC}"/>
    <cellStyle name="Normal 3 4 3 3 5 2 3 2" xfId="49951" xr:uid="{E8B89252-2F79-4932-B010-26BAEF826EE9}"/>
    <cellStyle name="Normal 3 4 3 3 5 2 4" xfId="33247" xr:uid="{FE074AAC-AA5C-4057-9483-FC1E6061E694}"/>
    <cellStyle name="Normal 3 4 3 3 5 3" xfId="12229" xr:uid="{8318FA26-BBD6-44E8-821F-5890911EA506}"/>
    <cellStyle name="Normal 3 4 3 3 5 3 2" xfId="37371" xr:uid="{9F513305-C088-4A6B-9AC8-FC4B773BC77C}"/>
    <cellStyle name="Normal 3 4 3 3 5 4" xfId="20585" xr:uid="{2A3124D6-A5DC-47A5-A07E-E0B173ED29AE}"/>
    <cellStyle name="Normal 3 4 3 3 5 4 2" xfId="45723" xr:uid="{D524B9B6-6A95-442B-97C7-CF13DA5E137A}"/>
    <cellStyle name="Normal 3 4 3 3 5 5" xfId="29015" xr:uid="{0E9A2FA0-9046-4745-B388-9DD43698F5E4}"/>
    <cellStyle name="Normal 3 4 3 3 6" xfId="7288" xr:uid="{60EB0F3E-F334-4D32-83B7-1B16E840B96D}"/>
    <cellStyle name="Normal 3 4 3 3 6 2" xfId="15641" xr:uid="{6588DD1C-1BBF-4EB9-9D55-9C8A3F934E6C}"/>
    <cellStyle name="Normal 3 4 3 3 6 2 2" xfId="40783" xr:uid="{3FD69B17-90BB-47E7-94BA-DB354394ECC7}"/>
    <cellStyle name="Normal 3 4 3 3 6 3" xfId="23997" xr:uid="{30FD75B1-8102-4FC7-B028-9633700B3132}"/>
    <cellStyle name="Normal 3 4 3 3 6 3 2" xfId="49135" xr:uid="{8C33D18B-8EC3-4A57-A66C-467D88A02504}"/>
    <cellStyle name="Normal 3 4 3 3 6 4" xfId="32431" xr:uid="{5AC8131A-8AC7-45EF-9FA4-7981F755FD23}"/>
    <cellStyle name="Normal 3 4 3 3 7" xfId="11413" xr:uid="{C32D6FD3-6941-43A2-AF9F-E54BDF985211}"/>
    <cellStyle name="Normal 3 4 3 3 7 2" xfId="36555" xr:uid="{57828C65-CFF2-4D31-B324-C71E5432D79F}"/>
    <cellStyle name="Normal 3 4 3 3 8" xfId="19769" xr:uid="{82599D2F-C304-4970-B9AF-9E7E03C90C68}"/>
    <cellStyle name="Normal 3 4 3 3 8 2" xfId="44907" xr:uid="{950D1D35-7FE7-48F9-8A16-AD290AD59045}"/>
    <cellStyle name="Normal 3 4 3 3 9" xfId="28197" xr:uid="{23AC712C-4E48-40DD-9157-9BF93CD45EA8}"/>
    <cellStyle name="Normal 3 4 3 4" xfId="2231" xr:uid="{2A9CB6D2-5985-48D1-B0DC-A20FD6F465E0}"/>
    <cellStyle name="Normal 3 4 3 4 2" xfId="2774" xr:uid="{236E2DF7-05E7-400C-9E43-5EE376E8F69F}"/>
    <cellStyle name="Normal 3 4 3 4 2 2" xfId="6484" xr:uid="{89AD68D1-416B-4ABD-89A4-0AD4C0F7F534}"/>
    <cellStyle name="Normal 3 4 3 4 2 2 2" xfId="10916" xr:uid="{2CCBE5C7-DBAF-442E-82C0-9509E4F0231C}"/>
    <cellStyle name="Normal 3 4 3 4 2 2 2 2" xfId="19269" xr:uid="{DD831704-4D8D-4DF3-9499-180A551FA46A}"/>
    <cellStyle name="Normal 3 4 3 4 2 2 2 2 2" xfId="44411" xr:uid="{BCDEE43D-AA6D-4509-9D53-A0550371AD98}"/>
    <cellStyle name="Normal 3 4 3 4 2 2 2 3" xfId="27625" xr:uid="{7EC4D5F1-9D9D-4561-92EF-1386E93751B0}"/>
    <cellStyle name="Normal 3 4 3 4 2 2 2 3 2" xfId="52763" xr:uid="{02635700-C466-479B-B5AB-81299E96CF96}"/>
    <cellStyle name="Normal 3 4 3 4 2 2 2 4" xfId="36059" xr:uid="{2D436453-34FA-4BC9-B4B7-20C3BB25984F}"/>
    <cellStyle name="Normal 3 4 3 4 2 2 3" xfId="15041" xr:uid="{B04E18B4-A5EE-42D3-9BEB-5AE5DD5F06F0}"/>
    <cellStyle name="Normal 3 4 3 4 2 2 3 2" xfId="40183" xr:uid="{6E522CA7-D75A-4D8E-A3AB-46480F9146F1}"/>
    <cellStyle name="Normal 3 4 3 4 2 2 4" xfId="23397" xr:uid="{E4743E00-15E2-454A-BC72-363BBF73AC6D}"/>
    <cellStyle name="Normal 3 4 3 4 2 2 4 2" xfId="48535" xr:uid="{4F64DF4B-4F52-430F-8EDE-4125B37E3CF7}"/>
    <cellStyle name="Normal 3 4 3 4 2 2 5" xfId="31831" xr:uid="{B79E7B16-9D98-464E-BFE2-F0848C141138}"/>
    <cellStyle name="Normal 3 4 3 4 2 3" xfId="3590" xr:uid="{E7212073-60AB-46B0-B724-1CA7A519A0DC}"/>
    <cellStyle name="Normal 3 4 3 4 2 3 2" xfId="8562" xr:uid="{D71AEAEF-7877-4229-BCDD-00F18ADC68E3}"/>
    <cellStyle name="Normal 3 4 3 4 2 3 2 2" xfId="16915" xr:uid="{03C7E630-81EA-444E-9E5B-0A318534ED43}"/>
    <cellStyle name="Normal 3 4 3 4 2 3 2 2 2" xfId="42057" xr:uid="{26AB9E50-9C94-4FAC-AF27-E7DCFFFB6E9B}"/>
    <cellStyle name="Normal 3 4 3 4 2 3 2 3" xfId="25271" xr:uid="{013292CD-DBA6-42CB-B431-62551E16C88E}"/>
    <cellStyle name="Normal 3 4 3 4 2 3 2 3 2" xfId="50409" xr:uid="{CE51ED26-D6A6-4516-92C7-99EBAA89FA4C}"/>
    <cellStyle name="Normal 3 4 3 4 2 3 2 4" xfId="33705" xr:uid="{800AC45E-F7E9-4F6B-B2F8-4EBC832277C7}"/>
    <cellStyle name="Normal 3 4 3 4 2 3 3" xfId="12687" xr:uid="{71307344-15A7-4255-A5B1-983B9A314B57}"/>
    <cellStyle name="Normal 3 4 3 4 2 3 3 2" xfId="37829" xr:uid="{ABBBC84C-9FC9-4E16-939F-0EC666330C33}"/>
    <cellStyle name="Normal 3 4 3 4 2 3 4" xfId="21043" xr:uid="{59AAC55C-CC45-43DE-8B0F-69619364631A}"/>
    <cellStyle name="Normal 3 4 3 4 2 3 4 2" xfId="46181" xr:uid="{4E9DBA31-FE92-4FAE-B026-1A734AC3DCA0}"/>
    <cellStyle name="Normal 3 4 3 4 2 3 5" xfId="29473" xr:uid="{66E53D78-2175-406D-A87A-98A754A3E073}"/>
    <cellStyle name="Normal 3 4 3 4 2 4" xfId="7784" xr:uid="{00E7EB5B-AC50-459C-A8CB-05FE69E89E04}"/>
    <cellStyle name="Normal 3 4 3 4 2 4 2" xfId="16137" xr:uid="{6CC6BF96-5AC2-45CD-B420-AB833E6E56ED}"/>
    <cellStyle name="Normal 3 4 3 4 2 4 2 2" xfId="41279" xr:uid="{FFEC2E68-15C3-4379-BE57-CD6362C47336}"/>
    <cellStyle name="Normal 3 4 3 4 2 4 3" xfId="24493" xr:uid="{D564693C-F33A-42DB-B412-58F15B458FC5}"/>
    <cellStyle name="Normal 3 4 3 4 2 4 3 2" xfId="49631" xr:uid="{90183DC9-4F77-40DA-8F17-476EE40B765A}"/>
    <cellStyle name="Normal 3 4 3 4 2 4 4" xfId="32927" xr:uid="{2F7A85D3-93BF-44EC-B971-C9995254233F}"/>
    <cellStyle name="Normal 3 4 3 4 2 5" xfId="11909" xr:uid="{4840E5D6-A1CB-421A-B12F-A3E49DD95F47}"/>
    <cellStyle name="Normal 3 4 3 4 2 5 2" xfId="37051" xr:uid="{00A2ADE7-B34D-4AA6-A0E5-820A0440AFF8}"/>
    <cellStyle name="Normal 3 4 3 4 2 6" xfId="20265" xr:uid="{9EEFADCD-38E4-48B1-B152-DB96536AAF5A}"/>
    <cellStyle name="Normal 3 4 3 4 2 6 2" xfId="45403" xr:uid="{0F150664-9A5E-4D9F-8B78-710F17D5E689}"/>
    <cellStyle name="Normal 3 4 3 4 2 7" xfId="28693" xr:uid="{77AE4B56-F767-4248-BE5E-D14B6C9C0C70}"/>
    <cellStyle name="Normal 3 4 3 4 2 8" xfId="54172" xr:uid="{1E551A41-CB8B-4D6D-B8B2-3B353FD83D7C}"/>
    <cellStyle name="Normal 3 4 3 4 3" xfId="5180" xr:uid="{48D30A8D-EB47-4864-94A9-33AF4A5D0541}"/>
    <cellStyle name="Normal 3 4 3 4 3 2" xfId="9752" xr:uid="{8D4F1041-F8E2-4F75-AD6C-9B86DC1736E4}"/>
    <cellStyle name="Normal 3 4 3 4 3 2 2" xfId="18105" xr:uid="{B84D8443-3BEF-402E-9F0E-D51AA087E847}"/>
    <cellStyle name="Normal 3 4 3 4 3 2 2 2" xfId="43247" xr:uid="{50F8B6D8-D122-4B83-8223-B89809960FDB}"/>
    <cellStyle name="Normal 3 4 3 4 3 2 3" xfId="26461" xr:uid="{6EA64442-23A0-43EB-A823-57690D6F0253}"/>
    <cellStyle name="Normal 3 4 3 4 3 2 3 2" xfId="51599" xr:uid="{2027CE2D-DF94-44D4-9514-E795E7045A53}"/>
    <cellStyle name="Normal 3 4 3 4 3 2 4" xfId="34895" xr:uid="{19E4D0EE-1BE4-4649-9C5C-7F3DA39A9690}"/>
    <cellStyle name="Normal 3 4 3 4 3 3" xfId="13877" xr:uid="{05075B3D-DC67-446F-91DA-493768B9F4DE}"/>
    <cellStyle name="Normal 3 4 3 4 3 3 2" xfId="39019" xr:uid="{65BF452E-87A4-4A24-9C60-AF883A375EBB}"/>
    <cellStyle name="Normal 3 4 3 4 3 4" xfId="22233" xr:uid="{3A4FEEE9-787C-469A-A9CE-C3F254DB6EEC}"/>
    <cellStyle name="Normal 3 4 3 4 3 4 2" xfId="47371" xr:uid="{25BAE4E3-D0CA-42BE-B42F-E1EEDC83ADF4}"/>
    <cellStyle name="Normal 3 4 3 4 3 5" xfId="30667" xr:uid="{FFBB2AE9-0A76-4F0A-8B1F-3C55096D7FCC}"/>
    <cellStyle name="Normal 3 4 3 4 4" xfId="3172" xr:uid="{AB9790B0-1B99-4EB6-B4EC-3909E5BF9D42}"/>
    <cellStyle name="Normal 3 4 3 4 4 2" xfId="8152" xr:uid="{6B696B57-1B94-4DEA-9326-2BE16583894A}"/>
    <cellStyle name="Normal 3 4 3 4 4 2 2" xfId="16505" xr:uid="{6CB779A8-CE15-47F5-A5A4-521E183CBF21}"/>
    <cellStyle name="Normal 3 4 3 4 4 2 2 2" xfId="41647" xr:uid="{6CD067BB-2C7D-4941-95DC-074881019F8A}"/>
    <cellStyle name="Normal 3 4 3 4 4 2 3" xfId="24861" xr:uid="{A9BD0029-BCE8-4E0F-8D0B-5EC4FCC3E817}"/>
    <cellStyle name="Normal 3 4 3 4 4 2 3 2" xfId="49999" xr:uid="{FFDF9606-2559-482C-BFDC-8F103E643A4E}"/>
    <cellStyle name="Normal 3 4 3 4 4 2 4" xfId="33295" xr:uid="{DED318D2-402F-44C0-9A62-FCC10F38B15E}"/>
    <cellStyle name="Normal 3 4 3 4 4 3" xfId="12277" xr:uid="{A207A99C-5157-4D06-9B8A-D0493AF43458}"/>
    <cellStyle name="Normal 3 4 3 4 4 3 2" xfId="37419" xr:uid="{DED6F132-F72A-4236-AA95-581B079B6D57}"/>
    <cellStyle name="Normal 3 4 3 4 4 4" xfId="20633" xr:uid="{C3DBD8D6-5BED-452F-B204-C6B3EBE678A7}"/>
    <cellStyle name="Normal 3 4 3 4 4 4 2" xfId="45771" xr:uid="{AEDC22F0-83FA-4484-B704-F5493F153AE8}"/>
    <cellStyle name="Normal 3 4 3 4 4 5" xfId="29063" xr:uid="{8F4AAFCC-4DF6-4D66-A87F-69624D240AAD}"/>
    <cellStyle name="Normal 3 4 3 4 5" xfId="7336" xr:uid="{7DC3DF9A-6B7D-47C9-B035-7BD2F9D53E48}"/>
    <cellStyle name="Normal 3 4 3 4 5 2" xfId="15689" xr:uid="{188B9145-B49A-44EB-A09A-4D2EB67AC2C0}"/>
    <cellStyle name="Normal 3 4 3 4 5 2 2" xfId="40831" xr:uid="{4CFECE0D-EB74-489B-A388-21CC9F5180AF}"/>
    <cellStyle name="Normal 3 4 3 4 5 3" xfId="24045" xr:uid="{A09A9B71-31A5-4AEE-9300-C36F8096F6B7}"/>
    <cellStyle name="Normal 3 4 3 4 5 3 2" xfId="49183" xr:uid="{7AC194C4-D7D0-4F45-BFA1-6138103980DF}"/>
    <cellStyle name="Normal 3 4 3 4 5 4" xfId="32479" xr:uid="{7DF63D06-7699-46AF-A170-A44F31ADD66F}"/>
    <cellStyle name="Normal 3 4 3 4 6" xfId="11461" xr:uid="{D4DC6B50-9BAC-4D0B-96A8-FBC02D9410AF}"/>
    <cellStyle name="Normal 3 4 3 4 6 2" xfId="36603" xr:uid="{4FA872DA-8A64-4550-ADEA-50820C8E63DF}"/>
    <cellStyle name="Normal 3 4 3 4 7" xfId="19817" xr:uid="{C66C7378-EC55-4FFB-AF44-736E64B5C8C1}"/>
    <cellStyle name="Normal 3 4 3 4 7 2" xfId="44955" xr:uid="{ED4F0D84-FC3A-4127-A4FE-18DA5019D0E4}"/>
    <cellStyle name="Normal 3 4 3 4 8" xfId="28245" xr:uid="{AB69EFC1-ED2D-4587-A603-E6BDDA6F200A}"/>
    <cellStyle name="Normal 3 4 3 4 9" xfId="53764" xr:uid="{CDD9D2C1-7DB7-4E6F-BEA7-7C16D5DD7FD8}"/>
    <cellStyle name="Normal 3 4 3 5" xfId="2328" xr:uid="{FC5AEA07-A9BB-4DF2-8B30-EF3DEA1201C0}"/>
    <cellStyle name="Normal 3 4 3 5 2" xfId="2841" xr:uid="{DF1B1B29-D20F-4E2F-B305-970E9DD6A51D}"/>
    <cellStyle name="Normal 3 4 3 5 2 2" xfId="6554" xr:uid="{8ED87A2E-6476-429D-96D4-2AAE3E084918}"/>
    <cellStyle name="Normal 3 4 3 5 2 2 2" xfId="10983" xr:uid="{1B0A70AE-FF81-4883-8D03-A3FFBB6344D5}"/>
    <cellStyle name="Normal 3 4 3 5 2 2 2 2" xfId="19336" xr:uid="{3CDACD09-BE33-4299-8E8A-B5597DF3EC86}"/>
    <cellStyle name="Normal 3 4 3 5 2 2 2 2 2" xfId="44478" xr:uid="{24940D07-4217-4037-88FE-4AF13ADB79DC}"/>
    <cellStyle name="Normal 3 4 3 5 2 2 2 3" xfId="27692" xr:uid="{7EE4A33A-9A07-479B-BCEF-B8E37F7E774D}"/>
    <cellStyle name="Normal 3 4 3 5 2 2 2 3 2" xfId="52830" xr:uid="{02D1D4CD-3CB6-4BAA-87F0-EA652A968A93}"/>
    <cellStyle name="Normal 3 4 3 5 2 2 2 4" xfId="36126" xr:uid="{679580FA-D4B6-4FBB-91E6-67E49FFCCA35}"/>
    <cellStyle name="Normal 3 4 3 5 2 2 3" xfId="15108" xr:uid="{8575EB5D-E84B-4885-9EB7-63DEB59D0826}"/>
    <cellStyle name="Normal 3 4 3 5 2 2 3 2" xfId="40250" xr:uid="{71ACFFC8-87A1-4284-A399-5FEB89FF1E5F}"/>
    <cellStyle name="Normal 3 4 3 5 2 2 4" xfId="23464" xr:uid="{BA0CF974-8E7C-4706-B093-ABE0B5C4DD6F}"/>
    <cellStyle name="Normal 3 4 3 5 2 2 4 2" xfId="48602" xr:uid="{2BA03D3F-4BE9-4B2C-A183-1E67501889C1}"/>
    <cellStyle name="Normal 3 4 3 5 2 2 5" xfId="31898" xr:uid="{84CC42CD-15B7-4EC5-9D9F-F4061AF81193}"/>
    <cellStyle name="Normal 3 4 3 5 2 3" xfId="3658" xr:uid="{E5DAE1F3-9ACD-41CB-A793-C6EF1CCAA9FD}"/>
    <cellStyle name="Normal 3 4 3 5 2 3 2" xfId="8629" xr:uid="{5CD98ADA-81F1-49C6-A919-7A118FD5BF70}"/>
    <cellStyle name="Normal 3 4 3 5 2 3 2 2" xfId="16982" xr:uid="{5CE6F771-580D-4D64-BF04-159A0A6D161B}"/>
    <cellStyle name="Normal 3 4 3 5 2 3 2 2 2" xfId="42124" xr:uid="{2776A47F-F18C-4A15-AE8D-32548A3EF87A}"/>
    <cellStyle name="Normal 3 4 3 5 2 3 2 3" xfId="25338" xr:uid="{A7D8A60F-4505-4C49-B71D-7E83C8EAE966}"/>
    <cellStyle name="Normal 3 4 3 5 2 3 2 3 2" xfId="50476" xr:uid="{4FB7B02C-489C-42EB-BC5A-270D37525399}"/>
    <cellStyle name="Normal 3 4 3 5 2 3 2 4" xfId="33772" xr:uid="{51FF0C9A-9082-4AD1-924A-6E5A9AB15720}"/>
    <cellStyle name="Normal 3 4 3 5 2 3 3" xfId="12754" xr:uid="{5D23F358-775F-4F7F-9A1F-EE4243814B9A}"/>
    <cellStyle name="Normal 3 4 3 5 2 3 3 2" xfId="37896" xr:uid="{AB09D9EB-2CC9-40C9-993C-4598EF8520F2}"/>
    <cellStyle name="Normal 3 4 3 5 2 3 4" xfId="21110" xr:uid="{0B859689-8F01-4D8C-B4BB-154AECC88015}"/>
    <cellStyle name="Normal 3 4 3 5 2 3 4 2" xfId="46248" xr:uid="{0E8C783E-0F07-4CC1-8DB9-810E65AE275D}"/>
    <cellStyle name="Normal 3 4 3 5 2 3 5" xfId="29540" xr:uid="{ED6C8877-4921-45B3-8EED-B34DC2FCE0EC}"/>
    <cellStyle name="Normal 3 4 3 5 2 4" xfId="7851" xr:uid="{A0119BC1-6412-4CF4-8133-E4D2DA9D4C65}"/>
    <cellStyle name="Normal 3 4 3 5 2 4 2" xfId="16204" xr:uid="{1B5BFF9C-85F1-48F5-B757-925933A567D8}"/>
    <cellStyle name="Normal 3 4 3 5 2 4 2 2" xfId="41346" xr:uid="{97A36137-036E-4217-9DEF-F34E61C11307}"/>
    <cellStyle name="Normal 3 4 3 5 2 4 3" xfId="24560" xr:uid="{B3F71B29-AEC3-4B06-87EB-2F179E18B1EF}"/>
    <cellStyle name="Normal 3 4 3 5 2 4 3 2" xfId="49698" xr:uid="{05E26479-FA1D-419B-A6C8-A01915BFBB03}"/>
    <cellStyle name="Normal 3 4 3 5 2 4 4" xfId="32994" xr:uid="{3CE6C742-CDCE-4429-B173-798F77FEC8B9}"/>
    <cellStyle name="Normal 3 4 3 5 2 5" xfId="11976" xr:uid="{54B8D70D-699F-4C95-A36A-304D29B02839}"/>
    <cellStyle name="Normal 3 4 3 5 2 5 2" xfId="37118" xr:uid="{DDF9AFB9-E8CE-4AEF-8091-EA986FC54FB2}"/>
    <cellStyle name="Normal 3 4 3 5 2 6" xfId="20332" xr:uid="{1446640C-555D-485B-A1CF-C3AC591CE4A9}"/>
    <cellStyle name="Normal 3 4 3 5 2 6 2" xfId="45470" xr:uid="{1E12CCDB-13D0-4AD2-8E4B-5DF7AAABFC3C}"/>
    <cellStyle name="Normal 3 4 3 5 2 7" xfId="28760" xr:uid="{2BDEE398-2D4E-4144-8162-A2E37CC5AC87}"/>
    <cellStyle name="Normal 3 4 3 5 3" xfId="5251" xr:uid="{84D2407E-447E-4DA9-850D-8D8E2E43AD24}"/>
    <cellStyle name="Normal 3 4 3 5 3 2" xfId="9819" xr:uid="{5A768233-8289-404B-A0F7-67571F6F456A}"/>
    <cellStyle name="Normal 3 4 3 5 3 2 2" xfId="18172" xr:uid="{F31CBBB4-8121-4FD5-B41C-4DD0FAF34B23}"/>
    <cellStyle name="Normal 3 4 3 5 3 2 2 2" xfId="43314" xr:uid="{0112A6F0-311E-4542-9085-32AE0BB2422B}"/>
    <cellStyle name="Normal 3 4 3 5 3 2 3" xfId="26528" xr:uid="{FF9FF890-8B32-4FC2-82B9-BFA3C2C9266A}"/>
    <cellStyle name="Normal 3 4 3 5 3 2 3 2" xfId="51666" xr:uid="{A9B7A210-86C4-42D4-86FB-0EFBD85A12B4}"/>
    <cellStyle name="Normal 3 4 3 5 3 2 4" xfId="34962" xr:uid="{6604524B-F31A-4BC7-9856-8BA9D12F7626}"/>
    <cellStyle name="Normal 3 4 3 5 3 3" xfId="13944" xr:uid="{D6F8A0A9-496F-4060-BB35-D84D7781C208}"/>
    <cellStyle name="Normal 3 4 3 5 3 3 2" xfId="39086" xr:uid="{6D6642B6-5871-43F1-859D-15D94B6F2F6A}"/>
    <cellStyle name="Normal 3 4 3 5 3 4" xfId="22300" xr:uid="{21D912F0-FDD1-46D6-BEFE-CCA52CED4911}"/>
    <cellStyle name="Normal 3 4 3 5 3 4 2" xfId="47438" xr:uid="{1B6F5261-0A7F-4484-999B-6A2B87F6455C}"/>
    <cellStyle name="Normal 3 4 3 5 3 5" xfId="30734" xr:uid="{87A8B388-CCF8-492E-BE64-A78EE6178B25}"/>
    <cellStyle name="Normal 3 4 3 5 4" xfId="3239" xr:uid="{6011D388-EC74-4280-BE16-89D0FE96E811}"/>
    <cellStyle name="Normal 3 4 3 5 4 2" xfId="8219" xr:uid="{F5318CC7-B332-42FF-B4D5-32F87A6D1F90}"/>
    <cellStyle name="Normal 3 4 3 5 4 2 2" xfId="16572" xr:uid="{B870DAF4-FF0A-4BC9-AD05-4C50484C3A98}"/>
    <cellStyle name="Normal 3 4 3 5 4 2 2 2" xfId="41714" xr:uid="{8BF447E7-5DFD-4CA0-9BA9-4CD0ED120C96}"/>
    <cellStyle name="Normal 3 4 3 5 4 2 3" xfId="24928" xr:uid="{774F2A09-A1F0-482F-99D2-DC969682D071}"/>
    <cellStyle name="Normal 3 4 3 5 4 2 3 2" xfId="50066" xr:uid="{DEB7E2E8-7BB4-4FEA-8E63-EB06BDDFBD45}"/>
    <cellStyle name="Normal 3 4 3 5 4 2 4" xfId="33362" xr:uid="{F169E76D-8DEF-4633-8581-DB5C7E0AC46C}"/>
    <cellStyle name="Normal 3 4 3 5 4 3" xfId="12344" xr:uid="{B18EF916-7052-4A5D-A93C-C90C306678ED}"/>
    <cellStyle name="Normal 3 4 3 5 4 3 2" xfId="37486" xr:uid="{3CF0FC53-5FEA-4678-BBBD-E2CFB89D33BB}"/>
    <cellStyle name="Normal 3 4 3 5 4 4" xfId="20700" xr:uid="{737096BA-6E9A-4C02-81BB-23B85CE641B2}"/>
    <cellStyle name="Normal 3 4 3 5 4 4 2" xfId="45838" xr:uid="{DB699630-F782-40C9-BD6D-C458456FCF50}"/>
    <cellStyle name="Normal 3 4 3 5 4 5" xfId="29130" xr:uid="{2211ABE1-ED2E-447F-BB0C-39E9EB4320DE}"/>
    <cellStyle name="Normal 3 4 3 5 5" xfId="7403" xr:uid="{891E4C99-8C56-4ABF-A1BB-6F49D50CFBB1}"/>
    <cellStyle name="Normal 3 4 3 5 5 2" xfId="15756" xr:uid="{A0EE9ADF-CF26-4CCA-9823-149F3FF42A22}"/>
    <cellStyle name="Normal 3 4 3 5 5 2 2" xfId="40898" xr:uid="{9AE81A01-6009-4850-8CE0-8E8BFF01EDF4}"/>
    <cellStyle name="Normal 3 4 3 5 5 3" xfId="24112" xr:uid="{25D429D7-5C22-4FCD-949E-45094BB6CD6E}"/>
    <cellStyle name="Normal 3 4 3 5 5 3 2" xfId="49250" xr:uid="{5285FDE0-75C1-498A-9134-4233EDC2610E}"/>
    <cellStyle name="Normal 3 4 3 5 5 4" xfId="32546" xr:uid="{B2C0F271-F6DA-400D-8D42-CD32C4A71053}"/>
    <cellStyle name="Normal 3 4 3 5 6" xfId="11528" xr:uid="{B9FB2935-F0EB-4A50-BAC0-D4EEEB695905}"/>
    <cellStyle name="Normal 3 4 3 5 6 2" xfId="36670" xr:uid="{00F3FA22-6803-4667-A6B4-982DD091B26D}"/>
    <cellStyle name="Normal 3 4 3 5 7" xfId="19884" xr:uid="{A651CFD1-B7B9-4A32-B221-F8E191CE2CD8}"/>
    <cellStyle name="Normal 3 4 3 5 7 2" xfId="45022" xr:uid="{A281096B-8CA9-46C3-BF69-3DCEBA9DA2A8}"/>
    <cellStyle name="Normal 3 4 3 5 8" xfId="28312" xr:uid="{D1471C82-A25F-4C13-99C2-73B538EECFB5}"/>
    <cellStyle name="Normal 3 4 3 5 9" xfId="53831" xr:uid="{62874FEF-5CDF-4C6B-B29A-5E643C2770F2}"/>
    <cellStyle name="Normal 3 4 3 6" xfId="2415" xr:uid="{13D4F84D-5BDF-49F5-BA29-9E36B2ECECFC}"/>
    <cellStyle name="Normal 3 4 3 6 2" xfId="2913" xr:uid="{7FAFCE28-92F8-4C74-8894-1D932273E178}"/>
    <cellStyle name="Normal 3 4 3 6 2 2" xfId="6623" xr:uid="{302DAC2C-FE61-4932-8B77-831F8BA0858E}"/>
    <cellStyle name="Normal 3 4 3 6 2 2 2" xfId="11052" xr:uid="{8D593522-2A85-43BE-A581-883B2A72D71E}"/>
    <cellStyle name="Normal 3 4 3 6 2 2 2 2" xfId="19405" xr:uid="{77938F30-D867-48D9-91F6-3BC703704C79}"/>
    <cellStyle name="Normal 3 4 3 6 2 2 2 2 2" xfId="44547" xr:uid="{B9269658-E006-40E3-9A35-667773296504}"/>
    <cellStyle name="Normal 3 4 3 6 2 2 2 3" xfId="27761" xr:uid="{9B00683C-79F7-4D8A-8CB5-889ECC2FC95E}"/>
    <cellStyle name="Normal 3 4 3 6 2 2 2 3 2" xfId="52899" xr:uid="{B784E4F1-BFBC-43CA-A92B-0B2BEEAF1827}"/>
    <cellStyle name="Normal 3 4 3 6 2 2 2 4" xfId="36195" xr:uid="{BB083061-7AAD-406F-B772-EF60F6709E12}"/>
    <cellStyle name="Normal 3 4 3 6 2 2 3" xfId="15177" xr:uid="{931F4A1F-6DCC-41E8-99D0-27F463044310}"/>
    <cellStyle name="Normal 3 4 3 6 2 2 3 2" xfId="40319" xr:uid="{A60DC701-485E-48C9-A836-D53D2DFECC0F}"/>
    <cellStyle name="Normal 3 4 3 6 2 2 4" xfId="23533" xr:uid="{E7734FB9-3BBF-4FF1-BC0D-4566EEF5EF72}"/>
    <cellStyle name="Normal 3 4 3 6 2 2 4 2" xfId="48671" xr:uid="{E93079A3-E9E1-49E6-B461-BAF540385812}"/>
    <cellStyle name="Normal 3 4 3 6 2 2 5" xfId="31967" xr:uid="{CADA5061-8EE6-4981-B6BE-239095ADF305}"/>
    <cellStyle name="Normal 3 4 3 6 2 3" xfId="3727" xr:uid="{4644E6D9-6B40-47F4-A315-E46D0A432290}"/>
    <cellStyle name="Normal 3 4 3 6 2 3 2" xfId="8698" xr:uid="{C6AAB22F-7DAA-4566-979D-6588454417DB}"/>
    <cellStyle name="Normal 3 4 3 6 2 3 2 2" xfId="17051" xr:uid="{F51A2223-D829-4A81-8AB7-0E1E30FAC0FB}"/>
    <cellStyle name="Normal 3 4 3 6 2 3 2 2 2" xfId="42193" xr:uid="{E9D912F0-AFF0-4EA0-82BE-3B3B05FFC8E4}"/>
    <cellStyle name="Normal 3 4 3 6 2 3 2 3" xfId="25407" xr:uid="{1B1E7B97-C23F-4C25-9305-A1E6D51B5143}"/>
    <cellStyle name="Normal 3 4 3 6 2 3 2 3 2" xfId="50545" xr:uid="{F1BBF1F0-40AA-4980-A174-2675065AC9C0}"/>
    <cellStyle name="Normal 3 4 3 6 2 3 2 4" xfId="33841" xr:uid="{8E3C4876-1966-4595-B8F1-B0EF4D891038}"/>
    <cellStyle name="Normal 3 4 3 6 2 3 3" xfId="12823" xr:uid="{6F488CE8-1FD3-4633-A29D-4B8AF32A36AC}"/>
    <cellStyle name="Normal 3 4 3 6 2 3 3 2" xfId="37965" xr:uid="{C9D8CF16-C384-45FF-AFF5-E4274FF81B80}"/>
    <cellStyle name="Normal 3 4 3 6 2 3 4" xfId="21179" xr:uid="{7D0D673B-55D5-44E7-8932-D7ECADF9A77F}"/>
    <cellStyle name="Normal 3 4 3 6 2 3 4 2" xfId="46317" xr:uid="{78571253-CC1C-4395-AE9B-D597B030BE43}"/>
    <cellStyle name="Normal 3 4 3 6 2 3 5" xfId="29609" xr:uid="{C47AFA3D-2BA0-4E11-8CE7-4713440575FA}"/>
    <cellStyle name="Normal 3 4 3 6 2 4" xfId="7920" xr:uid="{D7C58D44-0C2B-4352-945D-A3454823B351}"/>
    <cellStyle name="Normal 3 4 3 6 2 4 2" xfId="16273" xr:uid="{23543FEB-C643-4899-A966-BC81B39A3FE2}"/>
    <cellStyle name="Normal 3 4 3 6 2 4 2 2" xfId="41415" xr:uid="{DD8C76B0-38C0-4DA2-A0ED-EE32B781536D}"/>
    <cellStyle name="Normal 3 4 3 6 2 4 3" xfId="24629" xr:uid="{40EF0B65-8A55-4F82-A5E9-DF4CAB12450F}"/>
    <cellStyle name="Normal 3 4 3 6 2 4 3 2" xfId="49767" xr:uid="{24CB92AA-552B-485C-84CE-AA57F58521A2}"/>
    <cellStyle name="Normal 3 4 3 6 2 4 4" xfId="33063" xr:uid="{1498B317-B94B-4CE6-B5DB-CAE58A64BD3F}"/>
    <cellStyle name="Normal 3 4 3 6 2 5" xfId="12045" xr:uid="{BAA6425F-3D1A-4B16-B9FC-CF950A95FFA8}"/>
    <cellStyle name="Normal 3 4 3 6 2 5 2" xfId="37187" xr:uid="{9603ED7B-1E7A-4C71-994D-AD24C0ED3AD9}"/>
    <cellStyle name="Normal 3 4 3 6 2 6" xfId="20401" xr:uid="{A1B614BF-918E-4BD4-B99D-42B1B4115EAC}"/>
    <cellStyle name="Normal 3 4 3 6 2 6 2" xfId="45539" xr:uid="{89067680-56DE-4D18-A9A1-EE8AFE717F49}"/>
    <cellStyle name="Normal 3 4 3 6 2 7" xfId="28829" xr:uid="{B42A2736-6B9C-4EE2-B99E-839EB34BAEB5}"/>
    <cellStyle name="Normal 3 4 3 6 3" xfId="5323" xr:uid="{89CCE1F4-E850-482E-AB4C-C180ECB1E665}"/>
    <cellStyle name="Normal 3 4 3 6 3 2" xfId="9888" xr:uid="{22E46078-9CF7-466D-AAEF-B46EA4E321BA}"/>
    <cellStyle name="Normal 3 4 3 6 3 2 2" xfId="18241" xr:uid="{A6EBCD44-1BB7-4AD5-950A-7AF1A63C6E63}"/>
    <cellStyle name="Normal 3 4 3 6 3 2 2 2" xfId="43383" xr:uid="{8579BC87-1F3F-49EA-89D2-5F1B2F98D389}"/>
    <cellStyle name="Normal 3 4 3 6 3 2 3" xfId="26597" xr:uid="{736D1F52-5005-4DFA-8475-3D0AE8817B65}"/>
    <cellStyle name="Normal 3 4 3 6 3 2 3 2" xfId="51735" xr:uid="{BA4ABCB4-837E-4148-AFB8-CB8EB5E80FA7}"/>
    <cellStyle name="Normal 3 4 3 6 3 2 4" xfId="35031" xr:uid="{ED81786E-1635-4AA1-BCF5-4F7EA9D0FD93}"/>
    <cellStyle name="Normal 3 4 3 6 3 3" xfId="14013" xr:uid="{4500FF0F-AC53-4668-A202-E077ADEC0FFE}"/>
    <cellStyle name="Normal 3 4 3 6 3 3 2" xfId="39155" xr:uid="{F82100D5-A8A7-4203-8E58-8268F299E611}"/>
    <cellStyle name="Normal 3 4 3 6 3 4" xfId="22369" xr:uid="{C55603FE-9706-4A02-847F-104F28CDB512}"/>
    <cellStyle name="Normal 3 4 3 6 3 4 2" xfId="47507" xr:uid="{246F5D1F-9164-4AAA-BCF9-DF0511DD8820}"/>
    <cellStyle name="Normal 3 4 3 6 3 5" xfId="30803" xr:uid="{76419C4D-3C9E-4DE9-834F-CE9C5ADE2B56}"/>
    <cellStyle name="Normal 3 4 3 6 4" xfId="3308" xr:uid="{F0158A0E-28DF-4A72-86CA-0ABE0FDE1C38}"/>
    <cellStyle name="Normal 3 4 3 6 4 2" xfId="8288" xr:uid="{8ED591A7-A353-454B-8584-872DB2509BE8}"/>
    <cellStyle name="Normal 3 4 3 6 4 2 2" xfId="16641" xr:uid="{C7DC2CCF-8BD9-4DD6-93E7-0E8B0BEE8B92}"/>
    <cellStyle name="Normal 3 4 3 6 4 2 2 2" xfId="41783" xr:uid="{06BD81AB-24D3-4E3E-9B91-1546AEEF4C42}"/>
    <cellStyle name="Normal 3 4 3 6 4 2 3" xfId="24997" xr:uid="{09F5B431-F63C-43A2-A7AC-C5A2BF3E1208}"/>
    <cellStyle name="Normal 3 4 3 6 4 2 3 2" xfId="50135" xr:uid="{6EAA0963-495F-49A1-BFFF-AC9F405CC59A}"/>
    <cellStyle name="Normal 3 4 3 6 4 2 4" xfId="33431" xr:uid="{8F09657F-F0A7-4391-BF5A-C865CC5E676C}"/>
    <cellStyle name="Normal 3 4 3 6 4 3" xfId="12413" xr:uid="{9FB5C57D-D51D-42E8-8002-0B6FD1C50CFC}"/>
    <cellStyle name="Normal 3 4 3 6 4 3 2" xfId="37555" xr:uid="{97D58EEC-BB7B-4991-B2F7-37D89A1441AC}"/>
    <cellStyle name="Normal 3 4 3 6 4 4" xfId="20769" xr:uid="{3A7792C0-4EA0-421A-9B41-4F6BB6DC84CC}"/>
    <cellStyle name="Normal 3 4 3 6 4 4 2" xfId="45907" xr:uid="{468E88F3-F250-45FE-8487-3B3C750E4A3F}"/>
    <cellStyle name="Normal 3 4 3 6 4 5" xfId="29199" xr:uid="{C11AFD2F-281C-47B3-B4B2-ED45D796D754}"/>
    <cellStyle name="Normal 3 4 3 6 5" xfId="7472" xr:uid="{2D23ED55-CF99-4F82-A9BD-BC970C7EB15A}"/>
    <cellStyle name="Normal 3 4 3 6 5 2" xfId="15825" xr:uid="{BC45806C-0CD8-43B0-A635-3ABFC9E36DA2}"/>
    <cellStyle name="Normal 3 4 3 6 5 2 2" xfId="40967" xr:uid="{56251AAD-D5DA-49C0-A05C-5D86CCC53D6C}"/>
    <cellStyle name="Normal 3 4 3 6 5 3" xfId="24181" xr:uid="{A5192B52-3A15-4D13-AB33-D1D2BC11E71B}"/>
    <cellStyle name="Normal 3 4 3 6 5 3 2" xfId="49319" xr:uid="{1A79728A-2D8D-4D1D-A2D9-777952F2E362}"/>
    <cellStyle name="Normal 3 4 3 6 5 4" xfId="32615" xr:uid="{CC48A978-3677-44CC-838A-0C14D5AEEC53}"/>
    <cellStyle name="Normal 3 4 3 6 6" xfId="11597" xr:uid="{F58E997C-DFFA-4BBF-B547-53F183EE0894}"/>
    <cellStyle name="Normal 3 4 3 6 6 2" xfId="36739" xr:uid="{8B40D9CB-AA73-4C8A-B4D1-D8C13FD88CC8}"/>
    <cellStyle name="Normal 3 4 3 6 7" xfId="19953" xr:uid="{48C277AE-BA9A-4738-ADDE-C32D80BEECDA}"/>
    <cellStyle name="Normal 3 4 3 6 7 2" xfId="45091" xr:uid="{39704AE5-71B7-4235-9F9E-F056DBA5DC73}"/>
    <cellStyle name="Normal 3 4 3 6 8" xfId="28381" xr:uid="{DF974905-D98F-4D68-BF88-C788CFC3B22F}"/>
    <cellStyle name="Normal 3 4 3 7" xfId="1740" xr:uid="{54ED2709-4DDE-4846-BF49-937BED6B2558}"/>
    <cellStyle name="Normal 3 4 3 7 2" xfId="2629" xr:uid="{6417E918-5CC5-472C-B459-5311C1C7B90B}"/>
    <cellStyle name="Normal 3 4 3 7 2 2" xfId="6317" xr:uid="{EE6AA90E-F3CA-4EED-BF0A-B7F53EA36E03}"/>
    <cellStyle name="Normal 3 4 3 7 2 2 2" xfId="10770" xr:uid="{B6007563-FBB3-48E5-A1F4-6735182413E7}"/>
    <cellStyle name="Normal 3 4 3 7 2 2 2 2" xfId="19123" xr:uid="{BB57AA20-98DC-4C1F-83A9-B814D7DE24EF}"/>
    <cellStyle name="Normal 3 4 3 7 2 2 2 2 2" xfId="44265" xr:uid="{C11CA58E-539F-45D7-8AF1-AD49AA803064}"/>
    <cellStyle name="Normal 3 4 3 7 2 2 2 3" xfId="27479" xr:uid="{24835590-9F9E-44A8-BCF0-6F1331824447}"/>
    <cellStyle name="Normal 3 4 3 7 2 2 2 3 2" xfId="52617" xr:uid="{7339CE72-4062-4D90-81B1-7327130F1F71}"/>
    <cellStyle name="Normal 3 4 3 7 2 2 2 4" xfId="35913" xr:uid="{296057AA-811C-462F-82E2-DC4E19944340}"/>
    <cellStyle name="Normal 3 4 3 7 2 2 3" xfId="14895" xr:uid="{357ACBDB-6002-4146-A0B9-D438E7138A0F}"/>
    <cellStyle name="Normal 3 4 3 7 2 2 3 2" xfId="40037" xr:uid="{8CE11A21-1E21-40BB-9B9A-8CF38E9527CB}"/>
    <cellStyle name="Normal 3 4 3 7 2 2 4" xfId="23251" xr:uid="{83EE6D97-AABC-433B-B990-A0D7E9C59894}"/>
    <cellStyle name="Normal 3 4 3 7 2 2 4 2" xfId="48389" xr:uid="{DA053216-F601-4451-AF2F-08B2F42E539E}"/>
    <cellStyle name="Normal 3 4 3 7 2 2 5" xfId="31685" xr:uid="{4E652919-05B0-40C3-81F1-18DEF7A52D13}"/>
    <cellStyle name="Normal 3 4 3 7 2 3" xfId="7641" xr:uid="{68B1ADE4-A6E7-47AA-989E-FC8F92E27B25}"/>
    <cellStyle name="Normal 3 4 3 7 2 3 2" xfId="15994" xr:uid="{D66122CA-F2F8-4F2A-871C-2E761FC9597C}"/>
    <cellStyle name="Normal 3 4 3 7 2 3 2 2" xfId="41136" xr:uid="{E8B35AFB-FDB1-42A0-A6CE-4D5474536C9F}"/>
    <cellStyle name="Normal 3 4 3 7 2 3 3" xfId="24350" xr:uid="{9AE2FAD1-5D6B-439A-BA76-64E170C9B3E3}"/>
    <cellStyle name="Normal 3 4 3 7 2 3 3 2" xfId="49488" xr:uid="{D1822DED-62FB-445D-9E67-54B7C7291FCB}"/>
    <cellStyle name="Normal 3 4 3 7 2 3 4" xfId="32784" xr:uid="{F010CF73-EAF5-427A-A9D6-E4053A16FEE8}"/>
    <cellStyle name="Normal 3 4 3 7 2 4" xfId="11766" xr:uid="{C7589056-4E4F-42F7-9116-FB60B375A352}"/>
    <cellStyle name="Normal 3 4 3 7 2 4 2" xfId="36908" xr:uid="{AD0691A3-347A-436B-B891-72F272D6059D}"/>
    <cellStyle name="Normal 3 4 3 7 2 5" xfId="20122" xr:uid="{B591946B-E7F3-427E-93EB-341A36946420}"/>
    <cellStyle name="Normal 3 4 3 7 2 5 2" xfId="45260" xr:uid="{22A26A13-A49D-4796-A631-98E7A375CD52}"/>
    <cellStyle name="Normal 3 4 3 7 2 6" xfId="28550" xr:uid="{24E3E7BA-7FF1-40C9-A2D6-EE38C8B93241}"/>
    <cellStyle name="Normal 3 4 3 7 3" xfId="5009" xr:uid="{D6591103-EE04-444F-A1B8-050FFFFEF853}"/>
    <cellStyle name="Normal 3 4 3 7 3 2" xfId="9609" xr:uid="{7F970052-FEB8-48E0-BA05-0CE8A5D9F77A}"/>
    <cellStyle name="Normal 3 4 3 7 3 2 2" xfId="17962" xr:uid="{909F8680-60DE-4DAE-AAD4-EB972B0ED376}"/>
    <cellStyle name="Normal 3 4 3 7 3 2 2 2" xfId="43104" xr:uid="{04A7FF1A-9880-4F51-BDD0-41F3FD7ADA94}"/>
    <cellStyle name="Normal 3 4 3 7 3 2 3" xfId="26318" xr:uid="{B088095D-E9F7-412F-A52F-87BCC3DAB497}"/>
    <cellStyle name="Normal 3 4 3 7 3 2 3 2" xfId="51456" xr:uid="{B3717034-8D38-4F6E-95FE-7A4E82C640AA}"/>
    <cellStyle name="Normal 3 4 3 7 3 2 4" xfId="34752" xr:uid="{82F8D8A2-4D45-4B13-A7F6-8E66C5649D18}"/>
    <cellStyle name="Normal 3 4 3 7 3 3" xfId="13734" xr:uid="{3E8343FD-622A-4796-B05E-FEB59880236D}"/>
    <cellStyle name="Normal 3 4 3 7 3 3 2" xfId="38876" xr:uid="{09D1BD95-29A5-4F2A-B8B3-D700A5F2A035}"/>
    <cellStyle name="Normal 3 4 3 7 3 4" xfId="22090" xr:uid="{32AF27C5-9EFC-4216-BBBD-3D6026019A56}"/>
    <cellStyle name="Normal 3 4 3 7 3 4 2" xfId="47228" xr:uid="{A2A1C04D-04F9-4885-8005-A6524A562FDF}"/>
    <cellStyle name="Normal 3 4 3 7 3 5" xfId="30524" xr:uid="{B6539561-DDB2-4A16-83F7-93074D2A09D4}"/>
    <cellStyle name="Normal 3 4 3 7 4" xfId="3442" xr:uid="{663EA446-A0E4-4752-A6C7-C5DCD021E599}"/>
    <cellStyle name="Normal 3 4 3 7 4 2" xfId="8419" xr:uid="{DA699920-6A35-4C8D-867C-AD89E994BE81}"/>
    <cellStyle name="Normal 3 4 3 7 4 2 2" xfId="16772" xr:uid="{6A62220C-153A-4A47-BF94-98F1945ECDA5}"/>
    <cellStyle name="Normal 3 4 3 7 4 2 2 2" xfId="41914" xr:uid="{D7308C8D-1AF8-47AD-970E-0DE74807EE4B}"/>
    <cellStyle name="Normal 3 4 3 7 4 2 3" xfId="25128" xr:uid="{80BAFE75-986A-4393-8A56-97F54527811D}"/>
    <cellStyle name="Normal 3 4 3 7 4 2 3 2" xfId="50266" xr:uid="{9693DE09-D094-4191-A1CF-6591280C1626}"/>
    <cellStyle name="Normal 3 4 3 7 4 2 4" xfId="33562" xr:uid="{9628A0CB-8ED6-4695-8A0A-CA4B28F493E8}"/>
    <cellStyle name="Normal 3 4 3 7 4 3" xfId="12544" xr:uid="{008DB34D-CD52-46F3-8059-011C70D8BA61}"/>
    <cellStyle name="Normal 3 4 3 7 4 3 2" xfId="37686" xr:uid="{65AEA3E5-863A-4C7E-B4DB-61AE714C1AF1}"/>
    <cellStyle name="Normal 3 4 3 7 4 4" xfId="20900" xr:uid="{B1DB7DC8-F00D-4F58-B96C-60000B2BFEF3}"/>
    <cellStyle name="Normal 3 4 3 7 4 4 2" xfId="46038" xr:uid="{2AACB505-B4FD-4AB6-8E7A-CA8DFDFABB10}"/>
    <cellStyle name="Normal 3 4 3 7 4 5" xfId="29330" xr:uid="{F85B3E33-550A-4559-B381-E8A25AE1C64A}"/>
    <cellStyle name="Normal 3 4 3 7 5" xfId="7193" xr:uid="{DE9EB571-1A7F-4A3C-922B-E00BCE26BAA5}"/>
    <cellStyle name="Normal 3 4 3 7 5 2" xfId="15546" xr:uid="{266F6FBD-D86B-40DA-970B-339BECE85AC1}"/>
    <cellStyle name="Normal 3 4 3 7 5 2 2" xfId="40688" xr:uid="{DF8CC98E-005F-4654-B825-FEED34C33A69}"/>
    <cellStyle name="Normal 3 4 3 7 5 3" xfId="23902" xr:uid="{AB2FD978-A4A4-458D-86F3-AD332BE58B73}"/>
    <cellStyle name="Normal 3 4 3 7 5 3 2" xfId="49040" xr:uid="{B87EBA4A-CDA9-4522-BC19-7229DB2EAEEB}"/>
    <cellStyle name="Normal 3 4 3 7 5 4" xfId="32336" xr:uid="{A2B35C17-73CC-4C29-9F6D-FDAACB1410E4}"/>
    <cellStyle name="Normal 3 4 3 7 6" xfId="11318" xr:uid="{9D5A72BC-6D98-4DAE-83B9-81531BAC0D16}"/>
    <cellStyle name="Normal 3 4 3 7 6 2" xfId="36460" xr:uid="{C614544C-8395-4C24-B2B1-6F4F13EC89CA}"/>
    <cellStyle name="Normal 3 4 3 7 7" xfId="19674" xr:uid="{B439FC44-A586-4A35-87EB-1C0BBBB0AD0B}"/>
    <cellStyle name="Normal 3 4 3 7 7 2" xfId="44812" xr:uid="{40C818CE-B150-451A-A8CC-D0B6E458DE5C}"/>
    <cellStyle name="Normal 3 4 3 7 8" xfId="28102" xr:uid="{216F0F72-CBE6-4B0A-AF94-0C5BED628C9D}"/>
    <cellStyle name="Normal 3 4 3 8" xfId="2557" xr:uid="{E77ED45A-C47F-484B-8E87-25E57541540E}"/>
    <cellStyle name="Normal 3 4 3 8 2" xfId="6201" xr:uid="{155D4D3A-A7C4-4387-BA53-6679A08B75CB}"/>
    <cellStyle name="Normal 3 4 3 8 2 2" xfId="10700" xr:uid="{C2759D04-AA3D-45CB-BC50-16677BB2CC82}"/>
    <cellStyle name="Normal 3 4 3 8 2 2 2" xfId="19053" xr:uid="{B8A0D1B4-A460-4523-8B81-5B3C2F0C3294}"/>
    <cellStyle name="Normal 3 4 3 8 2 2 2 2" xfId="44195" xr:uid="{9576EB7B-63D7-4EF1-88C5-ED1FF21D6E3E}"/>
    <cellStyle name="Normal 3 4 3 8 2 2 3" xfId="27409" xr:uid="{2FCA3EC0-3AC2-44D0-AEAF-DA2B62DE8B6E}"/>
    <cellStyle name="Normal 3 4 3 8 2 2 3 2" xfId="52547" xr:uid="{427824CF-4AB6-4AD6-A4FA-EC3B37D770ED}"/>
    <cellStyle name="Normal 3 4 3 8 2 2 4" xfId="35843" xr:uid="{94FF6F0E-941E-4DBB-9463-3ECAB99E456C}"/>
    <cellStyle name="Normal 3 4 3 8 2 3" xfId="14825" xr:uid="{7BC60B5A-95C3-487A-AF51-C5839F0149EC}"/>
    <cellStyle name="Normal 3 4 3 8 2 3 2" xfId="39967" xr:uid="{FD80714A-7484-4853-BAAD-5FB07AB12E9F}"/>
    <cellStyle name="Normal 3 4 3 8 2 4" xfId="23181" xr:uid="{6AD92905-6D32-45B3-BE13-7242EE21A13B}"/>
    <cellStyle name="Normal 3 4 3 8 2 4 2" xfId="48319" xr:uid="{5E16914D-B3A9-4A58-B6EC-AD115614F551}"/>
    <cellStyle name="Normal 3 4 3 8 2 5" xfId="31615" xr:uid="{0B6F00E0-565F-4BD7-AF78-72EA13DC7EDE}"/>
    <cellStyle name="Normal 3 4 3 8 3" xfId="4871" xr:uid="{E1B5AA93-50EF-4564-B56D-717537668A6B}"/>
    <cellStyle name="Normal 3 4 3 8 3 2" xfId="9547" xr:uid="{D230C16B-E00E-4F4E-BB2A-18FAC31881B3}"/>
    <cellStyle name="Normal 3 4 3 8 3 2 2" xfId="17900" xr:uid="{0DE503EC-39F9-4476-8690-857DF40A743C}"/>
    <cellStyle name="Normal 3 4 3 8 3 2 2 2" xfId="43042" xr:uid="{2FAB747E-19BE-462A-B57B-3D91689C14F2}"/>
    <cellStyle name="Normal 3 4 3 8 3 2 3" xfId="26256" xr:uid="{E79EF4B5-21D7-4EB0-B320-B32498E9DCDB}"/>
    <cellStyle name="Normal 3 4 3 8 3 2 3 2" xfId="51394" xr:uid="{A6E09563-47FD-4740-9B5F-27DA28AE2432}"/>
    <cellStyle name="Normal 3 4 3 8 3 2 4" xfId="34690" xr:uid="{2F8066E5-F23D-4651-974C-4D0A13936C8D}"/>
    <cellStyle name="Normal 3 4 3 8 3 3" xfId="13672" xr:uid="{69D1DE0B-170C-48F6-9677-A8E0AEAE9DBC}"/>
    <cellStyle name="Normal 3 4 3 8 3 3 2" xfId="38814" xr:uid="{A76E03A8-B679-4C4C-96BF-DA5D3E5A2FFF}"/>
    <cellStyle name="Normal 3 4 3 8 3 4" xfId="22028" xr:uid="{1FD0F333-4029-482F-A2B5-5D07D3A3B7F5}"/>
    <cellStyle name="Normal 3 4 3 8 3 4 2" xfId="47166" xr:uid="{C5381014-2186-4995-AF52-39654B03364E}"/>
    <cellStyle name="Normal 3 4 3 8 3 5" xfId="30462" xr:uid="{E0825FEA-13EB-4126-8391-6C9B7B0F1487}"/>
    <cellStyle name="Normal 3 4 3 8 4" xfId="3379" xr:uid="{A1659525-69F8-4DC9-8E6C-4ADE4440F8A5}"/>
    <cellStyle name="Normal 3 4 3 8 4 2" xfId="8357" xr:uid="{36017454-8DB3-4CD2-9114-F1676EBC3CA0}"/>
    <cellStyle name="Normal 3 4 3 8 4 2 2" xfId="16710" xr:uid="{9EC9CC02-D169-4C58-AC35-AF477F6E3E2A}"/>
    <cellStyle name="Normal 3 4 3 8 4 2 2 2" xfId="41852" xr:uid="{F426A88D-E4A6-46E9-B2FA-1C9C21724D8E}"/>
    <cellStyle name="Normal 3 4 3 8 4 2 3" xfId="25066" xr:uid="{46F62F9F-51C6-447E-8E43-F050AAD88492}"/>
    <cellStyle name="Normal 3 4 3 8 4 2 3 2" xfId="50204" xr:uid="{9AC2A070-F495-4549-9AAF-55747C0964B7}"/>
    <cellStyle name="Normal 3 4 3 8 4 2 4" xfId="33500" xr:uid="{139F3FEB-BE34-4A64-BC39-88E5F49AFD57}"/>
    <cellStyle name="Normal 3 4 3 8 4 3" xfId="12482" xr:uid="{F6B38AA1-6B92-41BD-85D9-2197A96B7873}"/>
    <cellStyle name="Normal 3 4 3 8 4 3 2" xfId="37624" xr:uid="{2FB77C9B-1B03-4DD7-82B3-FB78837062BB}"/>
    <cellStyle name="Normal 3 4 3 8 4 4" xfId="20838" xr:uid="{AFC03D68-D688-42E2-A93E-8459DA87E2B1}"/>
    <cellStyle name="Normal 3 4 3 8 4 4 2" xfId="45976" xr:uid="{AF07C2CB-EC71-49BC-AE71-A5287BAA8512}"/>
    <cellStyle name="Normal 3 4 3 8 4 5" xfId="29268" xr:uid="{913A799E-D6E4-4BD5-ABF5-E20A79F57F03}"/>
    <cellStyle name="Normal 3 4 3 8 5" xfId="7579" xr:uid="{0C89241C-E1B1-4A54-B092-C0B2C394F95B}"/>
    <cellStyle name="Normal 3 4 3 8 5 2" xfId="15932" xr:uid="{DF635BBB-CB3A-44EA-B1E1-66FA7F25BED3}"/>
    <cellStyle name="Normal 3 4 3 8 5 2 2" xfId="41074" xr:uid="{CB55F08C-D3ED-4AC3-9C16-9BA3E721D6B8}"/>
    <cellStyle name="Normal 3 4 3 8 5 3" xfId="24288" xr:uid="{A29F9B84-1C7E-4026-B31C-70586A9B1044}"/>
    <cellStyle name="Normal 3 4 3 8 5 3 2" xfId="49426" xr:uid="{A9A4B896-B1AA-4D76-87B5-CC64B27A3502}"/>
    <cellStyle name="Normal 3 4 3 8 5 4" xfId="32722" xr:uid="{013CECE6-C165-4BE9-B414-A27E05C4248E}"/>
    <cellStyle name="Normal 3 4 3 8 6" xfId="11704" xr:uid="{AD7FB18E-0332-4D68-8019-4CA46761C0E8}"/>
    <cellStyle name="Normal 3 4 3 8 6 2" xfId="36846" xr:uid="{3D11B9E7-A8D3-4E79-9C8D-5E3912576493}"/>
    <cellStyle name="Normal 3 4 3 8 7" xfId="20060" xr:uid="{7FC7C750-11BE-426E-8266-FE899EAE2AD8}"/>
    <cellStyle name="Normal 3 4 3 8 7 2" xfId="45198" xr:uid="{34346803-6240-444E-8516-8EFE27B175D6}"/>
    <cellStyle name="Normal 3 4 3 8 8" xfId="28488" xr:uid="{4E8839B6-A252-4EBC-90D7-3C204C861AC4}"/>
    <cellStyle name="Normal 3 4 3 9" xfId="3776" xr:uid="{83664C62-9ED5-4336-8BDC-CABF7D9BC71F}"/>
    <cellStyle name="Normal 3 4 3 9 2" xfId="5662" xr:uid="{D43D279E-073D-43A4-8B82-F0F365A937D1}"/>
    <cellStyle name="Normal 3 4 3 9 2 2" xfId="10203" xr:uid="{8257B796-2715-4ED9-8D6B-BDE410AA7515}"/>
    <cellStyle name="Normal 3 4 3 9 2 2 2" xfId="18556" xr:uid="{179BD8A9-185F-41B0-BB33-06B814E99168}"/>
    <cellStyle name="Normal 3 4 3 9 2 2 2 2" xfId="43698" xr:uid="{7D905BCD-2686-480E-AA04-8682A39ED94C}"/>
    <cellStyle name="Normal 3 4 3 9 2 2 3" xfId="26912" xr:uid="{78F7CA40-FF92-4F3D-98C5-C292C19EEAE6}"/>
    <cellStyle name="Normal 3 4 3 9 2 2 3 2" xfId="52050" xr:uid="{5496526F-1A65-4FEF-B371-1E1F29953A0F}"/>
    <cellStyle name="Normal 3 4 3 9 2 2 4" xfId="35346" xr:uid="{1B9612FD-5290-4E45-B1F2-75592553E96D}"/>
    <cellStyle name="Normal 3 4 3 9 2 3" xfId="14328" xr:uid="{C24384C7-8FD1-454E-B252-AB393692F2DD}"/>
    <cellStyle name="Normal 3 4 3 9 2 3 2" xfId="39470" xr:uid="{F759F401-2A66-431D-9D00-4D3B00A31CCD}"/>
    <cellStyle name="Normal 3 4 3 9 2 4" xfId="22684" xr:uid="{87A63697-1D59-4FCE-9589-7240CE5CE323}"/>
    <cellStyle name="Normal 3 4 3 9 2 4 2" xfId="47822" xr:uid="{62081EFC-DF31-4E48-8EA8-509BD70C9299}"/>
    <cellStyle name="Normal 3 4 3 9 2 5" xfId="31118" xr:uid="{40E841EF-CE33-45F2-9AFA-7CF6582068AB}"/>
    <cellStyle name="Normal 3 4 3 9 3" xfId="8747" xr:uid="{E4EA97F6-09E6-4B0B-A5E8-EB1A38F22C3E}"/>
    <cellStyle name="Normal 3 4 3 9 3 2" xfId="17100" xr:uid="{CA600184-89B0-4630-A6BE-55EE7F79CF5A}"/>
    <cellStyle name="Normal 3 4 3 9 3 2 2" xfId="42242" xr:uid="{22A756B0-145F-4C9C-90AD-19A7A3FEA3E3}"/>
    <cellStyle name="Normal 3 4 3 9 3 3" xfId="25456" xr:uid="{95708137-D75C-429E-A7A5-0274AEFBC3DE}"/>
    <cellStyle name="Normal 3 4 3 9 3 3 2" xfId="50594" xr:uid="{92F6F663-F04F-42D4-A60D-D2ABE1DB0E5F}"/>
    <cellStyle name="Normal 3 4 3 9 3 4" xfId="33890" xr:uid="{26A52529-FAB5-4781-BAC2-9C857BD27B47}"/>
    <cellStyle name="Normal 3 4 3 9 4" xfId="12872" xr:uid="{75DB0D92-90A7-4241-A420-90F3D43D7AFC}"/>
    <cellStyle name="Normal 3 4 3 9 4 2" xfId="38014" xr:uid="{6E5DAC5C-B933-4915-B0B3-00FCA3E7A4DE}"/>
    <cellStyle name="Normal 3 4 3 9 5" xfId="21228" xr:uid="{CCE984E6-D59B-4D73-8717-CE0CEFFEEAFA}"/>
    <cellStyle name="Normal 3 4 3 9 5 2" xfId="46366" xr:uid="{499B49FE-AC5F-46D8-A541-4D27053784E3}"/>
    <cellStyle name="Normal 3 4 3 9 6" xfId="29658" xr:uid="{AA28D72C-E68A-4C10-81A6-AA31F8D4E8A7}"/>
    <cellStyle name="Normal 3 4 4" xfId="1779" xr:uid="{88A4C14C-2AE3-4D19-B2B6-8726D7852D07}"/>
    <cellStyle name="Normal 3 4 4 10" xfId="28124" xr:uid="{949C42EA-2EAD-43CF-8E3F-BDA878352FFD}"/>
    <cellStyle name="Normal 3 4 4 11" xfId="53233" xr:uid="{41873962-B683-46D3-A997-6ADC7D64DAD8}"/>
    <cellStyle name="Normal 3 4 4 2" xfId="2652" xr:uid="{743D4930-58C0-4FC9-957F-8B72F5CB4B31}"/>
    <cellStyle name="Normal 3 4 4 2 2" xfId="6069" xr:uid="{95C17597-FEBF-4F3A-B83E-6C9FCA741242}"/>
    <cellStyle name="Normal 3 4 4 2 2 2" xfId="10568" xr:uid="{7CC267C0-207A-4E4B-A8B3-F0C6D8B854D7}"/>
    <cellStyle name="Normal 3 4 4 2 2 2 2" xfId="18921" xr:uid="{C04A0408-423D-45B6-A37B-3DCE4751CB52}"/>
    <cellStyle name="Normal 3 4 4 2 2 2 2 2" xfId="44063" xr:uid="{F19D713A-4A6E-48F9-8B29-464574897130}"/>
    <cellStyle name="Normal 3 4 4 2 2 2 3" xfId="27277" xr:uid="{4136B971-2590-4DFB-9EC9-124B2CA2CAA0}"/>
    <cellStyle name="Normal 3 4 4 2 2 2 3 2" xfId="52415" xr:uid="{F63CCE0E-8E56-4137-93FE-A2319E810488}"/>
    <cellStyle name="Normal 3 4 4 2 2 2 4" xfId="35711" xr:uid="{2FBE03FB-98D3-45F7-9AF3-AA5F852DCCF0}"/>
    <cellStyle name="Normal 3 4 4 2 2 3" xfId="14693" xr:uid="{539BFEA6-A521-4E68-9D47-8931F69E0386}"/>
    <cellStyle name="Normal 3 4 4 2 2 3 2" xfId="39835" xr:uid="{4FB431C7-5449-45A7-8C34-651634EB8989}"/>
    <cellStyle name="Normal 3 4 4 2 2 4" xfId="23049" xr:uid="{16F85B25-9E6E-4266-967C-230D113F54F3}"/>
    <cellStyle name="Normal 3 4 4 2 2 4 2" xfId="48187" xr:uid="{F1709DF3-356B-4A6B-B7ED-14AB24B1C83B}"/>
    <cellStyle name="Normal 3 4 4 2 2 5" xfId="31483" xr:uid="{67801271-BC23-46E1-80DE-6B1B148F7A0D}"/>
    <cellStyle name="Normal 3 4 4 2 2 6" xfId="53978" xr:uid="{B0A1D0FB-5F17-4521-B87D-9EEABAE28AC7}"/>
    <cellStyle name="Normal 3 4 4 2 3" xfId="4680" xr:uid="{60C592DE-2149-431A-BD31-7F7B4AED2C85}"/>
    <cellStyle name="Normal 3 4 4 2 3 2" xfId="9415" xr:uid="{D86D556C-D88E-440B-9555-A4856AF37550}"/>
    <cellStyle name="Normal 3 4 4 2 3 2 2" xfId="17768" xr:uid="{0694528B-BFC2-4F56-94B6-A765CABCB20F}"/>
    <cellStyle name="Normal 3 4 4 2 3 2 2 2" xfId="42910" xr:uid="{07CD6C6C-FB89-4B77-86C1-E433E4893D69}"/>
    <cellStyle name="Normal 3 4 4 2 3 2 3" xfId="26124" xr:uid="{03BFB7B1-F636-48A3-AAC8-44AEE705E039}"/>
    <cellStyle name="Normal 3 4 4 2 3 2 3 2" xfId="51262" xr:uid="{71132CE7-5AAF-4EF2-8EE7-159DA9F21139}"/>
    <cellStyle name="Normal 3 4 4 2 3 2 4" xfId="34558" xr:uid="{D36975AA-9962-4BE3-AE4D-6B528FD5093A}"/>
    <cellStyle name="Normal 3 4 4 2 3 3" xfId="13540" xr:uid="{9B98E52C-184B-4FE8-878D-A31ED9AE19FD}"/>
    <cellStyle name="Normal 3 4 4 2 3 3 2" xfId="38682" xr:uid="{3B73FE0F-C9F4-49F5-B549-CC31D42493F0}"/>
    <cellStyle name="Normal 3 4 4 2 3 4" xfId="21896" xr:uid="{58E01E74-40C9-4C63-BCEF-2907AC6BEE56}"/>
    <cellStyle name="Normal 3 4 4 2 3 4 2" xfId="47034" xr:uid="{CE9D6EE9-7DD9-4235-91A4-508FD2567F67}"/>
    <cellStyle name="Normal 3 4 4 2 3 5" xfId="30330" xr:uid="{1A2C5871-81A3-4270-84AE-B3EF5807B466}"/>
    <cellStyle name="Normal 3 4 4 2 4" xfId="3466" xr:uid="{CEDE9BFF-33A7-41D0-9F09-039FC936D3B9}"/>
    <cellStyle name="Normal 3 4 4 2 4 2" xfId="8441" xr:uid="{36B8491F-1724-4496-9ECF-63194326EF93}"/>
    <cellStyle name="Normal 3 4 4 2 4 2 2" xfId="16794" xr:uid="{20F79D65-00E3-46F1-80D0-77B69525784D}"/>
    <cellStyle name="Normal 3 4 4 2 4 2 2 2" xfId="41936" xr:uid="{BB8DFDE3-AC80-4421-A0DC-C57CE1FF0735}"/>
    <cellStyle name="Normal 3 4 4 2 4 2 3" xfId="25150" xr:uid="{E191D61D-40C4-4604-B503-D04EA96B479C}"/>
    <cellStyle name="Normal 3 4 4 2 4 2 3 2" xfId="50288" xr:uid="{CC9D4F06-6B10-4E6A-8BF9-12FBB3FC8667}"/>
    <cellStyle name="Normal 3 4 4 2 4 2 4" xfId="33584" xr:uid="{0F1CC0E2-0630-4604-9109-32F956DF2B21}"/>
    <cellStyle name="Normal 3 4 4 2 4 3" xfId="12566" xr:uid="{DB0D9541-5EFA-47A2-AD6B-D58C3DA5EF34}"/>
    <cellStyle name="Normal 3 4 4 2 4 3 2" xfId="37708" xr:uid="{5B6FCE2D-AF2E-4A2B-9A49-6FF46EC5F4DA}"/>
    <cellStyle name="Normal 3 4 4 2 4 4" xfId="20922" xr:uid="{48FD8DE9-CB2D-4A5D-B8E1-1CCED192260F}"/>
    <cellStyle name="Normal 3 4 4 2 4 4 2" xfId="46060" xr:uid="{D90714F4-8624-4403-B9BF-C534421353ED}"/>
    <cellStyle name="Normal 3 4 4 2 4 5" xfId="29352" xr:uid="{3675E771-B692-4DC0-B285-6E8C6F78644D}"/>
    <cellStyle name="Normal 3 4 4 2 5" xfId="7663" xr:uid="{D92FB788-9E98-420E-9821-8EE081BD7256}"/>
    <cellStyle name="Normal 3 4 4 2 5 2" xfId="16016" xr:uid="{90A74922-C1E4-4D73-8985-EF2651255315}"/>
    <cellStyle name="Normal 3 4 4 2 5 2 2" xfId="41158" xr:uid="{1B27C588-F8AE-4469-869E-1ACE96551ADA}"/>
    <cellStyle name="Normal 3 4 4 2 5 3" xfId="24372" xr:uid="{C3B0A4D7-B1C2-4EFD-9A4A-A01B9E92A76D}"/>
    <cellStyle name="Normal 3 4 4 2 5 3 2" xfId="49510" xr:uid="{EF87FCFF-643B-44FF-A004-1A6BDA02CF63}"/>
    <cellStyle name="Normal 3 4 4 2 5 4" xfId="32806" xr:uid="{1C07AD7E-DC5F-4308-BE16-6FD08FDEACD4}"/>
    <cellStyle name="Normal 3 4 4 2 6" xfId="11788" xr:uid="{1428F9D3-FD51-4FA5-A04D-D55217DE45AF}"/>
    <cellStyle name="Normal 3 4 4 2 6 2" xfId="36930" xr:uid="{C054CCB7-A0EB-4CE3-A603-8653206F0807}"/>
    <cellStyle name="Normal 3 4 4 2 7" xfId="20144" xr:uid="{1EE79590-4B36-46EB-8C2D-CBCFDFC3471E}"/>
    <cellStyle name="Normal 3 4 4 2 7 2" xfId="45282" xr:uid="{729A4409-F780-4839-8C2C-9E8F2A2B3004}"/>
    <cellStyle name="Normal 3 4 4 2 8" xfId="28572" xr:uid="{38CAA5CF-D015-49F3-A241-D3042F6C451B}"/>
    <cellStyle name="Normal 3 4 4 2 9" xfId="53506" xr:uid="{5D56E9AC-CBAE-4106-A3F8-92F14C1A833F}"/>
    <cellStyle name="Normal 3 4 4 3" xfId="5034" xr:uid="{4147BC0C-A769-48F1-AD8B-FDF07F20EF2F}"/>
    <cellStyle name="Normal 3 4 4 3 2" xfId="6340" xr:uid="{84AD4C61-97CE-49F7-B550-123F5E80BF49}"/>
    <cellStyle name="Normal 3 4 4 3 2 2" xfId="10792" xr:uid="{F9CB0080-BCBC-412E-A380-647270B2F5BB}"/>
    <cellStyle name="Normal 3 4 4 3 2 2 2" xfId="19145" xr:uid="{15506E5A-965E-4036-ABB6-B8B260C1E58C}"/>
    <cellStyle name="Normal 3 4 4 3 2 2 2 2" xfId="44287" xr:uid="{80FBFBAF-4C66-459C-82E7-58F0B6DC76C2}"/>
    <cellStyle name="Normal 3 4 4 3 2 2 3" xfId="27501" xr:uid="{B215C79E-BE2A-4DEB-81F7-364ABEB48FBE}"/>
    <cellStyle name="Normal 3 4 4 3 2 2 3 2" xfId="52639" xr:uid="{D2D08509-1398-4577-A2E8-83039E4FB06B}"/>
    <cellStyle name="Normal 3 4 4 3 2 2 4" xfId="35935" xr:uid="{A97EA1A5-2C93-4BBD-94CF-946BEFB7ADE3}"/>
    <cellStyle name="Normal 3 4 4 3 2 3" xfId="14917" xr:uid="{A7B63D4C-23F5-4FC0-BF07-F8A10C486684}"/>
    <cellStyle name="Normal 3 4 4 3 2 3 2" xfId="40059" xr:uid="{D49D0162-43E3-4CC5-B639-B0B662FEAE1B}"/>
    <cellStyle name="Normal 3 4 4 3 2 4" xfId="23273" xr:uid="{9AD5F12A-1FDB-4B09-8483-88770E4F8030}"/>
    <cellStyle name="Normal 3 4 4 3 2 4 2" xfId="48411" xr:uid="{BF39ABE8-5BAF-41C9-8296-17516F9FD4EC}"/>
    <cellStyle name="Normal 3 4 4 3 2 5" xfId="31707" xr:uid="{3A2953A8-8DC9-4FCC-8B69-C15B37DA2EB3}"/>
    <cellStyle name="Normal 3 4 4 3 3" xfId="9631" xr:uid="{939ADBFA-062C-4935-8CBD-75C1D08AA500}"/>
    <cellStyle name="Normal 3 4 4 3 3 2" xfId="17984" xr:uid="{2BD48945-55E1-46C3-B371-085EDD328FB1}"/>
    <cellStyle name="Normal 3 4 4 3 3 2 2" xfId="43126" xr:uid="{17AC1C78-4BD6-4243-9212-41BC1C2BD1CF}"/>
    <cellStyle name="Normal 3 4 4 3 3 3" xfId="26340" xr:uid="{14C7B0E2-B12C-467C-AC99-B0DF07C19FEC}"/>
    <cellStyle name="Normal 3 4 4 3 3 3 2" xfId="51478" xr:uid="{5A8E75A1-48D5-4846-BA81-A43402FA6444}"/>
    <cellStyle name="Normal 3 4 4 3 3 4" xfId="34774" xr:uid="{692CFC25-B5D5-41CF-87C3-0734C7D939E5}"/>
    <cellStyle name="Normal 3 4 4 3 4" xfId="13756" xr:uid="{14493598-BB23-4DA7-8701-6CFC02D9524F}"/>
    <cellStyle name="Normal 3 4 4 3 4 2" xfId="38898" xr:uid="{71301256-9A05-43B4-816C-D346BECD29B3}"/>
    <cellStyle name="Normal 3 4 4 3 5" xfId="22112" xr:uid="{AF4318BE-996A-4C7E-9ED5-DBA0906EBB18}"/>
    <cellStyle name="Normal 3 4 4 3 5 2" xfId="47250" xr:uid="{980035B6-FE06-4AF6-A464-A94E45AB311B}"/>
    <cellStyle name="Normal 3 4 4 3 6" xfId="30546" xr:uid="{639EC8B0-CE5E-4755-9EBE-BBA4234E9F00}"/>
    <cellStyle name="Normal 3 4 4 3 7" xfId="53846" xr:uid="{0C2C14DE-4FA3-43F0-8D59-A8BB31B5F10D}"/>
    <cellStyle name="Normal 3 4 4 4" xfId="5739" xr:uid="{B12C4677-A50C-4660-9F23-26AFDF967D71}"/>
    <cellStyle name="Normal 3 4 4 4 2" xfId="10240" xr:uid="{F7E6B225-40D6-4038-AC36-55546B6052B6}"/>
    <cellStyle name="Normal 3 4 4 4 2 2" xfId="18593" xr:uid="{50273893-4EB6-4CC1-A369-CCCC6ADCEFD6}"/>
    <cellStyle name="Normal 3 4 4 4 2 2 2" xfId="43735" xr:uid="{79584BF1-CC19-4A4A-810E-4F146F35A6DF}"/>
    <cellStyle name="Normal 3 4 4 4 2 3" xfId="26949" xr:uid="{F49A5FA0-B552-4177-BEC7-1D70257689B0}"/>
    <cellStyle name="Normal 3 4 4 4 2 3 2" xfId="52087" xr:uid="{500FF249-50AA-4611-A70C-747A5C9E5CCD}"/>
    <cellStyle name="Normal 3 4 4 4 2 4" xfId="35383" xr:uid="{AB962E9A-8AA4-4944-8B0D-33AF24ACE603}"/>
    <cellStyle name="Normal 3 4 4 4 3" xfId="14365" xr:uid="{561EE8C1-2C4A-4F90-81A1-873223E4583C}"/>
    <cellStyle name="Normal 3 4 4 4 3 2" xfId="39507" xr:uid="{68F2028D-E394-4DD6-BC1E-4123E80E57F9}"/>
    <cellStyle name="Normal 3 4 4 4 4" xfId="22721" xr:uid="{8B44D0A6-2905-4CAB-BDAA-F8274D5DC8CF}"/>
    <cellStyle name="Normal 3 4 4 4 4 2" xfId="47859" xr:uid="{DA8D9545-C562-45D4-B8FF-2E17757B9E66}"/>
    <cellStyle name="Normal 3 4 4 4 5" xfId="31155" xr:uid="{99E9EB8E-2A02-4373-817F-414F2E390425}"/>
    <cellStyle name="Normal 3 4 4 5" xfId="4340" xr:uid="{C6226D42-3C83-42FE-8D89-7FCB0AD86C3A}"/>
    <cellStyle name="Normal 3 4 4 5 2" xfId="9087" xr:uid="{547776E8-7A26-4E73-B793-B2C7E24F5376}"/>
    <cellStyle name="Normal 3 4 4 5 2 2" xfId="17440" xr:uid="{0BCCADE3-95E2-4C26-B7B6-1E0624011F3B}"/>
    <cellStyle name="Normal 3 4 4 5 2 2 2" xfId="42582" xr:uid="{046AF2CF-397F-436D-B7BA-82EF0BFF9016}"/>
    <cellStyle name="Normal 3 4 4 5 2 3" xfId="25796" xr:uid="{1E98EA96-08EB-4E6B-BD3B-CFE3664A1DAA}"/>
    <cellStyle name="Normal 3 4 4 5 2 3 2" xfId="50934" xr:uid="{D6D48FC2-8F66-4AF9-8C27-A9A6B5F66D01}"/>
    <cellStyle name="Normal 3 4 4 5 2 4" xfId="34230" xr:uid="{E24246D5-7650-40A0-A5D0-49E7CBF6E18C}"/>
    <cellStyle name="Normal 3 4 4 5 3" xfId="13212" xr:uid="{6FDC3DC2-4AD2-479D-8C25-EA993FE4A995}"/>
    <cellStyle name="Normal 3 4 4 5 3 2" xfId="38354" xr:uid="{4AA7C4EA-F943-4C9E-A415-6B3660B93D36}"/>
    <cellStyle name="Normal 3 4 4 5 4" xfId="21568" xr:uid="{EA24AE82-BFC2-454A-9851-80FC8962B097}"/>
    <cellStyle name="Normal 3 4 4 5 4 2" xfId="46706" xr:uid="{FED6F03B-8685-4830-BBBD-B86C46893527}"/>
    <cellStyle name="Normal 3 4 4 5 5" xfId="30002" xr:uid="{3CD884C0-091C-4561-8671-0379574D79A2}"/>
    <cellStyle name="Normal 3 4 4 6" xfId="3051" xr:uid="{4D69199E-EACB-4286-BF98-A6547EAD35CC}"/>
    <cellStyle name="Normal 3 4 4 6 2" xfId="8031" xr:uid="{07996962-726B-4456-B7E5-1E029280F81B}"/>
    <cellStyle name="Normal 3 4 4 6 2 2" xfId="16384" xr:uid="{07E230FF-EE4B-4CDE-BC9C-C2435824DD06}"/>
    <cellStyle name="Normal 3 4 4 6 2 2 2" xfId="41526" xr:uid="{454BEA16-CD1F-4475-BA99-69DE2531E8BA}"/>
    <cellStyle name="Normal 3 4 4 6 2 3" xfId="24740" xr:uid="{F81367F6-650D-4C49-A5B5-4DB771338C8C}"/>
    <cellStyle name="Normal 3 4 4 6 2 3 2" xfId="49878" xr:uid="{2CB3FE1A-74C9-4155-B68D-ABFFE5CCA257}"/>
    <cellStyle name="Normal 3 4 4 6 2 4" xfId="33174" xr:uid="{2C4EAA8B-631C-434A-95ED-38F71DEC5CA3}"/>
    <cellStyle name="Normal 3 4 4 6 3" xfId="12156" xr:uid="{C9D89BB6-043A-4E15-B171-14978A8E659E}"/>
    <cellStyle name="Normal 3 4 4 6 3 2" xfId="37298" xr:uid="{9C59E0C8-26D5-44DB-8264-394A03824901}"/>
    <cellStyle name="Normal 3 4 4 6 4" xfId="20512" xr:uid="{F43BB95A-D8FF-4DC5-980F-0ED596EBACF5}"/>
    <cellStyle name="Normal 3 4 4 6 4 2" xfId="45650" xr:uid="{C981EBAB-E905-49F3-8D4F-F2B331527E9A}"/>
    <cellStyle name="Normal 3 4 4 6 5" xfId="28942" xr:uid="{C875C028-A786-4FC7-B41F-C0C8D5B0171D}"/>
    <cellStyle name="Normal 3 4 4 7" xfId="7215" xr:uid="{45381E2F-9B61-483D-98CB-4EE85D11D891}"/>
    <cellStyle name="Normal 3 4 4 7 2" xfId="15568" xr:uid="{BF6173F1-0733-409A-AEA7-CFD8D80AC389}"/>
    <cellStyle name="Normal 3 4 4 7 2 2" xfId="40710" xr:uid="{341431A5-C35F-47FB-BCFA-B6721CAD2430}"/>
    <cellStyle name="Normal 3 4 4 7 3" xfId="23924" xr:uid="{ED5810C8-826C-415A-8B79-5C878D8B2B95}"/>
    <cellStyle name="Normal 3 4 4 7 3 2" xfId="49062" xr:uid="{C40DFA74-2408-47D4-8157-576C8C4BC12D}"/>
    <cellStyle name="Normal 3 4 4 7 4" xfId="32358" xr:uid="{D3C29017-70D0-4F81-90B3-1DB5603BD900}"/>
    <cellStyle name="Normal 3 4 4 8" xfId="11340" xr:uid="{5C117D82-D166-423E-BC9A-E9C8F0BCD6E8}"/>
    <cellStyle name="Normal 3 4 4 8 2" xfId="36482" xr:uid="{F91DEE50-2941-4F6F-B3B7-A73D3235FC85}"/>
    <cellStyle name="Normal 3 4 4 9" xfId="19696" xr:uid="{54BB757A-A425-4295-B701-4FD5F8B18A15}"/>
    <cellStyle name="Normal 3 4 4 9 2" xfId="44834" xr:uid="{05C56FF0-EC18-4010-BD30-48549A07A87B}"/>
    <cellStyle name="Normal 3 4 5" xfId="2147" xr:uid="{CD16DED1-10FF-4D4C-B15E-5B76BD11BF6D}"/>
    <cellStyle name="Normal 3 4 5 10" xfId="28173" xr:uid="{99C3C96D-2FE4-416A-8D03-0EFADDBDA76B}"/>
    <cellStyle name="Normal 3 4 5 11" xfId="53364" xr:uid="{0F48E88E-2F3B-4CE7-88BC-4573B4DF924C}"/>
    <cellStyle name="Normal 3 4 5 2" xfId="2702" xr:uid="{FC4D91D8-C46B-4716-888D-D289172F8BE3}"/>
    <cellStyle name="Normal 3 4 5 2 2" xfId="6095" xr:uid="{12439EA1-7E4D-4531-8ECA-5E4185F04F3E}"/>
    <cellStyle name="Normal 3 4 5 2 2 2" xfId="10594" xr:uid="{AA0F91C3-D9B3-497D-BC00-4FED5F19EDB5}"/>
    <cellStyle name="Normal 3 4 5 2 2 2 2" xfId="18947" xr:uid="{B508989D-B299-4341-8A9C-3F07FDF8F272}"/>
    <cellStyle name="Normal 3 4 5 2 2 2 2 2" xfId="44089" xr:uid="{CD611678-793F-4FA1-8601-CC4701A0630A}"/>
    <cellStyle name="Normal 3 4 5 2 2 2 3" xfId="27303" xr:uid="{3A1AD3BC-F88A-4F00-B8B8-EE9C8CCFA882}"/>
    <cellStyle name="Normal 3 4 5 2 2 2 3 2" xfId="52441" xr:uid="{B9BF8841-47EB-4348-9922-D5E41B00A449}"/>
    <cellStyle name="Normal 3 4 5 2 2 2 4" xfId="35737" xr:uid="{A49F7300-F304-4B12-AA72-8A546797FF81}"/>
    <cellStyle name="Normal 3 4 5 2 2 3" xfId="14719" xr:uid="{F20CAFD1-BE7A-44CF-8B48-386C0D87A48B}"/>
    <cellStyle name="Normal 3 4 5 2 2 3 2" xfId="39861" xr:uid="{1C721E10-A3F7-4658-AE0C-FB0CE1CA1428}"/>
    <cellStyle name="Normal 3 4 5 2 2 4" xfId="23075" xr:uid="{6F9B14AB-64A8-4324-972C-4C7668520E62}"/>
    <cellStyle name="Normal 3 4 5 2 2 4 2" xfId="48213" xr:uid="{7F545C46-B7CE-48E4-AA21-D9FC1F6746F8}"/>
    <cellStyle name="Normal 3 4 5 2 2 5" xfId="31509" xr:uid="{57F01CF5-EBB5-4611-AF3E-54E9AFB522BA}"/>
    <cellStyle name="Normal 3 4 5 2 2 6" xfId="54052" xr:uid="{F98A3809-9FD9-4ACC-8308-62038E4EE705}"/>
    <cellStyle name="Normal 3 4 5 2 3" xfId="4706" xr:uid="{AB918854-2441-4902-B106-E69069121174}"/>
    <cellStyle name="Normal 3 4 5 2 3 2" xfId="9441" xr:uid="{0298E370-B451-4AED-9BE2-BC0D68605939}"/>
    <cellStyle name="Normal 3 4 5 2 3 2 2" xfId="17794" xr:uid="{B4A94378-08D9-4767-8044-B08AD58117FF}"/>
    <cellStyle name="Normal 3 4 5 2 3 2 2 2" xfId="42936" xr:uid="{C2D2FC8B-236B-4EDE-BBB7-49412FFF2468}"/>
    <cellStyle name="Normal 3 4 5 2 3 2 3" xfId="26150" xr:uid="{CA98D901-F25E-4E11-B64C-9D686E996D28}"/>
    <cellStyle name="Normal 3 4 5 2 3 2 3 2" xfId="51288" xr:uid="{8A672DDD-4772-4955-A1B6-B489DF213AA3}"/>
    <cellStyle name="Normal 3 4 5 2 3 2 4" xfId="34584" xr:uid="{54D59EA1-0A8B-4A5F-B3C6-ED2A270B134A}"/>
    <cellStyle name="Normal 3 4 5 2 3 3" xfId="13566" xr:uid="{EC5E8D48-2932-44A3-9D8E-640D7F8FCECB}"/>
    <cellStyle name="Normal 3 4 5 2 3 3 2" xfId="38708" xr:uid="{86B8B345-B6D9-487A-B6FD-6C2F5A3E6DA1}"/>
    <cellStyle name="Normal 3 4 5 2 3 4" xfId="21922" xr:uid="{A076F089-2543-44BF-863D-B831D4FD9558}"/>
    <cellStyle name="Normal 3 4 5 2 3 4 2" xfId="47060" xr:uid="{1AB63FC1-AD83-4210-83F1-F279C674B6FF}"/>
    <cellStyle name="Normal 3 4 5 2 3 5" xfId="30356" xr:uid="{6C5860B1-BE41-4802-ACE2-AD1A8CB139E8}"/>
    <cellStyle name="Normal 3 4 5 2 4" xfId="3515" xr:uid="{451F8A07-A01D-4730-BDC1-DAF22DB96EB9}"/>
    <cellStyle name="Normal 3 4 5 2 4 2" xfId="8490" xr:uid="{5FE1101C-4A2F-45D6-99F3-9080D29990DE}"/>
    <cellStyle name="Normal 3 4 5 2 4 2 2" xfId="16843" xr:uid="{CAE7F448-DD3A-4CDC-9E83-D030C5F88F96}"/>
    <cellStyle name="Normal 3 4 5 2 4 2 2 2" xfId="41985" xr:uid="{4F0460F2-B873-4F69-9CD9-8D1E959E41FE}"/>
    <cellStyle name="Normal 3 4 5 2 4 2 3" xfId="25199" xr:uid="{1AD38C5C-2579-481F-9D6C-4A81018B5F9B}"/>
    <cellStyle name="Normal 3 4 5 2 4 2 3 2" xfId="50337" xr:uid="{A20A4D3B-6BE1-45E4-BDED-62D63A923E83}"/>
    <cellStyle name="Normal 3 4 5 2 4 2 4" xfId="33633" xr:uid="{C0ABD3B2-5B78-44CD-87EA-63F03E31F6E2}"/>
    <cellStyle name="Normal 3 4 5 2 4 3" xfId="12615" xr:uid="{7C5382DA-E3DF-4AE0-9845-79CAF815AB39}"/>
    <cellStyle name="Normal 3 4 5 2 4 3 2" xfId="37757" xr:uid="{3531428B-6827-4CC1-A98F-A9E7243FDF90}"/>
    <cellStyle name="Normal 3 4 5 2 4 4" xfId="20971" xr:uid="{FFA70626-0D4E-4DAC-AA64-FCCDC84468F2}"/>
    <cellStyle name="Normal 3 4 5 2 4 4 2" xfId="46109" xr:uid="{2A44F275-2D28-479C-AF1C-14444C8E70DC}"/>
    <cellStyle name="Normal 3 4 5 2 4 5" xfId="29401" xr:uid="{1891D019-3642-488A-9126-5FCFAD899C95}"/>
    <cellStyle name="Normal 3 4 5 2 5" xfId="7712" xr:uid="{822934E2-AB3E-4B30-BF78-C16C71017CDB}"/>
    <cellStyle name="Normal 3 4 5 2 5 2" xfId="16065" xr:uid="{5B3BE3A5-C223-47AC-88C1-F0BE06B3FFC3}"/>
    <cellStyle name="Normal 3 4 5 2 5 2 2" xfId="41207" xr:uid="{56D9F307-A21E-47ED-AF35-6CDA00D9483A}"/>
    <cellStyle name="Normal 3 4 5 2 5 3" xfId="24421" xr:uid="{AF997E03-4FF2-424F-BF82-18640C71A99E}"/>
    <cellStyle name="Normal 3 4 5 2 5 3 2" xfId="49559" xr:uid="{C28D82DB-0102-4C26-B8CA-2B8FE1BD3FFA}"/>
    <cellStyle name="Normal 3 4 5 2 5 4" xfId="32855" xr:uid="{0791F787-5FE1-4268-BD86-0354A5427A54}"/>
    <cellStyle name="Normal 3 4 5 2 6" xfId="11837" xr:uid="{36A92ACA-FE68-4482-8A02-AB0EB05F42FA}"/>
    <cellStyle name="Normal 3 4 5 2 6 2" xfId="36979" xr:uid="{943BEF36-4BDC-49DD-830B-4C30C23483FA}"/>
    <cellStyle name="Normal 3 4 5 2 7" xfId="20193" xr:uid="{3AB10971-F8C2-435B-9858-E2F59D688F74}"/>
    <cellStyle name="Normal 3 4 5 2 7 2" xfId="45331" xr:uid="{0A9F077A-271E-442A-A596-2C57598930F4}"/>
    <cellStyle name="Normal 3 4 5 2 8" xfId="28621" xr:uid="{12F9AB7A-8B6B-4BA0-ADA6-1ECE78A108A7}"/>
    <cellStyle name="Normal 3 4 5 2 9" xfId="53581" xr:uid="{14DE2A63-BE6D-4E88-8FBE-06E10C03B17C}"/>
    <cellStyle name="Normal 3 4 5 3" xfId="5105" xr:uid="{BD15B9CE-50ED-40E1-A08D-1B3AB207A927}"/>
    <cellStyle name="Normal 3 4 5 3 2" xfId="6411" xr:uid="{39DFBCE7-21D9-4479-BFF4-98C6DAF7B47B}"/>
    <cellStyle name="Normal 3 4 5 3 2 2" xfId="10844" xr:uid="{BBF832CD-DEBA-4CF9-9405-C9FEBE69F63C}"/>
    <cellStyle name="Normal 3 4 5 3 2 2 2" xfId="19197" xr:uid="{E2ABFBDA-2F2E-44D9-AFAB-88CCAD9AC423}"/>
    <cellStyle name="Normal 3 4 5 3 2 2 2 2" xfId="44339" xr:uid="{C90FB3CE-3BA6-4C21-93B7-CD6F7369E37E}"/>
    <cellStyle name="Normal 3 4 5 3 2 2 3" xfId="27553" xr:uid="{5587120F-3306-476C-B605-F2F0251BE97E}"/>
    <cellStyle name="Normal 3 4 5 3 2 2 3 2" xfId="52691" xr:uid="{CACBF01E-F3B8-4271-B506-83C1314722D3}"/>
    <cellStyle name="Normal 3 4 5 3 2 2 4" xfId="35987" xr:uid="{8CA11479-4D2E-41C2-AF91-9D0B19D517C6}"/>
    <cellStyle name="Normal 3 4 5 3 2 3" xfId="14969" xr:uid="{44069447-7779-41FD-A5D3-43A562C0CC60}"/>
    <cellStyle name="Normal 3 4 5 3 2 3 2" xfId="40111" xr:uid="{EBF58C72-B96E-4281-8AD2-DB52AAED4F50}"/>
    <cellStyle name="Normal 3 4 5 3 2 4" xfId="23325" xr:uid="{86A7DFD8-1E4B-47CB-846D-492154923E55}"/>
    <cellStyle name="Normal 3 4 5 3 2 4 2" xfId="48463" xr:uid="{3E729BBA-88F4-47FD-8F04-DAFB4ECC224C}"/>
    <cellStyle name="Normal 3 4 5 3 2 5" xfId="31759" xr:uid="{FACDD130-983D-4E1E-935B-72782C5BBCCE}"/>
    <cellStyle name="Normal 3 4 5 3 3" xfId="9680" xr:uid="{BBF1A8CB-8CD3-41EB-954C-1D647232EB44}"/>
    <cellStyle name="Normal 3 4 5 3 3 2" xfId="18033" xr:uid="{A59C102A-AB2B-49B1-952A-43D9A61625B7}"/>
    <cellStyle name="Normal 3 4 5 3 3 2 2" xfId="43175" xr:uid="{2C5A8E38-0A17-4F72-86CE-D11579AC5C26}"/>
    <cellStyle name="Normal 3 4 5 3 3 3" xfId="26389" xr:uid="{1C6FE3F6-EBFE-4964-BB76-0600F83A17A5}"/>
    <cellStyle name="Normal 3 4 5 3 3 3 2" xfId="51527" xr:uid="{F3F97FE4-CBB4-4A57-9FE1-C44374FA3958}"/>
    <cellStyle name="Normal 3 4 5 3 3 4" xfId="34823" xr:uid="{76507740-5325-461B-A573-0F4BA55EE9C8}"/>
    <cellStyle name="Normal 3 4 5 3 4" xfId="13805" xr:uid="{AD33722F-92DD-4F24-B015-551A146422BB}"/>
    <cellStyle name="Normal 3 4 5 3 4 2" xfId="38947" xr:uid="{D4FBAACC-8D89-40A0-801F-B6472C9E98F6}"/>
    <cellStyle name="Normal 3 4 5 3 5" xfId="22161" xr:uid="{6D999E7C-30D9-4FBB-9B72-87481FBF31C5}"/>
    <cellStyle name="Normal 3 4 5 3 5 2" xfId="47299" xr:uid="{D8C293E1-7F36-42C0-AAFC-9C566365B4BC}"/>
    <cellStyle name="Normal 3 4 5 3 6" xfId="30595" xr:uid="{D75538A0-9C5C-4838-A3EC-56CF61109962}"/>
    <cellStyle name="Normal 3 4 5 3 7" xfId="53920" xr:uid="{12A4A8FE-9467-443C-A04A-5DCF42B9407C}"/>
    <cellStyle name="Normal 3 4 5 4" xfId="5510" xr:uid="{A2FF6088-3869-4070-99A1-F2CCE0D838AE}"/>
    <cellStyle name="Normal 3 4 5 4 2" xfId="10056" xr:uid="{5FE76CA2-633C-4B93-B73F-C796299C4772}"/>
    <cellStyle name="Normal 3 4 5 4 2 2" xfId="18409" xr:uid="{EB50CB82-5290-46AD-94C5-03B13B877137}"/>
    <cellStyle name="Normal 3 4 5 4 2 2 2" xfId="43551" xr:uid="{FAA12CF5-6560-48A1-9B7C-29BDBE10F449}"/>
    <cellStyle name="Normal 3 4 5 4 2 3" xfId="26765" xr:uid="{B9D43D60-2C55-46B5-A6F1-E477AB8E0230}"/>
    <cellStyle name="Normal 3 4 5 4 2 3 2" xfId="51903" xr:uid="{1EA6D96D-5FFB-4934-AB41-8828CFD22516}"/>
    <cellStyle name="Normal 3 4 5 4 2 4" xfId="35199" xr:uid="{DF2A74DF-C9D9-41E9-99C2-80BC5A8AC6A9}"/>
    <cellStyle name="Normal 3 4 5 4 3" xfId="14181" xr:uid="{A22A9C61-5258-4500-9CAE-7B94BFE132DD}"/>
    <cellStyle name="Normal 3 4 5 4 3 2" xfId="39323" xr:uid="{D68CBF10-4595-4887-AA9B-5EACB2936C5D}"/>
    <cellStyle name="Normal 3 4 5 4 4" xfId="22537" xr:uid="{02452FA5-C282-407C-B4FD-E3FB37B3D566}"/>
    <cellStyle name="Normal 3 4 5 4 4 2" xfId="47675" xr:uid="{18BF4085-BD61-415F-A772-6254A675C7EA}"/>
    <cellStyle name="Normal 3 4 5 4 5" xfId="30971" xr:uid="{4EA91841-4DF0-4EE9-BBC7-1BECE459BB51}"/>
    <cellStyle name="Normal 3 4 5 5" xfId="4047" xr:uid="{79889FF2-F47D-4DE6-A8AB-6DD675C24113}"/>
    <cellStyle name="Normal 3 4 5 5 2" xfId="8905" xr:uid="{2B36DBE9-D857-43CA-B635-03E0C22CAC4E}"/>
    <cellStyle name="Normal 3 4 5 5 2 2" xfId="17258" xr:uid="{6B638D7E-2581-4567-8D59-787F512F8DC3}"/>
    <cellStyle name="Normal 3 4 5 5 2 2 2" xfId="42400" xr:uid="{C9D800D6-8B88-4001-8329-5FDB3B0FD717}"/>
    <cellStyle name="Normal 3 4 5 5 2 3" xfId="25614" xr:uid="{B0D26AC6-8132-4EB6-BE9A-64B0D5322495}"/>
    <cellStyle name="Normal 3 4 5 5 2 3 2" xfId="50752" xr:uid="{6FA5EAA6-2B1E-4F0B-8772-CD41BAC9A134}"/>
    <cellStyle name="Normal 3 4 5 5 2 4" xfId="34048" xr:uid="{3309E9F7-40BF-42DA-9557-994469F0E9F8}"/>
    <cellStyle name="Normal 3 4 5 5 3" xfId="13030" xr:uid="{6DAABBC7-E451-4215-88E9-368A900647EB}"/>
    <cellStyle name="Normal 3 4 5 5 3 2" xfId="38172" xr:uid="{029B3ED0-40B0-41E6-8292-336EC23A1ECB}"/>
    <cellStyle name="Normal 3 4 5 5 4" xfId="21386" xr:uid="{1E477207-8AE0-467B-B033-AA54D5CFE3FE}"/>
    <cellStyle name="Normal 3 4 5 5 4 2" xfId="46524" xr:uid="{E2F1196B-1FC2-4495-9BD1-79C0E4608EC3}"/>
    <cellStyle name="Normal 3 4 5 5 5" xfId="29818" xr:uid="{0B9D8DA1-3D17-480E-AA0A-27610101E3DC}"/>
    <cellStyle name="Normal 3 4 5 6" xfId="3100" xr:uid="{0DDFCF11-04FB-44C2-BC70-3E238E4206EC}"/>
    <cellStyle name="Normal 3 4 5 6 2" xfId="8080" xr:uid="{F6E98D44-2AE1-4E5D-A5F2-2B02EAC2C4DB}"/>
    <cellStyle name="Normal 3 4 5 6 2 2" xfId="16433" xr:uid="{F531FE62-C16E-4B41-A4B9-41BEEC2E90E4}"/>
    <cellStyle name="Normal 3 4 5 6 2 2 2" xfId="41575" xr:uid="{2305F72C-8870-4551-8C58-A156916757B8}"/>
    <cellStyle name="Normal 3 4 5 6 2 3" xfId="24789" xr:uid="{D33E5D64-C36D-4ECA-B17C-5978C08F2EB7}"/>
    <cellStyle name="Normal 3 4 5 6 2 3 2" xfId="49927" xr:uid="{9F5E2D51-1167-46E5-9C31-922B748F68E0}"/>
    <cellStyle name="Normal 3 4 5 6 2 4" xfId="33223" xr:uid="{BFC6ECD0-EADE-4A54-ADBC-A128D21E7BD5}"/>
    <cellStyle name="Normal 3 4 5 6 3" xfId="12205" xr:uid="{E5DAAEBC-7BB9-4257-A3D6-4AC9D6C7EE92}"/>
    <cellStyle name="Normal 3 4 5 6 3 2" xfId="37347" xr:uid="{84C25141-B0D7-4E31-8ED8-B22708FF8907}"/>
    <cellStyle name="Normal 3 4 5 6 4" xfId="20561" xr:uid="{9A25BA5A-E813-4779-870C-16966020F235}"/>
    <cellStyle name="Normal 3 4 5 6 4 2" xfId="45699" xr:uid="{BA7AACC6-3293-4AE6-8EBA-5E324301956C}"/>
    <cellStyle name="Normal 3 4 5 6 5" xfId="28991" xr:uid="{49FF0E3D-477F-4533-BEA3-EE2E82B3985A}"/>
    <cellStyle name="Normal 3 4 5 7" xfId="7264" xr:uid="{DA63283A-C616-402B-9232-79DE17F871AE}"/>
    <cellStyle name="Normal 3 4 5 7 2" xfId="15617" xr:uid="{91557ED5-E41B-4F43-B51E-25204E8B384C}"/>
    <cellStyle name="Normal 3 4 5 7 2 2" xfId="40759" xr:uid="{561F0F47-B5FC-4624-B7D2-3B497382A0FD}"/>
    <cellStyle name="Normal 3 4 5 7 3" xfId="23973" xr:uid="{39CD6E04-21EA-4EBB-AA0C-18FED8342ABC}"/>
    <cellStyle name="Normal 3 4 5 7 3 2" xfId="49111" xr:uid="{6F7535DE-B690-40C7-9B46-1B5C0EB67D6A}"/>
    <cellStyle name="Normal 3 4 5 7 4" xfId="32407" xr:uid="{29CE8B98-3675-40FC-BDE2-3B4FCF0566F8}"/>
    <cellStyle name="Normal 3 4 5 8" xfId="11389" xr:uid="{FE97F9A9-A568-4F4F-A07A-F6B74319824F}"/>
    <cellStyle name="Normal 3 4 5 8 2" xfId="36531" xr:uid="{787C9F65-777E-47AB-9AE0-83BFF251C23F}"/>
    <cellStyle name="Normal 3 4 5 9" xfId="19745" xr:uid="{6952D3AF-BEB4-4451-BFC8-EBBCD4E5497E}"/>
    <cellStyle name="Normal 3 4 5 9 2" xfId="44883" xr:uid="{3CC8AAA2-F3AF-4DE9-A36A-1207A282BDAA}"/>
    <cellStyle name="Normal 3 4 6" xfId="2211" xr:uid="{27B2AD33-9598-4FA4-BFC4-3048EC5CA30E}"/>
    <cellStyle name="Normal 3 4 6 10" xfId="53472" xr:uid="{11B4BEE1-057A-4024-A58B-0EDA76FB1971}"/>
    <cellStyle name="Normal 3 4 6 2" xfId="2754" xr:uid="{D0BAC15A-130D-40F1-8A54-AF25E76ACBA6}"/>
    <cellStyle name="Normal 3 4 6 2 2" xfId="6464" xr:uid="{ACE37543-7AD3-4B8E-BC3E-1BF87233D364}"/>
    <cellStyle name="Normal 3 4 6 2 2 2" xfId="10896" xr:uid="{3181B542-6B93-482E-9A2C-4E14CC1766F7}"/>
    <cellStyle name="Normal 3 4 6 2 2 2 2" xfId="19249" xr:uid="{A8013168-224E-45C8-9E0A-B1F8BA5B1100}"/>
    <cellStyle name="Normal 3 4 6 2 2 2 2 2" xfId="44391" xr:uid="{634DC5C2-534F-45FA-BBD0-6098C0E6779A}"/>
    <cellStyle name="Normal 3 4 6 2 2 2 3" xfId="27605" xr:uid="{C1D19BD6-C364-4B21-B42B-E1636AAF2497}"/>
    <cellStyle name="Normal 3 4 6 2 2 2 3 2" xfId="52743" xr:uid="{151477FB-56E1-424F-83F7-0F89CA5DCBFF}"/>
    <cellStyle name="Normal 3 4 6 2 2 2 4" xfId="36039" xr:uid="{CDEC0375-E4B1-4D22-B9EA-5414B7BBB42F}"/>
    <cellStyle name="Normal 3 4 6 2 2 3" xfId="15021" xr:uid="{E87279A4-A7F8-4E02-835F-D2243F0AE323}"/>
    <cellStyle name="Normal 3 4 6 2 2 3 2" xfId="40163" xr:uid="{1FB20DC8-8BE8-4DF6-99B5-74FE5348CFDC}"/>
    <cellStyle name="Normal 3 4 6 2 2 4" xfId="23377" xr:uid="{F15BAEF4-AE90-4988-84A6-C5A996C539BC}"/>
    <cellStyle name="Normal 3 4 6 2 2 4 2" xfId="48515" xr:uid="{ECEA571A-7FEE-4D27-B797-9ED9D4C6E8D6}"/>
    <cellStyle name="Normal 3 4 6 2 2 5" xfId="31811" xr:uid="{4A7F33C3-E7D4-4E97-B4EE-D1881B1509C7}"/>
    <cellStyle name="Normal 3 4 6 2 3" xfId="5160" xr:uid="{4BB8F30F-5785-4B51-987E-8A43EEC53B29}"/>
    <cellStyle name="Normal 3 4 6 2 3 2" xfId="9732" xr:uid="{BEA06C4D-7D1C-473C-B20A-859422C7CF13}"/>
    <cellStyle name="Normal 3 4 6 2 3 2 2" xfId="18085" xr:uid="{F61DE105-F884-42E9-9A37-793E45587ECC}"/>
    <cellStyle name="Normal 3 4 6 2 3 2 2 2" xfId="43227" xr:uid="{3206DEC6-B823-4711-9F92-C9C58465B2C3}"/>
    <cellStyle name="Normal 3 4 6 2 3 2 3" xfId="26441" xr:uid="{5B02F86C-436B-4CCA-9E3A-8A8440603912}"/>
    <cellStyle name="Normal 3 4 6 2 3 2 3 2" xfId="51579" xr:uid="{79FAB536-7FCF-4E84-A4D6-8F4730E95AB1}"/>
    <cellStyle name="Normal 3 4 6 2 3 2 4" xfId="34875" xr:uid="{9C504EBC-476B-484F-8BD9-385A9FDA6696}"/>
    <cellStyle name="Normal 3 4 6 2 3 3" xfId="13857" xr:uid="{8290E23C-E992-48A2-AFF9-F1C8ACDF6AE3}"/>
    <cellStyle name="Normal 3 4 6 2 3 3 2" xfId="38999" xr:uid="{3FE10E7B-2812-43A0-8EC3-23AF64E84CA0}"/>
    <cellStyle name="Normal 3 4 6 2 3 4" xfId="22213" xr:uid="{2E457B40-487D-4E4A-A28B-B5585C56AAC6}"/>
    <cellStyle name="Normal 3 4 6 2 3 4 2" xfId="47351" xr:uid="{BFEA4D5B-36F9-40F2-B8EA-5AE8ACEB8A3D}"/>
    <cellStyle name="Normal 3 4 6 2 3 5" xfId="30647" xr:uid="{30A6B822-F4F9-4523-B25B-540738DF62DD}"/>
    <cellStyle name="Normal 3 4 6 2 4" xfId="3570" xr:uid="{1E169A6D-E8C0-4032-8E94-C8DB928D4E8E}"/>
    <cellStyle name="Normal 3 4 6 2 4 2" xfId="8542" xr:uid="{259DD668-9A51-47A6-ABF9-5AE117483E3B}"/>
    <cellStyle name="Normal 3 4 6 2 4 2 2" xfId="16895" xr:uid="{0022E4FC-8287-4106-B9AD-3A36593FB9F9}"/>
    <cellStyle name="Normal 3 4 6 2 4 2 2 2" xfId="42037" xr:uid="{ACD303D1-7A50-4C12-9C01-692BE610EB58}"/>
    <cellStyle name="Normal 3 4 6 2 4 2 3" xfId="25251" xr:uid="{DC2E947D-9AA9-4E2E-BB4A-6E154FDDE6E7}"/>
    <cellStyle name="Normal 3 4 6 2 4 2 3 2" xfId="50389" xr:uid="{B8083758-039B-4EED-BA03-7106DFE0EB2E}"/>
    <cellStyle name="Normal 3 4 6 2 4 2 4" xfId="33685" xr:uid="{ACBB4C11-0571-41ED-A747-D0D4AD7E127C}"/>
    <cellStyle name="Normal 3 4 6 2 4 3" xfId="12667" xr:uid="{7FE2FC45-F599-4E58-9919-17AF2321C712}"/>
    <cellStyle name="Normal 3 4 6 2 4 3 2" xfId="37809" xr:uid="{5134DE67-28EE-4639-92A8-515DD43C9CA8}"/>
    <cellStyle name="Normal 3 4 6 2 4 4" xfId="21023" xr:uid="{1287A95C-5AEA-47B2-9E24-00C28B87E0E2}"/>
    <cellStyle name="Normal 3 4 6 2 4 4 2" xfId="46161" xr:uid="{2A67FC7D-E04E-492A-A205-DF4D29777683}"/>
    <cellStyle name="Normal 3 4 6 2 4 5" xfId="29453" xr:uid="{8AD528D9-D4DD-4501-A2F5-18F9E782A68C}"/>
    <cellStyle name="Normal 3 4 6 2 5" xfId="7764" xr:uid="{F98D961E-E74C-49D0-92AE-85FF63710779}"/>
    <cellStyle name="Normal 3 4 6 2 5 2" xfId="16117" xr:uid="{E06B475F-E757-42E4-A016-C18DA12D2A9D}"/>
    <cellStyle name="Normal 3 4 6 2 5 2 2" xfId="41259" xr:uid="{19739B64-024E-4667-B594-52933D94C1F8}"/>
    <cellStyle name="Normal 3 4 6 2 5 3" xfId="24473" xr:uid="{2E1E3CB3-BD6E-4404-AB1C-49AF17A0AE1A}"/>
    <cellStyle name="Normal 3 4 6 2 5 3 2" xfId="49611" xr:uid="{6874FCC2-D5E2-4776-AE90-03F65A7DC1E9}"/>
    <cellStyle name="Normal 3 4 6 2 5 4" xfId="32907" xr:uid="{F4552D22-DCBA-4077-B50F-2AD637D30D2E}"/>
    <cellStyle name="Normal 3 4 6 2 6" xfId="11889" xr:uid="{426EC665-6E84-4DA2-A381-0C012841E231}"/>
    <cellStyle name="Normal 3 4 6 2 6 2" xfId="37031" xr:uid="{DF80EE82-EBAB-4DF9-8BBC-F4D63A36A09B}"/>
    <cellStyle name="Normal 3 4 6 2 7" xfId="20245" xr:uid="{2A26D8C0-627E-47F0-9769-132B9C5FBBA8}"/>
    <cellStyle name="Normal 3 4 6 2 7 2" xfId="45383" xr:uid="{820CD5B0-A614-47CB-9EA4-FD43BF5A38F5}"/>
    <cellStyle name="Normal 3 4 6 2 8" xfId="28673" xr:uid="{54BC518D-48C8-4023-A5D5-4A72EBCF2E89}"/>
    <cellStyle name="Normal 3 4 6 2 9" xfId="53948" xr:uid="{A56D13B2-81EA-4D6D-AA01-8879CC8E5CE1}"/>
    <cellStyle name="Normal 3 4 6 3" xfId="5885" xr:uid="{EB096064-2FC8-4057-A6A2-16C2501D3B4B}"/>
    <cellStyle name="Normal 3 4 6 3 2" xfId="10386" xr:uid="{95A20A9B-9146-4BE6-8C7B-84AD4B9CDD5A}"/>
    <cellStyle name="Normal 3 4 6 3 2 2" xfId="18739" xr:uid="{0E3C91E8-23C2-4AEA-B136-CB2586B37345}"/>
    <cellStyle name="Normal 3 4 6 3 2 2 2" xfId="43881" xr:uid="{5C653497-6AEE-470B-A167-CE3998C846BF}"/>
    <cellStyle name="Normal 3 4 6 3 2 3" xfId="27095" xr:uid="{D93985ED-316E-4E07-8B06-21FCB7DD5B90}"/>
    <cellStyle name="Normal 3 4 6 3 2 3 2" xfId="52233" xr:uid="{B5446E4E-AB65-470F-A72C-A8FE7B0FD96C}"/>
    <cellStyle name="Normal 3 4 6 3 2 4" xfId="35529" xr:uid="{07F72CCF-117C-4180-BA10-0294C14EB8C3}"/>
    <cellStyle name="Normal 3 4 6 3 3" xfId="14511" xr:uid="{3E25204F-0A7E-4CB1-B98E-9C1393BAE344}"/>
    <cellStyle name="Normal 3 4 6 3 3 2" xfId="39653" xr:uid="{3FBC7E58-8471-47F0-B5C5-F3A1EDB8ECAE}"/>
    <cellStyle name="Normal 3 4 6 3 4" xfId="22867" xr:uid="{BDF741EF-5049-4C4D-B544-DA4075AB63EE}"/>
    <cellStyle name="Normal 3 4 6 3 4 2" xfId="48005" xr:uid="{3AF0D28E-9B04-4029-A495-32A2599B706F}"/>
    <cellStyle name="Normal 3 4 6 3 5" xfId="31301" xr:uid="{49E430D9-622E-4589-85FA-7FCEE54F2B6A}"/>
    <cellStyle name="Normal 3 4 6 4" xfId="4487" xr:uid="{9C30090C-FAD5-4FED-80A3-11BB1D723F3C}"/>
    <cellStyle name="Normal 3 4 6 4 2" xfId="9233" xr:uid="{652B4EF7-F5E4-4308-BB55-7B0EEC97B3FE}"/>
    <cellStyle name="Normal 3 4 6 4 2 2" xfId="17586" xr:uid="{0D612E7F-F81A-418B-B091-7B5C0A21A31E}"/>
    <cellStyle name="Normal 3 4 6 4 2 2 2" xfId="42728" xr:uid="{07DE5D18-E015-458D-9DC3-96E44CD7034D}"/>
    <cellStyle name="Normal 3 4 6 4 2 3" xfId="25942" xr:uid="{45977EA1-5D7D-47D1-9CA2-01BF37C49392}"/>
    <cellStyle name="Normal 3 4 6 4 2 3 2" xfId="51080" xr:uid="{B0B29FA7-7AAE-478C-89D4-75D8C275D51D}"/>
    <cellStyle name="Normal 3 4 6 4 2 4" xfId="34376" xr:uid="{51DFD917-7F8C-4385-9CDC-DB02E0B77F9E}"/>
    <cellStyle name="Normal 3 4 6 4 3" xfId="13358" xr:uid="{03620F76-FA72-4B6B-8BD3-EFA854FC2DD2}"/>
    <cellStyle name="Normal 3 4 6 4 3 2" xfId="38500" xr:uid="{54592027-944C-4750-BDC1-627E95B6D025}"/>
    <cellStyle name="Normal 3 4 6 4 4" xfId="21714" xr:uid="{CEE262E1-BC55-46AE-B09C-F28686C42361}"/>
    <cellStyle name="Normal 3 4 6 4 4 2" xfId="46852" xr:uid="{D99952A2-C512-47FD-88EA-D349DA508694}"/>
    <cellStyle name="Normal 3 4 6 4 5" xfId="30148" xr:uid="{85C46A00-32EE-41F6-9AC2-EDB1580C53BD}"/>
    <cellStyle name="Normal 3 4 6 5" xfId="3152" xr:uid="{62AEFBA3-E56E-4BBE-A0C8-A8D43A716A9B}"/>
    <cellStyle name="Normal 3 4 6 5 2" xfId="8132" xr:uid="{A00744FF-84C1-4507-B59E-F0AA274B54B2}"/>
    <cellStyle name="Normal 3 4 6 5 2 2" xfId="16485" xr:uid="{BE8EC145-20A7-439E-950C-FE3AA59181C5}"/>
    <cellStyle name="Normal 3 4 6 5 2 2 2" xfId="41627" xr:uid="{1C481240-9E03-4029-B2E2-D8281FEE13BC}"/>
    <cellStyle name="Normal 3 4 6 5 2 3" xfId="24841" xr:uid="{C8BAD670-C987-4496-9D86-7B9A181BD429}"/>
    <cellStyle name="Normal 3 4 6 5 2 3 2" xfId="49979" xr:uid="{39809CDB-7242-4813-B919-B102A99AAB07}"/>
    <cellStyle name="Normal 3 4 6 5 2 4" xfId="33275" xr:uid="{E40BEA61-C876-46AA-B6E6-C00B635B5EC6}"/>
    <cellStyle name="Normal 3 4 6 5 3" xfId="12257" xr:uid="{1DC3E472-DD37-44EA-B884-B0F034C4DC69}"/>
    <cellStyle name="Normal 3 4 6 5 3 2" xfId="37399" xr:uid="{C40C2092-5F31-4210-92FA-3FFB99094D81}"/>
    <cellStyle name="Normal 3 4 6 5 4" xfId="20613" xr:uid="{CEF61BCF-C7FC-489E-AB3F-AC65787FA111}"/>
    <cellStyle name="Normal 3 4 6 5 4 2" xfId="45751" xr:uid="{1A331D03-9F8D-4E04-B0A7-87D5ED73630B}"/>
    <cellStyle name="Normal 3 4 6 5 5" xfId="29043" xr:uid="{D7F2686E-D349-4F3D-A650-876E678B0AE3}"/>
    <cellStyle name="Normal 3 4 6 6" xfId="7316" xr:uid="{039833E2-35C2-4191-A962-D1BD84B5E37B}"/>
    <cellStyle name="Normal 3 4 6 6 2" xfId="15669" xr:uid="{13B456FD-325D-4172-A2E7-D4E0F9D12AD8}"/>
    <cellStyle name="Normal 3 4 6 6 2 2" xfId="40811" xr:uid="{AA0C0B4F-8695-46DE-8191-6089D04B8977}"/>
    <cellStyle name="Normal 3 4 6 6 3" xfId="24025" xr:uid="{09897E19-7AE9-4E46-9896-48DA1DB7C277}"/>
    <cellStyle name="Normal 3 4 6 6 3 2" xfId="49163" xr:uid="{010B7EDF-9B56-442D-82B2-E5D3E0EA7245}"/>
    <cellStyle name="Normal 3 4 6 6 4" xfId="32459" xr:uid="{D3C417D1-D163-45CD-90D7-B088453EB542}"/>
    <cellStyle name="Normal 3 4 6 7" xfId="11441" xr:uid="{DB610AFB-F278-4AFE-9DCE-5A5C8A43CD67}"/>
    <cellStyle name="Normal 3 4 6 7 2" xfId="36583" xr:uid="{D46612BB-71BF-4529-BD6B-B9D3D78FFE19}"/>
    <cellStyle name="Normal 3 4 6 8" xfId="19797" xr:uid="{B94D3222-F40D-4342-AEDB-C2FE06C8ED5D}"/>
    <cellStyle name="Normal 3 4 6 8 2" xfId="44935" xr:uid="{43312260-6C08-4B1E-A85F-20A78853B906}"/>
    <cellStyle name="Normal 3 4 6 9" xfId="28225" xr:uid="{CCD959A1-A6A3-4E81-885E-A335A84D7BD3}"/>
    <cellStyle name="Normal 3 4 7" xfId="2266" xr:uid="{D81E905E-D5DB-48DF-A90C-7853C7224BA9}"/>
    <cellStyle name="Normal 3 4 7 2" xfId="2801" xr:uid="{8005468B-8152-4974-A085-02B5715B2828}"/>
    <cellStyle name="Normal 3 4 7 2 2" xfId="6513" xr:uid="{44F33B2F-C765-441C-8789-644D1D4871CB}"/>
    <cellStyle name="Normal 3 4 7 2 2 2" xfId="10943" xr:uid="{85A3F2E3-8F25-4D5B-A47F-F1668D5A15FD}"/>
    <cellStyle name="Normal 3 4 7 2 2 2 2" xfId="19296" xr:uid="{DED7DD25-4D2E-4131-8932-09549659F66A}"/>
    <cellStyle name="Normal 3 4 7 2 2 2 2 2" xfId="44438" xr:uid="{477BF8EE-FBB7-4DEB-9A80-5AA948170C8B}"/>
    <cellStyle name="Normal 3 4 7 2 2 2 3" xfId="27652" xr:uid="{6B46B6A3-5054-4053-A657-419DE783EE44}"/>
    <cellStyle name="Normal 3 4 7 2 2 2 3 2" xfId="52790" xr:uid="{E88D06AF-0545-4A54-86F4-EB44349FE37F}"/>
    <cellStyle name="Normal 3 4 7 2 2 2 4" xfId="36086" xr:uid="{0AC4C687-1F92-4D3E-B925-8F41E4A7D3D7}"/>
    <cellStyle name="Normal 3 4 7 2 2 3" xfId="15068" xr:uid="{4E2B5B3A-8677-481F-AA23-788849D9F0A9}"/>
    <cellStyle name="Normal 3 4 7 2 2 3 2" xfId="40210" xr:uid="{75D7DF8E-BC45-4C44-9271-C2FABA0E3848}"/>
    <cellStyle name="Normal 3 4 7 2 2 4" xfId="23424" xr:uid="{C20449B7-E0A4-4386-8B6A-B96FF3D2A773}"/>
    <cellStyle name="Normal 3 4 7 2 2 4 2" xfId="48562" xr:uid="{F15CA088-6D90-4899-8887-090AAD1C16D4}"/>
    <cellStyle name="Normal 3 4 7 2 2 5" xfId="31858" xr:uid="{12852B43-A726-474D-AE1E-5E0A1997F9E8}"/>
    <cellStyle name="Normal 3 4 7 2 3" xfId="3617" xr:uid="{6FAE3E0E-5BC0-416A-A647-E47FC5C555A6}"/>
    <cellStyle name="Normal 3 4 7 2 3 2" xfId="8589" xr:uid="{EB8355B9-5059-4C0C-9FF2-D61413A88A8B}"/>
    <cellStyle name="Normal 3 4 7 2 3 2 2" xfId="16942" xr:uid="{48D45C95-8FBC-42E6-B6CB-1576BCCB43E1}"/>
    <cellStyle name="Normal 3 4 7 2 3 2 2 2" xfId="42084" xr:uid="{B2D56DE4-331E-4A49-BEB0-AFB6DBA6089E}"/>
    <cellStyle name="Normal 3 4 7 2 3 2 3" xfId="25298" xr:uid="{5F5FD7AA-EF78-4285-8DC4-B022FED95491}"/>
    <cellStyle name="Normal 3 4 7 2 3 2 3 2" xfId="50436" xr:uid="{08813DE3-7D92-41F9-B4A9-51442D4078F6}"/>
    <cellStyle name="Normal 3 4 7 2 3 2 4" xfId="33732" xr:uid="{CA221839-0BB2-4802-9C05-E98A71CF7A09}"/>
    <cellStyle name="Normal 3 4 7 2 3 3" xfId="12714" xr:uid="{7A8F7D49-9C02-4F02-8811-E0A6D5991BBA}"/>
    <cellStyle name="Normal 3 4 7 2 3 3 2" xfId="37856" xr:uid="{1DF118C0-812D-4C0F-A066-4F980E6ED369}"/>
    <cellStyle name="Normal 3 4 7 2 3 4" xfId="21070" xr:uid="{8463690E-0831-46D2-A556-E790B939D37C}"/>
    <cellStyle name="Normal 3 4 7 2 3 4 2" xfId="46208" xr:uid="{81C410E7-256C-4B5B-8D58-64C56D0A626C}"/>
    <cellStyle name="Normal 3 4 7 2 3 5" xfId="29500" xr:uid="{B748EBC9-8E49-4B71-8E91-AA2E92B29BD6}"/>
    <cellStyle name="Normal 3 4 7 2 4" xfId="7811" xr:uid="{8F44F06C-5D10-46E2-ABF6-3B7A4AA818AA}"/>
    <cellStyle name="Normal 3 4 7 2 4 2" xfId="16164" xr:uid="{3183E9B6-02E3-4251-8A26-18E1C0E9A607}"/>
    <cellStyle name="Normal 3 4 7 2 4 2 2" xfId="41306" xr:uid="{B35FA0BD-3D98-4484-ABBB-A05B1083C574}"/>
    <cellStyle name="Normal 3 4 7 2 4 3" xfId="24520" xr:uid="{58E5C310-8BB5-4FF6-8507-A143D43DA2E5}"/>
    <cellStyle name="Normal 3 4 7 2 4 3 2" xfId="49658" xr:uid="{9FFB0040-28DC-4FAE-A59E-BAB44DAECDB5}"/>
    <cellStyle name="Normal 3 4 7 2 4 4" xfId="32954" xr:uid="{3FEC56ED-D3C1-45C5-B351-BEA860800549}"/>
    <cellStyle name="Normal 3 4 7 2 5" xfId="11936" xr:uid="{6B5EBBA9-21CD-4847-9732-84F02A5F8A98}"/>
    <cellStyle name="Normal 3 4 7 2 5 2" xfId="37078" xr:uid="{DE64C41A-A2E4-47EB-805D-AB431271EF44}"/>
    <cellStyle name="Normal 3 4 7 2 6" xfId="20292" xr:uid="{F75B6416-0E4E-4437-B89C-C69260BA4D7D}"/>
    <cellStyle name="Normal 3 4 7 2 6 2" xfId="45430" xr:uid="{B3063E10-8FD1-48DF-8463-43364DE37503}"/>
    <cellStyle name="Normal 3 4 7 2 7" xfId="28720" xr:uid="{453E7990-D91D-4051-A320-CE83CEE5AC71}"/>
    <cellStyle name="Normal 3 4 7 2 8" xfId="54084" xr:uid="{A3C8B59A-6BB9-486A-A197-DBCFD401214B}"/>
    <cellStyle name="Normal 3 4 7 3" xfId="5207" xr:uid="{DB913EAD-5147-4DE4-87DD-8AABE21F1EA5}"/>
    <cellStyle name="Normal 3 4 7 3 2" xfId="9779" xr:uid="{64B3E94F-3C91-4D95-BAA8-4AB0131EF5C3}"/>
    <cellStyle name="Normal 3 4 7 3 2 2" xfId="18132" xr:uid="{3DCD2930-02AB-44C8-BC7F-02DAE98D69A9}"/>
    <cellStyle name="Normal 3 4 7 3 2 2 2" xfId="43274" xr:uid="{4535492C-6615-4E12-981E-9F46D97A1376}"/>
    <cellStyle name="Normal 3 4 7 3 2 3" xfId="26488" xr:uid="{8557994A-40E6-4E36-BE8E-176EF93ABFB2}"/>
    <cellStyle name="Normal 3 4 7 3 2 3 2" xfId="51626" xr:uid="{7C380705-2743-4239-81C9-4D77D3E3F17C}"/>
    <cellStyle name="Normal 3 4 7 3 2 4" xfId="34922" xr:uid="{B84563B0-5F65-40AF-B2FB-EF9E45FB304F}"/>
    <cellStyle name="Normal 3 4 7 3 3" xfId="13904" xr:uid="{8F1B6DAF-96AF-418A-8305-6B8E4BF2C860}"/>
    <cellStyle name="Normal 3 4 7 3 3 2" xfId="39046" xr:uid="{BAC1C69F-FD08-4853-9263-84BDFE6BAA50}"/>
    <cellStyle name="Normal 3 4 7 3 4" xfId="22260" xr:uid="{7B2394C0-82FC-45B0-851B-1BBAFBEE9673}"/>
    <cellStyle name="Normal 3 4 7 3 4 2" xfId="47398" xr:uid="{3F5F4DD9-1A14-46A0-A09C-528075CFBAD3}"/>
    <cellStyle name="Normal 3 4 7 3 5" xfId="30694" xr:uid="{89926067-6F47-4622-A8BF-1D9C0184BBF4}"/>
    <cellStyle name="Normal 3 4 7 4" xfId="3199" xr:uid="{12BE3138-B9D0-46BE-AEF4-5FC9C0717314}"/>
    <cellStyle name="Normal 3 4 7 4 2" xfId="8179" xr:uid="{06052B51-56F4-4900-B0B6-B4C5FE43BC11}"/>
    <cellStyle name="Normal 3 4 7 4 2 2" xfId="16532" xr:uid="{B477D83E-9DF9-4DFB-A20E-B15057DA1906}"/>
    <cellStyle name="Normal 3 4 7 4 2 2 2" xfId="41674" xr:uid="{B9EDA70D-E89F-41BB-85FB-44902FFF44EE}"/>
    <cellStyle name="Normal 3 4 7 4 2 3" xfId="24888" xr:uid="{169BBAB6-074F-4D1F-B3BC-9449CDF1F5C1}"/>
    <cellStyle name="Normal 3 4 7 4 2 3 2" xfId="50026" xr:uid="{000924F8-2FB9-4891-8694-2B8DB77F5299}"/>
    <cellStyle name="Normal 3 4 7 4 2 4" xfId="33322" xr:uid="{ECFEE152-68DE-496C-AD8D-97AD1355CDAA}"/>
    <cellStyle name="Normal 3 4 7 4 3" xfId="12304" xr:uid="{FE7E14FF-FEAA-4753-AD9D-417F6EF349E9}"/>
    <cellStyle name="Normal 3 4 7 4 3 2" xfId="37446" xr:uid="{99B127B5-B30C-44D3-822E-AD072EA0089B}"/>
    <cellStyle name="Normal 3 4 7 4 4" xfId="20660" xr:uid="{7A60D8C2-498C-45C4-9AA3-FF007FE72C3B}"/>
    <cellStyle name="Normal 3 4 7 4 4 2" xfId="45798" xr:uid="{47E490B9-0D0B-4643-B932-B700C1A57E33}"/>
    <cellStyle name="Normal 3 4 7 4 5" xfId="29090" xr:uid="{8E7A306F-61EA-4817-AF7A-0992FF151010}"/>
    <cellStyle name="Normal 3 4 7 5" xfId="7363" xr:uid="{51EBB061-A3A2-4BDD-BEBD-F647501622A9}"/>
    <cellStyle name="Normal 3 4 7 5 2" xfId="15716" xr:uid="{00F60800-9EC2-407F-98C8-72A57E628E1C}"/>
    <cellStyle name="Normal 3 4 7 5 2 2" xfId="40858" xr:uid="{F845FFB7-C7A7-4491-819B-7A82C13652D6}"/>
    <cellStyle name="Normal 3 4 7 5 3" xfId="24072" xr:uid="{BB778D9B-2F91-4B08-86B2-D978CDDC775F}"/>
    <cellStyle name="Normal 3 4 7 5 3 2" xfId="49210" xr:uid="{265E38AB-B5B7-4269-BD0B-E76780D4DE92}"/>
    <cellStyle name="Normal 3 4 7 5 4" xfId="32506" xr:uid="{893FC2D0-1CF3-4D2F-BB11-A61889ECFD98}"/>
    <cellStyle name="Normal 3 4 7 6" xfId="11488" xr:uid="{E4B7FF51-067D-40E0-BDB1-6F21DEC8D527}"/>
    <cellStyle name="Normal 3 4 7 6 2" xfId="36630" xr:uid="{010B7321-FADA-4794-BF22-9A7203502187}"/>
    <cellStyle name="Normal 3 4 7 7" xfId="19844" xr:uid="{1459D2E7-74C7-429A-AE67-16D5AAD734E6}"/>
    <cellStyle name="Normal 3 4 7 7 2" xfId="44982" xr:uid="{A5DE4AAC-7916-4F14-A0D4-9DDEFBDE98A0}"/>
    <cellStyle name="Normal 3 4 7 8" xfId="28272" xr:uid="{E6A7C635-7B55-49FB-A207-F5500A208021}"/>
    <cellStyle name="Normal 3 4 7 9" xfId="53631" xr:uid="{33684F48-02F9-4384-9E41-8A95994D07A9}"/>
    <cellStyle name="Normal 3 4 8" xfId="2370" xr:uid="{2875447F-575E-4CA7-B1DE-BA4FBE08CBED}"/>
    <cellStyle name="Normal 3 4 8 2" xfId="2871" xr:uid="{DA796ABE-4962-40FB-B13E-995C757E0816}"/>
    <cellStyle name="Normal 3 4 8 2 2" xfId="6582" xr:uid="{9E7B7BE8-6090-47F7-A268-EE2F3C04ED6B}"/>
    <cellStyle name="Normal 3 4 8 2 2 2" xfId="11011" xr:uid="{5017D1F7-C724-4C5F-899D-7BB70AFFDED8}"/>
    <cellStyle name="Normal 3 4 8 2 2 2 2" xfId="19364" xr:uid="{FCBF0DFF-1CAD-4DE2-BE27-84A0CF2552E0}"/>
    <cellStyle name="Normal 3 4 8 2 2 2 2 2" xfId="44506" xr:uid="{97CADA90-1747-4606-8388-BAF35967830C}"/>
    <cellStyle name="Normal 3 4 8 2 2 2 3" xfId="27720" xr:uid="{BD006605-B2EE-4EF0-A5EF-A954193EBD91}"/>
    <cellStyle name="Normal 3 4 8 2 2 2 3 2" xfId="52858" xr:uid="{083BB188-A0CF-4436-B943-C9A54FFFCEDA}"/>
    <cellStyle name="Normal 3 4 8 2 2 2 4" xfId="36154" xr:uid="{DBA19825-0B84-48A9-A700-BAF9DCF7F91F}"/>
    <cellStyle name="Normal 3 4 8 2 2 3" xfId="15136" xr:uid="{CB38F6BF-A6A5-447A-A21B-D7D31831F380}"/>
    <cellStyle name="Normal 3 4 8 2 2 3 2" xfId="40278" xr:uid="{5B496AA6-C4B5-4F91-B9BF-5C6FA8E84A7D}"/>
    <cellStyle name="Normal 3 4 8 2 2 4" xfId="23492" xr:uid="{7B5EA201-44C9-4915-9B0D-1F922B3E459F}"/>
    <cellStyle name="Normal 3 4 8 2 2 4 2" xfId="48630" xr:uid="{8E3D0000-44E9-4C75-BB2D-D7DFCC246251}"/>
    <cellStyle name="Normal 3 4 8 2 2 5" xfId="31926" xr:uid="{B89EEB29-F181-41AD-848B-4EC06D86DAF0}"/>
    <cellStyle name="Normal 3 4 8 2 3" xfId="3686" xr:uid="{3B762101-81AD-4553-B928-9AA689770572}"/>
    <cellStyle name="Normal 3 4 8 2 3 2" xfId="8657" xr:uid="{ECC39CDE-B389-45E8-8EBE-A30A9AA0AD5D}"/>
    <cellStyle name="Normal 3 4 8 2 3 2 2" xfId="17010" xr:uid="{E3E7CD4F-2512-4115-9532-F8AED08B5386}"/>
    <cellStyle name="Normal 3 4 8 2 3 2 2 2" xfId="42152" xr:uid="{F3A4C3DD-74FE-4450-AAED-8ABE49F654D3}"/>
    <cellStyle name="Normal 3 4 8 2 3 2 3" xfId="25366" xr:uid="{F41316D5-81DE-4B59-A39F-6F659A89CEFB}"/>
    <cellStyle name="Normal 3 4 8 2 3 2 3 2" xfId="50504" xr:uid="{040B2B76-B566-4818-B614-DD1A41F1A00C}"/>
    <cellStyle name="Normal 3 4 8 2 3 2 4" xfId="33800" xr:uid="{D6EE4CC7-6318-49B3-8A2A-9F56045D92BF}"/>
    <cellStyle name="Normal 3 4 8 2 3 3" xfId="12782" xr:uid="{730C0FA9-571C-4397-A94B-C8127FE2E6BE}"/>
    <cellStyle name="Normal 3 4 8 2 3 3 2" xfId="37924" xr:uid="{868611E5-C343-419E-A669-FC3F3DEFF2A9}"/>
    <cellStyle name="Normal 3 4 8 2 3 4" xfId="21138" xr:uid="{4CBDB20A-61B6-475E-B767-525ABA2C3862}"/>
    <cellStyle name="Normal 3 4 8 2 3 4 2" xfId="46276" xr:uid="{A7B2B613-2561-4AD4-884C-B88117841ADA}"/>
    <cellStyle name="Normal 3 4 8 2 3 5" xfId="29568" xr:uid="{52E39A6B-229E-4D70-BE32-B1E9DF6F0AE8}"/>
    <cellStyle name="Normal 3 4 8 2 4" xfId="7879" xr:uid="{72D3ECD9-636D-48EF-B2C1-81021DB619F4}"/>
    <cellStyle name="Normal 3 4 8 2 4 2" xfId="16232" xr:uid="{ED762E20-9DC6-4E4A-B156-CF2FBDFA9051}"/>
    <cellStyle name="Normal 3 4 8 2 4 2 2" xfId="41374" xr:uid="{3B09DA5D-BE18-405D-B5F8-8C3B66FAE007}"/>
    <cellStyle name="Normal 3 4 8 2 4 3" xfId="24588" xr:uid="{08B169F1-7B92-4B00-9729-6227C7DF36D2}"/>
    <cellStyle name="Normal 3 4 8 2 4 3 2" xfId="49726" xr:uid="{CE75F70B-3C75-43D0-8B51-B2F8C9473E5E}"/>
    <cellStyle name="Normal 3 4 8 2 4 4" xfId="33022" xr:uid="{CD188EF0-3760-404F-B5E2-EB9DA5B73ACF}"/>
    <cellStyle name="Normal 3 4 8 2 5" xfId="12004" xr:uid="{4656D335-B9A0-41FC-BF25-B786FBD2F01F}"/>
    <cellStyle name="Normal 3 4 8 2 5 2" xfId="37146" xr:uid="{91B8A97C-7553-4482-AE36-2265D340DDCF}"/>
    <cellStyle name="Normal 3 4 8 2 6" xfId="20360" xr:uid="{4E0EDEF7-2A1F-406D-BE15-2295B67F63A8}"/>
    <cellStyle name="Normal 3 4 8 2 6 2" xfId="45498" xr:uid="{D57ECF72-7AB4-4E1A-BD84-C776A30C8C07}"/>
    <cellStyle name="Normal 3 4 8 2 7" xfId="28788" xr:uid="{37470AE2-5AD5-497D-8C6E-D6B093B93DDC}"/>
    <cellStyle name="Normal 3 4 8 2 8" xfId="54123" xr:uid="{C48888DE-426E-4476-84B8-49DD4A4D4A6B}"/>
    <cellStyle name="Normal 3 4 8 3" xfId="5281" xr:uid="{5B0864C5-953B-4584-B6DD-4F11A05AC4F8}"/>
    <cellStyle name="Normal 3 4 8 3 2" xfId="9847" xr:uid="{1F9CC248-CE93-41D9-8915-6F2AC555AB46}"/>
    <cellStyle name="Normal 3 4 8 3 2 2" xfId="18200" xr:uid="{E13CFDF6-F7C2-4F1C-8A4A-3C5ECC7F60BE}"/>
    <cellStyle name="Normal 3 4 8 3 2 2 2" xfId="43342" xr:uid="{E331353D-5B2C-4EA8-A859-34E5CEADB2DF}"/>
    <cellStyle name="Normal 3 4 8 3 2 3" xfId="26556" xr:uid="{7FBA5030-E329-49C1-A8AB-154CF6D3EF5A}"/>
    <cellStyle name="Normal 3 4 8 3 2 3 2" xfId="51694" xr:uid="{1D61C18C-BA56-422E-98AE-54D5F0086BA8}"/>
    <cellStyle name="Normal 3 4 8 3 2 4" xfId="34990" xr:uid="{9C7E8C44-2B19-4240-BE27-14A9263223CB}"/>
    <cellStyle name="Normal 3 4 8 3 3" xfId="13972" xr:uid="{E34FFA29-0E90-4FA5-A1B8-D987121D0DFD}"/>
    <cellStyle name="Normal 3 4 8 3 3 2" xfId="39114" xr:uid="{0F4F2C11-6E8B-44C2-8481-6CD39D006007}"/>
    <cellStyle name="Normal 3 4 8 3 4" xfId="22328" xr:uid="{9778704C-14AE-489E-BF3B-12BE9BC9BFB1}"/>
    <cellStyle name="Normal 3 4 8 3 4 2" xfId="47466" xr:uid="{BB879ADF-43FB-4C8F-AD98-4FBB11782F84}"/>
    <cellStyle name="Normal 3 4 8 3 5" xfId="30762" xr:uid="{83AE82A3-D704-4D52-A42B-F45C3E7BF668}"/>
    <cellStyle name="Normal 3 4 8 4" xfId="3267" xr:uid="{00737A55-71E0-450D-A680-FC1AAA84840C}"/>
    <cellStyle name="Normal 3 4 8 4 2" xfId="8247" xr:uid="{FDDE2DB2-8718-4590-B94F-B12B75738DFA}"/>
    <cellStyle name="Normal 3 4 8 4 2 2" xfId="16600" xr:uid="{5B0CBE59-1E2B-4971-937F-D01122C73757}"/>
    <cellStyle name="Normal 3 4 8 4 2 2 2" xfId="41742" xr:uid="{6C13B1D2-3DB4-494A-96A8-BC64B8BC12D2}"/>
    <cellStyle name="Normal 3 4 8 4 2 3" xfId="24956" xr:uid="{350904F6-D0F8-42D4-8B78-AC40B747958A}"/>
    <cellStyle name="Normal 3 4 8 4 2 3 2" xfId="50094" xr:uid="{88ECD35D-6D9A-4543-A0E6-0A6BC738C8AB}"/>
    <cellStyle name="Normal 3 4 8 4 2 4" xfId="33390" xr:uid="{2050041B-1EA8-467F-96F4-6CF4BA4367D9}"/>
    <cellStyle name="Normal 3 4 8 4 3" xfId="12372" xr:uid="{17D017D5-EE83-4D8F-B1F6-CBF1DF56AA0E}"/>
    <cellStyle name="Normal 3 4 8 4 3 2" xfId="37514" xr:uid="{D3A49259-A9CD-4765-BEFF-3A11571EAE9D}"/>
    <cellStyle name="Normal 3 4 8 4 4" xfId="20728" xr:uid="{918C19A5-F89A-4555-B49F-49DA640BD7D2}"/>
    <cellStyle name="Normal 3 4 8 4 4 2" xfId="45866" xr:uid="{6A178E1C-07C8-417D-B02B-895B2F0B8FC5}"/>
    <cellStyle name="Normal 3 4 8 4 5" xfId="29158" xr:uid="{4E5C21B9-EB2C-4958-B87C-856C1DEF89BB}"/>
    <cellStyle name="Normal 3 4 8 5" xfId="7431" xr:uid="{B009688D-7803-4AE2-BCF8-EFA172112240}"/>
    <cellStyle name="Normal 3 4 8 5 2" xfId="15784" xr:uid="{28725E3C-F5CB-49E4-BD80-1EF275FF490A}"/>
    <cellStyle name="Normal 3 4 8 5 2 2" xfId="40926" xr:uid="{DC48AA20-A0A1-4B0C-AC6C-0732A563C0B9}"/>
    <cellStyle name="Normal 3 4 8 5 3" xfId="24140" xr:uid="{30D6228B-A898-43EA-B542-031DE2E2DA7C}"/>
    <cellStyle name="Normal 3 4 8 5 3 2" xfId="49278" xr:uid="{8EF6D017-04BB-4E2C-AE32-E3ADA26BC085}"/>
    <cellStyle name="Normal 3 4 8 5 4" xfId="32574" xr:uid="{45E8495E-D577-430E-8313-FEEBA4F412C9}"/>
    <cellStyle name="Normal 3 4 8 6" xfId="11556" xr:uid="{083793A4-A373-40E4-AD60-EC47E65E5377}"/>
    <cellStyle name="Normal 3 4 8 6 2" xfId="36698" xr:uid="{0D63D8DE-8F1C-4D7C-918D-9203A4E072E6}"/>
    <cellStyle name="Normal 3 4 8 7" xfId="19912" xr:uid="{649E5EA3-27DE-4D5F-B254-EC2B664942C9}"/>
    <cellStyle name="Normal 3 4 8 7 2" xfId="45050" xr:uid="{72B8B031-ADC7-4E9D-A322-7BDDF965930D}"/>
    <cellStyle name="Normal 3 4 8 8" xfId="28340" xr:uid="{04F0C768-3E81-4F6E-BF87-A24E3A5B26C3}"/>
    <cellStyle name="Normal 3 4 8 9" xfId="53690" xr:uid="{112C8400-84E2-4232-B0D2-99D383A2F600}"/>
    <cellStyle name="Normal 3 4 9" xfId="768" xr:uid="{F0043719-C7C5-48A4-AFD9-CB456DDB2B26}"/>
    <cellStyle name="Normal 3 4 9 2" xfId="2589" xr:uid="{B04E05C1-B2B4-4F02-B4BE-ECDBAE64A2F6}"/>
    <cellStyle name="Normal 3 4 9 2 2" xfId="6230" xr:uid="{7E4A77F8-162F-40F8-BCD4-EB4B9E43B4E5}"/>
    <cellStyle name="Normal 3 4 9 2 2 2" xfId="10729" xr:uid="{3F9A0C02-606A-441E-BE96-B66A031A066A}"/>
    <cellStyle name="Normal 3 4 9 2 2 2 2" xfId="19082" xr:uid="{5DE25232-4DB6-40DD-A592-4B8E8E54462A}"/>
    <cellStyle name="Normal 3 4 9 2 2 2 2 2" xfId="44224" xr:uid="{2576D6FA-FEC5-437E-871A-E142A80F9C84}"/>
    <cellStyle name="Normal 3 4 9 2 2 2 3" xfId="27438" xr:uid="{F995D844-D138-4F51-B93B-86516D0D0D27}"/>
    <cellStyle name="Normal 3 4 9 2 2 2 3 2" xfId="52576" xr:uid="{9C04D70E-9055-4BEA-B892-A68995E4C489}"/>
    <cellStyle name="Normal 3 4 9 2 2 2 4" xfId="35872" xr:uid="{087A1808-E8BD-4A53-86A3-5D25385234E1}"/>
    <cellStyle name="Normal 3 4 9 2 2 3" xfId="14854" xr:uid="{0F935890-D38E-406E-90D0-AA8C72EA33C9}"/>
    <cellStyle name="Normal 3 4 9 2 2 3 2" xfId="39996" xr:uid="{D20B3823-91F2-49CA-9599-DE06B21C16BB}"/>
    <cellStyle name="Normal 3 4 9 2 2 4" xfId="23210" xr:uid="{8A15D2A4-B985-4BAC-A0DB-8A5BA92AE862}"/>
    <cellStyle name="Normal 3 4 9 2 2 4 2" xfId="48348" xr:uid="{905F05DA-DB04-4DA2-86D1-60F8D44290A9}"/>
    <cellStyle name="Normal 3 4 9 2 2 5" xfId="31644" xr:uid="{6A00BFFE-A9A2-40FA-933F-7DE91D654400}"/>
    <cellStyle name="Normal 3 4 9 2 3" xfId="7608" xr:uid="{C4F3B237-4158-4AE0-8450-67B52CD39D69}"/>
    <cellStyle name="Normal 3 4 9 2 3 2" xfId="15961" xr:uid="{E3D8B7A5-E62C-4478-BE3E-17B7AAC64310}"/>
    <cellStyle name="Normal 3 4 9 2 3 2 2" xfId="41103" xr:uid="{B492590A-689E-4D10-A220-C62F8BDCB58E}"/>
    <cellStyle name="Normal 3 4 9 2 3 3" xfId="24317" xr:uid="{5F1BEE18-028C-4F3F-89D5-37C657962F17}"/>
    <cellStyle name="Normal 3 4 9 2 3 3 2" xfId="49455" xr:uid="{DC1830EA-5683-4371-8F5A-BA86838232E7}"/>
    <cellStyle name="Normal 3 4 9 2 3 4" xfId="32751" xr:uid="{AB3A2B0B-1D4E-4D9A-879C-0B9B6E976C41}"/>
    <cellStyle name="Normal 3 4 9 2 4" xfId="11733" xr:uid="{C574E00E-BA7B-48B7-B9C8-52E7F62150DE}"/>
    <cellStyle name="Normal 3 4 9 2 4 2" xfId="36875" xr:uid="{CADAC66E-05FD-45B7-9CC6-D8639846013F}"/>
    <cellStyle name="Normal 3 4 9 2 5" xfId="20089" xr:uid="{D47B7B1B-7F73-4378-BFCD-A05DDECAE964}"/>
    <cellStyle name="Normal 3 4 9 2 5 2" xfId="45227" xr:uid="{62F2C330-94D6-4F68-98FF-8C4D26EF29AA}"/>
    <cellStyle name="Normal 3 4 9 2 6" xfId="28517" xr:uid="{4E812E4A-7161-4631-9487-263DD1D567AB}"/>
    <cellStyle name="Normal 3 4 9 3" xfId="4901" xr:uid="{5B2FA09D-3836-4533-B9A0-EB2C860CB23C}"/>
    <cellStyle name="Normal 3 4 9 3 2" xfId="9576" xr:uid="{0887F1B3-7E1B-4712-AFCF-7D67AE0A0EC5}"/>
    <cellStyle name="Normal 3 4 9 3 2 2" xfId="17929" xr:uid="{2456BA91-B018-4B4A-A918-D7AC6D439C36}"/>
    <cellStyle name="Normal 3 4 9 3 2 2 2" xfId="43071" xr:uid="{255A3265-257B-4560-B34C-F7B150DE5AB0}"/>
    <cellStyle name="Normal 3 4 9 3 2 3" xfId="26285" xr:uid="{D81C3BF8-EDC5-410A-955E-F98BCF840CC0}"/>
    <cellStyle name="Normal 3 4 9 3 2 3 2" xfId="51423" xr:uid="{D70D4649-5367-4ABF-B29E-37FECCFAEF12}"/>
    <cellStyle name="Normal 3 4 9 3 2 4" xfId="34719" xr:uid="{1F74A9AF-3C95-4B69-B1DC-B2DEA3910A0D}"/>
    <cellStyle name="Normal 3 4 9 3 3" xfId="13701" xr:uid="{7E8F9A7D-8008-4E48-8836-FCC437CDCBE2}"/>
    <cellStyle name="Normal 3 4 9 3 3 2" xfId="38843" xr:uid="{3D474366-BC26-48B5-BC9C-EF39D8711E00}"/>
    <cellStyle name="Normal 3 4 9 3 4" xfId="22057" xr:uid="{CA14B267-A315-4433-BD5A-E2429B4B81B0}"/>
    <cellStyle name="Normal 3 4 9 3 4 2" xfId="47195" xr:uid="{161A2E60-FF03-4C3E-82D4-7B76891A4C31}"/>
    <cellStyle name="Normal 3 4 9 3 5" xfId="30491" xr:uid="{50A296F8-B158-4CE8-9597-D8259EC34C47}"/>
    <cellStyle name="Normal 3 4 9 4" xfId="3408" xr:uid="{7F838162-444E-4A5F-B8BA-65BB2FF2D26A}"/>
    <cellStyle name="Normal 3 4 9 4 2" xfId="8386" xr:uid="{7866B442-32E5-4951-A9F0-66858B195E7F}"/>
    <cellStyle name="Normal 3 4 9 4 2 2" xfId="16739" xr:uid="{501D7963-8798-4ED8-8FD4-5A3A298EF6C0}"/>
    <cellStyle name="Normal 3 4 9 4 2 2 2" xfId="41881" xr:uid="{2B9D2EC6-72E9-456A-A8A4-25BBA489EFFD}"/>
    <cellStyle name="Normal 3 4 9 4 2 3" xfId="25095" xr:uid="{B9BDEEE4-36BD-427A-913F-CD836C89E00F}"/>
    <cellStyle name="Normal 3 4 9 4 2 3 2" xfId="50233" xr:uid="{BFF82111-7A23-4B3D-A3BB-610D586E64BD}"/>
    <cellStyle name="Normal 3 4 9 4 2 4" xfId="33529" xr:uid="{456FA77C-CB7D-4B8C-89B4-05D5F56B4DBB}"/>
    <cellStyle name="Normal 3 4 9 4 3" xfId="12511" xr:uid="{B4D69AED-FFB0-4E85-BF8E-88B92018AAA6}"/>
    <cellStyle name="Normal 3 4 9 4 3 2" xfId="37653" xr:uid="{674AF84B-F408-401E-B7AC-FAE8454C3C95}"/>
    <cellStyle name="Normal 3 4 9 4 4" xfId="20867" xr:uid="{145ADF21-B2D3-4087-8331-1DD7CF73B4C5}"/>
    <cellStyle name="Normal 3 4 9 4 4 2" xfId="46005" xr:uid="{49DC98FE-EB48-4C1E-8B17-556E5C51B0B5}"/>
    <cellStyle name="Normal 3 4 9 4 5" xfId="29297" xr:uid="{1A0EABF0-49F6-40A3-8469-0A49CB39B8A5}"/>
    <cellStyle name="Normal 3 4 9 5" xfId="7160" xr:uid="{D54E479D-25B0-44C0-A4CE-3ABDE8AC1337}"/>
    <cellStyle name="Normal 3 4 9 5 2" xfId="15513" xr:uid="{178CFEC1-E266-4277-892C-5453C9A6517D}"/>
    <cellStyle name="Normal 3 4 9 5 2 2" xfId="40655" xr:uid="{5AF2A624-68F6-4E43-B6C3-9B7C6B72359D}"/>
    <cellStyle name="Normal 3 4 9 5 3" xfId="23869" xr:uid="{8B48FE2D-2B85-43DF-864B-9E2D8B8513CA}"/>
    <cellStyle name="Normal 3 4 9 5 3 2" xfId="49007" xr:uid="{1801FEAE-BD17-4EC8-809D-E60E769C1174}"/>
    <cellStyle name="Normal 3 4 9 5 4" xfId="32303" xr:uid="{8AD7B2A7-176E-41AF-94D1-D97330D93A40}"/>
    <cellStyle name="Normal 3 4 9 6" xfId="11285" xr:uid="{FC715BF5-C1D8-4722-98A8-126956DB81AB}"/>
    <cellStyle name="Normal 3 4 9 6 2" xfId="36427" xr:uid="{7BA2226C-D42F-4EB7-B4D0-0FB34DCDA990}"/>
    <cellStyle name="Normal 3 4 9 7" xfId="19640" xr:uid="{6393879C-0798-45E8-BB2B-0EB66E8F6AEB}"/>
    <cellStyle name="Normal 3 4 9 7 2" xfId="44779" xr:uid="{AA6CD224-F3F9-4DEB-9159-8B60AA110C67}"/>
    <cellStyle name="Normal 3 4 9 8" xfId="28067" xr:uid="{FCD5B9AC-1848-42BD-ABF0-66ADBFAEEB12}"/>
    <cellStyle name="Normal 3 4 9 9" xfId="53814" xr:uid="{E3A9EEF7-4970-430F-92D9-835E596C1E7E}"/>
    <cellStyle name="Normal 3 5" xfId="357" xr:uid="{74FF18AC-8F7F-4A50-BB3A-3A692ADF75AA}"/>
    <cellStyle name="Normal 3 5 2" xfId="914" xr:uid="{D437DBF8-10EB-46AB-AC5A-8C4FF8B6705B}"/>
    <cellStyle name="Normal 3 5 3" xfId="913" xr:uid="{E1930664-E830-4FD4-A3C4-5C012E992603}"/>
    <cellStyle name="Normal 3 5 4" xfId="6988" xr:uid="{F24D996C-C589-4BA1-A1B0-D823BFCD3937}"/>
    <cellStyle name="Normal 3 6" xfId="638" xr:uid="{3387B0D4-0E98-48D6-9B6E-E443D1FDBDB0}"/>
    <cellStyle name="Normal 3 6 2" xfId="1879" xr:uid="{8E3D03AB-6CA6-4472-86DF-72A2CCF878D6}"/>
    <cellStyle name="Normal 3 6 2 2" xfId="5060" xr:uid="{D3BCE68E-14AB-44F6-89EA-5BDC7473A424}"/>
    <cellStyle name="Normal 3 6 2 3" xfId="6810" xr:uid="{50EFB528-EFDB-4D00-B1C3-A94C236FC869}"/>
    <cellStyle name="Normal 3 6 2 4" xfId="4083" xr:uid="{2D82BB39-F994-48FE-AE7D-03C2A8E06283}"/>
    <cellStyle name="Normal 3 6 3" xfId="7079" xr:uid="{84E672BE-B1D1-43E8-A7B7-2468D11F8DC2}"/>
    <cellStyle name="Normal 3 6 3 2" xfId="15435" xr:uid="{586DA290-230A-458E-9D6F-D9505F7ACED6}"/>
    <cellStyle name="Normal 3 6 3 2 2" xfId="40577" xr:uid="{52DAC90B-FE5A-4B50-B18C-DB4B47F7E02E}"/>
    <cellStyle name="Normal 3 6 3 3" xfId="23791" xr:uid="{F65D3D1C-FDC0-44A0-83E7-84B8FEEBE397}"/>
    <cellStyle name="Normal 3 6 3 3 2" xfId="48929" xr:uid="{18CDD2F4-FD1D-4703-9D59-9AE9B91F649D}"/>
    <cellStyle name="Normal 3 6 3 4" xfId="32225" xr:uid="{FCDA75F5-C93D-435F-A370-E373789CA018}"/>
    <cellStyle name="Normal 3 7" xfId="670" xr:uid="{C52905E1-E672-402F-82C7-C53E59F65FAC}"/>
    <cellStyle name="Normal 3 7 10" xfId="11242" xr:uid="{FBADE20A-3C7E-457A-B485-1DB8165AC678}"/>
    <cellStyle name="Normal 3 7 10 2" xfId="36384" xr:uid="{6DCA1DA9-8B04-41CB-98BD-E16227C794EE}"/>
    <cellStyle name="Normal 3 7 11" xfId="19597" xr:uid="{E16AAEEB-B269-4EB0-8B0C-4A3562EF8D3E}"/>
    <cellStyle name="Normal 3 7 11 2" xfId="44736" xr:uid="{D9CEDEC7-B889-443F-B06F-348FED3FDC88}"/>
    <cellStyle name="Normal 3 7 12" xfId="28021" xr:uid="{0745B2E3-05CA-45AF-A731-0CEC50276D28}"/>
    <cellStyle name="Normal 3 7 2" xfId="2302" xr:uid="{F9D17CBF-0085-4D47-9A98-64DEA3CD58B8}"/>
    <cellStyle name="Normal 3 7 2 10" xfId="53745" xr:uid="{D16F20AB-9DE4-4984-849A-FC51D9F64681}"/>
    <cellStyle name="Normal 3 7 2 2" xfId="2827" xr:uid="{42D4938E-9F79-4D01-9AAB-9B026C086EC9}"/>
    <cellStyle name="Normal 3 7 2 2 2" xfId="6540" xr:uid="{10009D7A-24F9-4C53-BFE0-5C88FA0EE33A}"/>
    <cellStyle name="Normal 3 7 2 2 2 2" xfId="10969" xr:uid="{860A1A37-1505-421C-AC22-86B7DE036A50}"/>
    <cellStyle name="Normal 3 7 2 2 2 2 2" xfId="19322" xr:uid="{4A0B78A2-2C27-4DD3-8A26-8AD50B7B8A21}"/>
    <cellStyle name="Normal 3 7 2 2 2 2 2 2" xfId="44464" xr:uid="{941583F0-147C-4266-8FAD-300CE40193E3}"/>
    <cellStyle name="Normal 3 7 2 2 2 2 3" xfId="27678" xr:uid="{43E13DCE-051F-4874-84BF-F9F3DA2B3309}"/>
    <cellStyle name="Normal 3 7 2 2 2 2 3 2" xfId="52816" xr:uid="{8BF64E71-97DC-4DEB-8D4E-D241C72C567A}"/>
    <cellStyle name="Normal 3 7 2 2 2 2 4" xfId="36112" xr:uid="{0381AD79-1B36-485B-B5E6-6B93A5EB309B}"/>
    <cellStyle name="Normal 3 7 2 2 2 3" xfId="15094" xr:uid="{43A01BCF-BDFA-4A9F-B164-454858D1CACA}"/>
    <cellStyle name="Normal 3 7 2 2 2 3 2" xfId="40236" xr:uid="{D67B0268-ACB9-4945-B0F5-B94BB4BA691E}"/>
    <cellStyle name="Normal 3 7 2 2 2 4" xfId="23450" xr:uid="{F88322FE-F301-4663-A548-CB20974D49A1}"/>
    <cellStyle name="Normal 3 7 2 2 2 4 2" xfId="48588" xr:uid="{D7520351-44F8-4113-850B-C6EA44B1BE15}"/>
    <cellStyle name="Normal 3 7 2 2 2 5" xfId="31884" xr:uid="{8E5FD990-E329-451D-BEDF-FAE0F271E860}"/>
    <cellStyle name="Normal 3 7 2 2 3" xfId="5234" xr:uid="{45C80830-DACE-40B7-837F-F84DD7B921CB}"/>
    <cellStyle name="Normal 3 7 2 2 3 2" xfId="9805" xr:uid="{8666F0A2-8ED5-41EF-AF08-039C81767C9F}"/>
    <cellStyle name="Normal 3 7 2 2 3 2 2" xfId="18158" xr:uid="{4CA2D5D4-ED55-4710-88FF-A53587B591C5}"/>
    <cellStyle name="Normal 3 7 2 2 3 2 2 2" xfId="43300" xr:uid="{A86BCA65-76D3-4E78-A31C-F51D4F886043}"/>
    <cellStyle name="Normal 3 7 2 2 3 2 3" xfId="26514" xr:uid="{67B982BC-9510-4866-BAA7-5C2E9AD6838F}"/>
    <cellStyle name="Normal 3 7 2 2 3 2 3 2" xfId="51652" xr:uid="{4CB97D05-3BAE-4312-A702-15FEA70F28F8}"/>
    <cellStyle name="Normal 3 7 2 2 3 2 4" xfId="34948" xr:uid="{A6E58EBC-022B-437F-ACB6-92F5322AE1BA}"/>
    <cellStyle name="Normal 3 7 2 2 3 3" xfId="13930" xr:uid="{8A8C4054-BB09-4366-9CDC-AA32BCE509FE}"/>
    <cellStyle name="Normal 3 7 2 2 3 3 2" xfId="39072" xr:uid="{AB554C72-75EF-430B-B467-5623AA2C77D6}"/>
    <cellStyle name="Normal 3 7 2 2 3 4" xfId="22286" xr:uid="{DAC35F29-67C8-4586-AB00-9C21D5E0D707}"/>
    <cellStyle name="Normal 3 7 2 2 3 4 2" xfId="47424" xr:uid="{967DBDC3-3193-4EAC-A69D-2B0CDE1C75EB}"/>
    <cellStyle name="Normal 3 7 2 2 3 5" xfId="30720" xr:uid="{51375B87-2B30-430E-BC12-CF49AE55E2A4}"/>
    <cellStyle name="Normal 3 7 2 2 4" xfId="3644" xr:uid="{882ED75C-16AF-4755-90DD-1BFDAB1DC1DF}"/>
    <cellStyle name="Normal 3 7 2 2 4 2" xfId="8615" xr:uid="{4C486FDA-9F0F-4C67-AB7C-6D837ADF08E0}"/>
    <cellStyle name="Normal 3 7 2 2 4 2 2" xfId="16968" xr:uid="{8646D458-6AC4-4ADA-8ACC-BACCACAC68CA}"/>
    <cellStyle name="Normal 3 7 2 2 4 2 2 2" xfId="42110" xr:uid="{57BFBD74-E438-4C4F-9A0F-E1E8068C2B70}"/>
    <cellStyle name="Normal 3 7 2 2 4 2 3" xfId="25324" xr:uid="{A57C2397-AC2A-4427-9F00-9385AFBC5250}"/>
    <cellStyle name="Normal 3 7 2 2 4 2 3 2" xfId="50462" xr:uid="{06FD0455-D4BD-4111-9E78-2DA652B03B62}"/>
    <cellStyle name="Normal 3 7 2 2 4 2 4" xfId="33758" xr:uid="{7041ED72-2C3E-4555-AAC1-78FCC84464ED}"/>
    <cellStyle name="Normal 3 7 2 2 4 3" xfId="12740" xr:uid="{5D9B4189-0C7B-42A2-AFD6-94DFE622F351}"/>
    <cellStyle name="Normal 3 7 2 2 4 3 2" xfId="37882" xr:uid="{C68DC3FC-BDF8-4A43-BBE4-F11EFD8CC877}"/>
    <cellStyle name="Normal 3 7 2 2 4 4" xfId="21096" xr:uid="{5BE20320-01E7-4C5E-AA80-97701CBE6469}"/>
    <cellStyle name="Normal 3 7 2 2 4 4 2" xfId="46234" xr:uid="{F7E2D5CB-A282-4CF0-B86D-2B6487C34CD1}"/>
    <cellStyle name="Normal 3 7 2 2 4 5" xfId="29526" xr:uid="{20D39686-3082-4669-A60D-46BBB5A064C3}"/>
    <cellStyle name="Normal 3 7 2 2 5" xfId="7837" xr:uid="{1D36A4CF-7BED-4306-AEBB-60CB5E17FB4E}"/>
    <cellStyle name="Normal 3 7 2 2 5 2" xfId="16190" xr:uid="{39746C4F-0116-4696-9740-3FBDF32B84B9}"/>
    <cellStyle name="Normal 3 7 2 2 5 2 2" xfId="41332" xr:uid="{44551162-102F-470C-84FB-C9D403C919CA}"/>
    <cellStyle name="Normal 3 7 2 2 5 3" xfId="24546" xr:uid="{CF4D69A9-93FD-453F-BDCA-332A0C43E56B}"/>
    <cellStyle name="Normal 3 7 2 2 5 3 2" xfId="49684" xr:uid="{D87C6D65-E9F6-4217-AFBA-111543F16972}"/>
    <cellStyle name="Normal 3 7 2 2 5 4" xfId="32980" xr:uid="{620D7768-A4B4-400D-8065-0F832E3B7108}"/>
    <cellStyle name="Normal 3 7 2 2 6" xfId="11962" xr:uid="{BEFA6028-19BC-49B2-87D3-FC803BC7D7EB}"/>
    <cellStyle name="Normal 3 7 2 2 6 2" xfId="37104" xr:uid="{0E8D0CE4-2873-4AA7-9ADC-2B30FCDEDEFB}"/>
    <cellStyle name="Normal 3 7 2 2 7" xfId="20318" xr:uid="{2D6BA0A1-B0D1-439D-A275-BAF6E7D145FB}"/>
    <cellStyle name="Normal 3 7 2 2 7 2" xfId="45456" xr:uid="{5DA0FCC9-E947-4E90-AEFF-695D738904E7}"/>
    <cellStyle name="Normal 3 7 2 2 8" xfId="28746" xr:uid="{8BDC5E19-0510-4619-B829-C4963017C7DC}"/>
    <cellStyle name="Normal 3 7 2 2 9" xfId="54159" xr:uid="{F8834F73-43BD-444C-97FC-5AEF2585E5E2}"/>
    <cellStyle name="Normal 3 7 2 3" xfId="6121" xr:uid="{3C47F177-FB9B-4652-A073-BDDBB0FEC75D}"/>
    <cellStyle name="Normal 3 7 2 3 2" xfId="10620" xr:uid="{7CD45271-BB9C-4446-81EF-9E49CCFBE1A2}"/>
    <cellStyle name="Normal 3 7 2 3 2 2" xfId="18973" xr:uid="{244CA2F1-D6A3-4E74-9C0A-0356042A2262}"/>
    <cellStyle name="Normal 3 7 2 3 2 2 2" xfId="44115" xr:uid="{F192F30E-8AD3-4E57-9E97-FB1F257ACD2C}"/>
    <cellStyle name="Normal 3 7 2 3 2 3" xfId="27329" xr:uid="{B0C8ADF9-50BF-4C89-811E-E3ED4171D731}"/>
    <cellStyle name="Normal 3 7 2 3 2 3 2" xfId="52467" xr:uid="{1D255E28-95BE-4938-86AD-FCB89B84A496}"/>
    <cellStyle name="Normal 3 7 2 3 2 4" xfId="35763" xr:uid="{598EA238-C36E-4700-9A8F-28F61420CB41}"/>
    <cellStyle name="Normal 3 7 2 3 3" xfId="14745" xr:uid="{E471C236-6455-44E3-B6FA-CC982D2B494D}"/>
    <cellStyle name="Normal 3 7 2 3 3 2" xfId="39887" xr:uid="{CA9DD827-8849-460C-BD3F-16F2E5AF3EEE}"/>
    <cellStyle name="Normal 3 7 2 3 4" xfId="23101" xr:uid="{093D9C77-5210-4208-AEC8-542C325DD749}"/>
    <cellStyle name="Normal 3 7 2 3 4 2" xfId="48239" xr:uid="{FB5F3C2E-0D9F-4B28-B4EF-18BA99C85926}"/>
    <cellStyle name="Normal 3 7 2 3 5" xfId="31535" xr:uid="{F2FE6AB2-ABB9-40B5-A002-FA2D0CA7854E}"/>
    <cellStyle name="Normal 3 7 2 4" xfId="4733" xr:uid="{E6D5FA1F-A561-4A80-8386-403FE00A2D00}"/>
    <cellStyle name="Normal 3 7 2 4 2" xfId="9467" xr:uid="{2223AB40-99F1-426C-9279-0E1C8F8D7FA9}"/>
    <cellStyle name="Normal 3 7 2 4 2 2" xfId="17820" xr:uid="{777835B7-A45A-4534-9D25-AEFDD2E74326}"/>
    <cellStyle name="Normal 3 7 2 4 2 2 2" xfId="42962" xr:uid="{85B20250-57FD-4E41-B4D2-C8042139F08F}"/>
    <cellStyle name="Normal 3 7 2 4 2 3" xfId="26176" xr:uid="{803423EC-D6A5-4AE4-B25A-6876ED5CD2F2}"/>
    <cellStyle name="Normal 3 7 2 4 2 3 2" xfId="51314" xr:uid="{02421923-9A79-4401-8AE7-639C4C987293}"/>
    <cellStyle name="Normal 3 7 2 4 2 4" xfId="34610" xr:uid="{949A47AE-D2FF-4870-A0FB-4A48E3CEB266}"/>
    <cellStyle name="Normal 3 7 2 4 3" xfId="13592" xr:uid="{53EEF5BD-80E3-46F4-9085-CAF744009B06}"/>
    <cellStyle name="Normal 3 7 2 4 3 2" xfId="38734" xr:uid="{4269D134-F745-4DE0-841B-37456F6692DF}"/>
    <cellStyle name="Normal 3 7 2 4 4" xfId="21948" xr:uid="{293893C8-FDEB-4798-8F0A-148E365AF2A6}"/>
    <cellStyle name="Normal 3 7 2 4 4 2" xfId="47086" xr:uid="{201A8128-8C84-4C54-9ADD-304FD7C6AD8A}"/>
    <cellStyle name="Normal 3 7 2 4 5" xfId="30382" xr:uid="{CFB25940-4A7D-49EF-83E6-7BE4E6730885}"/>
    <cellStyle name="Normal 3 7 2 5" xfId="3225" xr:uid="{067D775A-6F51-4302-A5BF-1BAFE7E74F5A}"/>
    <cellStyle name="Normal 3 7 2 5 2" xfId="8205" xr:uid="{0DC0F610-9FD0-4558-B5AD-222A1524ABB9}"/>
    <cellStyle name="Normal 3 7 2 5 2 2" xfId="16558" xr:uid="{924CAB91-14F0-4B47-8BD8-2B71F79078B8}"/>
    <cellStyle name="Normal 3 7 2 5 2 2 2" xfId="41700" xr:uid="{B421F83D-2701-4F78-9A77-3A3A759A9145}"/>
    <cellStyle name="Normal 3 7 2 5 2 3" xfId="24914" xr:uid="{5DC0E131-5694-4D9F-BBE1-4C20DAF24FF9}"/>
    <cellStyle name="Normal 3 7 2 5 2 3 2" xfId="50052" xr:uid="{81B3C81E-9D6C-472F-B252-BC0066A175B9}"/>
    <cellStyle name="Normal 3 7 2 5 2 4" xfId="33348" xr:uid="{07E2F92C-AA9D-452B-9985-D5D214C867A6}"/>
    <cellStyle name="Normal 3 7 2 5 3" xfId="12330" xr:uid="{F8F00BFC-FDE6-4D83-A4D4-A4D94E0BB076}"/>
    <cellStyle name="Normal 3 7 2 5 3 2" xfId="37472" xr:uid="{F58B3E23-DB7F-4524-98DD-EFD4B2121D96}"/>
    <cellStyle name="Normal 3 7 2 5 4" xfId="20686" xr:uid="{18D854BC-12C2-4500-AC28-DA3FB1445C1E}"/>
    <cellStyle name="Normal 3 7 2 5 4 2" xfId="45824" xr:uid="{20E43D00-C793-4378-B249-7C815824A168}"/>
    <cellStyle name="Normal 3 7 2 5 5" xfId="29116" xr:uid="{903644E1-7EDB-46BD-9A55-38B78120514D}"/>
    <cellStyle name="Normal 3 7 2 6" xfId="7389" xr:uid="{DCC635D0-9155-4FF2-9BF6-EF719B4F87BB}"/>
    <cellStyle name="Normal 3 7 2 6 2" xfId="15742" xr:uid="{1DA75D3A-DB43-4B28-9398-341ABA522E88}"/>
    <cellStyle name="Normal 3 7 2 6 2 2" xfId="40884" xr:uid="{0797564C-5C04-4C81-AF4C-D9B33A18CB05}"/>
    <cellStyle name="Normal 3 7 2 6 3" xfId="24098" xr:uid="{DB417C50-B1DF-448C-9160-9CDBB9FF837B}"/>
    <cellStyle name="Normal 3 7 2 6 3 2" xfId="49236" xr:uid="{4302D4C4-2F91-4095-ADE8-A6CAC80D90B8}"/>
    <cellStyle name="Normal 3 7 2 6 4" xfId="32532" xr:uid="{5939AC86-0A38-4FB9-8BB9-72B64DECA6FB}"/>
    <cellStyle name="Normal 3 7 2 7" xfId="11514" xr:uid="{8D0DA8CE-225D-41C3-AE17-9A88C9604102}"/>
    <cellStyle name="Normal 3 7 2 7 2" xfId="36656" xr:uid="{74972067-163A-40A5-ACAC-6EA4D59A63AF}"/>
    <cellStyle name="Normal 3 7 2 8" xfId="19870" xr:uid="{ADA49AF6-6C18-4A2A-9775-BB1B48CC20A8}"/>
    <cellStyle name="Normal 3 7 2 8 2" xfId="45008" xr:uid="{A4F9A939-DBDE-4905-93BF-025E100E2EEF}"/>
    <cellStyle name="Normal 3 7 2 9" xfId="28298" xr:uid="{AD379AE8-B4DD-435C-BE73-4819AFD45001}"/>
    <cellStyle name="Normal 3 7 3" xfId="2401" xr:uid="{CA8CEAA4-F855-437F-AF84-509D2752D0D4}"/>
    <cellStyle name="Normal 3 7 3 2" xfId="2899" xr:uid="{60F51C8D-F398-49F0-ABEE-EE0F84E30208}"/>
    <cellStyle name="Normal 3 7 3 2 2" xfId="6609" xr:uid="{1F496760-1FDE-4783-BE9E-E5426720E6CE}"/>
    <cellStyle name="Normal 3 7 3 2 2 2" xfId="11038" xr:uid="{BE374F26-DA10-4A67-8600-984F19FE560C}"/>
    <cellStyle name="Normal 3 7 3 2 2 2 2" xfId="19391" xr:uid="{A3DE2C34-9007-4F55-98EF-959A6F8AEE58}"/>
    <cellStyle name="Normal 3 7 3 2 2 2 2 2" xfId="44533" xr:uid="{C9C061C7-4C83-44B6-BEF6-274E7E7E2CED}"/>
    <cellStyle name="Normal 3 7 3 2 2 2 3" xfId="27747" xr:uid="{7B1CB3BB-C966-493E-BED8-6D1DA6B8DDA7}"/>
    <cellStyle name="Normal 3 7 3 2 2 2 3 2" xfId="52885" xr:uid="{902180FB-0ADF-4F7B-9023-A211191843D0}"/>
    <cellStyle name="Normal 3 7 3 2 2 2 4" xfId="36181" xr:uid="{C9FD2359-4E8E-4A22-B765-A604F4EF87B5}"/>
    <cellStyle name="Normal 3 7 3 2 2 3" xfId="15163" xr:uid="{66C1A67A-E033-4EA9-AA3A-7A854EC9122E}"/>
    <cellStyle name="Normal 3 7 3 2 2 3 2" xfId="40305" xr:uid="{CFAB9183-8D92-4F6D-BF8F-D2FE832B4508}"/>
    <cellStyle name="Normal 3 7 3 2 2 4" xfId="23519" xr:uid="{0C22D164-C8F7-4B52-AA58-9376930B5C6C}"/>
    <cellStyle name="Normal 3 7 3 2 2 4 2" xfId="48657" xr:uid="{0301162B-0184-4AFD-AE48-9859D16A7564}"/>
    <cellStyle name="Normal 3 7 3 2 2 5" xfId="31953" xr:uid="{45E07D3B-02CF-4A6C-97E7-2898D0751373}"/>
    <cellStyle name="Normal 3 7 3 2 3" xfId="3713" xr:uid="{9ECCE37F-C4CF-4889-87C7-5658B1140208}"/>
    <cellStyle name="Normal 3 7 3 2 3 2" xfId="8684" xr:uid="{77B08C12-3146-4188-B8C2-032B4A0992BF}"/>
    <cellStyle name="Normal 3 7 3 2 3 2 2" xfId="17037" xr:uid="{D05F001F-70F4-4A54-BC53-7410AFEC9B43}"/>
    <cellStyle name="Normal 3 7 3 2 3 2 2 2" xfId="42179" xr:uid="{A64CA496-E3FD-43B7-968C-F26745873852}"/>
    <cellStyle name="Normal 3 7 3 2 3 2 3" xfId="25393" xr:uid="{22F9D987-C953-4B00-A069-C37B2482EEEA}"/>
    <cellStyle name="Normal 3 7 3 2 3 2 3 2" xfId="50531" xr:uid="{8590D0C1-4C9C-439C-A1BF-9C2D70CCBBA6}"/>
    <cellStyle name="Normal 3 7 3 2 3 2 4" xfId="33827" xr:uid="{BBC01411-DD7A-428B-BB07-5078E9893EAA}"/>
    <cellStyle name="Normal 3 7 3 2 3 3" xfId="12809" xr:uid="{78FE124F-97EF-401C-84D8-C5B882E41224}"/>
    <cellStyle name="Normal 3 7 3 2 3 3 2" xfId="37951" xr:uid="{6F4C1548-E2AA-44DC-BC2F-4E4EA9202750}"/>
    <cellStyle name="Normal 3 7 3 2 3 4" xfId="21165" xr:uid="{5612A2E9-840B-453F-985C-044E9CE4882A}"/>
    <cellStyle name="Normal 3 7 3 2 3 4 2" xfId="46303" xr:uid="{A7FFEF45-A514-45D5-BC05-4E8F62409A66}"/>
    <cellStyle name="Normal 3 7 3 2 3 5" xfId="29595" xr:uid="{D1565337-0488-49D4-A88F-B8FD8400F12D}"/>
    <cellStyle name="Normal 3 7 3 2 4" xfId="7906" xr:uid="{6D88DA02-3910-4BD1-A24C-CD0EA97DDD7E}"/>
    <cellStyle name="Normal 3 7 3 2 4 2" xfId="16259" xr:uid="{B5EDCA82-8BF6-4BE9-A6E7-79E9BAD441B5}"/>
    <cellStyle name="Normal 3 7 3 2 4 2 2" xfId="41401" xr:uid="{652E4A73-8D90-42E6-A5FD-FE79B129D436}"/>
    <cellStyle name="Normal 3 7 3 2 4 3" xfId="24615" xr:uid="{0C07C2D6-79CF-48FF-9E12-6AA025D3EB6D}"/>
    <cellStyle name="Normal 3 7 3 2 4 3 2" xfId="49753" xr:uid="{C14CC148-41FA-4262-9E14-7E383B5B5BC6}"/>
    <cellStyle name="Normal 3 7 3 2 4 4" xfId="33049" xr:uid="{BDB3FC8B-4D39-410F-B2ED-C625D2977A62}"/>
    <cellStyle name="Normal 3 7 3 2 5" xfId="12031" xr:uid="{717EEFE5-EEDF-4B30-9372-0F58F680F75C}"/>
    <cellStyle name="Normal 3 7 3 2 5 2" xfId="37173" xr:uid="{80506708-7AD2-4F79-8125-6612218BDDE2}"/>
    <cellStyle name="Normal 3 7 3 2 6" xfId="20387" xr:uid="{92B603DF-3C8F-43D7-9CBE-8BA14671F6EE}"/>
    <cellStyle name="Normal 3 7 3 2 6 2" xfId="45525" xr:uid="{660B6744-D495-446C-BB03-38C1875B11A9}"/>
    <cellStyle name="Normal 3 7 3 2 7" xfId="28815" xr:uid="{1D260373-4F72-43D1-A5D7-EE8FB9080405}"/>
    <cellStyle name="Normal 3 7 3 3" xfId="5309" xr:uid="{2FD305DC-DDE5-436C-BEC0-4B923104F3EC}"/>
    <cellStyle name="Normal 3 7 3 3 2" xfId="9874" xr:uid="{82E44E55-CA32-4D3F-BAF1-AFBBF6F62C8F}"/>
    <cellStyle name="Normal 3 7 3 3 2 2" xfId="18227" xr:uid="{5192BB8F-03E8-469F-B103-EAC9A74FE5A4}"/>
    <cellStyle name="Normal 3 7 3 3 2 2 2" xfId="43369" xr:uid="{DEED283C-3752-436E-908D-10FB8298B4E9}"/>
    <cellStyle name="Normal 3 7 3 3 2 3" xfId="26583" xr:uid="{8C37703B-703B-4F51-A93A-F880A3026508}"/>
    <cellStyle name="Normal 3 7 3 3 2 3 2" xfId="51721" xr:uid="{68280977-0540-4E42-9CD1-EE494A4F3E91}"/>
    <cellStyle name="Normal 3 7 3 3 2 4" xfId="35017" xr:uid="{8190CD1D-CB06-4683-A4F5-21282F937A87}"/>
    <cellStyle name="Normal 3 7 3 3 3" xfId="13999" xr:uid="{364E2590-7021-4EAA-9089-569E3D3F1686}"/>
    <cellStyle name="Normal 3 7 3 3 3 2" xfId="39141" xr:uid="{BEB98A57-28E9-4C70-B957-5BE34F2B6AC2}"/>
    <cellStyle name="Normal 3 7 3 3 4" xfId="22355" xr:uid="{D4B051CC-4D1C-4D67-8B3D-C2D277F7E8E4}"/>
    <cellStyle name="Normal 3 7 3 3 4 2" xfId="47493" xr:uid="{F1D2A430-F353-49AB-AD76-C1A48BBDC624}"/>
    <cellStyle name="Normal 3 7 3 3 5" xfId="30789" xr:uid="{DF68486A-3551-4C86-9A3D-6D3B4ECAD1ED}"/>
    <cellStyle name="Normal 3 7 3 4" xfId="3294" xr:uid="{08BB1026-DB9C-4DA3-8347-BAE51CFBBC83}"/>
    <cellStyle name="Normal 3 7 3 4 2" xfId="8274" xr:uid="{032B43A1-9819-4522-91E5-8B1ED9A1E3E0}"/>
    <cellStyle name="Normal 3 7 3 4 2 2" xfId="16627" xr:uid="{DB48D9D0-6A02-410D-80D0-BF743580A24A}"/>
    <cellStyle name="Normal 3 7 3 4 2 2 2" xfId="41769" xr:uid="{4AD79DCE-3D60-4830-B046-0A28D1EB3A4B}"/>
    <cellStyle name="Normal 3 7 3 4 2 3" xfId="24983" xr:uid="{A9749D88-593A-4908-BF62-E70334B5443F}"/>
    <cellStyle name="Normal 3 7 3 4 2 3 2" xfId="50121" xr:uid="{C4AE8B1D-3699-4714-BE0E-C248D6219D31}"/>
    <cellStyle name="Normal 3 7 3 4 2 4" xfId="33417" xr:uid="{5F7D08B9-2EB3-460A-8C51-07AA2C8D68CB}"/>
    <cellStyle name="Normal 3 7 3 4 3" xfId="12399" xr:uid="{0906F3DF-D87F-449B-8428-8CA8CED25C54}"/>
    <cellStyle name="Normal 3 7 3 4 3 2" xfId="37541" xr:uid="{B6B2D2C5-7DD2-46B4-8430-EA4829B01872}"/>
    <cellStyle name="Normal 3 7 3 4 4" xfId="20755" xr:uid="{7D61DB16-7CBB-4A7D-8AE5-EB6BCACB36C5}"/>
    <cellStyle name="Normal 3 7 3 4 4 2" xfId="45893" xr:uid="{8BE1DEA6-E85B-41E0-82BF-A81BF0CC9CE5}"/>
    <cellStyle name="Normal 3 7 3 4 5" xfId="29185" xr:uid="{B77FD594-C514-4526-8D52-C40712E2668C}"/>
    <cellStyle name="Normal 3 7 3 5" xfId="7458" xr:uid="{AFAAB577-FA52-4EDD-B7ED-E62EA8461458}"/>
    <cellStyle name="Normal 3 7 3 5 2" xfId="15811" xr:uid="{C9E045F6-CBA9-4B19-B7B5-0427F837F98A}"/>
    <cellStyle name="Normal 3 7 3 5 2 2" xfId="40953" xr:uid="{B48FE91B-0716-45C6-83A4-4F5B0D78BB75}"/>
    <cellStyle name="Normal 3 7 3 5 3" xfId="24167" xr:uid="{AD735D1F-8F9D-46ED-A100-F589959FB23E}"/>
    <cellStyle name="Normal 3 7 3 5 3 2" xfId="49305" xr:uid="{DFAC3CED-7C13-42AB-B82A-FF370AD3CCB3}"/>
    <cellStyle name="Normal 3 7 3 5 4" xfId="32601" xr:uid="{EE4FCC7F-7D44-4DF9-A79F-D8D6F97067A7}"/>
    <cellStyle name="Normal 3 7 3 6" xfId="11583" xr:uid="{6CC835D6-5A2F-4A97-8BCD-72CD0A75CF09}"/>
    <cellStyle name="Normal 3 7 3 6 2" xfId="36725" xr:uid="{7ABA8DC1-4F1A-464B-9227-C141F55D8FBC}"/>
    <cellStyle name="Normal 3 7 3 7" xfId="19939" xr:uid="{5A40F2BC-58EA-418E-9432-C6C44422A8CD}"/>
    <cellStyle name="Normal 3 7 3 7 2" xfId="45077" xr:uid="{74319A6A-031E-4426-A63E-BC3FAAB85829}"/>
    <cellStyle name="Normal 3 7 3 8" xfId="28367" xr:uid="{2D924CCF-CAEE-4819-9994-E55B9D90DE39}"/>
    <cellStyle name="Normal 3 7 4" xfId="1774" xr:uid="{FB1D84A9-5405-441C-B82F-2F984520D592}"/>
    <cellStyle name="Normal 3 7 5" xfId="2540" xr:uid="{12F33549-3070-4E42-A8B9-24AC30304631}"/>
    <cellStyle name="Normal 3 7 5 2" xfId="6187" xr:uid="{5F6BA05A-C02E-4A06-8195-4DD0DFE5761C}"/>
    <cellStyle name="Normal 3 7 5 2 2" xfId="10686" xr:uid="{BCE9950A-1066-44D3-963A-3E79C8AAAD94}"/>
    <cellStyle name="Normal 3 7 5 2 2 2" xfId="19039" xr:uid="{61A84176-CF37-401F-B425-A71AEF3F1C94}"/>
    <cellStyle name="Normal 3 7 5 2 2 2 2" xfId="44181" xr:uid="{8660A5D8-394E-4E3E-A148-08D5137CA834}"/>
    <cellStyle name="Normal 3 7 5 2 2 3" xfId="27395" xr:uid="{F86E76CD-E0AA-4736-B11F-7624C71771C3}"/>
    <cellStyle name="Normal 3 7 5 2 2 3 2" xfId="52533" xr:uid="{2C409815-5B8B-4F6E-9692-BD255BC49257}"/>
    <cellStyle name="Normal 3 7 5 2 2 4" xfId="35829" xr:uid="{1B69E17D-8BE3-4E1A-A676-2BA755427971}"/>
    <cellStyle name="Normal 3 7 5 2 3" xfId="14811" xr:uid="{1F367005-6B48-49F8-AD7A-AAED1012A7A2}"/>
    <cellStyle name="Normal 3 7 5 2 3 2" xfId="39953" xr:uid="{A45ACD22-D726-427B-B887-D23C01070A81}"/>
    <cellStyle name="Normal 3 7 5 2 4" xfId="23167" xr:uid="{9195A93D-1F04-48DD-8754-FD94F3143389}"/>
    <cellStyle name="Normal 3 7 5 2 4 2" xfId="48305" xr:uid="{1D446F3A-4D21-44C0-A0B2-7951A482DB61}"/>
    <cellStyle name="Normal 3 7 5 2 5" xfId="31601" xr:uid="{8D472F29-E519-4906-9D2D-1C0C8444A138}"/>
    <cellStyle name="Normal 3 7 5 3" xfId="4857" xr:uid="{414D4B26-E431-4BF1-A3CC-AEF9C02DE3A2}"/>
    <cellStyle name="Normal 3 7 5 3 2" xfId="9533" xr:uid="{391A8212-EC49-44EE-A449-0369A2E9430E}"/>
    <cellStyle name="Normal 3 7 5 3 2 2" xfId="17886" xr:uid="{40272B99-09FD-4E0C-9506-F1FCD498C0B5}"/>
    <cellStyle name="Normal 3 7 5 3 2 2 2" xfId="43028" xr:uid="{3F4BEE71-F3F2-48F6-B3E0-25785634C3F3}"/>
    <cellStyle name="Normal 3 7 5 3 2 3" xfId="26242" xr:uid="{BE765265-51E5-4A0B-8F55-6FFB33A4DD4B}"/>
    <cellStyle name="Normal 3 7 5 3 2 3 2" xfId="51380" xr:uid="{521C3859-4D6D-4EA2-BC81-B79D6BC0C3A6}"/>
    <cellStyle name="Normal 3 7 5 3 2 4" xfId="34676" xr:uid="{D6D790C8-D1A9-4502-8CDD-4D2FC2CB0B47}"/>
    <cellStyle name="Normal 3 7 5 3 3" xfId="13658" xr:uid="{F3B6FC4D-4849-46FB-AACF-00560C3DA0C4}"/>
    <cellStyle name="Normal 3 7 5 3 3 2" xfId="38800" xr:uid="{AACB1DE3-EFCE-443A-AAB0-D181FDD802A2}"/>
    <cellStyle name="Normal 3 7 5 3 4" xfId="22014" xr:uid="{829C040C-351A-4A04-8A54-B9E9B38F2FF6}"/>
    <cellStyle name="Normal 3 7 5 3 4 2" xfId="47152" xr:uid="{F34D4B6A-D204-40CF-ABB7-14900763B39D}"/>
    <cellStyle name="Normal 3 7 5 3 5" xfId="30448" xr:uid="{CF7BB8F8-E4DB-4939-9420-3E1A90B76932}"/>
    <cellStyle name="Normal 3 7 5 4" xfId="3365" xr:uid="{6C41239B-5E6A-428B-B9D0-7604AB847518}"/>
    <cellStyle name="Normal 3 7 5 4 2" xfId="8343" xr:uid="{AC36B372-97D8-4267-A9F6-E13C3B343840}"/>
    <cellStyle name="Normal 3 7 5 4 2 2" xfId="16696" xr:uid="{D2A26D53-C01B-4086-BDA6-8055F9ADA77A}"/>
    <cellStyle name="Normal 3 7 5 4 2 2 2" xfId="41838" xr:uid="{E9C4BA0C-8936-49B3-A20D-5769E337AB7F}"/>
    <cellStyle name="Normal 3 7 5 4 2 3" xfId="25052" xr:uid="{4666C9A0-41CD-44FD-9EAE-D35D30018520}"/>
    <cellStyle name="Normal 3 7 5 4 2 3 2" xfId="50190" xr:uid="{01FC1060-C817-4172-AA90-57F772E7D3F0}"/>
    <cellStyle name="Normal 3 7 5 4 2 4" xfId="33486" xr:uid="{FBB07D74-B4A4-42F4-AC91-F563C1B869D4}"/>
    <cellStyle name="Normal 3 7 5 4 3" xfId="12468" xr:uid="{410C82AC-4DFD-48FC-8B34-B8EC2E07E37F}"/>
    <cellStyle name="Normal 3 7 5 4 3 2" xfId="37610" xr:uid="{63871BB8-6B1E-4C46-B96F-B4D0E12F50A8}"/>
    <cellStyle name="Normal 3 7 5 4 4" xfId="20824" xr:uid="{06DCC444-F7F0-4915-B735-3C08165F91AD}"/>
    <cellStyle name="Normal 3 7 5 4 4 2" xfId="45962" xr:uid="{D373CE2A-CEEF-487E-8EFB-8541B96CE638}"/>
    <cellStyle name="Normal 3 7 5 4 5" xfId="29254" xr:uid="{CC319DE5-B9AC-43D0-A025-43BC1D744933}"/>
    <cellStyle name="Normal 3 7 5 5" xfId="7565" xr:uid="{E1B00157-43A2-4782-95B7-8D41D4E3E1A2}"/>
    <cellStyle name="Normal 3 7 5 5 2" xfId="15918" xr:uid="{900704A5-82FB-493B-9BCE-F4E235B3C653}"/>
    <cellStyle name="Normal 3 7 5 5 2 2" xfId="41060" xr:uid="{238DDAD4-D60D-4C9C-B376-3AB7BDA21807}"/>
    <cellStyle name="Normal 3 7 5 5 3" xfId="24274" xr:uid="{4B010DE7-D0CF-4FDB-8341-30890DA5643C}"/>
    <cellStyle name="Normal 3 7 5 5 3 2" xfId="49412" xr:uid="{8AAB7245-B80A-4050-9468-8365A2A2DC48}"/>
    <cellStyle name="Normal 3 7 5 5 4" xfId="32708" xr:uid="{E8316DC9-2C3F-41FA-95FC-4CEA950BD741}"/>
    <cellStyle name="Normal 3 7 5 6" xfId="11690" xr:uid="{D3315819-217B-4061-9FD9-A25454ECAC2A}"/>
    <cellStyle name="Normal 3 7 5 6 2" xfId="36832" xr:uid="{CA0E5A8C-97DF-47AC-B220-C3F8E3C1C535}"/>
    <cellStyle name="Normal 3 7 5 7" xfId="20046" xr:uid="{651E86F9-7DB0-49F5-B7B4-50CAF57EA3DC}"/>
    <cellStyle name="Normal 3 7 5 7 2" xfId="45184" xr:uid="{CDF02B96-94FD-4F98-AEFC-E620C8EE5403}"/>
    <cellStyle name="Normal 3 7 5 8" xfId="28474" xr:uid="{A27E19BA-89D6-41D7-9190-27C09E5422F9}"/>
    <cellStyle name="Normal 3 7 6" xfId="6284" xr:uid="{60203419-E6B1-4C57-A6C4-2A296E3F4764}"/>
    <cellStyle name="Normal 3 7 7" xfId="3822" xr:uid="{B6540711-7454-4767-8A1A-BE8D11D371AB}"/>
    <cellStyle name="Normal 3 7 8" xfId="7030" xr:uid="{AE7A67B5-69F4-453A-B1E3-76D1C0768D44}"/>
    <cellStyle name="Normal 3 7 8 2" xfId="15391" xr:uid="{8A4F0DEE-2CA0-49E6-AFB3-F1002E2424DF}"/>
    <cellStyle name="Normal 3 7 8 2 2" xfId="40533" xr:uid="{F0B4364E-6EAA-4BF6-A25D-CA4CECA9BBC5}"/>
    <cellStyle name="Normal 3 7 8 3" xfId="23747" xr:uid="{29603D18-A364-421B-9DD9-341DB207EFBE}"/>
    <cellStyle name="Normal 3 7 8 3 2" xfId="48885" xr:uid="{DF5EA1B8-BCE2-4C17-960C-8695F2A69B5B}"/>
    <cellStyle name="Normal 3 7 8 4" xfId="32181" xr:uid="{B8637955-1F85-4E2F-9C68-ED3DCEA16CC4}"/>
    <cellStyle name="Normal 3 7 9" xfId="7117" xr:uid="{8E62B999-065A-4148-A603-1C1EADAB4BFB}"/>
    <cellStyle name="Normal 3 7 9 2" xfId="15470" xr:uid="{2A89E863-7C17-4074-A2F8-D9AB1672ED2F}"/>
    <cellStyle name="Normal 3 7 9 2 2" xfId="40612" xr:uid="{4600C374-9794-49BB-98A4-E10CA66ACF62}"/>
    <cellStyle name="Normal 3 7 9 3" xfId="23826" xr:uid="{AFC0ED42-7113-453B-8376-A35A402E7F4F}"/>
    <cellStyle name="Normal 3 7 9 3 2" xfId="48964" xr:uid="{B2666DB4-8ED3-4DB3-8FF0-78A31C1E0DFC}"/>
    <cellStyle name="Normal 3 7 9 4" xfId="32260" xr:uid="{CD2F164B-4950-467F-B068-301E3FE94B62}"/>
    <cellStyle name="Normal 3 8" xfId="752" xr:uid="{3E1D6FC5-9A4B-4018-BF53-CB9CA9E9706F}"/>
    <cellStyle name="Normal 3 8 2" xfId="6974" xr:uid="{89961AF2-B57E-46F4-A59E-1782F074029D}"/>
    <cellStyle name="Normal 3 8 2 2" xfId="15348" xr:uid="{297736F9-427F-494A-9884-B85A639272B3}"/>
    <cellStyle name="Normal 3 8 2 2 2" xfId="40490" xr:uid="{FCFBA1BE-8AF3-465D-8E0E-A4A3D1C07DED}"/>
    <cellStyle name="Normal 3 8 2 2 3" xfId="54014" xr:uid="{3140A9A0-E139-4FEC-9221-46C0F32C0018}"/>
    <cellStyle name="Normal 3 8 2 3" xfId="23704" xr:uid="{B09C1113-C41D-4007-9812-CEA990E04FB7}"/>
    <cellStyle name="Normal 3 8 2 3 2" xfId="48842" xr:uid="{95A0F726-0164-498A-89BC-6AA67D0F63B9}"/>
    <cellStyle name="Normal 3 8 2 4" xfId="32138" xr:uid="{FF8B4735-3E7F-4C6F-909C-18DBF3D67B55}"/>
    <cellStyle name="Normal 3 8 2 5" xfId="53543" xr:uid="{D221FA42-0A1B-4194-866B-8B529DD22846}"/>
    <cellStyle name="Normal 3 8 3" xfId="6961" xr:uid="{AABBDF42-1932-423A-9A7F-1F2075D4271E}"/>
    <cellStyle name="Normal 3 8 3 2" xfId="15339" xr:uid="{92DDA65A-D183-4018-A7E1-DDD5F35CD5E1}"/>
    <cellStyle name="Normal 3 8 3 2 2" xfId="40481" xr:uid="{1403E034-6113-4968-A6F8-CC55D05198BA}"/>
    <cellStyle name="Normal 3 8 3 3" xfId="23695" xr:uid="{4A95519F-131F-4A54-8A62-EDCDEC27AAC8}"/>
    <cellStyle name="Normal 3 8 3 3 2" xfId="48833" xr:uid="{EBA48378-AD0D-4D18-9E59-4E22CA9CFB59}"/>
    <cellStyle name="Normal 3 8 3 4" xfId="32129" xr:uid="{287C5B5C-72F6-4DDF-B1F2-384227E75C75}"/>
    <cellStyle name="Normal 3 8 3 5" xfId="53882" xr:uid="{C669FED3-7A36-4409-A9D4-875AD13305D7}"/>
    <cellStyle name="Normal 3 8 4" xfId="53278" xr:uid="{BC5A184A-E0C8-42AF-9CD5-F717E0C94471}"/>
    <cellStyle name="Normal 3 9" xfId="2941" xr:uid="{E6248893-F01B-434E-AA21-7BD65432D118}"/>
    <cellStyle name="Normal 3 9 2" xfId="6972" xr:uid="{16084FB6-7429-4CCC-B255-FA87055821C8}"/>
    <cellStyle name="Normal 3 9 2 2" xfId="15346" xr:uid="{88EC6291-2F84-45DC-AEA7-595A6A0EFEF8}"/>
    <cellStyle name="Normal 3 9 2 2 2" xfId="40488" xr:uid="{6F8EEDC0-4656-4671-945C-E2D45526EEB5}"/>
    <cellStyle name="Normal 3 9 2 3" xfId="23702" xr:uid="{7A6EA0F0-9E7F-4D52-9061-5F89DBDAD5A9}"/>
    <cellStyle name="Normal 3 9 2 3 2" xfId="48840" xr:uid="{0F0145DC-18DD-4031-A73A-E2B7C76D2F66}"/>
    <cellStyle name="Normal 3 9 2 4" xfId="32136" xr:uid="{BCC5D028-29F8-4B51-A0FB-0D3EFA6A5A49}"/>
    <cellStyle name="Normal 3 9 2 5" xfId="54113" xr:uid="{9B42CC83-E412-4051-BCDD-F2F16BD7E1B8}"/>
    <cellStyle name="Normal 3 9 3" xfId="53673" xr:uid="{99FC6907-8869-428D-ACD1-A72E5AEA1177}"/>
    <cellStyle name="Normal 30" xfId="358" xr:uid="{4C5C332B-574B-4C22-AE37-4CB31631C2C2}"/>
    <cellStyle name="Normal 31" xfId="359" xr:uid="{9166D218-0C5F-4FD2-A03F-C7DCEC49EA45}"/>
    <cellStyle name="Normal 31 2" xfId="641" xr:uid="{0B7BF6F9-E61C-439C-A092-16558DCC602B}"/>
    <cellStyle name="Normal 31 3" xfId="4048" xr:uid="{A6F40A93-2C64-439A-9625-B40AB1E7CEB2}"/>
    <cellStyle name="Normal 32" xfId="360" xr:uid="{D8F05F57-1E97-41AB-A944-7828BF10FC7E}"/>
    <cellStyle name="Normal 33" xfId="361" xr:uid="{66788F2D-3589-42D8-98BC-98C56E747097}"/>
    <cellStyle name="Normal 33 10" xfId="1880" xr:uid="{F24D7BB0-E6AC-4F41-BECB-A2B72E14B916}"/>
    <cellStyle name="Normal 33 11" xfId="1980" xr:uid="{7F01D828-49B2-431A-ABFD-74636441EA8A}"/>
    <cellStyle name="Normal 33 12" xfId="2092" xr:uid="{89C2E810-D85E-45FA-8187-A48876E8233F}"/>
    <cellStyle name="Normal 33 2" xfId="1017" xr:uid="{1D17629E-C570-4311-AA50-8C9B52F44CEE}"/>
    <cellStyle name="Normal 33 3" xfId="1176" xr:uid="{89EDB968-B267-4124-9876-E7C9D5462BF3}"/>
    <cellStyle name="Normal 33 4" xfId="1177" xr:uid="{3D3E215B-555F-45CE-92D1-2E1B6007493D}"/>
    <cellStyle name="Normal 33 5" xfId="1298" xr:uid="{76487FD7-BFA3-4E7E-B8DF-D4D03DAC7FDB}"/>
    <cellStyle name="Normal 33 6" xfId="1446" xr:uid="{E04561F6-7FF4-4759-A06A-E8C6B30FDAFE}"/>
    <cellStyle name="Normal 33 7" xfId="1447" xr:uid="{FDAA44D1-99C2-43CF-8D26-1687BA6CB4C7}"/>
    <cellStyle name="Normal 33 8" xfId="1567" xr:uid="{5C1EE60E-3F61-4C03-BAB2-C35D00EB0D6F}"/>
    <cellStyle name="Normal 33 9" xfId="1658" xr:uid="{B2DEA795-5A40-4FA4-92EA-0C7A63B61817}"/>
    <cellStyle name="Normal 34" xfId="362" xr:uid="{F2228145-90D2-4489-ADB3-F7F168D717B2}"/>
    <cellStyle name="Normal 34 10" xfId="1881" xr:uid="{6DE5C071-23C9-49E8-B567-D595C4832C9A}"/>
    <cellStyle name="Normal 34 11" xfId="1981" xr:uid="{876C9985-FE17-4172-B397-B0B2852AB217}"/>
    <cellStyle name="Normal 34 12" xfId="2093" xr:uid="{648BC895-CBE7-4299-A59B-AEC64C9A15F6}"/>
    <cellStyle name="Normal 34 2" xfId="1018" xr:uid="{0D7F29C8-1E6D-4806-ABCF-6CF18A5CD305}"/>
    <cellStyle name="Normal 34 3" xfId="1178" xr:uid="{30EC7AEE-5432-428A-9666-DF0F385B5F48}"/>
    <cellStyle name="Normal 34 4" xfId="1179" xr:uid="{235825A8-CB1A-4ECA-80EB-8F66FEC9D52E}"/>
    <cellStyle name="Normal 34 5" xfId="1299" xr:uid="{D6EAF607-4C48-4B4F-9C44-CAE57031ACD2}"/>
    <cellStyle name="Normal 34 6" xfId="1448" xr:uid="{8A9391A4-3F88-4420-B6A7-0FC0D60CA740}"/>
    <cellStyle name="Normal 34 7" xfId="1449" xr:uid="{4EE110C9-B15C-44AC-A560-9450F8C5133C}"/>
    <cellStyle name="Normal 34 8" xfId="1568" xr:uid="{82E74C4D-510E-4F12-B571-3B5FC1463D49}"/>
    <cellStyle name="Normal 34 9" xfId="1659" xr:uid="{F7EFEE18-6F1D-4699-BDF5-0ED205281413}"/>
    <cellStyle name="Normal 35" xfId="363" xr:uid="{38A70D9C-CB59-499D-A657-466C6AAED83B}"/>
    <cellStyle name="Normal 35 2" xfId="642" xr:uid="{59B271E7-ACA1-477E-A999-D221BDBF836A}"/>
    <cellStyle name="Normal 35 3" xfId="1019" xr:uid="{023BDD2B-6DBF-4B95-A043-4ED87CBF6C67}"/>
    <cellStyle name="Normal 36" xfId="364" xr:uid="{176E3D73-5767-4A17-9347-25181E1FEC1E}"/>
    <cellStyle name="Normal 36 2" xfId="915" xr:uid="{B391B34B-DFBE-4BAA-A2AC-1301F5435D5C}"/>
    <cellStyle name="Normal 36 3" xfId="749" xr:uid="{77A7E1AC-F4DD-42C9-8832-9C035C1CECC6}"/>
    <cellStyle name="Normal 37" xfId="365" xr:uid="{70525D97-03B3-47CB-ACC4-5B7F03CB433D}"/>
    <cellStyle name="Normal 37 2" xfId="916" xr:uid="{AA34DEB0-C9F3-422B-A477-D4A7B8FFE1E4}"/>
    <cellStyle name="Normal 37 3" xfId="769" xr:uid="{B07F96DF-B339-4BD1-8E55-5A9FA73C3926}"/>
    <cellStyle name="Normal 38" xfId="366" xr:uid="{350CF390-208F-435C-87D9-738FEECED514}"/>
    <cellStyle name="Normal 38 2" xfId="917" xr:uid="{49290D32-637D-4A14-84F4-73FEE3E9750C}"/>
    <cellStyle name="Normal 38 3" xfId="770" xr:uid="{25E2DBEA-49ED-4DB4-B158-DDCA64D2AC06}"/>
    <cellStyle name="Normal 39" xfId="580" xr:uid="{DA3598C3-89CB-4ADD-A4D9-83FD4D46FB05}"/>
    <cellStyle name="Normal 39 10" xfId="53103" xr:uid="{01F68962-333E-412E-B2A6-A488C5E0F2A4}"/>
    <cellStyle name="Normal 39 2" xfId="1743" xr:uid="{CC8ED8D1-36E6-456D-AE2E-030737D1ED85}"/>
    <cellStyle name="Normal 39 2 10" xfId="3880" xr:uid="{1D0657B8-68A4-4A59-B7B1-9BA78B247FC1}"/>
    <cellStyle name="Normal 39 2 10 2" xfId="8797" xr:uid="{6DD3021A-C6CA-4723-8824-139622CF99CE}"/>
    <cellStyle name="Normal 39 2 10 2 2" xfId="17150" xr:uid="{89D2D62B-57DB-477B-97E6-E7F8EF3D912B}"/>
    <cellStyle name="Normal 39 2 10 2 2 2" xfId="42292" xr:uid="{9EB965DE-6D08-4A21-B1DC-475877C9532D}"/>
    <cellStyle name="Normal 39 2 10 2 3" xfId="25506" xr:uid="{D156A1CC-682F-466E-B4EC-5C1F7ACCCE0A}"/>
    <cellStyle name="Normal 39 2 10 2 3 2" xfId="50644" xr:uid="{5C184CFF-A0C5-4129-8751-ED0351591B00}"/>
    <cellStyle name="Normal 39 2 10 2 4" xfId="33940" xr:uid="{01BF17CB-9AFA-4F02-9ABC-5BA5A952DD4B}"/>
    <cellStyle name="Normal 39 2 10 3" xfId="12922" xr:uid="{BB844587-7C2F-4BC3-9E32-26BBE54935D8}"/>
    <cellStyle name="Normal 39 2 10 3 2" xfId="38064" xr:uid="{796912F7-FCCC-4EB9-B62C-1C629BB7C728}"/>
    <cellStyle name="Normal 39 2 10 4" xfId="21278" xr:uid="{F3EFA0F9-4938-4434-9603-47BB2EF08C3F}"/>
    <cellStyle name="Normal 39 2 10 4 2" xfId="46416" xr:uid="{93E6207C-0505-4873-B8CB-8637AEA5814F}"/>
    <cellStyle name="Normal 39 2 10 5" xfId="29709" xr:uid="{D38D1191-6361-46CA-85A6-AD307CE3CCBE}"/>
    <cellStyle name="Normal 39 2 11" xfId="53214" xr:uid="{838C4587-A5FE-411D-A61A-0D54BC26DE8C}"/>
    <cellStyle name="Normal 39 2 2" xfId="2498" xr:uid="{422948D1-381E-4F53-89EE-3D44237AF5F0}"/>
    <cellStyle name="Normal 39 2 2 10" xfId="20014" xr:uid="{9CCB998F-A693-4146-B790-FBA70B827321}"/>
    <cellStyle name="Normal 39 2 2 10 2" xfId="45152" xr:uid="{06AFF78E-79F6-47B1-8C90-F8D7DAD8E7DD}"/>
    <cellStyle name="Normal 39 2 2 11" xfId="28442" xr:uid="{2B0E9428-DC94-468A-9A33-E00C68049ED4}"/>
    <cellStyle name="Normal 39 2 2 12" xfId="53622" xr:uid="{2B3DC0A0-95AB-47F8-B656-5E54626DAE56}"/>
    <cellStyle name="Normal 39 2 2 2" xfId="3943" xr:uid="{08B032AA-AD57-4CC3-8D96-E8B4C53B512B}"/>
    <cellStyle name="Normal 39 2 2 2 2" xfId="4166" xr:uid="{561D895D-F66D-4BBE-81B5-1E55E719622A}"/>
    <cellStyle name="Normal 39 2 2 2 2 2" xfId="4581" xr:uid="{EF9CC6BF-C49C-4A6B-ADC9-8E7083E8A3C3}"/>
    <cellStyle name="Normal 39 2 2 2 2 2 2" xfId="5977" xr:uid="{76A4E1B9-336B-41BB-9605-6FE77DFF09BC}"/>
    <cellStyle name="Normal 39 2 2 2 2 2 2 2" xfId="10477" xr:uid="{49183320-8E31-4613-B82F-6DDFDA0C0FF4}"/>
    <cellStyle name="Normal 39 2 2 2 2 2 2 2 2" xfId="18830" xr:uid="{D53A2AD1-91EC-4159-9402-B355EDBA25D2}"/>
    <cellStyle name="Normal 39 2 2 2 2 2 2 2 2 2" xfId="43972" xr:uid="{54344912-8DD8-43EB-A0C5-1F7B62E09FF4}"/>
    <cellStyle name="Normal 39 2 2 2 2 2 2 2 3" xfId="27186" xr:uid="{6BFFFE69-B7B0-4449-9AE6-F880616730CD}"/>
    <cellStyle name="Normal 39 2 2 2 2 2 2 2 3 2" xfId="52324" xr:uid="{E680B155-46EA-4642-9393-6ED6890DA39B}"/>
    <cellStyle name="Normal 39 2 2 2 2 2 2 2 4" xfId="35620" xr:uid="{1A0D8D20-5FCD-4435-B866-4A7D7313DCA3}"/>
    <cellStyle name="Normal 39 2 2 2 2 2 2 3" xfId="14602" xr:uid="{9A1E28C0-B7B9-4834-B3C8-C420978685DF}"/>
    <cellStyle name="Normal 39 2 2 2 2 2 2 3 2" xfId="39744" xr:uid="{9263A0B4-338C-41FC-BD4A-E65C15A22957}"/>
    <cellStyle name="Normal 39 2 2 2 2 2 2 4" xfId="22958" xr:uid="{DAD1B6F7-F8FC-4800-B2C2-6158751D7F1F}"/>
    <cellStyle name="Normal 39 2 2 2 2 2 2 4 2" xfId="48096" xr:uid="{55834091-9E12-44DB-B4E7-32BDC31F999F}"/>
    <cellStyle name="Normal 39 2 2 2 2 2 2 5" xfId="31392" xr:uid="{26677653-13CB-416F-99C8-BC9052E2357C}"/>
    <cellStyle name="Normal 39 2 2 2 2 2 3" xfId="9324" xr:uid="{22607D3F-9075-4B1C-A121-B85937E88C17}"/>
    <cellStyle name="Normal 39 2 2 2 2 2 3 2" xfId="17677" xr:uid="{46472D66-18DD-489D-87D8-5B2C8AAED9A1}"/>
    <cellStyle name="Normal 39 2 2 2 2 2 3 2 2" xfId="42819" xr:uid="{004E7DAF-F031-4C0D-98B5-CEB6002DBD13}"/>
    <cellStyle name="Normal 39 2 2 2 2 2 3 3" xfId="26033" xr:uid="{A506E5FF-B6BB-40F4-B722-1ACED5F56729}"/>
    <cellStyle name="Normal 39 2 2 2 2 2 3 3 2" xfId="51171" xr:uid="{38D8EB6C-1F2F-4744-89A2-FF7D7A0EC67A}"/>
    <cellStyle name="Normal 39 2 2 2 2 2 3 4" xfId="34467" xr:uid="{A214DA6C-EBA1-4A14-ADF4-3DE07DE79757}"/>
    <cellStyle name="Normal 39 2 2 2 2 2 4" xfId="13449" xr:uid="{D37491A1-BF57-4364-9907-567C6369E57C}"/>
    <cellStyle name="Normal 39 2 2 2 2 2 4 2" xfId="38591" xr:uid="{8205D55D-B9F5-4B0F-9F23-4CA90F8B4301}"/>
    <cellStyle name="Normal 39 2 2 2 2 2 5" xfId="21805" xr:uid="{D0E6531B-9672-4995-87A6-AE46F0E5AEC8}"/>
    <cellStyle name="Normal 39 2 2 2 2 2 5 2" xfId="46943" xr:uid="{6DDA6062-D13B-445E-AFD0-162FFDA33606}"/>
    <cellStyle name="Normal 39 2 2 2 2 2 6" xfId="30239" xr:uid="{28A535DF-4D0F-4374-ADAA-E1806B2A909D}"/>
    <cellStyle name="Normal 39 2 2 2 2 3" xfId="5603" xr:uid="{9DC42F9C-834C-415C-8245-BAED53CE1510}"/>
    <cellStyle name="Normal 39 2 2 2 2 3 2" xfId="10148" xr:uid="{0768D7EA-26DD-4818-A5B8-2D5B74A88A4C}"/>
    <cellStyle name="Normal 39 2 2 2 2 3 2 2" xfId="18501" xr:uid="{36334DDE-DE24-46E6-A622-D5E6E5EABBA7}"/>
    <cellStyle name="Normal 39 2 2 2 2 3 2 2 2" xfId="43643" xr:uid="{66B43192-451E-4707-AF6A-85F19EA797D2}"/>
    <cellStyle name="Normal 39 2 2 2 2 3 2 3" xfId="26857" xr:uid="{EE47B30E-4856-4E6A-8FF2-A7F0B0DD00A8}"/>
    <cellStyle name="Normal 39 2 2 2 2 3 2 3 2" xfId="51995" xr:uid="{1482990B-D2D5-4241-B151-2872F09F7E9D}"/>
    <cellStyle name="Normal 39 2 2 2 2 3 2 4" xfId="35291" xr:uid="{B68BEB51-60F0-4138-BAF8-F34C453716D2}"/>
    <cellStyle name="Normal 39 2 2 2 2 3 3" xfId="14273" xr:uid="{B82E16D8-17E4-4C73-9E4C-7399423C5650}"/>
    <cellStyle name="Normal 39 2 2 2 2 3 3 2" xfId="39415" xr:uid="{D278C44E-5BD8-4A0C-864C-68581B5FB40C}"/>
    <cellStyle name="Normal 39 2 2 2 2 3 4" xfId="22629" xr:uid="{C9D7F5E9-4874-4E3B-B46D-1920A247D160}"/>
    <cellStyle name="Normal 39 2 2 2 2 3 4 2" xfId="47767" xr:uid="{064FDB5D-40F8-407B-B615-AE8F53CC044B}"/>
    <cellStyle name="Normal 39 2 2 2 2 3 5" xfId="31063" xr:uid="{58E8D4AC-33AA-4C12-B019-A8CFA8D79E7A}"/>
    <cellStyle name="Normal 39 2 2 2 2 4" xfId="8996" xr:uid="{682F0588-5E78-4356-8E0D-16ED7DE09824}"/>
    <cellStyle name="Normal 39 2 2 2 2 4 2" xfId="17349" xr:uid="{D00AE7A5-7E59-4B1D-BA53-5CDBDAD94759}"/>
    <cellStyle name="Normal 39 2 2 2 2 4 2 2" xfId="42491" xr:uid="{43C90CDA-3A2F-4701-A0F2-E0D20D99A3AB}"/>
    <cellStyle name="Normal 39 2 2 2 2 4 3" xfId="25705" xr:uid="{EDE5C441-0D53-4B78-96FD-AE23610C0E77}"/>
    <cellStyle name="Normal 39 2 2 2 2 4 3 2" xfId="50843" xr:uid="{6C73DD88-5CC6-49B4-9591-71331C8CB6EB}"/>
    <cellStyle name="Normal 39 2 2 2 2 4 4" xfId="34139" xr:uid="{D85CA782-C9A5-41C1-9407-36E6B5296BEF}"/>
    <cellStyle name="Normal 39 2 2 2 2 5" xfId="13121" xr:uid="{04C9AB4C-1D2B-49C0-B20C-2F233C320558}"/>
    <cellStyle name="Normal 39 2 2 2 2 5 2" xfId="38263" xr:uid="{D8603F3F-218F-4767-9CED-4BD581604A30}"/>
    <cellStyle name="Normal 39 2 2 2 2 6" xfId="21477" xr:uid="{EB2F30F5-36FE-42BA-AC53-BB119296B7E2}"/>
    <cellStyle name="Normal 39 2 2 2 2 6 2" xfId="46615" xr:uid="{68CE75C9-1A30-4E7F-83B8-6FB3A3E50E1C}"/>
    <cellStyle name="Normal 39 2 2 2 2 7" xfId="29911" xr:uid="{E325A007-321A-4807-9B42-D116D47D4813}"/>
    <cellStyle name="Normal 39 2 2 2 2 8" xfId="54154" xr:uid="{FB461A6F-D23E-4600-8860-CD17B70A225D}"/>
    <cellStyle name="Normal 39 2 2 2 3" xfId="4432" xr:uid="{998DAF5A-0BD6-4AC1-88CE-B4B1A2006630}"/>
    <cellStyle name="Normal 39 2 2 2 3 2" xfId="5830" xr:uid="{6FC81B96-917E-4797-87BC-4772BF5BD4D9}"/>
    <cellStyle name="Normal 39 2 2 2 3 2 2" xfId="10331" xr:uid="{4458EEED-1CEC-4264-A61A-DFBFFB417880}"/>
    <cellStyle name="Normal 39 2 2 2 3 2 2 2" xfId="18684" xr:uid="{BA0F791D-5830-4B40-A6E9-A926E7F5D111}"/>
    <cellStyle name="Normal 39 2 2 2 3 2 2 2 2" xfId="43826" xr:uid="{82866647-23E4-4C94-BE95-A153088FCED3}"/>
    <cellStyle name="Normal 39 2 2 2 3 2 2 3" xfId="27040" xr:uid="{CEE4D13B-AB15-48DE-8E3B-5B1CFB62FB24}"/>
    <cellStyle name="Normal 39 2 2 2 3 2 2 3 2" xfId="52178" xr:uid="{A9F3BAF2-9E74-47A3-BA4B-8CABD09E9840}"/>
    <cellStyle name="Normal 39 2 2 2 3 2 2 4" xfId="35474" xr:uid="{E3D943F3-3CFD-42B1-A745-152D901F552E}"/>
    <cellStyle name="Normal 39 2 2 2 3 2 3" xfId="14456" xr:uid="{E6A27831-46D3-49DB-B7E2-35002E07D6FD}"/>
    <cellStyle name="Normal 39 2 2 2 3 2 3 2" xfId="39598" xr:uid="{7398F72F-4713-4E63-B45D-0C427D6C66F1}"/>
    <cellStyle name="Normal 39 2 2 2 3 2 4" xfId="22812" xr:uid="{AE754991-4AB6-445E-99A3-8AED86E630BE}"/>
    <cellStyle name="Normal 39 2 2 2 3 2 4 2" xfId="47950" xr:uid="{AC26085D-E16C-418D-BB50-B44BC96D7C9F}"/>
    <cellStyle name="Normal 39 2 2 2 3 2 5" xfId="31246" xr:uid="{A1D253AB-BF32-4891-B7F2-6C8BBBBBBE7E}"/>
    <cellStyle name="Normal 39 2 2 2 3 3" xfId="9178" xr:uid="{D6153CB3-D05A-4DC6-8FF3-3099669B9AF8}"/>
    <cellStyle name="Normal 39 2 2 2 3 3 2" xfId="17531" xr:uid="{80E98A9E-FB7A-409B-8061-0D2B3E3295E4}"/>
    <cellStyle name="Normal 39 2 2 2 3 3 2 2" xfId="42673" xr:uid="{6438EC79-DB23-43A3-B9A6-428F09D8CEB6}"/>
    <cellStyle name="Normal 39 2 2 2 3 3 3" xfId="25887" xr:uid="{5B777B03-C97B-4564-90E7-D7ECDFDA1925}"/>
    <cellStyle name="Normal 39 2 2 2 3 3 3 2" xfId="51025" xr:uid="{3241E169-4196-408E-B505-045AC6EE6943}"/>
    <cellStyle name="Normal 39 2 2 2 3 3 4" xfId="34321" xr:uid="{B7354F9A-051F-4D4E-9F3B-57FDAB490A5B}"/>
    <cellStyle name="Normal 39 2 2 2 3 4" xfId="13303" xr:uid="{D85A72F0-62A9-4BB5-8015-7D96C5B3B6AB}"/>
    <cellStyle name="Normal 39 2 2 2 3 4 2" xfId="38445" xr:uid="{2CA5BA75-9DA0-44CD-8567-B5796B68607C}"/>
    <cellStyle name="Normal 39 2 2 2 3 5" xfId="21659" xr:uid="{9DA83F2E-5E4B-43DB-9BCA-27BAEC4C520C}"/>
    <cellStyle name="Normal 39 2 2 2 3 5 2" xfId="46797" xr:uid="{C56D722D-0AC5-421C-8B34-EB194DECC823}"/>
    <cellStyle name="Normal 39 2 2 2 3 6" xfId="30093" xr:uid="{BA1CA7EC-DA0F-48D3-A15E-C8B884C685B7}"/>
    <cellStyle name="Normal 39 2 2 2 4" xfId="5453" xr:uid="{B992D02D-FD42-44F1-880E-041835F72F6C}"/>
    <cellStyle name="Normal 39 2 2 2 4 2" xfId="9999" xr:uid="{BEB79A03-BBCE-43C2-B559-B4F9752A2F7A}"/>
    <cellStyle name="Normal 39 2 2 2 4 2 2" xfId="18352" xr:uid="{4006B323-85FB-4565-AE9B-6538AEC3F887}"/>
    <cellStyle name="Normal 39 2 2 2 4 2 2 2" xfId="43494" xr:uid="{687BD1B3-D83F-409D-B8DA-2BB168AD0C8E}"/>
    <cellStyle name="Normal 39 2 2 2 4 2 3" xfId="26708" xr:uid="{F2396004-AEE3-4F94-9FBC-E68AC6A2FD82}"/>
    <cellStyle name="Normal 39 2 2 2 4 2 3 2" xfId="51846" xr:uid="{B189DC3E-9C4E-4FD3-AB09-7518CB15F161}"/>
    <cellStyle name="Normal 39 2 2 2 4 2 4" xfId="35142" xr:uid="{7D3C5655-E7DD-478F-9D70-EE81140EA446}"/>
    <cellStyle name="Normal 39 2 2 2 4 3" xfId="14124" xr:uid="{8590AE81-A0FF-45F6-9CEE-C9BA44975F12}"/>
    <cellStyle name="Normal 39 2 2 2 4 3 2" xfId="39266" xr:uid="{BF907B7F-ADD5-4BBF-958D-C7B5BCBBADAF}"/>
    <cellStyle name="Normal 39 2 2 2 4 4" xfId="22480" xr:uid="{6FCDC466-2391-46B5-A245-96A71F46DF67}"/>
    <cellStyle name="Normal 39 2 2 2 4 4 2" xfId="47618" xr:uid="{7E4F9841-C931-4C8B-A680-1092CCECC164}"/>
    <cellStyle name="Normal 39 2 2 2 4 5" xfId="30914" xr:uid="{787F68BD-E746-497A-8730-0F95231D1194}"/>
    <cellStyle name="Normal 39 2 2 2 5" xfId="8850" xr:uid="{8A5011A9-2CD1-40D1-ACBC-A41593BE4FAB}"/>
    <cellStyle name="Normal 39 2 2 2 5 2" xfId="17203" xr:uid="{CA0EB2C8-8B53-4273-BB34-54E1D483AEA9}"/>
    <cellStyle name="Normal 39 2 2 2 5 2 2" xfId="42345" xr:uid="{A6BD217A-27F2-48D4-BDCD-9E9273A5CF0C}"/>
    <cellStyle name="Normal 39 2 2 2 5 3" xfId="25559" xr:uid="{E7FBECED-D726-46FD-9659-31ECD01904E8}"/>
    <cellStyle name="Normal 39 2 2 2 5 3 2" xfId="50697" xr:uid="{99F1B122-5736-4681-9FB4-44EA75072B94}"/>
    <cellStyle name="Normal 39 2 2 2 5 4" xfId="33993" xr:uid="{9D5F077E-2C76-4BE9-8209-241A89936A3B}"/>
    <cellStyle name="Normal 39 2 2 2 6" xfId="12975" xr:uid="{F1C1E176-B940-4DD8-BB10-EF88FD82DF68}"/>
    <cellStyle name="Normal 39 2 2 2 6 2" xfId="38117" xr:uid="{3851E819-3111-489F-9778-7FD2379A0F68}"/>
    <cellStyle name="Normal 39 2 2 2 7" xfId="21331" xr:uid="{8423C836-3CDF-4A56-A68E-43ADCB7F1012}"/>
    <cellStyle name="Normal 39 2 2 2 7 2" xfId="46469" xr:uid="{876A9973-74C1-4B5F-ACDB-76A8AFD0C0B6}"/>
    <cellStyle name="Normal 39 2 2 2 8" xfId="29762" xr:uid="{2D9723EE-C0B3-4E56-9706-36CA226B1D95}"/>
    <cellStyle name="Normal 39 2 2 2 9" xfId="53739" xr:uid="{053EF37F-4983-46BF-B58A-155D47CB4256}"/>
    <cellStyle name="Normal 39 2 2 3" xfId="3980" xr:uid="{C89FAC0E-A172-4C6A-A65E-8370D6F26E1E}"/>
    <cellStyle name="Normal 39 2 2 3 2" xfId="4202" xr:uid="{91D11BD6-734B-47E9-A46C-B19DF7D622D3}"/>
    <cellStyle name="Normal 39 2 2 3 2 2" xfId="4617" xr:uid="{ABAA5D05-FC85-488D-8BBC-95CB903AC2E7}"/>
    <cellStyle name="Normal 39 2 2 3 2 2 2" xfId="6013" xr:uid="{6BED08FA-F373-4857-828E-6781FE07BEE5}"/>
    <cellStyle name="Normal 39 2 2 3 2 2 2 2" xfId="10513" xr:uid="{1D62BD44-15BD-4895-A4AC-4ACB351FC2BA}"/>
    <cellStyle name="Normal 39 2 2 3 2 2 2 2 2" xfId="18866" xr:uid="{584F6C4D-D265-44B3-8A22-9B036728A9BC}"/>
    <cellStyle name="Normal 39 2 2 3 2 2 2 2 2 2" xfId="44008" xr:uid="{FBF407A4-F0BC-4F38-ADEA-B0A41C6CD595}"/>
    <cellStyle name="Normal 39 2 2 3 2 2 2 2 3" xfId="27222" xr:uid="{BDB38349-B144-4D0A-843C-7D9231FE2741}"/>
    <cellStyle name="Normal 39 2 2 3 2 2 2 2 3 2" xfId="52360" xr:uid="{010FCB85-C4E9-4243-9140-9E729FB95493}"/>
    <cellStyle name="Normal 39 2 2 3 2 2 2 2 4" xfId="35656" xr:uid="{57144AD5-7746-48A8-A769-CEEE467176F3}"/>
    <cellStyle name="Normal 39 2 2 3 2 2 2 3" xfId="14638" xr:uid="{3EB3E07B-4441-49A8-B71E-1B0088997A23}"/>
    <cellStyle name="Normal 39 2 2 3 2 2 2 3 2" xfId="39780" xr:uid="{6FB0BD76-CBAF-4185-B60D-122088D1BBF7}"/>
    <cellStyle name="Normal 39 2 2 3 2 2 2 4" xfId="22994" xr:uid="{7BAE46B5-047B-438E-A943-0FB4BAD04A4F}"/>
    <cellStyle name="Normal 39 2 2 3 2 2 2 4 2" xfId="48132" xr:uid="{0E74A8C9-E3D8-4227-94FA-68C3A3254161}"/>
    <cellStyle name="Normal 39 2 2 3 2 2 2 5" xfId="31428" xr:uid="{8374537B-FF40-4E39-A2E3-24A375BA4587}"/>
    <cellStyle name="Normal 39 2 2 3 2 2 3" xfId="9360" xr:uid="{AF023467-F753-4C4E-9321-EF0975A1A1C1}"/>
    <cellStyle name="Normal 39 2 2 3 2 2 3 2" xfId="17713" xr:uid="{205E2607-159A-4CC4-AC8C-8C533D2739EE}"/>
    <cellStyle name="Normal 39 2 2 3 2 2 3 2 2" xfId="42855" xr:uid="{35AB538B-027C-40DA-A9AB-001951FD0B84}"/>
    <cellStyle name="Normal 39 2 2 3 2 2 3 3" xfId="26069" xr:uid="{58D69BE8-3EF5-48BC-B087-066E1E1E59DA}"/>
    <cellStyle name="Normal 39 2 2 3 2 2 3 3 2" xfId="51207" xr:uid="{C3B3DCAB-E80A-4845-A6CF-C20300AC9C45}"/>
    <cellStyle name="Normal 39 2 2 3 2 2 3 4" xfId="34503" xr:uid="{57FC358D-EFF3-4837-9EE8-AA216F90A2CC}"/>
    <cellStyle name="Normal 39 2 2 3 2 2 4" xfId="13485" xr:uid="{473D1B42-E45D-4203-BB62-35C9BC6C51A8}"/>
    <cellStyle name="Normal 39 2 2 3 2 2 4 2" xfId="38627" xr:uid="{647B0C55-7768-4B11-B9E9-71DF6B110F5D}"/>
    <cellStyle name="Normal 39 2 2 3 2 2 5" xfId="21841" xr:uid="{DD640A0D-4FF4-4F22-BB5F-48891FAB091B}"/>
    <cellStyle name="Normal 39 2 2 3 2 2 5 2" xfId="46979" xr:uid="{6BB7ED14-2916-4BCF-90A3-7857098992ED}"/>
    <cellStyle name="Normal 39 2 2 3 2 2 6" xfId="30275" xr:uid="{B0185897-43B5-41D5-88CE-8FD9AAB0D5B6}"/>
    <cellStyle name="Normal 39 2 2 3 2 3" xfId="5639" xr:uid="{7360B87E-B634-4D39-93B7-5C131FA63769}"/>
    <cellStyle name="Normal 39 2 2 3 2 3 2" xfId="10184" xr:uid="{3A4D5D40-6B45-4E66-8FF3-6E4F76054579}"/>
    <cellStyle name="Normal 39 2 2 3 2 3 2 2" xfId="18537" xr:uid="{9FFA4E57-58DD-46DE-BC30-98B546C5E286}"/>
    <cellStyle name="Normal 39 2 2 3 2 3 2 2 2" xfId="43679" xr:uid="{839D6A5C-DDB1-40FF-B6D5-FF7B7D531CA3}"/>
    <cellStyle name="Normal 39 2 2 3 2 3 2 3" xfId="26893" xr:uid="{D1AE35CB-E9A2-43B6-B01D-A38BD683ECC0}"/>
    <cellStyle name="Normal 39 2 2 3 2 3 2 3 2" xfId="52031" xr:uid="{E21434CA-972E-4BC0-81A0-EA6DC6347561}"/>
    <cellStyle name="Normal 39 2 2 3 2 3 2 4" xfId="35327" xr:uid="{6FC50D7C-3AA9-43DF-BC9E-3696A1A95708}"/>
    <cellStyle name="Normal 39 2 2 3 2 3 3" xfId="14309" xr:uid="{833FEE7A-A410-4D78-819B-557C5B2C8E48}"/>
    <cellStyle name="Normal 39 2 2 3 2 3 3 2" xfId="39451" xr:uid="{44123762-15B4-493C-8E2F-C2A2BDF63C76}"/>
    <cellStyle name="Normal 39 2 2 3 2 3 4" xfId="22665" xr:uid="{94236E5E-77F1-4B59-A920-6D7D31365990}"/>
    <cellStyle name="Normal 39 2 2 3 2 3 4 2" xfId="47803" xr:uid="{1745F625-E872-4798-9524-2D4E40ED4D34}"/>
    <cellStyle name="Normal 39 2 2 3 2 3 5" xfId="31099" xr:uid="{A3E9102B-1FD4-4383-A029-D94DE73877CC}"/>
    <cellStyle name="Normal 39 2 2 3 2 4" xfId="9032" xr:uid="{BE0CBD67-8E57-4E95-8BF1-5A8DE314AD71}"/>
    <cellStyle name="Normal 39 2 2 3 2 4 2" xfId="17385" xr:uid="{DD98ECB5-A077-4962-A902-DBEA260A5956}"/>
    <cellStyle name="Normal 39 2 2 3 2 4 2 2" xfId="42527" xr:uid="{ACE85925-73E0-467D-8EFB-37373E7BF1B9}"/>
    <cellStyle name="Normal 39 2 2 3 2 4 3" xfId="25741" xr:uid="{F9EB64F1-E302-48EB-B7DD-6DC4283B054F}"/>
    <cellStyle name="Normal 39 2 2 3 2 4 3 2" xfId="50879" xr:uid="{E09E7531-E2F2-4983-BEC2-86F1408001B4}"/>
    <cellStyle name="Normal 39 2 2 3 2 4 4" xfId="34175" xr:uid="{3CDF6580-D003-4C7B-8D8E-FC52F542BB10}"/>
    <cellStyle name="Normal 39 2 2 3 2 5" xfId="13157" xr:uid="{07EC1F9A-35AC-43ED-AB2B-838E417C1BB9}"/>
    <cellStyle name="Normal 39 2 2 3 2 5 2" xfId="38299" xr:uid="{9F1CA003-9793-46D6-B9AD-60A0E0269306}"/>
    <cellStyle name="Normal 39 2 2 3 2 6" xfId="21513" xr:uid="{7A9F1E6D-F3B7-44D7-A931-07BCAE41F88F}"/>
    <cellStyle name="Normal 39 2 2 3 2 6 2" xfId="46651" xr:uid="{530F3207-74C3-499F-B184-41B71566F74D}"/>
    <cellStyle name="Normal 39 2 2 3 2 7" xfId="29947" xr:uid="{8008A3DA-C206-45C5-AB29-36C64323BA07}"/>
    <cellStyle name="Normal 39 2 2 3 3" xfId="4468" xr:uid="{0C6582C8-BA7D-43E0-8D98-D39E17F03681}"/>
    <cellStyle name="Normal 39 2 2 3 3 2" xfId="5866" xr:uid="{4AA6D084-3FAF-48E9-A96A-5EB44231031A}"/>
    <cellStyle name="Normal 39 2 2 3 3 2 2" xfId="10367" xr:uid="{1AB44693-3212-45D0-9395-7837D255E25A}"/>
    <cellStyle name="Normal 39 2 2 3 3 2 2 2" xfId="18720" xr:uid="{B6545599-0807-47F3-9800-8D532BC36E9A}"/>
    <cellStyle name="Normal 39 2 2 3 3 2 2 2 2" xfId="43862" xr:uid="{C506E11F-45A3-4838-B98D-E78578299B59}"/>
    <cellStyle name="Normal 39 2 2 3 3 2 2 3" xfId="27076" xr:uid="{B196D379-32C6-4C51-AD33-60D4A729841E}"/>
    <cellStyle name="Normal 39 2 2 3 3 2 2 3 2" xfId="52214" xr:uid="{B01E8E9E-9A33-4612-9C91-9690D14A3249}"/>
    <cellStyle name="Normal 39 2 2 3 3 2 2 4" xfId="35510" xr:uid="{56C563B2-9CD7-4EBC-800B-B90AD2075A8C}"/>
    <cellStyle name="Normal 39 2 2 3 3 2 3" xfId="14492" xr:uid="{2404E727-2363-4862-AC91-0BC48435059D}"/>
    <cellStyle name="Normal 39 2 2 3 3 2 3 2" xfId="39634" xr:uid="{89325416-2F8F-47E3-896C-1610F03BD4B0}"/>
    <cellStyle name="Normal 39 2 2 3 3 2 4" xfId="22848" xr:uid="{60C30880-ACCC-4F4A-B50F-B47A614375B3}"/>
    <cellStyle name="Normal 39 2 2 3 3 2 4 2" xfId="47986" xr:uid="{F1C048EB-24EE-4412-B0AF-A26A3F564A20}"/>
    <cellStyle name="Normal 39 2 2 3 3 2 5" xfId="31282" xr:uid="{811BEF7E-FDF5-4981-91CD-1C2A615A719A}"/>
    <cellStyle name="Normal 39 2 2 3 3 3" xfId="9214" xr:uid="{72EF2D20-7C40-43FC-96C1-546283F27423}"/>
    <cellStyle name="Normal 39 2 2 3 3 3 2" xfId="17567" xr:uid="{8D1F91DB-5707-41C9-A857-8A2D22BF4DC1}"/>
    <cellStyle name="Normal 39 2 2 3 3 3 2 2" xfId="42709" xr:uid="{CAD9024A-6FEC-40BD-9323-96A8DA90F75C}"/>
    <cellStyle name="Normal 39 2 2 3 3 3 3" xfId="25923" xr:uid="{622625DB-1BA2-4977-AB71-EFC7F2633B4B}"/>
    <cellStyle name="Normal 39 2 2 3 3 3 3 2" xfId="51061" xr:uid="{78C99F45-4F11-401D-AFC0-DC676CC3BBFF}"/>
    <cellStyle name="Normal 39 2 2 3 3 3 4" xfId="34357" xr:uid="{BCC293C9-50DA-436D-BD63-B891571CCE18}"/>
    <cellStyle name="Normal 39 2 2 3 3 4" xfId="13339" xr:uid="{A3164662-10D5-4E07-80A1-104365991B97}"/>
    <cellStyle name="Normal 39 2 2 3 3 4 2" xfId="38481" xr:uid="{CAD0D02B-C3FB-44E2-8EA0-75AC3776C8C4}"/>
    <cellStyle name="Normal 39 2 2 3 3 5" xfId="21695" xr:uid="{8881209A-5B3E-430A-B355-69BB0A434EB0}"/>
    <cellStyle name="Normal 39 2 2 3 3 5 2" xfId="46833" xr:uid="{947D3B7E-082D-4AA9-8B29-B92E07F3EFBB}"/>
    <cellStyle name="Normal 39 2 2 3 3 6" xfId="30129" xr:uid="{A867897B-000E-41E2-B83F-FB19A3520AA8}"/>
    <cellStyle name="Normal 39 2 2 3 4" xfId="5489" xr:uid="{E7FBF328-B189-4890-93B0-69886029F559}"/>
    <cellStyle name="Normal 39 2 2 3 4 2" xfId="10035" xr:uid="{7CA4BC55-7E39-4E3B-92DF-A6ADACA91CDB}"/>
    <cellStyle name="Normal 39 2 2 3 4 2 2" xfId="18388" xr:uid="{B00A9460-4BE3-4D46-9164-AEEE6C386855}"/>
    <cellStyle name="Normal 39 2 2 3 4 2 2 2" xfId="43530" xr:uid="{CF6D020E-BE3F-4CBE-8A4E-7555B2CC1214}"/>
    <cellStyle name="Normal 39 2 2 3 4 2 3" xfId="26744" xr:uid="{597942C0-3758-4A45-B55F-3C5A291C97B1}"/>
    <cellStyle name="Normal 39 2 2 3 4 2 3 2" xfId="51882" xr:uid="{14742E81-B863-4CEA-868B-CCF99B259D94}"/>
    <cellStyle name="Normal 39 2 2 3 4 2 4" xfId="35178" xr:uid="{B35ADA76-C7B5-4801-A08E-8BEB09DA0203}"/>
    <cellStyle name="Normal 39 2 2 3 4 3" xfId="14160" xr:uid="{4D495C8A-E7B3-492F-B832-D916A2BFE7E8}"/>
    <cellStyle name="Normal 39 2 2 3 4 3 2" xfId="39302" xr:uid="{0D439A1F-E358-4FC6-B60F-362BC96E5AEF}"/>
    <cellStyle name="Normal 39 2 2 3 4 4" xfId="22516" xr:uid="{7FAC51C7-697B-4424-A31F-C7AC733C8EAB}"/>
    <cellStyle name="Normal 39 2 2 3 4 4 2" xfId="47654" xr:uid="{63E3EC21-0529-4EE9-8F55-54D4D4EEC241}"/>
    <cellStyle name="Normal 39 2 2 3 4 5" xfId="30950" xr:uid="{350BCFBB-53FF-45EE-95DC-B9B9892AC1C1}"/>
    <cellStyle name="Normal 39 2 2 3 5" xfId="8886" xr:uid="{E4599AF2-87DD-4EC6-903A-FEE5D135897A}"/>
    <cellStyle name="Normal 39 2 2 3 5 2" xfId="17239" xr:uid="{628B2F5D-E3B4-4B39-A679-D8C9F9485A31}"/>
    <cellStyle name="Normal 39 2 2 3 5 2 2" xfId="42381" xr:uid="{B789A339-7BD6-4D2F-A39D-8D7E9BCA353E}"/>
    <cellStyle name="Normal 39 2 2 3 5 3" xfId="25595" xr:uid="{0AE3BECE-543D-4B35-8BF3-F31E476842CF}"/>
    <cellStyle name="Normal 39 2 2 3 5 3 2" xfId="50733" xr:uid="{FF132A26-AABC-43EE-BE54-91479F2E345B}"/>
    <cellStyle name="Normal 39 2 2 3 5 4" xfId="34029" xr:uid="{953D5820-0BAE-4BAB-9BE4-F4D69B86AF04}"/>
    <cellStyle name="Normal 39 2 2 3 6" xfId="13011" xr:uid="{2112F110-C428-4B55-9B4D-524FDD1B1BA8}"/>
    <cellStyle name="Normal 39 2 2 3 6 2" xfId="38153" xr:uid="{0A786258-9B9A-4810-8B4A-CA0B04C19C29}"/>
    <cellStyle name="Normal 39 2 2 3 7" xfId="21367" xr:uid="{66269D89-73B0-43FA-B1B7-8885DDDD34DE}"/>
    <cellStyle name="Normal 39 2 2 3 7 2" xfId="46505" xr:uid="{F73E3EC9-C0E4-437B-9F70-ED24C2F6FF37}"/>
    <cellStyle name="Normal 39 2 2 3 8" xfId="29798" xr:uid="{E0CF87EB-9EC7-4351-809E-96B644C6C862}"/>
    <cellStyle name="Normal 39 2 2 3 9" xfId="54080" xr:uid="{32D58ECC-B35F-4697-8663-BD05073045C6}"/>
    <cellStyle name="Normal 39 2 2 4" xfId="4130" xr:uid="{D73E3DD9-52B5-405F-9F1A-D7320C99D2F7}"/>
    <cellStyle name="Normal 39 2 2 4 2" xfId="4545" xr:uid="{6CDEECF7-A602-44EA-A371-70240315BA94}"/>
    <cellStyle name="Normal 39 2 2 4 2 2" xfId="5941" xr:uid="{0FC6BEAE-92B2-4680-B099-B13C76833702}"/>
    <cellStyle name="Normal 39 2 2 4 2 2 2" xfId="10441" xr:uid="{E772F173-8C17-44E0-B61E-BD8006A36022}"/>
    <cellStyle name="Normal 39 2 2 4 2 2 2 2" xfId="18794" xr:uid="{CD82CFDD-AF77-4D8C-A13D-3B567C33651D}"/>
    <cellStyle name="Normal 39 2 2 4 2 2 2 2 2" xfId="43936" xr:uid="{FF28C915-8099-4C60-BA3B-FF4883DC726A}"/>
    <cellStyle name="Normal 39 2 2 4 2 2 2 3" xfId="27150" xr:uid="{3F88BF40-CE44-43FC-B74A-32C9577CD97D}"/>
    <cellStyle name="Normal 39 2 2 4 2 2 2 3 2" xfId="52288" xr:uid="{72BEFA07-6731-4E13-AA33-DD03DF54C87B}"/>
    <cellStyle name="Normal 39 2 2 4 2 2 2 4" xfId="35584" xr:uid="{81BFD51D-CE36-41E8-9839-B712F3AAAF51}"/>
    <cellStyle name="Normal 39 2 2 4 2 2 3" xfId="14566" xr:uid="{FEFCDC69-936D-4C30-B770-5200506E7820}"/>
    <cellStyle name="Normal 39 2 2 4 2 2 3 2" xfId="39708" xr:uid="{110AB8D0-0342-4BC8-9834-28623036229D}"/>
    <cellStyle name="Normal 39 2 2 4 2 2 4" xfId="22922" xr:uid="{12D9D152-EFFD-4556-B891-569D106EE9E2}"/>
    <cellStyle name="Normal 39 2 2 4 2 2 4 2" xfId="48060" xr:uid="{E1483BB8-EFF6-4757-8637-C749899BEA35}"/>
    <cellStyle name="Normal 39 2 2 4 2 2 5" xfId="31356" xr:uid="{A74F3DC2-1B0C-4742-B048-B2A2DBFE47A4}"/>
    <cellStyle name="Normal 39 2 2 4 2 3" xfId="9288" xr:uid="{B717C35F-02E4-4EA8-A30F-5134BAF4A4A2}"/>
    <cellStyle name="Normal 39 2 2 4 2 3 2" xfId="17641" xr:uid="{5AFC7E56-96A6-4292-884B-C72391E465BD}"/>
    <cellStyle name="Normal 39 2 2 4 2 3 2 2" xfId="42783" xr:uid="{4A23B3B6-8EAA-484D-91AE-5059F047ADC1}"/>
    <cellStyle name="Normal 39 2 2 4 2 3 3" xfId="25997" xr:uid="{EAE023D9-E0BC-4396-8165-F6AA766450F0}"/>
    <cellStyle name="Normal 39 2 2 4 2 3 3 2" xfId="51135" xr:uid="{95F906F1-9E6B-4995-B1FB-2592E6E6B273}"/>
    <cellStyle name="Normal 39 2 2 4 2 3 4" xfId="34431" xr:uid="{596008A2-3651-49CB-A575-F4CA6A60E8BD}"/>
    <cellStyle name="Normal 39 2 2 4 2 4" xfId="13413" xr:uid="{A9361298-C2D4-49FD-892E-DFC3E93EE05E}"/>
    <cellStyle name="Normal 39 2 2 4 2 4 2" xfId="38555" xr:uid="{4F8C7A3C-5F7B-45F0-B6DD-FE46B0E3F3D1}"/>
    <cellStyle name="Normal 39 2 2 4 2 5" xfId="21769" xr:uid="{7117BD8A-C7E6-4EF1-91E8-44844139B405}"/>
    <cellStyle name="Normal 39 2 2 4 2 5 2" xfId="46907" xr:uid="{0D58A176-3727-405F-AA90-18F25A5E8E15}"/>
    <cellStyle name="Normal 39 2 2 4 2 6" xfId="30203" xr:uid="{2FC103FA-563F-420B-8F92-9A6F380BBC56}"/>
    <cellStyle name="Normal 39 2 2 4 3" xfId="5567" xr:uid="{2F6451AF-DA09-4314-BE55-6A73D7670BDD}"/>
    <cellStyle name="Normal 39 2 2 4 3 2" xfId="10112" xr:uid="{A4FA4F72-A2CD-4F5F-98FC-E81C25ECCC39}"/>
    <cellStyle name="Normal 39 2 2 4 3 2 2" xfId="18465" xr:uid="{4A1DA948-E7E2-4D5D-B63B-B6F5972822CC}"/>
    <cellStyle name="Normal 39 2 2 4 3 2 2 2" xfId="43607" xr:uid="{53CF7B99-867C-4ABB-A57F-7B16BF606430}"/>
    <cellStyle name="Normal 39 2 2 4 3 2 3" xfId="26821" xr:uid="{8F4ACFDE-1DAA-4C16-B200-35AA96E3ACB9}"/>
    <cellStyle name="Normal 39 2 2 4 3 2 3 2" xfId="51959" xr:uid="{0B016EC7-2FD3-4120-B01B-3064A685623C}"/>
    <cellStyle name="Normal 39 2 2 4 3 2 4" xfId="35255" xr:uid="{CB615DA3-4695-424C-A12A-16B08311885E}"/>
    <cellStyle name="Normal 39 2 2 4 3 3" xfId="14237" xr:uid="{94338E9D-5DCB-4A04-A59B-1C1B82DE67B9}"/>
    <cellStyle name="Normal 39 2 2 4 3 3 2" xfId="39379" xr:uid="{C1F0A6E1-8F27-48E8-AF65-F75F370141B1}"/>
    <cellStyle name="Normal 39 2 2 4 3 4" xfId="22593" xr:uid="{F68BAB8C-8516-4184-8894-B728E87EC2FE}"/>
    <cellStyle name="Normal 39 2 2 4 3 4 2" xfId="47731" xr:uid="{35A62879-9DF4-4729-A316-13E7ED9B06EB}"/>
    <cellStyle name="Normal 39 2 2 4 3 5" xfId="31027" xr:uid="{13E43BA5-1947-4DB2-8E00-7DB7CD00ED6C}"/>
    <cellStyle name="Normal 39 2 2 4 4" xfId="8960" xr:uid="{3BBB31E4-3D57-4B6D-9B3D-78685F24D4ED}"/>
    <cellStyle name="Normal 39 2 2 4 4 2" xfId="17313" xr:uid="{AB252742-4AC8-45C6-8C51-03E96651C416}"/>
    <cellStyle name="Normal 39 2 2 4 4 2 2" xfId="42455" xr:uid="{E87CF3B7-2257-48F6-8961-6594C07556B0}"/>
    <cellStyle name="Normal 39 2 2 4 4 3" xfId="25669" xr:uid="{1D782370-9C77-4771-B6C8-335886749306}"/>
    <cellStyle name="Normal 39 2 2 4 4 3 2" xfId="50807" xr:uid="{CC529D52-AD40-4235-A358-E6B0C17CAF02}"/>
    <cellStyle name="Normal 39 2 2 4 4 4" xfId="34103" xr:uid="{6573B03B-ACB0-4DFE-9673-D7B500DFA05E}"/>
    <cellStyle name="Normal 39 2 2 4 5" xfId="13085" xr:uid="{F190BC7A-80B0-4F75-BC10-0E777753380D}"/>
    <cellStyle name="Normal 39 2 2 4 5 2" xfId="38227" xr:uid="{161F98D9-6C7A-425C-A49C-3DFFB6628EC5}"/>
    <cellStyle name="Normal 39 2 2 4 6" xfId="21441" xr:uid="{2E2C8F35-57A3-493A-AA62-AFA49CA7A53E}"/>
    <cellStyle name="Normal 39 2 2 4 6 2" xfId="46579" xr:uid="{FD1C66D5-4CE1-4E07-8884-A41A2BD09782}"/>
    <cellStyle name="Normal 39 2 2 4 7" xfId="29875" xr:uid="{1D4C7013-7425-4AE8-BFBF-3CF81E71AF44}"/>
    <cellStyle name="Normal 39 2 2 5" xfId="4396" xr:uid="{BB917F28-0FDF-4465-B3E4-08913A849723}"/>
    <cellStyle name="Normal 39 2 2 5 2" xfId="5794" xr:uid="{713C2761-7AFD-4963-ABE2-BFD323AC7642}"/>
    <cellStyle name="Normal 39 2 2 5 2 2" xfId="10295" xr:uid="{5C1D9F28-1CD5-46EE-A4E1-83BB8E68C938}"/>
    <cellStyle name="Normal 39 2 2 5 2 2 2" xfId="18648" xr:uid="{3C426194-9955-4B9E-9130-23F2073F03D0}"/>
    <cellStyle name="Normal 39 2 2 5 2 2 2 2" xfId="43790" xr:uid="{47FBB6D2-9200-4F7C-B856-226766BD8B96}"/>
    <cellStyle name="Normal 39 2 2 5 2 2 3" xfId="27004" xr:uid="{38AF49AC-D99D-4474-87BB-74F9F9B6F55E}"/>
    <cellStyle name="Normal 39 2 2 5 2 2 3 2" xfId="52142" xr:uid="{8AD05CB5-1941-4452-BE00-8BB21B2DE890}"/>
    <cellStyle name="Normal 39 2 2 5 2 2 4" xfId="35438" xr:uid="{17A4D8ED-6F35-4384-8820-4A06F0AB1397}"/>
    <cellStyle name="Normal 39 2 2 5 2 3" xfId="14420" xr:uid="{CBA71C03-9186-4417-B818-929699A718A3}"/>
    <cellStyle name="Normal 39 2 2 5 2 3 2" xfId="39562" xr:uid="{BA64156A-5D9F-4572-B097-05068CCD7900}"/>
    <cellStyle name="Normal 39 2 2 5 2 4" xfId="22776" xr:uid="{384189B5-F1FA-4DA3-9708-AF1F898758AC}"/>
    <cellStyle name="Normal 39 2 2 5 2 4 2" xfId="47914" xr:uid="{939FBE72-EA72-4FAD-BFCC-14A787A552D8}"/>
    <cellStyle name="Normal 39 2 2 5 2 5" xfId="31210" xr:uid="{291D9A3A-F3BC-40F9-ACBB-49487DCB55C6}"/>
    <cellStyle name="Normal 39 2 2 5 3" xfId="9142" xr:uid="{9423886D-BD2A-4DDB-90A1-941C1712AC00}"/>
    <cellStyle name="Normal 39 2 2 5 3 2" xfId="17495" xr:uid="{3D3DEF2B-689C-48CC-9DD0-598D325F005C}"/>
    <cellStyle name="Normal 39 2 2 5 3 2 2" xfId="42637" xr:uid="{9B2EFDBD-E3C4-4813-AACE-3B8FD24A4F3A}"/>
    <cellStyle name="Normal 39 2 2 5 3 3" xfId="25851" xr:uid="{3E08615F-AABA-49F7-A23B-B121F19C3FFB}"/>
    <cellStyle name="Normal 39 2 2 5 3 3 2" xfId="50989" xr:uid="{96F8E78A-5EF7-40A5-BCB7-4DA5AA2750CA}"/>
    <cellStyle name="Normal 39 2 2 5 3 4" xfId="34285" xr:uid="{2289D652-6F8F-46DA-84AE-CDD2857EB4E1}"/>
    <cellStyle name="Normal 39 2 2 5 4" xfId="13267" xr:uid="{84AD204F-D05C-43C5-AEC1-AC49867B37F2}"/>
    <cellStyle name="Normal 39 2 2 5 4 2" xfId="38409" xr:uid="{727CFDD6-8C6D-4177-93C4-1CC3CB3AA37C}"/>
    <cellStyle name="Normal 39 2 2 5 5" xfId="21623" xr:uid="{2B80CDD0-871B-4737-9D9A-EB39A43E2F74}"/>
    <cellStyle name="Normal 39 2 2 5 5 2" xfId="46761" xr:uid="{6B903A80-4BDE-408C-A14F-1A98BEF34D3E}"/>
    <cellStyle name="Normal 39 2 2 5 6" xfId="30057" xr:uid="{540CD3AB-2514-4E66-8D8C-CA331A766701}"/>
    <cellStyle name="Normal 39 2 2 6" xfId="5417" xr:uid="{C5D9A71B-BD99-493F-9463-A22F4CC4B9F6}"/>
    <cellStyle name="Normal 39 2 2 6 2" xfId="9963" xr:uid="{AC27C7FD-4CF5-4F3C-B5EE-A2C4DC6AE519}"/>
    <cellStyle name="Normal 39 2 2 6 2 2" xfId="18316" xr:uid="{1C006057-E4A0-44FF-A2BD-A08177C3D3B2}"/>
    <cellStyle name="Normal 39 2 2 6 2 2 2" xfId="43458" xr:uid="{D29C887A-4525-4892-BA94-D91F8E40A0DF}"/>
    <cellStyle name="Normal 39 2 2 6 2 3" xfId="26672" xr:uid="{229F9447-8D1C-49FF-BCC9-3EC8E6C78A33}"/>
    <cellStyle name="Normal 39 2 2 6 2 3 2" xfId="51810" xr:uid="{B82EA97F-3955-4AC5-8BC4-C5932ED6C111}"/>
    <cellStyle name="Normal 39 2 2 6 2 4" xfId="35106" xr:uid="{521FC525-461F-4E09-AE29-1398A6F2079B}"/>
    <cellStyle name="Normal 39 2 2 6 3" xfId="14088" xr:uid="{D44F542F-FD52-439C-AD50-E8E11B723C39}"/>
    <cellStyle name="Normal 39 2 2 6 3 2" xfId="39230" xr:uid="{43983A30-B8DD-4AC4-903D-2EA7970AD524}"/>
    <cellStyle name="Normal 39 2 2 6 4" xfId="22444" xr:uid="{CD632B6A-E04C-4D71-90F7-4410DA308007}"/>
    <cellStyle name="Normal 39 2 2 6 4 2" xfId="47582" xr:uid="{AE2F4E72-17CF-4C71-9C4E-5927A83DF625}"/>
    <cellStyle name="Normal 39 2 2 6 5" xfId="30878" xr:uid="{FB696526-3505-4B5A-8C7E-A41761279344}"/>
    <cellStyle name="Normal 39 2 2 7" xfId="3899" xr:uid="{3660EA56-C635-4370-95E8-2430BC7C2C21}"/>
    <cellStyle name="Normal 39 2 2 7 2" xfId="8814" xr:uid="{EFC6EFED-0DF0-497D-A126-94DA045D6007}"/>
    <cellStyle name="Normal 39 2 2 7 2 2" xfId="17167" xr:uid="{9ED21F4C-0965-4291-B627-B60ABE49242D}"/>
    <cellStyle name="Normal 39 2 2 7 2 2 2" xfId="42309" xr:uid="{1192A44E-5990-4AB2-BE7E-F50A5108C306}"/>
    <cellStyle name="Normal 39 2 2 7 2 3" xfId="25523" xr:uid="{2F424D79-5DBE-4F1C-9B1B-9BD147BCDA67}"/>
    <cellStyle name="Normal 39 2 2 7 2 3 2" xfId="50661" xr:uid="{86697357-E5FE-4EF1-989E-EF64CD7AE73C}"/>
    <cellStyle name="Normal 39 2 2 7 2 4" xfId="33957" xr:uid="{AD16DA70-739E-4C12-A347-7B59262A9693}"/>
    <cellStyle name="Normal 39 2 2 7 3" xfId="12939" xr:uid="{5E8D0DA1-304C-46A8-B774-E7CC123D3985}"/>
    <cellStyle name="Normal 39 2 2 7 3 2" xfId="38081" xr:uid="{E31E28E1-BE86-4DDF-9475-4451E2CAAB76}"/>
    <cellStyle name="Normal 39 2 2 7 4" xfId="21295" xr:uid="{C3830343-4B11-4E5B-B711-2A0AA66BE18A}"/>
    <cellStyle name="Normal 39 2 2 7 4 2" xfId="46433" xr:uid="{98F71C9B-B1DE-4294-AEE4-9A7199BBC05F}"/>
    <cellStyle name="Normal 39 2 2 7 5" xfId="29726" xr:uid="{BF28B1A9-2E92-4C91-8883-0F4795A6BAF0}"/>
    <cellStyle name="Normal 39 2 2 8" xfId="7533" xr:uid="{DA0C7DA6-C38D-4FAB-A0EA-51679444F109}"/>
    <cellStyle name="Normal 39 2 2 8 2" xfId="15886" xr:uid="{67217DD1-44F2-417D-84E4-D275A3828851}"/>
    <cellStyle name="Normal 39 2 2 8 2 2" xfId="41028" xr:uid="{8ED2E205-539A-48AD-9E72-BC94F787CFD8}"/>
    <cellStyle name="Normal 39 2 2 8 3" xfId="24242" xr:uid="{419A7250-0914-4316-8A6F-5E4648215858}"/>
    <cellStyle name="Normal 39 2 2 8 3 2" xfId="49380" xr:uid="{1304D2DC-C36C-4F45-AFA3-422711E9747B}"/>
    <cellStyle name="Normal 39 2 2 8 4" xfId="32676" xr:uid="{780F2D1B-8641-42FD-8D1D-772580E77DCB}"/>
    <cellStyle name="Normal 39 2 2 9" xfId="11658" xr:uid="{8B78E3B4-859D-44F5-A4DC-449052D06D7B}"/>
    <cellStyle name="Normal 39 2 2 9 2" xfId="36800" xr:uid="{408AA357-A807-40EE-AF74-6BBD7765B4CA}"/>
    <cellStyle name="Normal 39 2 3" xfId="2631" xr:uid="{C9EEFA77-E257-4F5D-8F5A-56DD20112680}"/>
    <cellStyle name="Normal 39 2 3 2" xfId="4149" xr:uid="{A192166C-1B3F-43BD-AC3A-2E464D1B5A34}"/>
    <cellStyle name="Normal 39 2 3 2 2" xfId="4564" xr:uid="{FEDE07E0-C311-4025-AE85-28993D4B84FD}"/>
    <cellStyle name="Normal 39 2 3 2 2 2" xfId="5960" xr:uid="{EA5AD634-6034-4ADF-AB99-A7C198BA170B}"/>
    <cellStyle name="Normal 39 2 3 2 2 2 2" xfId="10460" xr:uid="{721F1052-8821-45E2-AFB5-4F5249B3A1F2}"/>
    <cellStyle name="Normal 39 2 3 2 2 2 2 2" xfId="18813" xr:uid="{8550BB19-02C4-41AB-8F73-4813DFBF7F72}"/>
    <cellStyle name="Normal 39 2 3 2 2 2 2 2 2" xfId="43955" xr:uid="{B1FF4720-457E-482B-B0D1-6448DAC179CD}"/>
    <cellStyle name="Normal 39 2 3 2 2 2 2 3" xfId="27169" xr:uid="{103FA288-5AB7-40CE-B563-C41FE7ADD5D1}"/>
    <cellStyle name="Normal 39 2 3 2 2 2 2 3 2" xfId="52307" xr:uid="{649360B0-A7B5-4D61-89DA-8D7C925C8358}"/>
    <cellStyle name="Normal 39 2 3 2 2 2 2 4" xfId="35603" xr:uid="{7282AAB7-4A9A-4AA3-9439-B2043E9CF1A6}"/>
    <cellStyle name="Normal 39 2 3 2 2 2 3" xfId="14585" xr:uid="{1368AEE0-2100-41AD-A83B-4DBFF58B4EA1}"/>
    <cellStyle name="Normal 39 2 3 2 2 2 3 2" xfId="39727" xr:uid="{FC8891F0-1A0A-4581-88D2-6652E7F9F720}"/>
    <cellStyle name="Normal 39 2 3 2 2 2 4" xfId="22941" xr:uid="{19EF6DA0-1340-4416-806D-40A8BBFCCD5E}"/>
    <cellStyle name="Normal 39 2 3 2 2 2 4 2" xfId="48079" xr:uid="{32E2873D-436B-4508-A28A-7A2FE567F47F}"/>
    <cellStyle name="Normal 39 2 3 2 2 2 5" xfId="31375" xr:uid="{D6C752F9-88CE-4E56-83DC-4BCD8B4326D5}"/>
    <cellStyle name="Normal 39 2 3 2 2 3" xfId="9307" xr:uid="{EFC4E340-BA4D-4F07-BF5B-F51548FA0248}"/>
    <cellStyle name="Normal 39 2 3 2 2 3 2" xfId="17660" xr:uid="{7C6DD4A1-EF69-4877-A4B5-26AE266D7D6C}"/>
    <cellStyle name="Normal 39 2 3 2 2 3 2 2" xfId="42802" xr:uid="{B4448B74-AD80-49D5-8F25-9A7A2BD99A14}"/>
    <cellStyle name="Normal 39 2 3 2 2 3 3" xfId="26016" xr:uid="{BDB898A6-0E42-42AB-A5C6-904E8D477AA1}"/>
    <cellStyle name="Normal 39 2 3 2 2 3 3 2" xfId="51154" xr:uid="{99247C06-1628-413B-AEDA-DD800608E5E9}"/>
    <cellStyle name="Normal 39 2 3 2 2 3 4" xfId="34450" xr:uid="{2F06A50E-0C2E-4CA8-B6D5-93CF05C7175E}"/>
    <cellStyle name="Normal 39 2 3 2 2 4" xfId="13432" xr:uid="{1E79E1CE-C1E9-4A9B-938D-5E1F0DA0C434}"/>
    <cellStyle name="Normal 39 2 3 2 2 4 2" xfId="38574" xr:uid="{357FB62E-D7F4-4F65-951F-FAF28D02BBD1}"/>
    <cellStyle name="Normal 39 2 3 2 2 5" xfId="21788" xr:uid="{AFF55876-D155-4404-B780-B88B6B26E3C5}"/>
    <cellStyle name="Normal 39 2 3 2 2 5 2" xfId="46926" xr:uid="{89BB600A-97D9-4279-9615-8B1F92662FDD}"/>
    <cellStyle name="Normal 39 2 3 2 2 6" xfId="30222" xr:uid="{4ADF60A5-7BF7-4202-A225-C61BF90B19AF}"/>
    <cellStyle name="Normal 39 2 3 2 3" xfId="5586" xr:uid="{26F80241-9282-47CC-AC80-B1FC6FC46417}"/>
    <cellStyle name="Normal 39 2 3 2 3 2" xfId="10131" xr:uid="{73F9401F-BC84-43AD-BDAB-2DE7AE79725A}"/>
    <cellStyle name="Normal 39 2 3 2 3 2 2" xfId="18484" xr:uid="{E2605F36-EE09-4B7C-894B-02259F550172}"/>
    <cellStyle name="Normal 39 2 3 2 3 2 2 2" xfId="43626" xr:uid="{9114D635-E9A4-4FF0-BE3D-A24FF325460F}"/>
    <cellStyle name="Normal 39 2 3 2 3 2 3" xfId="26840" xr:uid="{06E6D3F3-6382-4F93-A405-BEFB6B09F1D1}"/>
    <cellStyle name="Normal 39 2 3 2 3 2 3 2" xfId="51978" xr:uid="{72212E63-3229-4C3C-A544-C10B11DABB75}"/>
    <cellStyle name="Normal 39 2 3 2 3 2 4" xfId="35274" xr:uid="{5DD0A713-6CAD-404B-AF8A-49E0DCCE27A8}"/>
    <cellStyle name="Normal 39 2 3 2 3 3" xfId="14256" xr:uid="{B3DF4A46-E3C6-4B1E-8256-E74AE57A3276}"/>
    <cellStyle name="Normal 39 2 3 2 3 3 2" xfId="39398" xr:uid="{93DC6CF6-9258-42E4-92B8-1BDDED5041EE}"/>
    <cellStyle name="Normal 39 2 3 2 3 4" xfId="22612" xr:uid="{CCA35038-512E-4FF4-992F-6F44D2E16068}"/>
    <cellStyle name="Normal 39 2 3 2 3 4 2" xfId="47750" xr:uid="{CE4326D3-E9A9-49E8-B80D-E29E07BAC831}"/>
    <cellStyle name="Normal 39 2 3 2 3 5" xfId="31046" xr:uid="{90FF0663-A31E-4973-8B9F-2070BAF233BF}"/>
    <cellStyle name="Normal 39 2 3 2 4" xfId="8979" xr:uid="{C8442079-4FF4-45C1-A46D-C7B3335A6707}"/>
    <cellStyle name="Normal 39 2 3 2 4 2" xfId="17332" xr:uid="{CFEBFD1C-7F07-4DCB-B350-EBF4AC8E3046}"/>
    <cellStyle name="Normal 39 2 3 2 4 2 2" xfId="42474" xr:uid="{DCBDD06A-A11B-484F-8FE6-874E2A7C1986}"/>
    <cellStyle name="Normal 39 2 3 2 4 3" xfId="25688" xr:uid="{615C175E-7C2C-427A-AFE7-7C05D10B225F}"/>
    <cellStyle name="Normal 39 2 3 2 4 3 2" xfId="50826" xr:uid="{2A921BEB-6D39-42E8-A79F-B18961B43322}"/>
    <cellStyle name="Normal 39 2 3 2 4 4" xfId="34122" xr:uid="{13D3D742-0A3D-4180-AE6A-B531A9DB7692}"/>
    <cellStyle name="Normal 39 2 3 2 5" xfId="13104" xr:uid="{70EB47CD-03D1-4220-86AF-A2188C134256}"/>
    <cellStyle name="Normal 39 2 3 2 5 2" xfId="38246" xr:uid="{1323F0D2-6840-4F8D-B9ED-4DA6E8E3541A}"/>
    <cellStyle name="Normal 39 2 3 2 6" xfId="21460" xr:uid="{1852E96F-E579-4712-9BA8-38739F3AF680}"/>
    <cellStyle name="Normal 39 2 3 2 6 2" xfId="46598" xr:uid="{9C0F48A7-F3C7-4B51-B0DE-5654DB9A67EB}"/>
    <cellStyle name="Normal 39 2 3 2 7" xfId="29894" xr:uid="{E14023FB-8D2B-4D97-9C5D-D6C35562951F}"/>
    <cellStyle name="Normal 39 2 3 2 8" xfId="54118" xr:uid="{B8F039C5-F815-4EEB-BA06-01E7EE4246EB}"/>
    <cellStyle name="Normal 39 2 3 3" xfId="4415" xr:uid="{830CC175-B88C-4EBC-9DA2-85CF43D0D4BB}"/>
    <cellStyle name="Normal 39 2 3 3 2" xfId="5813" xr:uid="{5F941045-75E1-4078-9276-6C6FF49D55E9}"/>
    <cellStyle name="Normal 39 2 3 3 2 2" xfId="10314" xr:uid="{5356EA0D-BDCB-422C-834C-F845C9EFF2BE}"/>
    <cellStyle name="Normal 39 2 3 3 2 2 2" xfId="18667" xr:uid="{1D9490F8-8847-4738-8EB4-FC0FD09FC70A}"/>
    <cellStyle name="Normal 39 2 3 3 2 2 2 2" xfId="43809" xr:uid="{487167A5-1F47-4048-A574-6BA802995DD2}"/>
    <cellStyle name="Normal 39 2 3 3 2 2 3" xfId="27023" xr:uid="{56655F7D-D3AA-49EE-B4E1-DBD4FEC1FC2C}"/>
    <cellStyle name="Normal 39 2 3 3 2 2 3 2" xfId="52161" xr:uid="{7CFE73BA-6D6C-4C0F-B13C-78C136064A18}"/>
    <cellStyle name="Normal 39 2 3 3 2 2 4" xfId="35457" xr:uid="{918775DF-0B05-439D-A905-CD2069ED9880}"/>
    <cellStyle name="Normal 39 2 3 3 2 3" xfId="14439" xr:uid="{FA1DAB04-9299-4C9B-94BA-84B9B953417F}"/>
    <cellStyle name="Normal 39 2 3 3 2 3 2" xfId="39581" xr:uid="{91CB6F2A-AFD5-4FE0-B5FA-1F00971DA9EB}"/>
    <cellStyle name="Normal 39 2 3 3 2 4" xfId="22795" xr:uid="{F8A693D3-11FF-4641-9D13-AB8A18F56BD8}"/>
    <cellStyle name="Normal 39 2 3 3 2 4 2" xfId="47933" xr:uid="{E8F3BDA2-1324-47F8-9ACB-B3FC53D19DA4}"/>
    <cellStyle name="Normal 39 2 3 3 2 5" xfId="31229" xr:uid="{58094F26-E0EB-40F8-A6CF-8E72205F9128}"/>
    <cellStyle name="Normal 39 2 3 3 3" xfId="9161" xr:uid="{E40649A0-C061-46FA-8125-1330AF7AFBDA}"/>
    <cellStyle name="Normal 39 2 3 3 3 2" xfId="17514" xr:uid="{040BF03A-FCB6-4819-96C0-E1319380D2C1}"/>
    <cellStyle name="Normal 39 2 3 3 3 2 2" xfId="42656" xr:uid="{C3999B36-6910-4C0A-BDDE-D0C818AF5C79}"/>
    <cellStyle name="Normal 39 2 3 3 3 3" xfId="25870" xr:uid="{2A9F19F5-EFCB-4E7A-8E48-D34914F4FD89}"/>
    <cellStyle name="Normal 39 2 3 3 3 3 2" xfId="51008" xr:uid="{E31478CA-C4B4-4D46-8ED1-E2B05E0B3EDA}"/>
    <cellStyle name="Normal 39 2 3 3 3 4" xfId="34304" xr:uid="{06F2E9DA-55E1-411C-9CA4-E50185987C13}"/>
    <cellStyle name="Normal 39 2 3 3 4" xfId="13286" xr:uid="{A4EA366C-F790-45F9-A584-0BE267DE1D0D}"/>
    <cellStyle name="Normal 39 2 3 3 4 2" xfId="38428" xr:uid="{A977F34E-CCE6-41AE-91FB-3EBBD5D952F8}"/>
    <cellStyle name="Normal 39 2 3 3 5" xfId="21642" xr:uid="{B2037FCD-FA6D-4FAE-BCCE-4D05CDF40711}"/>
    <cellStyle name="Normal 39 2 3 3 5 2" xfId="46780" xr:uid="{E9288122-40ED-4F38-8038-010366A42F99}"/>
    <cellStyle name="Normal 39 2 3 3 6" xfId="30076" xr:uid="{AAD72F57-A40D-46A4-B7A4-0A6C420F5659}"/>
    <cellStyle name="Normal 39 2 3 4" xfId="5436" xr:uid="{8C056C7C-1CE6-495C-AD55-EC92F02E7095}"/>
    <cellStyle name="Normal 39 2 3 4 2" xfId="9982" xr:uid="{A8225A1F-0C16-4D78-AE87-733E387BD78E}"/>
    <cellStyle name="Normal 39 2 3 4 2 2" xfId="18335" xr:uid="{2FC9CA30-760D-4E09-B4CE-53982B81F605}"/>
    <cellStyle name="Normal 39 2 3 4 2 2 2" xfId="43477" xr:uid="{12564F02-3E4E-4634-8F18-AA23455E5242}"/>
    <cellStyle name="Normal 39 2 3 4 2 3" xfId="26691" xr:uid="{36A8D6A7-7AF9-4829-83C4-A8FD3D7CDC24}"/>
    <cellStyle name="Normal 39 2 3 4 2 3 2" xfId="51829" xr:uid="{36440011-7659-45BE-96D1-EDA2953E20C5}"/>
    <cellStyle name="Normal 39 2 3 4 2 4" xfId="35125" xr:uid="{E78B8923-E08C-43FB-9A87-BA2124FDCE3B}"/>
    <cellStyle name="Normal 39 2 3 4 3" xfId="14107" xr:uid="{D9480BC9-A5F6-4875-A58C-4A1BCE7F06FD}"/>
    <cellStyle name="Normal 39 2 3 4 3 2" xfId="39249" xr:uid="{7F1EBDDC-466D-474E-8358-2D89FB11C8F0}"/>
    <cellStyle name="Normal 39 2 3 4 4" xfId="22463" xr:uid="{F1D39421-70D4-4594-8506-5816C013E314}"/>
    <cellStyle name="Normal 39 2 3 4 4 2" xfId="47601" xr:uid="{A916B00F-0A27-4EA6-B1FC-714000C4E188}"/>
    <cellStyle name="Normal 39 2 3 4 5" xfId="30897" xr:uid="{7CA1E1EC-E92E-4D0D-B49D-AE107A32BA9D}"/>
    <cellStyle name="Normal 39 2 3 5" xfId="6691" xr:uid="{58317CCB-019D-4724-9632-BB44DF6A498E}"/>
    <cellStyle name="Normal 39 2 3 6" xfId="3926" xr:uid="{D14C1AAA-581C-4D4E-89D5-7AC98E4DEB5C}"/>
    <cellStyle name="Normal 39 2 3 6 2" xfId="8833" xr:uid="{570F7769-41B5-476D-A86A-EB7D10CD1F04}"/>
    <cellStyle name="Normal 39 2 3 6 2 2" xfId="17186" xr:uid="{13E5F74E-0063-4CA9-84AD-C3D14E8D99E1}"/>
    <cellStyle name="Normal 39 2 3 6 2 2 2" xfId="42328" xr:uid="{75FD32C8-AE4F-45FD-9311-BEB3AE12270B}"/>
    <cellStyle name="Normal 39 2 3 6 2 3" xfId="25542" xr:uid="{5F1596F6-0BCB-4EA8-A93D-1DBBECAFBBA7}"/>
    <cellStyle name="Normal 39 2 3 6 2 3 2" xfId="50680" xr:uid="{ABA5FD97-B74B-469D-9237-953EC06FC729}"/>
    <cellStyle name="Normal 39 2 3 6 2 4" xfId="33976" xr:uid="{58C235E1-6855-4B7C-A721-892F9FC335A4}"/>
    <cellStyle name="Normal 39 2 3 6 3" xfId="12958" xr:uid="{4B424439-8092-4E2D-B1C5-53A8376E1586}"/>
    <cellStyle name="Normal 39 2 3 6 3 2" xfId="38100" xr:uid="{0DACF667-FC43-4CB9-BC1D-2B9CD69834AE}"/>
    <cellStyle name="Normal 39 2 3 6 4" xfId="21314" xr:uid="{3D82638C-C38E-4D3E-B42C-62686B8132A8}"/>
    <cellStyle name="Normal 39 2 3 6 4 2" xfId="46452" xr:uid="{D3AFD913-8F5B-4DF8-9884-1613D5D746E9}"/>
    <cellStyle name="Normal 39 2 3 6 5" xfId="29745" xr:uid="{D1BA26AE-C71B-4624-AD70-314856DF1867}"/>
    <cellStyle name="Normal 39 2 3 7" xfId="53679" xr:uid="{AB5D2B50-D841-40DA-BD3E-247D0321B451}"/>
    <cellStyle name="Normal 39 2 4" xfId="2453" xr:uid="{4C55E976-009B-433F-992E-EFF59EABE3EE}"/>
    <cellStyle name="Normal 39 2 4 2" xfId="4185" xr:uid="{4C8D29BE-3270-444C-B80B-2FD4B3B78B00}"/>
    <cellStyle name="Normal 39 2 4 2 2" xfId="4600" xr:uid="{46EA0571-50BC-4F21-8E65-B2E350ACE5EE}"/>
    <cellStyle name="Normal 39 2 4 2 2 2" xfId="5996" xr:uid="{ACC2029D-2B03-4C98-9E52-501FD5891A20}"/>
    <cellStyle name="Normal 39 2 4 2 2 2 2" xfId="10496" xr:uid="{E22586B1-E9E0-4E91-9005-966F1ECF2A27}"/>
    <cellStyle name="Normal 39 2 4 2 2 2 2 2" xfId="18849" xr:uid="{249450B9-96B2-496D-8B48-BC86E967055E}"/>
    <cellStyle name="Normal 39 2 4 2 2 2 2 2 2" xfId="43991" xr:uid="{7C1588BF-2CDC-46C1-9981-30FF7CDC2D07}"/>
    <cellStyle name="Normal 39 2 4 2 2 2 2 3" xfId="27205" xr:uid="{FAFFA3D3-CD6B-46C4-B224-4202AC78CB38}"/>
    <cellStyle name="Normal 39 2 4 2 2 2 2 3 2" xfId="52343" xr:uid="{4A3AB5DD-95FB-4D2A-9A29-3675E128DBC0}"/>
    <cellStyle name="Normal 39 2 4 2 2 2 2 4" xfId="35639" xr:uid="{8B064567-2705-4FBC-850A-C4DCB711C1FE}"/>
    <cellStyle name="Normal 39 2 4 2 2 2 3" xfId="14621" xr:uid="{6325E39E-529B-47CB-AB69-1218E0BC1428}"/>
    <cellStyle name="Normal 39 2 4 2 2 2 3 2" xfId="39763" xr:uid="{835C626D-ACA4-45E4-8F44-BBEE2506B4BD}"/>
    <cellStyle name="Normal 39 2 4 2 2 2 4" xfId="22977" xr:uid="{A30048DB-3B71-43D3-B426-F05BE68F0432}"/>
    <cellStyle name="Normal 39 2 4 2 2 2 4 2" xfId="48115" xr:uid="{74A86FA0-67FF-4377-BD4C-19C3E3FCE32E}"/>
    <cellStyle name="Normal 39 2 4 2 2 2 5" xfId="31411" xr:uid="{30CA4149-3119-4412-AA65-3046265FA939}"/>
    <cellStyle name="Normal 39 2 4 2 2 3" xfId="9343" xr:uid="{2B8A4CFC-8ADA-474E-B6B8-A852254DEEA5}"/>
    <cellStyle name="Normal 39 2 4 2 2 3 2" xfId="17696" xr:uid="{BBC0FB7A-3886-4982-BE8B-338BF2EE0784}"/>
    <cellStyle name="Normal 39 2 4 2 2 3 2 2" xfId="42838" xr:uid="{E8F90726-A86F-4557-8C25-848550AAB0DF}"/>
    <cellStyle name="Normal 39 2 4 2 2 3 3" xfId="26052" xr:uid="{3F329A29-622C-46B8-9398-40D8FFB12621}"/>
    <cellStyle name="Normal 39 2 4 2 2 3 3 2" xfId="51190" xr:uid="{9054D79C-8011-49E4-AA10-FF64110B72B0}"/>
    <cellStyle name="Normal 39 2 4 2 2 3 4" xfId="34486" xr:uid="{0066DDBA-2D31-4FF6-B905-D479F3E3A9D7}"/>
    <cellStyle name="Normal 39 2 4 2 2 4" xfId="13468" xr:uid="{ED10132B-1979-47D5-A0E6-EF1AC24B7437}"/>
    <cellStyle name="Normal 39 2 4 2 2 4 2" xfId="38610" xr:uid="{43F5D809-02BC-4D9C-8F3B-86C526770158}"/>
    <cellStyle name="Normal 39 2 4 2 2 5" xfId="21824" xr:uid="{0989C555-5012-40E5-A633-DF4F3A3D0F56}"/>
    <cellStyle name="Normal 39 2 4 2 2 5 2" xfId="46962" xr:uid="{9398258F-9840-4DFC-9D4D-5C2ACCF2E8BE}"/>
    <cellStyle name="Normal 39 2 4 2 2 6" xfId="30258" xr:uid="{3557A99F-28BB-4318-AE20-DAC48B19EF6F}"/>
    <cellStyle name="Normal 39 2 4 2 3" xfId="5622" xr:uid="{E23E2238-C524-4C9C-A401-B5A8DB94E80D}"/>
    <cellStyle name="Normal 39 2 4 2 3 2" xfId="10167" xr:uid="{9F6C3E17-2BE7-49F2-AB2D-0FA8AEB0AC5C}"/>
    <cellStyle name="Normal 39 2 4 2 3 2 2" xfId="18520" xr:uid="{03396F09-A5AB-4037-B144-2CA85C0B3333}"/>
    <cellStyle name="Normal 39 2 4 2 3 2 2 2" xfId="43662" xr:uid="{6AA48B7A-24F9-409C-A727-07791D9BA185}"/>
    <cellStyle name="Normal 39 2 4 2 3 2 3" xfId="26876" xr:uid="{78F21660-7953-4539-A992-D8DB45D9F640}"/>
    <cellStyle name="Normal 39 2 4 2 3 2 3 2" xfId="52014" xr:uid="{78B6D9FA-72E2-4B26-BAD3-37D77F89E350}"/>
    <cellStyle name="Normal 39 2 4 2 3 2 4" xfId="35310" xr:uid="{B7A5A737-DEF1-40B1-9FF9-980CD6AB488C}"/>
    <cellStyle name="Normal 39 2 4 2 3 3" xfId="14292" xr:uid="{70558ECE-677A-4E3C-BB6B-DA2756BD6321}"/>
    <cellStyle name="Normal 39 2 4 2 3 3 2" xfId="39434" xr:uid="{37AAC7ED-07DD-4554-9BC9-483CC689995D}"/>
    <cellStyle name="Normal 39 2 4 2 3 4" xfId="22648" xr:uid="{90F7174F-5857-4A02-9050-BBD24612A6DA}"/>
    <cellStyle name="Normal 39 2 4 2 3 4 2" xfId="47786" xr:uid="{F05DEEC5-ABC0-4A13-BF38-839FD891B2EA}"/>
    <cellStyle name="Normal 39 2 4 2 3 5" xfId="31082" xr:uid="{69F687E1-BF0C-4B84-BCBC-8C0160EC1EDE}"/>
    <cellStyle name="Normal 39 2 4 2 4" xfId="9015" xr:uid="{5435AC84-B643-4A07-B6D7-029482007A07}"/>
    <cellStyle name="Normal 39 2 4 2 4 2" xfId="17368" xr:uid="{F6F9344F-B110-4209-B108-CF0325084AB3}"/>
    <cellStyle name="Normal 39 2 4 2 4 2 2" xfId="42510" xr:uid="{DEDC33D2-8F98-4320-982F-0136D24C7804}"/>
    <cellStyle name="Normal 39 2 4 2 4 3" xfId="25724" xr:uid="{D36C3FD1-2D29-451E-AC21-4DCE26030ED9}"/>
    <cellStyle name="Normal 39 2 4 2 4 3 2" xfId="50862" xr:uid="{3D3FF56E-1672-459B-8CD5-6EB71B22DF7F}"/>
    <cellStyle name="Normal 39 2 4 2 4 4" xfId="34158" xr:uid="{5432708A-39D0-4130-9289-DE3E3795F534}"/>
    <cellStyle name="Normal 39 2 4 2 5" xfId="13140" xr:uid="{6D2062B5-7840-4B24-94CA-5A334FA8E472}"/>
    <cellStyle name="Normal 39 2 4 2 5 2" xfId="38282" xr:uid="{36D3A6AA-B061-4B21-8FCD-91C1B6402E2F}"/>
    <cellStyle name="Normal 39 2 4 2 6" xfId="21496" xr:uid="{1C27BB64-29C4-4C56-8A07-113E001D66B1}"/>
    <cellStyle name="Normal 39 2 4 2 6 2" xfId="46634" xr:uid="{01877872-C1C1-4ED4-AADD-6F7B75A5C452}"/>
    <cellStyle name="Normal 39 2 4 2 7" xfId="29930" xr:uid="{42054D32-DB3E-49DA-8B12-7C4F5CC1160B}"/>
    <cellStyle name="Normal 39 2 4 3" xfId="4451" xr:uid="{2041117E-6AB7-4825-AA40-3FE06E9B616E}"/>
    <cellStyle name="Normal 39 2 4 3 2" xfId="5849" xr:uid="{A0DDE8D3-33CC-459E-8286-CB05E106888C}"/>
    <cellStyle name="Normal 39 2 4 3 2 2" xfId="10350" xr:uid="{52E67C38-894E-4D0E-BA1C-761C42E89EE3}"/>
    <cellStyle name="Normal 39 2 4 3 2 2 2" xfId="18703" xr:uid="{5BB955BC-0AEA-4943-91A3-7876F457245F}"/>
    <cellStyle name="Normal 39 2 4 3 2 2 2 2" xfId="43845" xr:uid="{02529B9F-F892-4B92-BA3C-2349C457FA08}"/>
    <cellStyle name="Normal 39 2 4 3 2 2 3" xfId="27059" xr:uid="{A6505823-638A-45AE-889C-D9F19FF0B82E}"/>
    <cellStyle name="Normal 39 2 4 3 2 2 3 2" xfId="52197" xr:uid="{A86724A0-6C29-4377-965E-27748B0112B6}"/>
    <cellStyle name="Normal 39 2 4 3 2 2 4" xfId="35493" xr:uid="{ACE4A8BD-5BC2-4CF7-9E99-544A54B61275}"/>
    <cellStyle name="Normal 39 2 4 3 2 3" xfId="14475" xr:uid="{12999C2A-E006-4AA9-90F4-E49A03E64035}"/>
    <cellStyle name="Normal 39 2 4 3 2 3 2" xfId="39617" xr:uid="{66B3C1D9-249D-496B-8F77-5FF5535044F6}"/>
    <cellStyle name="Normal 39 2 4 3 2 4" xfId="22831" xr:uid="{986609B2-AD84-4960-A22A-7515DE8DBBEE}"/>
    <cellStyle name="Normal 39 2 4 3 2 4 2" xfId="47969" xr:uid="{17393794-36D8-447D-A020-257D905F1272}"/>
    <cellStyle name="Normal 39 2 4 3 2 5" xfId="31265" xr:uid="{A75908BB-594F-4001-9DB5-6FF55F4CCE21}"/>
    <cellStyle name="Normal 39 2 4 3 3" xfId="9197" xr:uid="{319CB8B9-F872-4839-B06B-748004A89FA3}"/>
    <cellStyle name="Normal 39 2 4 3 3 2" xfId="17550" xr:uid="{6864335C-DBE5-4CDB-B913-5DCFE9961F92}"/>
    <cellStyle name="Normal 39 2 4 3 3 2 2" xfId="42692" xr:uid="{8F4DA1F9-11F7-45C4-91A7-7D954B0DA4AF}"/>
    <cellStyle name="Normal 39 2 4 3 3 3" xfId="25906" xr:uid="{024ADE20-6B19-4BBA-AE85-70BBA2B71481}"/>
    <cellStyle name="Normal 39 2 4 3 3 3 2" xfId="51044" xr:uid="{4995EC1B-EC98-4A96-96E6-0E232A80875C}"/>
    <cellStyle name="Normal 39 2 4 3 3 4" xfId="34340" xr:uid="{822560B4-FCB9-4937-809C-B20F1474A1AB}"/>
    <cellStyle name="Normal 39 2 4 3 4" xfId="13322" xr:uid="{F65F87D9-3526-4D14-8EC6-B41ED1D1CE2E}"/>
    <cellStyle name="Normal 39 2 4 3 4 2" xfId="38464" xr:uid="{738FB73A-A6DD-4293-8382-7CCE757EAAD5}"/>
    <cellStyle name="Normal 39 2 4 3 5" xfId="21678" xr:uid="{27E7DC5F-F390-4DF8-80DC-BEEFCEF95F97}"/>
    <cellStyle name="Normal 39 2 4 3 5 2" xfId="46816" xr:uid="{CA9FB08B-710A-44FB-951C-CBCBF6EBFC6B}"/>
    <cellStyle name="Normal 39 2 4 3 6" xfId="30112" xr:uid="{5E0B47B0-6827-4586-AFB6-59D9BE66D006}"/>
    <cellStyle name="Normal 39 2 4 4" xfId="5472" xr:uid="{5B88DEF3-1A2C-4765-82D0-8037767060C1}"/>
    <cellStyle name="Normal 39 2 4 4 2" xfId="10018" xr:uid="{0D21F380-1B75-468D-BCC6-068E384910A9}"/>
    <cellStyle name="Normal 39 2 4 4 2 2" xfId="18371" xr:uid="{C43D3BB2-1717-4F13-A55D-237B997EF07E}"/>
    <cellStyle name="Normal 39 2 4 4 2 2 2" xfId="43513" xr:uid="{00561D4D-D41E-4649-92C6-BFE81A79493E}"/>
    <cellStyle name="Normal 39 2 4 4 2 3" xfId="26727" xr:uid="{B5B8A3EC-0941-4455-9BDF-92FEEF114437}"/>
    <cellStyle name="Normal 39 2 4 4 2 3 2" xfId="51865" xr:uid="{B518DAB8-A211-4169-A4D1-4C54D2FC35D5}"/>
    <cellStyle name="Normal 39 2 4 4 2 4" xfId="35161" xr:uid="{4E85AB8D-6A83-497F-A574-8B2A0C8785EB}"/>
    <cellStyle name="Normal 39 2 4 4 3" xfId="14143" xr:uid="{C33B1929-0B8E-4D3B-A467-ABCE4929827C}"/>
    <cellStyle name="Normal 39 2 4 4 3 2" xfId="39285" xr:uid="{819E4789-CC43-4A27-913A-940842F8E7AE}"/>
    <cellStyle name="Normal 39 2 4 4 4" xfId="22499" xr:uid="{1461E3DB-66D3-4011-8ACC-F73EDC17F6A4}"/>
    <cellStyle name="Normal 39 2 4 4 4 2" xfId="47637" xr:uid="{3EE69C8F-16AE-4998-B04D-152C5E3C52B9}"/>
    <cellStyle name="Normal 39 2 4 4 5" xfId="30933" xr:uid="{849120D1-E390-4E8B-8EC5-B0D5F92CE0C0}"/>
    <cellStyle name="Normal 39 2 4 5" xfId="3963" xr:uid="{A45E9CB4-D8F9-445C-A7F6-73CEF3CF2340}"/>
    <cellStyle name="Normal 39 2 4 5 2" xfId="8869" xr:uid="{FF894971-54C7-4739-AAA8-A9559CB1E65B}"/>
    <cellStyle name="Normal 39 2 4 5 2 2" xfId="17222" xr:uid="{E907EC86-64B6-40CF-9A26-66FADF58E4A8}"/>
    <cellStyle name="Normal 39 2 4 5 2 2 2" xfId="42364" xr:uid="{8F8DF5E7-9F9E-4D20-9414-12522D8E71EF}"/>
    <cellStyle name="Normal 39 2 4 5 2 3" xfId="25578" xr:uid="{F4610C77-922A-43F8-BF83-5EA915B34E2E}"/>
    <cellStyle name="Normal 39 2 4 5 2 3 2" xfId="50716" xr:uid="{6F767630-0853-45C2-AC6E-FFEAB5452989}"/>
    <cellStyle name="Normal 39 2 4 5 2 4" xfId="34012" xr:uid="{A45E4A86-1B5F-416D-8158-381C6D2C4857}"/>
    <cellStyle name="Normal 39 2 4 5 3" xfId="12994" xr:uid="{2884A50E-6C10-4622-A15B-E773CC14E68B}"/>
    <cellStyle name="Normal 39 2 4 5 3 2" xfId="38136" xr:uid="{A8587F5E-50EE-4CAE-968F-6AEB89B626D2}"/>
    <cellStyle name="Normal 39 2 4 5 4" xfId="21350" xr:uid="{EE95D6C5-CBB3-4B31-ABCA-C227BE0D1316}"/>
    <cellStyle name="Normal 39 2 4 5 4 2" xfId="46488" xr:uid="{3CB548A3-6176-4745-80DB-BB977F5AEFE9}"/>
    <cellStyle name="Normal 39 2 4 5 5" xfId="29781" xr:uid="{A42D4BD6-8507-4C91-84C5-6A50A5B9880F}"/>
    <cellStyle name="Normal 39 2 4 6" xfId="7502" xr:uid="{5A0D0ED9-A4DF-484A-BAA4-1DA8A634B327}"/>
    <cellStyle name="Normal 39 2 4 6 2" xfId="15855" xr:uid="{469FB407-A1D2-4C51-BCDC-7025123744EE}"/>
    <cellStyle name="Normal 39 2 4 6 2 2" xfId="40997" xr:uid="{8E46C1B5-FD70-4F03-ADA1-1BBA403672CC}"/>
    <cellStyle name="Normal 39 2 4 6 3" xfId="24211" xr:uid="{AAE3C2B2-D25F-47D9-A584-8096868D2197}"/>
    <cellStyle name="Normal 39 2 4 6 3 2" xfId="49349" xr:uid="{FF3D48AE-76E2-4956-9311-B1A0757FEF58}"/>
    <cellStyle name="Normal 39 2 4 6 4" xfId="32645" xr:uid="{C3CA3A9A-32EC-4315-A9DC-FB192709184D}"/>
    <cellStyle name="Normal 39 2 4 7" xfId="11627" xr:uid="{5ECF45B4-068E-4EB6-95F4-FBF1111C1222}"/>
    <cellStyle name="Normal 39 2 4 7 2" xfId="36769" xr:uid="{74813A34-C8E3-44E5-8D29-32EEE4988923}"/>
    <cellStyle name="Normal 39 2 4 8" xfId="19983" xr:uid="{AC8D8AC8-3612-44F0-98C5-BBFC0107DC4B}"/>
    <cellStyle name="Normal 39 2 4 8 2" xfId="45121" xr:uid="{A78E87AC-7C58-448B-840E-E31932DF952B}"/>
    <cellStyle name="Normal 39 2 4 9" xfId="28411" xr:uid="{D3B38657-5485-4CE3-9640-E9BD535BDBDA}"/>
    <cellStyle name="Normal 39 2 5" xfId="4113" xr:uid="{DB2AF218-B25A-4EF0-8A5F-580BE232275E}"/>
    <cellStyle name="Normal 39 2 5 2" xfId="4528" xr:uid="{E48FC90C-D40B-4C82-9D77-6F50D3C88F0D}"/>
    <cellStyle name="Normal 39 2 5 2 2" xfId="5924" xr:uid="{82F80088-8600-4498-9AEB-BD366103F227}"/>
    <cellStyle name="Normal 39 2 5 2 2 2" xfId="10424" xr:uid="{0C081E1E-9BB8-4091-B4ED-6C20FC6F8CC7}"/>
    <cellStyle name="Normal 39 2 5 2 2 2 2" xfId="18777" xr:uid="{97B19DB3-31AA-439E-A992-6E3809000BD1}"/>
    <cellStyle name="Normal 39 2 5 2 2 2 2 2" xfId="43919" xr:uid="{CD3790A5-1973-469C-8315-5FAD2F4D56F0}"/>
    <cellStyle name="Normal 39 2 5 2 2 2 3" xfId="27133" xr:uid="{E9F2FFE9-D34C-49A5-880F-13536C419BC0}"/>
    <cellStyle name="Normal 39 2 5 2 2 2 3 2" xfId="52271" xr:uid="{1BE2F315-1710-4809-B3FF-28A8496266A0}"/>
    <cellStyle name="Normal 39 2 5 2 2 2 4" xfId="35567" xr:uid="{06B2F7D4-E87F-4427-94DC-3A6C963EF362}"/>
    <cellStyle name="Normal 39 2 5 2 2 3" xfId="14549" xr:uid="{36C3C180-85C3-42CA-A1E8-DA9BBFB4959F}"/>
    <cellStyle name="Normal 39 2 5 2 2 3 2" xfId="39691" xr:uid="{302043D9-C257-41EC-89C7-BED23F130A70}"/>
    <cellStyle name="Normal 39 2 5 2 2 4" xfId="22905" xr:uid="{8C514A77-2EDA-4997-BD8E-EB071ADF3936}"/>
    <cellStyle name="Normal 39 2 5 2 2 4 2" xfId="48043" xr:uid="{DB12E1D9-B7A8-47DD-ACB3-DBA162A99E6F}"/>
    <cellStyle name="Normal 39 2 5 2 2 5" xfId="31339" xr:uid="{4327A27D-4747-447E-8AD4-FD00AEA29B3B}"/>
    <cellStyle name="Normal 39 2 5 2 3" xfId="9271" xr:uid="{746B1280-A1B1-4171-A41E-EDEC31650762}"/>
    <cellStyle name="Normal 39 2 5 2 3 2" xfId="17624" xr:uid="{77394DCC-39DD-4949-BA89-F3305BCF0600}"/>
    <cellStyle name="Normal 39 2 5 2 3 2 2" xfId="42766" xr:uid="{CA800850-C37A-4BCA-A294-0A6EC928C5D9}"/>
    <cellStyle name="Normal 39 2 5 2 3 3" xfId="25980" xr:uid="{D9F97F1E-00DB-4FF4-BB06-FCF5D2D32EA7}"/>
    <cellStyle name="Normal 39 2 5 2 3 3 2" xfId="51118" xr:uid="{D57F177E-DB5E-4482-BBA0-68ED7D8D7AE0}"/>
    <cellStyle name="Normal 39 2 5 2 3 4" xfId="34414" xr:uid="{A558830F-33EC-4DC0-B358-B67A8FC51A57}"/>
    <cellStyle name="Normal 39 2 5 2 4" xfId="13396" xr:uid="{11CEA0B7-0EE9-4942-B21A-5C36BCA58111}"/>
    <cellStyle name="Normal 39 2 5 2 4 2" xfId="38538" xr:uid="{A47F2072-FA81-4E54-9A98-7DBE5139943A}"/>
    <cellStyle name="Normal 39 2 5 2 5" xfId="21752" xr:uid="{52625E96-4C68-46DA-9C25-E80594E3B9CB}"/>
    <cellStyle name="Normal 39 2 5 2 5 2" xfId="46890" xr:uid="{BD2D9BAB-724B-4295-9C70-CED7AAE48A16}"/>
    <cellStyle name="Normal 39 2 5 2 6" xfId="30186" xr:uid="{6CDD8FED-BBDF-4399-95C4-7223A24A49A9}"/>
    <cellStyle name="Normal 39 2 5 3" xfId="5550" xr:uid="{83919C07-DF3F-41B1-BB80-43EFF1A97BD1}"/>
    <cellStyle name="Normal 39 2 5 3 2" xfId="10095" xr:uid="{F1A05499-6E34-4BC2-AE36-90811AA8D71C}"/>
    <cellStyle name="Normal 39 2 5 3 2 2" xfId="18448" xr:uid="{1C30F32D-E37B-4209-8357-3A361FD201FF}"/>
    <cellStyle name="Normal 39 2 5 3 2 2 2" xfId="43590" xr:uid="{5E263BA1-0109-4610-81E3-F0CF9C5862DD}"/>
    <cellStyle name="Normal 39 2 5 3 2 3" xfId="26804" xr:uid="{E8470434-949A-429F-A92A-9D66C51C9199}"/>
    <cellStyle name="Normal 39 2 5 3 2 3 2" xfId="51942" xr:uid="{9C5BE01A-D3A3-49FF-9A43-F0665B9A60C0}"/>
    <cellStyle name="Normal 39 2 5 3 2 4" xfId="35238" xr:uid="{059B477A-1662-4EFE-9E6D-DA9EE036351D}"/>
    <cellStyle name="Normal 39 2 5 3 3" xfId="14220" xr:uid="{169FE8A2-65E9-41A5-B683-52BEA161CAB3}"/>
    <cellStyle name="Normal 39 2 5 3 3 2" xfId="39362" xr:uid="{41F21EFB-88CA-449A-A338-0A1EB308E149}"/>
    <cellStyle name="Normal 39 2 5 3 4" xfId="22576" xr:uid="{9552E935-FCD3-419C-AA79-3976D4F18E65}"/>
    <cellStyle name="Normal 39 2 5 3 4 2" xfId="47714" xr:uid="{0B361CC5-A8FA-45AD-984F-5842D205A041}"/>
    <cellStyle name="Normal 39 2 5 3 5" xfId="31010" xr:uid="{778A9382-0A56-4BB9-A02E-0EA9FEF925A7}"/>
    <cellStyle name="Normal 39 2 5 4" xfId="8943" xr:uid="{12B6C3C3-7014-4359-B309-EF39B89D7619}"/>
    <cellStyle name="Normal 39 2 5 4 2" xfId="17296" xr:uid="{2916E6CC-DF75-44CF-A9CD-A7A347A71584}"/>
    <cellStyle name="Normal 39 2 5 4 2 2" xfId="42438" xr:uid="{4A5ABDD5-501A-4160-89DD-C45F67F63BDF}"/>
    <cellStyle name="Normal 39 2 5 4 3" xfId="25652" xr:uid="{78EBF86C-E2CA-4399-BA7B-D20451556719}"/>
    <cellStyle name="Normal 39 2 5 4 3 2" xfId="50790" xr:uid="{D0D6B4A3-188D-40A2-A68D-C33F497B98C0}"/>
    <cellStyle name="Normal 39 2 5 4 4" xfId="34086" xr:uid="{885DC6EE-C110-4D0C-974F-98332979E9A5}"/>
    <cellStyle name="Normal 39 2 5 5" xfId="13068" xr:uid="{80B8D409-57C7-4EC6-8DD4-61C15B84FA7D}"/>
    <cellStyle name="Normal 39 2 5 5 2" xfId="38210" xr:uid="{E2D696D3-CF28-4623-BE51-F9B290420966}"/>
    <cellStyle name="Normal 39 2 5 6" xfId="21424" xr:uid="{B14D0640-8EE8-414E-999C-2A4629937CAF}"/>
    <cellStyle name="Normal 39 2 5 6 2" xfId="46562" xr:uid="{F49209C0-4328-45C3-B400-283AA00C3AF7}"/>
    <cellStyle name="Normal 39 2 5 7" xfId="29858" xr:uid="{66EA9F0E-4E6F-4B3E-9D79-796888946ECE}"/>
    <cellStyle name="Normal 39 2 6" xfId="4379" xr:uid="{422A2B99-76CC-43D7-9B77-0B217F3072D3}"/>
    <cellStyle name="Normal 39 2 6 2" xfId="5777" xr:uid="{2B65CB0B-F07C-415E-A90E-AC7451E323E0}"/>
    <cellStyle name="Normal 39 2 6 2 2" xfId="10278" xr:uid="{9830C63A-55D1-4DFF-B0BC-DC10001D6440}"/>
    <cellStyle name="Normal 39 2 6 2 2 2" xfId="18631" xr:uid="{8FEDDD0E-1DDA-4EA4-B340-90D873C94F09}"/>
    <cellStyle name="Normal 39 2 6 2 2 2 2" xfId="43773" xr:uid="{26327A68-D964-4CD0-B8EB-452E00039D39}"/>
    <cellStyle name="Normal 39 2 6 2 2 3" xfId="26987" xr:uid="{3CA2DF99-BEDE-4B67-9644-92594282D09F}"/>
    <cellStyle name="Normal 39 2 6 2 2 3 2" xfId="52125" xr:uid="{9BCB2AAC-F842-4B9D-AB9E-55C0EE2795DC}"/>
    <cellStyle name="Normal 39 2 6 2 2 4" xfId="35421" xr:uid="{BC26DBDF-F085-43DF-9FD1-6B0931D65C3E}"/>
    <cellStyle name="Normal 39 2 6 2 3" xfId="14403" xr:uid="{972EA6DD-1D35-4CD6-92E0-1A5495BDEE4F}"/>
    <cellStyle name="Normal 39 2 6 2 3 2" xfId="39545" xr:uid="{360F2FEC-9ECD-468D-918D-F49018C80472}"/>
    <cellStyle name="Normal 39 2 6 2 4" xfId="22759" xr:uid="{2E2611DB-D8E0-4FA8-AE8F-A33E40F7E4AD}"/>
    <cellStyle name="Normal 39 2 6 2 4 2" xfId="47897" xr:uid="{5F497A4D-2322-4FD8-B41B-49C378414A30}"/>
    <cellStyle name="Normal 39 2 6 2 5" xfId="31193" xr:uid="{AD8C15D8-7A57-4A8B-A67D-D83CD6A5A6E0}"/>
    <cellStyle name="Normal 39 2 6 3" xfId="9125" xr:uid="{6FFFEEB1-9E1B-4101-922A-17C9803C8866}"/>
    <cellStyle name="Normal 39 2 6 3 2" xfId="17478" xr:uid="{C9717531-2709-44C3-9914-5E690C7C98C6}"/>
    <cellStyle name="Normal 39 2 6 3 2 2" xfId="42620" xr:uid="{3D9E90B3-1C76-4A39-AEAC-718C0444F134}"/>
    <cellStyle name="Normal 39 2 6 3 3" xfId="25834" xr:uid="{ED0531A9-20D4-42B8-BDEF-4B5080C140DE}"/>
    <cellStyle name="Normal 39 2 6 3 3 2" xfId="50972" xr:uid="{5580DB9C-C022-4677-8CFE-42FAADA639F3}"/>
    <cellStyle name="Normal 39 2 6 3 4" xfId="34268" xr:uid="{03B97D30-79F4-49F0-AEE6-1D18ECFC70F6}"/>
    <cellStyle name="Normal 39 2 6 4" xfId="13250" xr:uid="{E2DE05BB-FBE3-4324-8E37-C14C1CB19EA7}"/>
    <cellStyle name="Normal 39 2 6 4 2" xfId="38392" xr:uid="{298DEB58-BB2A-476D-8492-A273B0E44C92}"/>
    <cellStyle name="Normal 39 2 6 5" xfId="21606" xr:uid="{38FDE234-C1BB-4D8F-AEBE-D3AC0C4F77C0}"/>
    <cellStyle name="Normal 39 2 6 5 2" xfId="46744" xr:uid="{C6523F2A-C097-42BB-A908-95CD9C6B1B38}"/>
    <cellStyle name="Normal 39 2 6 6" xfId="30040" xr:uid="{9150D196-2C29-49BF-80D4-EEEEC1958A64}"/>
    <cellStyle name="Normal 39 2 7" xfId="5011" xr:uid="{6D8D312A-EAA2-435F-A5A3-32CCA4A881E6}"/>
    <cellStyle name="Normal 39 2 8" xfId="5400" xr:uid="{6F25FC08-522B-413E-9D90-5196000E1662}"/>
    <cellStyle name="Normal 39 2 8 2" xfId="9946" xr:uid="{8840BE05-6846-4EE3-B7EF-185642A26480}"/>
    <cellStyle name="Normal 39 2 8 2 2" xfId="18299" xr:uid="{CF332C32-F271-47CA-AB4B-864BEA8B22F4}"/>
    <cellStyle name="Normal 39 2 8 2 2 2" xfId="43441" xr:uid="{81DCA39E-C616-4EBA-A986-39EB084586C9}"/>
    <cellStyle name="Normal 39 2 8 2 3" xfId="26655" xr:uid="{32F43B2A-AFDC-4782-9B74-8113BF98FE43}"/>
    <cellStyle name="Normal 39 2 8 2 3 2" xfId="51793" xr:uid="{1C4BAFA9-8935-42E4-B392-29508E8605AD}"/>
    <cellStyle name="Normal 39 2 8 2 4" xfId="35089" xr:uid="{7FB9934C-658C-4FFD-B607-F5C661AD0E26}"/>
    <cellStyle name="Normal 39 2 8 3" xfId="14071" xr:uid="{7826FC37-CF35-46F7-8575-37C97A30ED2F}"/>
    <cellStyle name="Normal 39 2 8 3 2" xfId="39213" xr:uid="{F90B7155-0F47-418C-B188-4948D9004A17}"/>
    <cellStyle name="Normal 39 2 8 4" xfId="22427" xr:uid="{22AF3F39-71E7-44F5-8ED6-D5DFB7BCE6F8}"/>
    <cellStyle name="Normal 39 2 8 4 2" xfId="47565" xr:uid="{9CDEAF38-F4CD-42EC-9D08-774AA2E7B134}"/>
    <cellStyle name="Normal 39 2 8 5" xfId="30861" xr:uid="{CCF89D32-60AB-4D2B-83E3-5AE4A430363D}"/>
    <cellStyle name="Normal 39 2 9" xfId="6756" xr:uid="{9B83FA6D-F77F-4336-8449-9DE14373C649}"/>
    <cellStyle name="Normal 39 2 9 2" xfId="11122" xr:uid="{20D77D88-D699-472E-BC4F-4C79445A307D}"/>
    <cellStyle name="Normal 39 2 9 2 2" xfId="19475" xr:uid="{4DCD7ED7-6821-4083-AD52-0AFA25FC75FC}"/>
    <cellStyle name="Normal 39 2 9 2 2 2" xfId="44617" xr:uid="{72E389BF-079F-49DF-8E37-67F9567A70E5}"/>
    <cellStyle name="Normal 39 2 9 2 3" xfId="27831" xr:uid="{CEDA5AC9-93F2-49D1-B6DE-2C18738439E4}"/>
    <cellStyle name="Normal 39 2 9 2 3 2" xfId="52969" xr:uid="{4226352C-FD2E-487B-AA48-0D27A7DB9FC8}"/>
    <cellStyle name="Normal 39 2 9 2 4" xfId="36265" xr:uid="{D042F7C4-4DBE-4AC4-82F7-3E9260F8992B}"/>
    <cellStyle name="Normal 39 2 9 3" xfId="15247" xr:uid="{1774F3E7-F434-4B0B-9646-6F0474F3486D}"/>
    <cellStyle name="Normal 39 2 9 3 2" xfId="40389" xr:uid="{CB729916-7862-42AD-AD95-B7B97EAB2D57}"/>
    <cellStyle name="Normal 39 2 9 4" xfId="23603" xr:uid="{6240B191-67D4-4966-8CC1-C3AC36960FAA}"/>
    <cellStyle name="Normal 39 2 9 4 2" xfId="48741" xr:uid="{C3E637AB-AD43-4E24-97E3-0FB51726E7C4}"/>
    <cellStyle name="Normal 39 2 9 5" xfId="32037" xr:uid="{8AB4703A-C3B5-4A79-A103-579845F59CC6}"/>
    <cellStyle name="Normal 39 3" xfId="2094" xr:uid="{D3AD402D-B570-4E96-AEC2-B80183FCBCE8}"/>
    <cellStyle name="Normal 39 3 10" xfId="53236" xr:uid="{28466E6A-110C-4E81-869A-C972B0A53728}"/>
    <cellStyle name="Normal 39 3 2" xfId="3934" xr:uid="{519EBB3D-69B3-4D22-AEB2-B21EB9B6298E}"/>
    <cellStyle name="Normal 39 3 2 10" xfId="53636" xr:uid="{EBF7C5DB-C1FC-44F0-9038-8EFB701A854A}"/>
    <cellStyle name="Normal 39 3 2 2" xfId="3990" xr:uid="{5B26B412-328B-42F1-A902-095CFB3B51EE}"/>
    <cellStyle name="Normal 39 3 2 2 2" xfId="4212" xr:uid="{EA97FCF6-9316-49C6-A642-930A7F39B6A2}"/>
    <cellStyle name="Normal 39 3 2 2 2 2" xfId="4627" xr:uid="{535C66B1-86CA-488B-85F6-02CFE31E54BF}"/>
    <cellStyle name="Normal 39 3 2 2 2 2 2" xfId="6023" xr:uid="{DF542530-D83F-4654-86BB-798B5D42ED67}"/>
    <cellStyle name="Normal 39 3 2 2 2 2 2 2" xfId="10523" xr:uid="{6D19A9F4-A632-47F4-B211-FB174196E9DC}"/>
    <cellStyle name="Normal 39 3 2 2 2 2 2 2 2" xfId="18876" xr:uid="{2196B432-7223-4A1D-9261-53C87B780BA7}"/>
    <cellStyle name="Normal 39 3 2 2 2 2 2 2 2 2" xfId="44018" xr:uid="{32F0D686-80BB-4888-A5FD-B6CCB21D5005}"/>
    <cellStyle name="Normal 39 3 2 2 2 2 2 2 3" xfId="27232" xr:uid="{4C14F399-EF25-4AFB-AC35-5E8C95018582}"/>
    <cellStyle name="Normal 39 3 2 2 2 2 2 2 3 2" xfId="52370" xr:uid="{7FB1E71E-F11E-4872-9698-E8D471F9AF5E}"/>
    <cellStyle name="Normal 39 3 2 2 2 2 2 2 4" xfId="35666" xr:uid="{FF708A08-E2BC-496D-A66C-853B340783C1}"/>
    <cellStyle name="Normal 39 3 2 2 2 2 2 3" xfId="14648" xr:uid="{20D5834B-70F5-4439-ABEE-8397F7FDC23B}"/>
    <cellStyle name="Normal 39 3 2 2 2 2 2 3 2" xfId="39790" xr:uid="{B041D600-EFFE-4205-8F91-39934F518D35}"/>
    <cellStyle name="Normal 39 3 2 2 2 2 2 4" xfId="23004" xr:uid="{C11F6F32-2A17-4A54-AD65-BBDE7D9148E3}"/>
    <cellStyle name="Normal 39 3 2 2 2 2 2 4 2" xfId="48142" xr:uid="{D2EA050F-094C-434B-9062-2DEB39323C07}"/>
    <cellStyle name="Normal 39 3 2 2 2 2 2 5" xfId="31438" xr:uid="{5A1EC4BE-55D6-4A35-98D2-B68CD6385192}"/>
    <cellStyle name="Normal 39 3 2 2 2 2 3" xfId="9370" xr:uid="{0FF6E7B2-61DE-4396-ACA3-5BAB3D7276FD}"/>
    <cellStyle name="Normal 39 3 2 2 2 2 3 2" xfId="17723" xr:uid="{3E932EA6-24A0-452E-8C05-4BEE15C34B42}"/>
    <cellStyle name="Normal 39 3 2 2 2 2 3 2 2" xfId="42865" xr:uid="{CC8AADB6-2784-4F16-8540-2819B1EA6695}"/>
    <cellStyle name="Normal 39 3 2 2 2 2 3 3" xfId="26079" xr:uid="{E7210ACD-5011-4D05-98A0-061CE0336B88}"/>
    <cellStyle name="Normal 39 3 2 2 2 2 3 3 2" xfId="51217" xr:uid="{5134510C-384D-4C50-9922-71E76DD4864B}"/>
    <cellStyle name="Normal 39 3 2 2 2 2 3 4" xfId="34513" xr:uid="{448FBD43-97AA-4A79-B210-451DAEF3FC8B}"/>
    <cellStyle name="Normal 39 3 2 2 2 2 4" xfId="13495" xr:uid="{5F6E522D-47BF-424A-A1E4-4707DE6D06FF}"/>
    <cellStyle name="Normal 39 3 2 2 2 2 4 2" xfId="38637" xr:uid="{C6E0F074-2D98-44FF-A488-C57C8D0A0D7D}"/>
    <cellStyle name="Normal 39 3 2 2 2 2 5" xfId="21851" xr:uid="{E26CB016-CB26-443D-90F6-DD2E32DC733F}"/>
    <cellStyle name="Normal 39 3 2 2 2 2 5 2" xfId="46989" xr:uid="{E1CB62F5-83B5-44FC-B777-C00EE87A3BC3}"/>
    <cellStyle name="Normal 39 3 2 2 2 2 6" xfId="30285" xr:uid="{AACA49BB-C4E2-4A9E-9315-0E4CD4A8AE06}"/>
    <cellStyle name="Normal 39 3 2 2 2 3" xfId="5649" xr:uid="{384C91A3-3BD4-4413-80AF-590A8B2DD55A}"/>
    <cellStyle name="Normal 39 3 2 2 2 3 2" xfId="10194" xr:uid="{591F9E8B-3F8B-4B0B-B5F3-7DAAE97BFA8B}"/>
    <cellStyle name="Normal 39 3 2 2 2 3 2 2" xfId="18547" xr:uid="{D7F79F85-DC32-4060-8FA8-9FF10B4286FD}"/>
    <cellStyle name="Normal 39 3 2 2 2 3 2 2 2" xfId="43689" xr:uid="{0345C4C7-EA40-4BC0-A6DA-32C20C706B27}"/>
    <cellStyle name="Normal 39 3 2 2 2 3 2 3" xfId="26903" xr:uid="{E27BCD15-8C92-4099-A4BC-DB424164AC5F}"/>
    <cellStyle name="Normal 39 3 2 2 2 3 2 3 2" xfId="52041" xr:uid="{3FD139EB-503D-43B5-A1CF-111D675B40E3}"/>
    <cellStyle name="Normal 39 3 2 2 2 3 2 4" xfId="35337" xr:uid="{AD9F9440-C9E2-42CD-B5ED-DCF5855C4B9B}"/>
    <cellStyle name="Normal 39 3 2 2 2 3 3" xfId="14319" xr:uid="{2B19C93F-BBBD-4AFD-B110-4B3F1C969372}"/>
    <cellStyle name="Normal 39 3 2 2 2 3 3 2" xfId="39461" xr:uid="{800BF172-FD39-4E8A-8791-57E547F624F3}"/>
    <cellStyle name="Normal 39 3 2 2 2 3 4" xfId="22675" xr:uid="{A2AF4A9F-86AA-49BA-B3A4-F0EEC7D7B3B9}"/>
    <cellStyle name="Normal 39 3 2 2 2 3 4 2" xfId="47813" xr:uid="{B27EA1A2-4E1B-429A-81EE-4B1493DA7D6D}"/>
    <cellStyle name="Normal 39 3 2 2 2 3 5" xfId="31109" xr:uid="{79BB1D14-110B-4AA9-9F6E-5BBCEB3DE804}"/>
    <cellStyle name="Normal 39 3 2 2 2 4" xfId="9042" xr:uid="{3CC8F5F8-0566-4A41-A14D-296E2D42547F}"/>
    <cellStyle name="Normal 39 3 2 2 2 4 2" xfId="17395" xr:uid="{077B173B-DC5B-4FFE-BD86-036864D40FCC}"/>
    <cellStyle name="Normal 39 3 2 2 2 4 2 2" xfId="42537" xr:uid="{C88CB63B-301F-4B39-8521-1C30AD326951}"/>
    <cellStyle name="Normal 39 3 2 2 2 4 3" xfId="25751" xr:uid="{536F9D2C-6BA0-4CE5-B603-EA72D8A81475}"/>
    <cellStyle name="Normal 39 3 2 2 2 4 3 2" xfId="50889" xr:uid="{37BF6253-9E32-48FE-A905-344E68EF86F5}"/>
    <cellStyle name="Normal 39 3 2 2 2 4 4" xfId="34185" xr:uid="{5D137C8B-131B-4750-81E1-8E07BA0CBA3C}"/>
    <cellStyle name="Normal 39 3 2 2 2 5" xfId="13167" xr:uid="{F9CBDC3C-2B72-4A1B-88FD-BC624D0223B1}"/>
    <cellStyle name="Normal 39 3 2 2 2 5 2" xfId="38309" xr:uid="{C29D48D0-A0D9-4ED3-94F8-7C82DD7076DD}"/>
    <cellStyle name="Normal 39 3 2 2 2 6" xfId="21523" xr:uid="{0E1995DF-C365-4E6E-8A64-C8EB531237A9}"/>
    <cellStyle name="Normal 39 3 2 2 2 6 2" xfId="46661" xr:uid="{6A00AF84-D32D-4B02-AB6B-BBFA79E7060A}"/>
    <cellStyle name="Normal 39 3 2 2 2 7" xfId="29957" xr:uid="{608C3EF4-441D-4BD0-82C8-ADA72442C5AB}"/>
    <cellStyle name="Normal 39 3 2 2 3" xfId="4478" xr:uid="{52C1009F-4ECE-4CB2-B5E3-9436C87B878F}"/>
    <cellStyle name="Normal 39 3 2 2 3 2" xfId="5876" xr:uid="{8D62FA42-8EDA-4161-89F2-6264111C08E2}"/>
    <cellStyle name="Normal 39 3 2 2 3 2 2" xfId="10377" xr:uid="{3040B960-C5CF-4958-9A4C-9DE8993AA9D7}"/>
    <cellStyle name="Normal 39 3 2 2 3 2 2 2" xfId="18730" xr:uid="{588D9D46-3497-4B86-A8D0-BA536C0B049A}"/>
    <cellStyle name="Normal 39 3 2 2 3 2 2 2 2" xfId="43872" xr:uid="{0BE7DE2A-BAA2-4B20-A716-30CECD3371B6}"/>
    <cellStyle name="Normal 39 3 2 2 3 2 2 3" xfId="27086" xr:uid="{1AEE99CA-A887-4482-9826-2229FD87D44D}"/>
    <cellStyle name="Normal 39 3 2 2 3 2 2 3 2" xfId="52224" xr:uid="{5DAE4E20-7C24-4CD5-BBD1-E37EC261A3A5}"/>
    <cellStyle name="Normal 39 3 2 2 3 2 2 4" xfId="35520" xr:uid="{B09CD87B-8E50-4299-B894-530074E69C2E}"/>
    <cellStyle name="Normal 39 3 2 2 3 2 3" xfId="14502" xr:uid="{E3DA5475-AD9E-4DD2-93F3-AF0D90A4DD5E}"/>
    <cellStyle name="Normal 39 3 2 2 3 2 3 2" xfId="39644" xr:uid="{5097ED6D-0F92-40E6-A170-745E40283B0A}"/>
    <cellStyle name="Normal 39 3 2 2 3 2 4" xfId="22858" xr:uid="{519E5B25-E3ED-4862-A966-4948870FB3AD}"/>
    <cellStyle name="Normal 39 3 2 2 3 2 4 2" xfId="47996" xr:uid="{F7109FE8-CE59-4D1F-990A-F8AA1B09C46C}"/>
    <cellStyle name="Normal 39 3 2 2 3 2 5" xfId="31292" xr:uid="{64CD07E3-075B-4428-8A02-CE0FAF05FCBA}"/>
    <cellStyle name="Normal 39 3 2 2 3 3" xfId="9224" xr:uid="{13F6F473-082D-4E4B-8550-156119C76BF0}"/>
    <cellStyle name="Normal 39 3 2 2 3 3 2" xfId="17577" xr:uid="{E8A3273F-9670-47DE-8C2A-EFA76FD68436}"/>
    <cellStyle name="Normal 39 3 2 2 3 3 2 2" xfId="42719" xr:uid="{35604413-47CE-44BE-8A3D-FC28BE645E55}"/>
    <cellStyle name="Normal 39 3 2 2 3 3 3" xfId="25933" xr:uid="{BAA28C7F-25CD-4166-8D30-92DA18A93904}"/>
    <cellStyle name="Normal 39 3 2 2 3 3 3 2" xfId="51071" xr:uid="{35770776-1317-4203-B24A-2F6A2F8C91F7}"/>
    <cellStyle name="Normal 39 3 2 2 3 3 4" xfId="34367" xr:uid="{EBFAF761-2CAD-49A0-AC3C-0979B783C3CA}"/>
    <cellStyle name="Normal 39 3 2 2 3 4" xfId="13349" xr:uid="{11B4133C-F6E3-4CFF-8ACE-F7AB782C86CE}"/>
    <cellStyle name="Normal 39 3 2 2 3 4 2" xfId="38491" xr:uid="{2F8578C5-CF56-422B-9915-FA6ED5B30F5B}"/>
    <cellStyle name="Normal 39 3 2 2 3 5" xfId="21705" xr:uid="{7CCA5FE2-C759-4DC8-BAA9-705031004755}"/>
    <cellStyle name="Normal 39 3 2 2 3 5 2" xfId="46843" xr:uid="{0EFBE12F-9160-43F4-8632-EB7266A85045}"/>
    <cellStyle name="Normal 39 3 2 2 3 6" xfId="30139" xr:uid="{581C08CC-0497-4B89-A365-CDF82A2F4925}"/>
    <cellStyle name="Normal 39 3 2 2 4" xfId="5499" xr:uid="{FCC7D6CB-E1B9-4A52-9D3D-45C7096BADA7}"/>
    <cellStyle name="Normal 39 3 2 2 4 2" xfId="10045" xr:uid="{702391A3-0C69-4E69-9061-9EA94ADED314}"/>
    <cellStyle name="Normal 39 3 2 2 4 2 2" xfId="18398" xr:uid="{1031980C-5F03-4348-9E46-C6EF6577A9F2}"/>
    <cellStyle name="Normal 39 3 2 2 4 2 2 2" xfId="43540" xr:uid="{DBAF37A7-7F1B-4E3A-BEC5-588DE2D31D79}"/>
    <cellStyle name="Normal 39 3 2 2 4 2 3" xfId="26754" xr:uid="{8D835AAA-02EB-4449-9FE4-08CE4ABEF80F}"/>
    <cellStyle name="Normal 39 3 2 2 4 2 3 2" xfId="51892" xr:uid="{04280B7F-0C55-4FA7-A5BE-B516E1EF0E28}"/>
    <cellStyle name="Normal 39 3 2 2 4 2 4" xfId="35188" xr:uid="{AC3F32C9-2F4B-426C-9AAC-0E1B6228BC25}"/>
    <cellStyle name="Normal 39 3 2 2 4 3" xfId="14170" xr:uid="{14DB286D-CEBC-44B8-905D-0EB44930661C}"/>
    <cellStyle name="Normal 39 3 2 2 4 3 2" xfId="39312" xr:uid="{F9818077-216C-4010-904D-250A0CE81942}"/>
    <cellStyle name="Normal 39 3 2 2 4 4" xfId="22526" xr:uid="{CB8BA1BB-E7F0-4564-9515-E7063DC172D3}"/>
    <cellStyle name="Normal 39 3 2 2 4 4 2" xfId="47664" xr:uid="{FF8F3E00-EC29-4CAA-81EF-B7CC7FF33DBA}"/>
    <cellStyle name="Normal 39 3 2 2 4 5" xfId="30960" xr:uid="{640B0405-4729-43A2-B6F7-0CC193BFE044}"/>
    <cellStyle name="Normal 39 3 2 2 5" xfId="8896" xr:uid="{4240887F-ED3A-4731-AF44-5603DC714F55}"/>
    <cellStyle name="Normal 39 3 2 2 5 2" xfId="17249" xr:uid="{A3496E30-5007-495A-9F1C-58C80D7621C2}"/>
    <cellStyle name="Normal 39 3 2 2 5 2 2" xfId="42391" xr:uid="{6E2CB525-801E-4461-9487-A5078F621B6E}"/>
    <cellStyle name="Normal 39 3 2 2 5 3" xfId="25605" xr:uid="{2224EBEC-9288-4E19-944C-77B19B8AD0D1}"/>
    <cellStyle name="Normal 39 3 2 2 5 3 2" xfId="50743" xr:uid="{F4DBEBF3-97D5-4923-A389-7FB67B891C3E}"/>
    <cellStyle name="Normal 39 3 2 2 5 4" xfId="34039" xr:uid="{88B1AFDC-60BE-4600-BE39-DD1B140ACDF6}"/>
    <cellStyle name="Normal 39 3 2 2 6" xfId="13021" xr:uid="{EF2DAA1C-F570-4D20-9DA8-6EDB96072F61}"/>
    <cellStyle name="Normal 39 3 2 2 6 2" xfId="38163" xr:uid="{97A9D27C-BE7E-47C0-B40D-839A182DC49B}"/>
    <cellStyle name="Normal 39 3 2 2 7" xfId="21377" xr:uid="{B0EAE426-734E-4C13-91B0-300F59F70433}"/>
    <cellStyle name="Normal 39 3 2 2 7 2" xfId="46515" xr:uid="{230F9D50-6230-4FAB-BF1A-FD4005C17AFC}"/>
    <cellStyle name="Normal 39 3 2 2 8" xfId="29808" xr:uid="{B4E67F90-85AF-496E-B77A-61C180519A37}"/>
    <cellStyle name="Normal 39 3 2 3" xfId="4157" xr:uid="{53B3A43A-6800-4694-BE32-E4B120E0528F}"/>
    <cellStyle name="Normal 39 3 2 3 2" xfId="4572" xr:uid="{A8C02F74-869B-4A30-B124-FC61111D8831}"/>
    <cellStyle name="Normal 39 3 2 3 2 2" xfId="5968" xr:uid="{20D31B21-A000-49F4-8E0A-D7E66FD5C44F}"/>
    <cellStyle name="Normal 39 3 2 3 2 2 2" xfId="10468" xr:uid="{F0D4F5A9-2D4E-4375-A61D-23D5846A4CCA}"/>
    <cellStyle name="Normal 39 3 2 3 2 2 2 2" xfId="18821" xr:uid="{ACD24729-AC2C-4D1A-BB0A-41728C5547E8}"/>
    <cellStyle name="Normal 39 3 2 3 2 2 2 2 2" xfId="43963" xr:uid="{DB1D9B28-57C5-44A7-A5B0-35EBDF72AC64}"/>
    <cellStyle name="Normal 39 3 2 3 2 2 2 3" xfId="27177" xr:uid="{BD416AAE-32B9-4B08-AAD2-D4088685F5A1}"/>
    <cellStyle name="Normal 39 3 2 3 2 2 2 3 2" xfId="52315" xr:uid="{852AC41F-4E33-4421-9D8C-89E8AE5A04B0}"/>
    <cellStyle name="Normal 39 3 2 3 2 2 2 4" xfId="35611" xr:uid="{CBEEB986-DCCB-40C1-ACF8-AD44A06B09EC}"/>
    <cellStyle name="Normal 39 3 2 3 2 2 3" xfId="14593" xr:uid="{B8572436-8A33-4717-97CC-5F293B7F44E8}"/>
    <cellStyle name="Normal 39 3 2 3 2 2 3 2" xfId="39735" xr:uid="{2CAC219A-27D9-436A-B9EB-B8D7C260F69C}"/>
    <cellStyle name="Normal 39 3 2 3 2 2 4" xfId="22949" xr:uid="{13CA7217-1611-4B78-960C-58E57C551564}"/>
    <cellStyle name="Normal 39 3 2 3 2 2 4 2" xfId="48087" xr:uid="{5ED15FF9-CC0F-4CF2-BE88-E93D5BCFE2E8}"/>
    <cellStyle name="Normal 39 3 2 3 2 2 5" xfId="31383" xr:uid="{7C6B5C75-DF95-4FE6-981A-932ACD6FAADB}"/>
    <cellStyle name="Normal 39 3 2 3 2 3" xfId="9315" xr:uid="{B5A19B4D-7ECC-448B-B05B-2BA07D0F56BC}"/>
    <cellStyle name="Normal 39 3 2 3 2 3 2" xfId="17668" xr:uid="{CF62F12A-B2B1-4BEA-A559-D5A3BB915E1F}"/>
    <cellStyle name="Normal 39 3 2 3 2 3 2 2" xfId="42810" xr:uid="{CD160DD4-835F-4806-84AF-9108BEA78277}"/>
    <cellStyle name="Normal 39 3 2 3 2 3 3" xfId="26024" xr:uid="{FCDFA9B3-A32A-4DA3-8895-44223BE8CD55}"/>
    <cellStyle name="Normal 39 3 2 3 2 3 3 2" xfId="51162" xr:uid="{B90026BC-FE62-401D-9DD1-930C4A85EF8D}"/>
    <cellStyle name="Normal 39 3 2 3 2 3 4" xfId="34458" xr:uid="{C58D45D6-E5CD-40B3-A75D-19B9299D16DC}"/>
    <cellStyle name="Normal 39 3 2 3 2 4" xfId="13440" xr:uid="{DCF3C1FA-BF7B-43E5-852C-4F02D69125FE}"/>
    <cellStyle name="Normal 39 3 2 3 2 4 2" xfId="38582" xr:uid="{07C68CF3-6F11-4239-96D4-A0D1949BDAAF}"/>
    <cellStyle name="Normal 39 3 2 3 2 5" xfId="21796" xr:uid="{F88E4166-6188-4956-B1CC-92E114BD5177}"/>
    <cellStyle name="Normal 39 3 2 3 2 5 2" xfId="46934" xr:uid="{D4983D65-ACB4-4839-893A-57B62CCB27DE}"/>
    <cellStyle name="Normal 39 3 2 3 2 6" xfId="30230" xr:uid="{8EF2C892-4B8C-4D69-AFEB-7F749BD50607}"/>
    <cellStyle name="Normal 39 3 2 3 3" xfId="5594" xr:uid="{995961AE-8C55-433C-BF31-6715DCFA5EBA}"/>
    <cellStyle name="Normal 39 3 2 3 3 2" xfId="10139" xr:uid="{53CCECE0-73D0-42BA-ACF5-4A14A5552C28}"/>
    <cellStyle name="Normal 39 3 2 3 3 2 2" xfId="18492" xr:uid="{4258EEFD-F607-4E6E-8044-4BC507581682}"/>
    <cellStyle name="Normal 39 3 2 3 3 2 2 2" xfId="43634" xr:uid="{9D21940E-4D73-4995-843D-C275BCFD8A39}"/>
    <cellStyle name="Normal 39 3 2 3 3 2 3" xfId="26848" xr:uid="{8FE48453-6787-4105-A383-B635E297562A}"/>
    <cellStyle name="Normal 39 3 2 3 3 2 3 2" xfId="51986" xr:uid="{D3B7B6F9-BE94-4E19-841F-FF7D2E35C9FA}"/>
    <cellStyle name="Normal 39 3 2 3 3 2 4" xfId="35282" xr:uid="{C5CD2BFC-F6C9-4306-B114-AB6766D6E806}"/>
    <cellStyle name="Normal 39 3 2 3 3 3" xfId="14264" xr:uid="{B345F615-1AED-46B5-AC70-FEE32949A6EF}"/>
    <cellStyle name="Normal 39 3 2 3 3 3 2" xfId="39406" xr:uid="{1A24F0B7-B0CC-459E-BB7A-B28736F0C33A}"/>
    <cellStyle name="Normal 39 3 2 3 3 4" xfId="22620" xr:uid="{7FD567EF-BC20-437A-B6C5-C7FEFCF26415}"/>
    <cellStyle name="Normal 39 3 2 3 3 4 2" xfId="47758" xr:uid="{6D26CD99-35D5-448C-9213-AACD75F76B51}"/>
    <cellStyle name="Normal 39 3 2 3 3 5" xfId="31054" xr:uid="{2C449CC3-D9B8-47A8-B3FC-4C5FC416F4D4}"/>
    <cellStyle name="Normal 39 3 2 3 4" xfId="8987" xr:uid="{AF7E2068-2D46-48EA-B692-3FF0655D1139}"/>
    <cellStyle name="Normal 39 3 2 3 4 2" xfId="17340" xr:uid="{6305BE2D-8625-4478-9F13-84BF40189181}"/>
    <cellStyle name="Normal 39 3 2 3 4 2 2" xfId="42482" xr:uid="{8A8EA0F8-799B-468E-BB50-C6A594FAF569}"/>
    <cellStyle name="Normal 39 3 2 3 4 3" xfId="25696" xr:uid="{A71BAA57-9766-4B82-A7CE-11ED24A2617D}"/>
    <cellStyle name="Normal 39 3 2 3 4 3 2" xfId="50834" xr:uid="{67065973-55EF-41DE-BEFA-CCACC93F4C55}"/>
    <cellStyle name="Normal 39 3 2 3 4 4" xfId="34130" xr:uid="{C0D241E6-50AE-4A6E-8A59-BED905BCDD50}"/>
    <cellStyle name="Normal 39 3 2 3 5" xfId="13112" xr:uid="{08BBCFC5-FA83-4385-BF8B-CBA1BAF85284}"/>
    <cellStyle name="Normal 39 3 2 3 5 2" xfId="38254" xr:uid="{AC088EDF-AC1C-4D10-863D-ED3325B1E324}"/>
    <cellStyle name="Normal 39 3 2 3 6" xfId="21468" xr:uid="{8859AB5F-EADC-4463-8278-BE3C4223DE47}"/>
    <cellStyle name="Normal 39 3 2 3 6 2" xfId="46606" xr:uid="{D4D7FA49-9E53-4E3A-ACF3-58112B78E7C2}"/>
    <cellStyle name="Normal 39 3 2 3 7" xfId="29902" xr:uid="{92A1B9F1-9E89-4024-8797-22A0480863D6}"/>
    <cellStyle name="Normal 39 3 2 4" xfId="4423" xr:uid="{0AD5FDEC-48B3-4327-88D4-BB9BD4D49B80}"/>
    <cellStyle name="Normal 39 3 2 4 2" xfId="5821" xr:uid="{B1DF7E4B-EC33-4E2B-B51E-3DF3B0186347}"/>
    <cellStyle name="Normal 39 3 2 4 2 2" xfId="10322" xr:uid="{5462B6C2-A6A6-4901-9A2A-FCD2F9DCDF3B}"/>
    <cellStyle name="Normal 39 3 2 4 2 2 2" xfId="18675" xr:uid="{EADADB0F-35DC-483F-BE40-842CE46A6ECC}"/>
    <cellStyle name="Normal 39 3 2 4 2 2 2 2" xfId="43817" xr:uid="{80DDAFDB-8A48-4E51-8A74-4118CF74DE00}"/>
    <cellStyle name="Normal 39 3 2 4 2 2 3" xfId="27031" xr:uid="{9F9A71B5-0D2B-4131-90EF-BEA36BFC2D5B}"/>
    <cellStyle name="Normal 39 3 2 4 2 2 3 2" xfId="52169" xr:uid="{62E05B6A-6F6A-4375-A54C-A0C880A6B6D5}"/>
    <cellStyle name="Normal 39 3 2 4 2 2 4" xfId="35465" xr:uid="{AADF6A57-C475-4D8B-9501-FFEBF956609F}"/>
    <cellStyle name="Normal 39 3 2 4 2 3" xfId="14447" xr:uid="{183E1D02-92BE-423D-A993-F3B1387ED1F3}"/>
    <cellStyle name="Normal 39 3 2 4 2 3 2" xfId="39589" xr:uid="{CBA715A4-CCB1-46C7-83E3-6E1ECF81B52A}"/>
    <cellStyle name="Normal 39 3 2 4 2 4" xfId="22803" xr:uid="{A92EA467-43E6-40D2-994F-A8AE489CFAC7}"/>
    <cellStyle name="Normal 39 3 2 4 2 4 2" xfId="47941" xr:uid="{9D211275-30C7-498A-8B90-662BFBF4E9D8}"/>
    <cellStyle name="Normal 39 3 2 4 2 5" xfId="31237" xr:uid="{21BD0E5D-DF61-49E4-A3AF-7DE67F179F3B}"/>
    <cellStyle name="Normal 39 3 2 4 3" xfId="9169" xr:uid="{D0BF581F-523A-4CDA-9430-5F92F9B19F40}"/>
    <cellStyle name="Normal 39 3 2 4 3 2" xfId="17522" xr:uid="{D999301C-9E3E-4AEE-B191-EFEAC98BF48D}"/>
    <cellStyle name="Normal 39 3 2 4 3 2 2" xfId="42664" xr:uid="{0834138C-7DDC-413B-8F5E-C40351F52E5E}"/>
    <cellStyle name="Normal 39 3 2 4 3 3" xfId="25878" xr:uid="{BAD15C95-7ACA-4CF2-AF28-086BC52B3D19}"/>
    <cellStyle name="Normal 39 3 2 4 3 3 2" xfId="51016" xr:uid="{7DE7CD22-5669-4FC2-AB55-506A4F687E29}"/>
    <cellStyle name="Normal 39 3 2 4 3 4" xfId="34312" xr:uid="{05256DAF-8494-43AE-819E-AE3BCB6EDE0B}"/>
    <cellStyle name="Normal 39 3 2 4 4" xfId="13294" xr:uid="{5EBD3260-BE76-4875-8438-F044FF8181AA}"/>
    <cellStyle name="Normal 39 3 2 4 4 2" xfId="38436" xr:uid="{4889A24B-D348-41D8-B699-3DBE03E694E7}"/>
    <cellStyle name="Normal 39 3 2 4 5" xfId="21650" xr:uid="{50E6875A-65F3-4C8B-A037-23535870F73A}"/>
    <cellStyle name="Normal 39 3 2 4 5 2" xfId="46788" xr:uid="{EDE14BAC-4947-4B9E-A430-AEDB87435147}"/>
    <cellStyle name="Normal 39 3 2 4 6" xfId="30084" xr:uid="{DE67FB35-6EE3-4C50-8FE6-5E30F87C599A}"/>
    <cellStyle name="Normal 39 3 2 5" xfId="5444" xr:uid="{2ADAE49F-86C8-44A9-9176-A85D9ADFD2CA}"/>
    <cellStyle name="Normal 39 3 2 5 2" xfId="9990" xr:uid="{C1CF9C22-F95A-44CD-BCFC-701E6AB9EA48}"/>
    <cellStyle name="Normal 39 3 2 5 2 2" xfId="18343" xr:uid="{568FDB5E-E696-4B47-A0BF-6DD6C33B166A}"/>
    <cellStyle name="Normal 39 3 2 5 2 2 2" xfId="43485" xr:uid="{878FD75E-136A-4E19-B671-3410A35800F2}"/>
    <cellStyle name="Normal 39 3 2 5 2 3" xfId="26699" xr:uid="{DAF37877-70FC-4282-81B5-EF88397E8694}"/>
    <cellStyle name="Normal 39 3 2 5 2 3 2" xfId="51837" xr:uid="{FFC1960D-05F9-43E8-A071-1953167EF453}"/>
    <cellStyle name="Normal 39 3 2 5 2 4" xfId="35133" xr:uid="{1911F9C5-EE28-48AE-847C-44CE67150607}"/>
    <cellStyle name="Normal 39 3 2 5 3" xfId="14115" xr:uid="{8F7EE63B-965B-460A-AF7C-497C6FD99FB7}"/>
    <cellStyle name="Normal 39 3 2 5 3 2" xfId="39257" xr:uid="{FFE93F06-644D-42F3-98A2-1B1818559582}"/>
    <cellStyle name="Normal 39 3 2 5 4" xfId="22471" xr:uid="{E66FF661-D774-4B99-BD0A-9FAE63EE3233}"/>
    <cellStyle name="Normal 39 3 2 5 4 2" xfId="47609" xr:uid="{AA109883-3AE6-4A96-894A-1D2F0244115F}"/>
    <cellStyle name="Normal 39 3 2 5 5" xfId="30905" xr:uid="{BAF26990-F47A-4FC6-8458-099C8FDC9B94}"/>
    <cellStyle name="Normal 39 3 2 6" xfId="8841" xr:uid="{8C2464EC-DEC3-4302-947F-2392979A3790}"/>
    <cellStyle name="Normal 39 3 2 6 2" xfId="17194" xr:uid="{F04CA753-CA51-4FF0-98AF-AEEE75D74637}"/>
    <cellStyle name="Normal 39 3 2 6 2 2" xfId="42336" xr:uid="{87970DAB-9BCD-4500-95DB-A377D5A3355B}"/>
    <cellStyle name="Normal 39 3 2 6 3" xfId="25550" xr:uid="{AEA944BB-EE87-4EC2-8668-D9E205BEF054}"/>
    <cellStyle name="Normal 39 3 2 6 3 2" xfId="50688" xr:uid="{4F973E71-F483-4732-99B6-A9A199F9674F}"/>
    <cellStyle name="Normal 39 3 2 6 4" xfId="33984" xr:uid="{512FED20-2DCD-4760-849D-5634746AE35F}"/>
    <cellStyle name="Normal 39 3 2 7" xfId="12966" xr:uid="{C9449651-D8C6-4D3C-8B42-FF6719E8E2A6}"/>
    <cellStyle name="Normal 39 3 2 7 2" xfId="38108" xr:uid="{45D9A64E-467F-43EC-9A92-055C25C48AE8}"/>
    <cellStyle name="Normal 39 3 2 8" xfId="21322" xr:uid="{32E2E295-EB02-49BF-8672-6D0118490563}"/>
    <cellStyle name="Normal 39 3 2 8 2" xfId="46460" xr:uid="{49BC18CF-A1D1-4904-8A94-EFEDC7E5321E}"/>
    <cellStyle name="Normal 39 3 2 9" xfId="29753" xr:uid="{3F562169-83B3-44AA-8F1A-1BCD43C7487E}"/>
    <cellStyle name="Normal 39 3 3" xfId="3971" xr:uid="{7D2D86B7-0A0E-4DDA-BCC0-A4E7DC964920}"/>
    <cellStyle name="Normal 39 3 3 2" xfId="4193" xr:uid="{8F2FB592-0332-445C-B73E-42044E712367}"/>
    <cellStyle name="Normal 39 3 3 2 2" xfId="4608" xr:uid="{16FA2F51-A4EB-4602-8884-8ECF57423FD3}"/>
    <cellStyle name="Normal 39 3 3 2 2 2" xfId="6004" xr:uid="{A851A59B-26AD-46E0-9505-33C4CE40CD4B}"/>
    <cellStyle name="Normal 39 3 3 2 2 2 2" xfId="10504" xr:uid="{ED2A6A44-05F5-4701-95FD-965A1F33E1B8}"/>
    <cellStyle name="Normal 39 3 3 2 2 2 2 2" xfId="18857" xr:uid="{0981CEF7-A3B3-4802-9450-EA3D2BE4B904}"/>
    <cellStyle name="Normal 39 3 3 2 2 2 2 2 2" xfId="43999" xr:uid="{D04EC672-7D62-406C-A816-3157A687C943}"/>
    <cellStyle name="Normal 39 3 3 2 2 2 2 3" xfId="27213" xr:uid="{E968BCBC-9416-48B7-9609-D87E139183F8}"/>
    <cellStyle name="Normal 39 3 3 2 2 2 2 3 2" xfId="52351" xr:uid="{B73784E0-C600-4769-A644-2C92B835772E}"/>
    <cellStyle name="Normal 39 3 3 2 2 2 2 4" xfId="35647" xr:uid="{9CFF7AB4-E3AE-4E15-A21B-3532C7813CBE}"/>
    <cellStyle name="Normal 39 3 3 2 2 2 3" xfId="14629" xr:uid="{813FB091-EB24-4B5A-9234-821647D85F67}"/>
    <cellStyle name="Normal 39 3 3 2 2 2 3 2" xfId="39771" xr:uid="{DE6B56CF-8850-4F9F-A509-640A6FB46730}"/>
    <cellStyle name="Normal 39 3 3 2 2 2 4" xfId="22985" xr:uid="{21D81E66-E114-48A3-BA40-321A2A30998C}"/>
    <cellStyle name="Normal 39 3 3 2 2 2 4 2" xfId="48123" xr:uid="{2EA08DC4-3D69-4F85-92EC-698C3D70A28A}"/>
    <cellStyle name="Normal 39 3 3 2 2 2 5" xfId="31419" xr:uid="{C8609C72-9869-4763-A9B9-3B1A9A05DBEE}"/>
    <cellStyle name="Normal 39 3 3 2 2 3" xfId="9351" xr:uid="{4E316C2B-B1AD-4726-AE85-3BA0F14ED35E}"/>
    <cellStyle name="Normal 39 3 3 2 2 3 2" xfId="17704" xr:uid="{8E29A4B9-1887-4F6B-9FC6-362117CA4A6B}"/>
    <cellStyle name="Normal 39 3 3 2 2 3 2 2" xfId="42846" xr:uid="{1D99D261-660F-4C1F-B622-04C1BF8DB129}"/>
    <cellStyle name="Normal 39 3 3 2 2 3 3" xfId="26060" xr:uid="{F9CED069-FFCA-4E9A-966B-634533F801CD}"/>
    <cellStyle name="Normal 39 3 3 2 2 3 3 2" xfId="51198" xr:uid="{EAD18FD2-0DC5-4199-A4C6-FDDD4F45EE18}"/>
    <cellStyle name="Normal 39 3 3 2 2 3 4" xfId="34494" xr:uid="{95FF6AA3-6C53-4FF3-BF66-9C4EBA254E47}"/>
    <cellStyle name="Normal 39 3 3 2 2 4" xfId="13476" xr:uid="{D3251E2E-490D-4092-AA56-1CABB32AEEB9}"/>
    <cellStyle name="Normal 39 3 3 2 2 4 2" xfId="38618" xr:uid="{0C1D24AD-CF95-40D6-AC16-44A49BAE2569}"/>
    <cellStyle name="Normal 39 3 3 2 2 5" xfId="21832" xr:uid="{B9FF708E-AAC0-4A81-8E1D-52C04D544532}"/>
    <cellStyle name="Normal 39 3 3 2 2 5 2" xfId="46970" xr:uid="{B81FECBC-FF0B-489F-8321-3695608434BE}"/>
    <cellStyle name="Normal 39 3 3 2 2 6" xfId="30266" xr:uid="{606F9137-0AE3-4F23-A62F-F8C19E54019A}"/>
    <cellStyle name="Normal 39 3 3 2 3" xfId="5630" xr:uid="{049E2A6D-34D3-44D0-9EC6-8A2D344D5E8D}"/>
    <cellStyle name="Normal 39 3 3 2 3 2" xfId="10175" xr:uid="{48142FFD-881E-4E89-8AF7-0F885B5A44C8}"/>
    <cellStyle name="Normal 39 3 3 2 3 2 2" xfId="18528" xr:uid="{6538EEDB-AE30-40C3-BE55-64E7A6CAE648}"/>
    <cellStyle name="Normal 39 3 3 2 3 2 2 2" xfId="43670" xr:uid="{3FCAF88B-1E1A-44CB-944E-38FCAE53BEAB}"/>
    <cellStyle name="Normal 39 3 3 2 3 2 3" xfId="26884" xr:uid="{E6E2153E-5FF6-4FDA-993D-D3F765379939}"/>
    <cellStyle name="Normal 39 3 3 2 3 2 3 2" xfId="52022" xr:uid="{2D89559A-C5FF-4717-AB1A-0C3657B03D3F}"/>
    <cellStyle name="Normal 39 3 3 2 3 2 4" xfId="35318" xr:uid="{C952BCF7-E5FD-4DE4-91E2-2772F54CDE40}"/>
    <cellStyle name="Normal 39 3 3 2 3 3" xfId="14300" xr:uid="{DCF9D520-344E-4AA1-A4E1-1E8D55BBDCB1}"/>
    <cellStyle name="Normal 39 3 3 2 3 3 2" xfId="39442" xr:uid="{E386C79F-B434-4F21-A634-5BAB027AFB6E}"/>
    <cellStyle name="Normal 39 3 3 2 3 4" xfId="22656" xr:uid="{3E874EDA-D1E0-4052-9499-D66224244945}"/>
    <cellStyle name="Normal 39 3 3 2 3 4 2" xfId="47794" xr:uid="{BE811738-2A3E-45B3-BAAE-0D5105E9A2D0}"/>
    <cellStyle name="Normal 39 3 3 2 3 5" xfId="31090" xr:uid="{69D6E396-A472-4429-8E5C-CB8EECA1C3B8}"/>
    <cellStyle name="Normal 39 3 3 2 4" xfId="9023" xr:uid="{9EC5F1CE-A02F-4460-8885-7C4C54DA493A}"/>
    <cellStyle name="Normal 39 3 3 2 4 2" xfId="17376" xr:uid="{DEE0AFEE-4981-4073-B1D3-38088B386868}"/>
    <cellStyle name="Normal 39 3 3 2 4 2 2" xfId="42518" xr:uid="{956457AF-7BDD-46CD-AE5D-454D156F6264}"/>
    <cellStyle name="Normal 39 3 3 2 4 3" xfId="25732" xr:uid="{318FE647-9E0D-44AC-ACBF-1CF1C6B2A331}"/>
    <cellStyle name="Normal 39 3 3 2 4 3 2" xfId="50870" xr:uid="{8EA39C32-B892-46CC-A9A8-6833247810A0}"/>
    <cellStyle name="Normal 39 3 3 2 4 4" xfId="34166" xr:uid="{CC9844A7-2B64-4319-B971-EB8534048D59}"/>
    <cellStyle name="Normal 39 3 3 2 5" xfId="13148" xr:uid="{37FDBE5E-5833-447A-8836-AB4F35D2FC33}"/>
    <cellStyle name="Normal 39 3 3 2 5 2" xfId="38290" xr:uid="{3ED293E4-06C2-49BF-95CE-9EA8992D29F0}"/>
    <cellStyle name="Normal 39 3 3 2 6" xfId="21504" xr:uid="{0C2EA669-B012-4E10-B848-22401D04BAB0}"/>
    <cellStyle name="Normal 39 3 3 2 6 2" xfId="46642" xr:uid="{181958E7-DC62-483D-BC9F-6707BCC35F46}"/>
    <cellStyle name="Normal 39 3 3 2 7" xfId="29938" xr:uid="{6EE254AC-9258-4A5A-BEF2-48A1DE645E73}"/>
    <cellStyle name="Normal 39 3 3 3" xfId="4459" xr:uid="{C61DB3BB-A024-46BF-A339-18C862B0083E}"/>
    <cellStyle name="Normal 39 3 3 3 2" xfId="5857" xr:uid="{85E8E3B5-4995-4808-AB1E-052BF3244274}"/>
    <cellStyle name="Normal 39 3 3 3 2 2" xfId="10358" xr:uid="{41C40EDD-3BEE-4CE2-98CD-62AC5F39B598}"/>
    <cellStyle name="Normal 39 3 3 3 2 2 2" xfId="18711" xr:uid="{93EEA7A6-93BF-4D51-A7C2-051ACFEAAF04}"/>
    <cellStyle name="Normal 39 3 3 3 2 2 2 2" xfId="43853" xr:uid="{9A9BEFF7-D152-4CDD-A245-164A05683F8A}"/>
    <cellStyle name="Normal 39 3 3 3 2 2 3" xfId="27067" xr:uid="{1AE7AF3E-B6D4-40A7-A26A-CBF078D6E33A}"/>
    <cellStyle name="Normal 39 3 3 3 2 2 3 2" xfId="52205" xr:uid="{FE149CD2-67F2-43AD-9D49-2A7C6F9AA5EB}"/>
    <cellStyle name="Normal 39 3 3 3 2 2 4" xfId="35501" xr:uid="{7D46F99A-27D8-4BC6-9686-5E00EFAADA11}"/>
    <cellStyle name="Normal 39 3 3 3 2 3" xfId="14483" xr:uid="{884FB383-BC1A-43B3-A832-B3528C2EAC54}"/>
    <cellStyle name="Normal 39 3 3 3 2 3 2" xfId="39625" xr:uid="{2B8F9C4C-3193-4065-AE24-8C0C3CB47AE7}"/>
    <cellStyle name="Normal 39 3 3 3 2 4" xfId="22839" xr:uid="{2DDCC552-2620-429C-8ED1-257060E8E0DF}"/>
    <cellStyle name="Normal 39 3 3 3 2 4 2" xfId="47977" xr:uid="{A2E1F3E6-9BA1-4A67-8949-71448B69C39F}"/>
    <cellStyle name="Normal 39 3 3 3 2 5" xfId="31273" xr:uid="{7AE82930-E89F-49A5-AF2C-EA04B1747B35}"/>
    <cellStyle name="Normal 39 3 3 3 3" xfId="9205" xr:uid="{034B708F-7A02-4D2E-9205-77843D80B0AD}"/>
    <cellStyle name="Normal 39 3 3 3 3 2" xfId="17558" xr:uid="{875D1F10-1B54-4607-BAD3-28D3E7C2B5E8}"/>
    <cellStyle name="Normal 39 3 3 3 3 2 2" xfId="42700" xr:uid="{D2B86185-B823-48CC-9E4E-082C8B8D4072}"/>
    <cellStyle name="Normal 39 3 3 3 3 3" xfId="25914" xr:uid="{F54CB583-54C9-4E29-8685-738A703185C2}"/>
    <cellStyle name="Normal 39 3 3 3 3 3 2" xfId="51052" xr:uid="{B4029CC0-51AD-4D97-AC72-E660C266A6C4}"/>
    <cellStyle name="Normal 39 3 3 3 3 4" xfId="34348" xr:uid="{057B3502-DAE8-4B46-93EC-3E6CE6882BEF}"/>
    <cellStyle name="Normal 39 3 3 3 4" xfId="13330" xr:uid="{20006B38-0419-4BC6-B7C2-0E5B609F0D4B}"/>
    <cellStyle name="Normal 39 3 3 3 4 2" xfId="38472" xr:uid="{5E0A02B8-D907-4991-A938-44A0C38C69FF}"/>
    <cellStyle name="Normal 39 3 3 3 5" xfId="21686" xr:uid="{CD2A47CC-38A3-41E5-B9D3-C48E979AA117}"/>
    <cellStyle name="Normal 39 3 3 3 5 2" xfId="46824" xr:uid="{D906146D-D1D0-4200-B508-628683F4A8B6}"/>
    <cellStyle name="Normal 39 3 3 3 6" xfId="30120" xr:uid="{AAF02BA0-72EE-448C-8598-2D6245EB3666}"/>
    <cellStyle name="Normal 39 3 3 4" xfId="5480" xr:uid="{7067A57E-8D0F-4927-BE0A-F7DC587081CA}"/>
    <cellStyle name="Normal 39 3 3 4 2" xfId="10026" xr:uid="{323CC404-3F8B-4C8E-8C25-9D8913B86BA7}"/>
    <cellStyle name="Normal 39 3 3 4 2 2" xfId="18379" xr:uid="{B9227F8B-B833-4FA1-A981-684FDE81A6D4}"/>
    <cellStyle name="Normal 39 3 3 4 2 2 2" xfId="43521" xr:uid="{63224F64-904D-45D5-A284-6FEF790C0471}"/>
    <cellStyle name="Normal 39 3 3 4 2 3" xfId="26735" xr:uid="{81D09E03-E900-4086-9B9E-EB9E5398C40F}"/>
    <cellStyle name="Normal 39 3 3 4 2 3 2" xfId="51873" xr:uid="{314B2572-8BE4-44BE-8497-6E87D9B32EF7}"/>
    <cellStyle name="Normal 39 3 3 4 2 4" xfId="35169" xr:uid="{22270B3E-C576-41A7-BBB4-37B5562BB44A}"/>
    <cellStyle name="Normal 39 3 3 4 3" xfId="14151" xr:uid="{663C0F56-7A45-4C0C-BAE6-B77E096A22BC}"/>
    <cellStyle name="Normal 39 3 3 4 3 2" xfId="39293" xr:uid="{3178AF20-F1D0-4E4C-AF2C-B03BA3FF94B8}"/>
    <cellStyle name="Normal 39 3 3 4 4" xfId="22507" xr:uid="{2D50555E-F854-43E6-8CA1-CCCCCF5FD639}"/>
    <cellStyle name="Normal 39 3 3 4 4 2" xfId="47645" xr:uid="{AFB0824C-02EE-4BCB-AA69-32F861658B18}"/>
    <cellStyle name="Normal 39 3 3 4 5" xfId="30941" xr:uid="{CA675A14-81DC-437F-8D56-5D0DB8A0C5D9}"/>
    <cellStyle name="Normal 39 3 3 5" xfId="8877" xr:uid="{ED75B0E2-8766-42A8-AC64-6D05DCF51CAB}"/>
    <cellStyle name="Normal 39 3 3 5 2" xfId="17230" xr:uid="{0BB54215-4D3D-4542-A470-421489C8B2BC}"/>
    <cellStyle name="Normal 39 3 3 5 2 2" xfId="42372" xr:uid="{F280A668-F764-4211-8739-70FCD5274FB7}"/>
    <cellStyle name="Normal 39 3 3 5 3" xfId="25586" xr:uid="{A6ADEBF6-9100-471A-AC8A-989C2D4A066A}"/>
    <cellStyle name="Normal 39 3 3 5 3 2" xfId="50724" xr:uid="{53D886C7-2F70-49DF-9F89-AB47F8BBBB3A}"/>
    <cellStyle name="Normal 39 3 3 5 4" xfId="34020" xr:uid="{70D6B7DD-1FA7-442F-99F4-34F136BF11D4}"/>
    <cellStyle name="Normal 39 3 3 6" xfId="13002" xr:uid="{7DA445EB-1219-4464-9AED-7CBAA70A43F6}"/>
    <cellStyle name="Normal 39 3 3 6 2" xfId="38144" xr:uid="{EC79DE9F-10FA-4F82-A77C-486F96B80F90}"/>
    <cellStyle name="Normal 39 3 3 7" xfId="21358" xr:uid="{1243AE95-C8BD-4860-89CB-89EA6D4CF110}"/>
    <cellStyle name="Normal 39 3 3 7 2" xfId="46496" xr:uid="{2415524B-F33C-4E8E-B9FC-F8490D112282}"/>
    <cellStyle name="Normal 39 3 3 8" xfId="29789" xr:uid="{D8B460E9-EA70-4109-A2AC-E5B7C53D8143}"/>
    <cellStyle name="Normal 39 3 4" xfId="4121" xr:uid="{57238F18-CE87-45DA-A567-AA94A43DEFE9}"/>
    <cellStyle name="Normal 39 3 4 2" xfId="4536" xr:uid="{947A082B-78B0-4970-8A62-3A031B5C229C}"/>
    <cellStyle name="Normal 39 3 4 2 2" xfId="5932" xr:uid="{D5D87116-95A0-4A56-88BC-EBE3D7393061}"/>
    <cellStyle name="Normal 39 3 4 2 2 2" xfId="10432" xr:uid="{D2DCFE8E-4D05-4FF9-8CD9-D9075B4817A0}"/>
    <cellStyle name="Normal 39 3 4 2 2 2 2" xfId="18785" xr:uid="{73FDF50B-6D4B-4B34-8569-BC1F07C27127}"/>
    <cellStyle name="Normal 39 3 4 2 2 2 2 2" xfId="43927" xr:uid="{8CCC58C3-88CB-411B-BA74-2387EAFC6782}"/>
    <cellStyle name="Normal 39 3 4 2 2 2 3" xfId="27141" xr:uid="{E5313683-FBFB-4EF7-B6AF-BB6C3C916E8B}"/>
    <cellStyle name="Normal 39 3 4 2 2 2 3 2" xfId="52279" xr:uid="{A16F944E-A2F2-4894-92D2-5B3D6729D790}"/>
    <cellStyle name="Normal 39 3 4 2 2 2 4" xfId="35575" xr:uid="{DA8C30CB-27B2-4F34-AB25-E8366CA54D6A}"/>
    <cellStyle name="Normal 39 3 4 2 2 3" xfId="14557" xr:uid="{716A4A8F-F46C-4CF2-8518-0B35CAB5EC12}"/>
    <cellStyle name="Normal 39 3 4 2 2 3 2" xfId="39699" xr:uid="{8A4E51A9-D5D7-4670-8B1D-A90CB1999434}"/>
    <cellStyle name="Normal 39 3 4 2 2 4" xfId="22913" xr:uid="{BE7C35AE-036D-477D-9F04-4839EF77EF0D}"/>
    <cellStyle name="Normal 39 3 4 2 2 4 2" xfId="48051" xr:uid="{09FF3A52-2E51-4F54-83B3-144E0CFA5C56}"/>
    <cellStyle name="Normal 39 3 4 2 2 5" xfId="31347" xr:uid="{98FB2198-45B7-4EFC-8855-B96E1A1F2427}"/>
    <cellStyle name="Normal 39 3 4 2 3" xfId="9279" xr:uid="{EC8E1FCD-45C8-4BF4-92E3-393B690A997B}"/>
    <cellStyle name="Normal 39 3 4 2 3 2" xfId="17632" xr:uid="{55062C2F-E1E2-41B2-9580-51F906E750CA}"/>
    <cellStyle name="Normal 39 3 4 2 3 2 2" xfId="42774" xr:uid="{230FF9BE-1B09-4878-9C67-948BAB1BCC77}"/>
    <cellStyle name="Normal 39 3 4 2 3 3" xfId="25988" xr:uid="{F79A001F-38DF-4D38-A772-411ED0BB8FC7}"/>
    <cellStyle name="Normal 39 3 4 2 3 3 2" xfId="51126" xr:uid="{59B94199-6B4C-4195-A75F-67AA2E5D1316}"/>
    <cellStyle name="Normal 39 3 4 2 3 4" xfId="34422" xr:uid="{6AE79203-48F5-4A66-AA14-1AA601D985A7}"/>
    <cellStyle name="Normal 39 3 4 2 4" xfId="13404" xr:uid="{84FD0F38-0676-4399-BA8A-415BBBAF14AE}"/>
    <cellStyle name="Normal 39 3 4 2 4 2" xfId="38546" xr:uid="{8BC0D9C7-EC46-4CC8-A137-EFCF05FF3A98}"/>
    <cellStyle name="Normal 39 3 4 2 5" xfId="21760" xr:uid="{92D00D5B-5430-403C-9D0A-EE4144C76D61}"/>
    <cellStyle name="Normal 39 3 4 2 5 2" xfId="46898" xr:uid="{5B500139-EE34-42F6-A188-65BADA2374E5}"/>
    <cellStyle name="Normal 39 3 4 2 6" xfId="30194" xr:uid="{38B46756-E112-4E69-A4BB-BB7EF0DF83AB}"/>
    <cellStyle name="Normal 39 3 4 3" xfId="5558" xr:uid="{A83529D3-BA9D-49B5-B694-DEC1E3E86DD5}"/>
    <cellStyle name="Normal 39 3 4 3 2" xfId="10103" xr:uid="{C3D60A0D-B1F7-4A9A-9FD9-64B235D64F44}"/>
    <cellStyle name="Normal 39 3 4 3 2 2" xfId="18456" xr:uid="{66EE194E-CE1E-4C49-A837-67A1F778517F}"/>
    <cellStyle name="Normal 39 3 4 3 2 2 2" xfId="43598" xr:uid="{22C1341F-B452-474F-AE7E-F15703629679}"/>
    <cellStyle name="Normal 39 3 4 3 2 3" xfId="26812" xr:uid="{419DF5A0-E822-4741-AA6D-FDD9D96F6E42}"/>
    <cellStyle name="Normal 39 3 4 3 2 3 2" xfId="51950" xr:uid="{3AAE6C74-BDD4-416D-B860-A600B43F1A9C}"/>
    <cellStyle name="Normal 39 3 4 3 2 4" xfId="35246" xr:uid="{EDB63E82-F283-48FB-9B4A-78680D7A420B}"/>
    <cellStyle name="Normal 39 3 4 3 3" xfId="14228" xr:uid="{92E4C12F-648B-401C-97B4-441C3C69067F}"/>
    <cellStyle name="Normal 39 3 4 3 3 2" xfId="39370" xr:uid="{309AE4D0-025C-4FDF-9248-7A5196F68D3E}"/>
    <cellStyle name="Normal 39 3 4 3 4" xfId="22584" xr:uid="{0668F44E-E98D-4FF1-8043-D211E7BC76AD}"/>
    <cellStyle name="Normal 39 3 4 3 4 2" xfId="47722" xr:uid="{116D483D-17FE-462C-9760-1965B4B3E386}"/>
    <cellStyle name="Normal 39 3 4 3 5" xfId="31018" xr:uid="{EF714A08-2D4B-41B6-BC8D-BE89CCB5A65A}"/>
    <cellStyle name="Normal 39 3 4 4" xfId="8951" xr:uid="{8899E6FD-F749-4072-BF77-8C7E11CDD6B6}"/>
    <cellStyle name="Normal 39 3 4 4 2" xfId="17304" xr:uid="{407B5680-D6A2-49EF-A3A1-2B8905D5EE20}"/>
    <cellStyle name="Normal 39 3 4 4 2 2" xfId="42446" xr:uid="{F619FBE0-9FA0-46C5-B2C0-3ED3B354130B}"/>
    <cellStyle name="Normal 39 3 4 4 3" xfId="25660" xr:uid="{7C945537-11A8-4F03-9697-9C5D8296075F}"/>
    <cellStyle name="Normal 39 3 4 4 3 2" xfId="50798" xr:uid="{2DC171C5-8FB3-4142-9224-4C0B2DD961EA}"/>
    <cellStyle name="Normal 39 3 4 4 4" xfId="34094" xr:uid="{D5AF957B-6E0A-45D3-87C2-CB01A25BB394}"/>
    <cellStyle name="Normal 39 3 4 5" xfId="13076" xr:uid="{1428E808-57BE-4353-B217-863AB0031D6D}"/>
    <cellStyle name="Normal 39 3 4 5 2" xfId="38218" xr:uid="{45FC7C6F-78F7-476F-81C7-5FF551093532}"/>
    <cellStyle name="Normal 39 3 4 6" xfId="21432" xr:uid="{FE2E490D-8694-48A6-8B26-BF17D9205539}"/>
    <cellStyle name="Normal 39 3 4 6 2" xfId="46570" xr:uid="{2E95956B-6FB3-4D24-9E21-52B56E63B58B}"/>
    <cellStyle name="Normal 39 3 4 7" xfId="29866" xr:uid="{18964A79-AFC1-43E8-998B-4FBAE759F845}"/>
    <cellStyle name="Normal 39 3 5" xfId="4387" xr:uid="{21D8249A-4DD7-480F-AF85-DD2D7FB9C613}"/>
    <cellStyle name="Normal 39 3 5 2" xfId="5785" xr:uid="{38FE3F6E-7A64-45D9-B8AC-07AFB3546A16}"/>
    <cellStyle name="Normal 39 3 5 2 2" xfId="10286" xr:uid="{AA45EADF-0D32-4E55-AA40-D35DB75D87FF}"/>
    <cellStyle name="Normal 39 3 5 2 2 2" xfId="18639" xr:uid="{1614B505-D76A-444F-9ACB-B204BF6054E7}"/>
    <cellStyle name="Normal 39 3 5 2 2 2 2" xfId="43781" xr:uid="{AFC19856-7EAC-4C34-B79C-7EBA5EF23279}"/>
    <cellStyle name="Normal 39 3 5 2 2 3" xfId="26995" xr:uid="{B9EAD38C-4E0E-4792-932A-4DAF2C7FF115}"/>
    <cellStyle name="Normal 39 3 5 2 2 3 2" xfId="52133" xr:uid="{2AE54722-041B-4B9A-9CFA-6D610178E787}"/>
    <cellStyle name="Normal 39 3 5 2 2 4" xfId="35429" xr:uid="{577C6C17-17AC-4E19-9A92-C3B2CB06067F}"/>
    <cellStyle name="Normal 39 3 5 2 3" xfId="14411" xr:uid="{0F14C035-382C-494F-8F2A-E7A20647B6C3}"/>
    <cellStyle name="Normal 39 3 5 2 3 2" xfId="39553" xr:uid="{97E87CEA-78F9-4F90-9C29-2AD0C5CE3FC7}"/>
    <cellStyle name="Normal 39 3 5 2 4" xfId="22767" xr:uid="{CA15EF02-3631-427B-8291-6F3A8802D074}"/>
    <cellStyle name="Normal 39 3 5 2 4 2" xfId="47905" xr:uid="{89BC7515-8EBD-4B4E-824A-2F21A663EB46}"/>
    <cellStyle name="Normal 39 3 5 2 5" xfId="31201" xr:uid="{B6CBB961-312A-43F1-96F8-2F2F6523832A}"/>
    <cellStyle name="Normal 39 3 5 3" xfId="9133" xr:uid="{869BBEB9-8142-44B8-85E1-7A3DF3836CD7}"/>
    <cellStyle name="Normal 39 3 5 3 2" xfId="17486" xr:uid="{B4D69E05-0124-4B08-B633-F9FCE5F05B13}"/>
    <cellStyle name="Normal 39 3 5 3 2 2" xfId="42628" xr:uid="{10E8FAF0-ED4B-4998-9116-BE6A36AE54BE}"/>
    <cellStyle name="Normal 39 3 5 3 3" xfId="25842" xr:uid="{3EDF0609-2283-4A05-8B31-AB5143D02DAE}"/>
    <cellStyle name="Normal 39 3 5 3 3 2" xfId="50980" xr:uid="{643782CD-A1D8-42E2-B022-AD765F48B5ED}"/>
    <cellStyle name="Normal 39 3 5 3 4" xfId="34276" xr:uid="{87D0FA7A-B687-4EF9-84C5-EB16874B77FA}"/>
    <cellStyle name="Normal 39 3 5 4" xfId="13258" xr:uid="{C4AD4D55-4C1F-4484-867B-DAEFB2495C80}"/>
    <cellStyle name="Normal 39 3 5 4 2" xfId="38400" xr:uid="{C6FFB2DC-5FFB-439D-A56A-80A2B429677A}"/>
    <cellStyle name="Normal 39 3 5 5" xfId="21614" xr:uid="{03B7A08F-E27C-4233-B16F-654D1610035B}"/>
    <cellStyle name="Normal 39 3 5 5 2" xfId="46752" xr:uid="{34CE2FAE-4B2E-48A3-90EC-DC5287D0FE7C}"/>
    <cellStyle name="Normal 39 3 5 6" xfId="30048" xr:uid="{8CDF00B3-748A-4B42-8C1F-7A95EAB56893}"/>
    <cellStyle name="Normal 39 3 6" xfId="5089" xr:uid="{C1A2C5BF-2FF0-44E9-9645-A1822E0697AC}"/>
    <cellStyle name="Normal 39 3 7" xfId="5408" xr:uid="{887B1259-68D7-4EFD-9E9D-CECB1F928B89}"/>
    <cellStyle name="Normal 39 3 7 2" xfId="9954" xr:uid="{8A9247C6-B0BE-4987-88FD-59E983FE3FFB}"/>
    <cellStyle name="Normal 39 3 7 2 2" xfId="18307" xr:uid="{7A206E44-29A4-4943-A538-024CEA3B044B}"/>
    <cellStyle name="Normal 39 3 7 2 2 2" xfId="43449" xr:uid="{58D41012-781D-4240-92E4-B499D1E57665}"/>
    <cellStyle name="Normal 39 3 7 2 3" xfId="26663" xr:uid="{8BBC6EC5-7C92-4FCC-8903-DF1E7E74036D}"/>
    <cellStyle name="Normal 39 3 7 2 3 2" xfId="51801" xr:uid="{42795EEB-A694-4CD6-A739-C26CF5A9662B}"/>
    <cellStyle name="Normal 39 3 7 2 4" xfId="35097" xr:uid="{0E63A615-5F67-4B24-BAC3-ED1BD2A08586}"/>
    <cellStyle name="Normal 39 3 7 3" xfId="14079" xr:uid="{48BF779D-C21C-445C-B15A-8186EC30C44B}"/>
    <cellStyle name="Normal 39 3 7 3 2" xfId="39221" xr:uid="{5AFDC9EA-165A-4AF9-8991-2BC3BF3A5E47}"/>
    <cellStyle name="Normal 39 3 7 4" xfId="22435" xr:uid="{C9E4B396-9DBE-4438-A6CF-72E18831FD1D}"/>
    <cellStyle name="Normal 39 3 7 4 2" xfId="47573" xr:uid="{85A12ADB-6DAA-45FC-93D5-23B0A272F953}"/>
    <cellStyle name="Normal 39 3 7 5" xfId="30869" xr:uid="{09A97720-53A2-496F-8B16-A15C3B1C9679}"/>
    <cellStyle name="Normal 39 3 8" xfId="6760" xr:uid="{804B0198-EA28-483F-B354-904E59DBB1D5}"/>
    <cellStyle name="Normal 39 3 8 2" xfId="11125" xr:uid="{0E1AD7FA-4160-40FF-A6BF-C31BD238B88B}"/>
    <cellStyle name="Normal 39 3 8 2 2" xfId="19478" xr:uid="{80A42505-F7C4-4A6A-BF60-70D651CC7CCD}"/>
    <cellStyle name="Normal 39 3 8 2 2 2" xfId="44620" xr:uid="{8F322ECC-D950-471F-BE6F-69058E3F73E5}"/>
    <cellStyle name="Normal 39 3 8 2 3" xfId="27834" xr:uid="{39500FDB-9030-44EB-A300-0B4552F2355A}"/>
    <cellStyle name="Normal 39 3 8 2 3 2" xfId="52972" xr:uid="{F6D0174D-219A-4003-B0F8-64F57B023071}"/>
    <cellStyle name="Normal 39 3 8 2 4" xfId="36268" xr:uid="{2B0761AE-D47D-433E-BAFD-1A952F45E3A8}"/>
    <cellStyle name="Normal 39 3 8 3" xfId="15250" xr:uid="{F638A5B0-B733-43AD-942F-62480CDB2212}"/>
    <cellStyle name="Normal 39 3 8 3 2" xfId="40392" xr:uid="{6C29F077-9BC3-404E-84EC-C0F0B0241A9E}"/>
    <cellStyle name="Normal 39 3 8 4" xfId="23606" xr:uid="{D0980192-FCB3-41D7-B776-4AB6B00C56B7}"/>
    <cellStyle name="Normal 39 3 8 4 2" xfId="48744" xr:uid="{1393F829-ACD9-4925-8B73-74584BCE0263}"/>
    <cellStyle name="Normal 39 3 8 5" xfId="32040" xr:uid="{D61985D3-3A2C-4A2F-AD99-1B03944754B6}"/>
    <cellStyle name="Normal 39 3 9" xfId="3889" xr:uid="{B51553B6-948A-41D9-9069-37C15CFBBBA7}"/>
    <cellStyle name="Normal 39 3 9 2" xfId="8805" xr:uid="{19DE9D8F-685C-4D76-BE9B-78F17AC88BFC}"/>
    <cellStyle name="Normal 39 3 9 2 2" xfId="17158" xr:uid="{5C5B550E-CBCA-47A4-B2FC-4EAC6B7BB3AD}"/>
    <cellStyle name="Normal 39 3 9 2 2 2" xfId="42300" xr:uid="{8A784C9C-3CD1-4502-B48A-B505C4B12E74}"/>
    <cellStyle name="Normal 39 3 9 2 3" xfId="25514" xr:uid="{093E7FDA-9652-4E1A-95D5-2AADC88503E8}"/>
    <cellStyle name="Normal 39 3 9 2 3 2" xfId="50652" xr:uid="{7A59A1A4-0423-4670-956D-8FAD3771DCC6}"/>
    <cellStyle name="Normal 39 3 9 2 4" xfId="33948" xr:uid="{ACE0786F-9CC5-4607-A5D3-61EE33615856}"/>
    <cellStyle name="Normal 39 3 9 3" xfId="12930" xr:uid="{5615A2DC-596F-49AE-B838-AF2AA4614825}"/>
    <cellStyle name="Normal 39 3 9 3 2" xfId="38072" xr:uid="{3AF9B18A-7C3F-4420-986B-9E5DF0AD3801}"/>
    <cellStyle name="Normal 39 3 9 4" xfId="21286" xr:uid="{C307019C-292A-445C-804E-3C53DE51EE7A}"/>
    <cellStyle name="Normal 39 3 9 4 2" xfId="46424" xr:uid="{BDC825D3-53C5-42FB-BD6B-99FCFE6E31AA}"/>
    <cellStyle name="Normal 39 3 9 5" xfId="29717" xr:uid="{DD56578B-86BF-4722-B292-4F04D7CB565E}"/>
    <cellStyle name="Normal 39 4" xfId="2495" xr:uid="{AD92BCBF-E06B-48A7-910A-741B1A85827C}"/>
    <cellStyle name="Normal 39 4 10" xfId="20012" xr:uid="{0724DE68-04B3-4F95-891C-8505C9AF8C83}"/>
    <cellStyle name="Normal 39 4 10 2" xfId="45150" xr:uid="{2C4D2066-43B7-43B9-BFBA-DEC0F955584A}"/>
    <cellStyle name="Normal 39 4 11" xfId="28440" xr:uid="{40381432-716E-47DF-844F-190D7F8867FE}"/>
    <cellStyle name="Normal 39 4 12" xfId="53284" xr:uid="{51837B2D-1C46-4061-878B-2F8618F23A7E}"/>
    <cellStyle name="Normal 39 4 2" xfId="4140" xr:uid="{60FFE406-2ADF-4422-8A7F-4CA18E93DD70}"/>
    <cellStyle name="Normal 39 4 2 2" xfId="4555" xr:uid="{2266C135-6802-4FF6-B8BF-2FE97EC4B084}"/>
    <cellStyle name="Normal 39 4 2 2 2" xfId="5951" xr:uid="{8C35D9DB-1915-4F26-BEF7-F717F050332A}"/>
    <cellStyle name="Normal 39 4 2 2 2 2" xfId="10451" xr:uid="{AAE2F974-95FB-44B4-9DA4-7E357FB97FCD}"/>
    <cellStyle name="Normal 39 4 2 2 2 2 2" xfId="18804" xr:uid="{23D74CAD-D759-45CA-9726-01C97DD8D314}"/>
    <cellStyle name="Normal 39 4 2 2 2 2 2 2" xfId="43946" xr:uid="{A279B2C6-93C8-4A4C-BFFB-1A2929F629E1}"/>
    <cellStyle name="Normal 39 4 2 2 2 2 3" xfId="27160" xr:uid="{203061A2-215F-430D-A31A-15CD280EDEF8}"/>
    <cellStyle name="Normal 39 4 2 2 2 2 3 2" xfId="52298" xr:uid="{A262A95C-D979-40F8-B87F-83B321240B00}"/>
    <cellStyle name="Normal 39 4 2 2 2 2 4" xfId="35594" xr:uid="{01AE6FF4-3615-4EBE-B493-5D459173AD9E}"/>
    <cellStyle name="Normal 39 4 2 2 2 3" xfId="14576" xr:uid="{EF5AE6DA-6682-4C21-A1C2-8C04AECC4139}"/>
    <cellStyle name="Normal 39 4 2 2 2 3 2" xfId="39718" xr:uid="{6E1FE77D-F71C-4987-B0D5-561B37C10CBF}"/>
    <cellStyle name="Normal 39 4 2 2 2 4" xfId="22932" xr:uid="{B197262A-32FA-4299-8134-2FC29BED2AF1}"/>
    <cellStyle name="Normal 39 4 2 2 2 4 2" xfId="48070" xr:uid="{675AF11D-BAF0-43B3-8F3B-EEEFCF1213CC}"/>
    <cellStyle name="Normal 39 4 2 2 2 5" xfId="31366" xr:uid="{332C4AB9-0B45-4A96-A09E-63F02F6D1237}"/>
    <cellStyle name="Normal 39 4 2 2 3" xfId="9298" xr:uid="{7BA56FC0-7574-446E-8D86-80ED692CEB4A}"/>
    <cellStyle name="Normal 39 4 2 2 3 2" xfId="17651" xr:uid="{CE98480A-BCC7-467B-8717-EA8A54B18B3F}"/>
    <cellStyle name="Normal 39 4 2 2 3 2 2" xfId="42793" xr:uid="{E005D416-BAB8-41DF-BEAE-06EBC7A5137F}"/>
    <cellStyle name="Normal 39 4 2 2 3 3" xfId="26007" xr:uid="{91397DFB-0A25-4AA6-B644-2B34D8D60D9F}"/>
    <cellStyle name="Normal 39 4 2 2 3 3 2" xfId="51145" xr:uid="{0D247EC5-C8C6-499B-8010-EBBDD11497AD}"/>
    <cellStyle name="Normal 39 4 2 2 3 4" xfId="34441" xr:uid="{53DE8AAF-3247-4FCD-90E3-25E243719B35}"/>
    <cellStyle name="Normal 39 4 2 2 4" xfId="13423" xr:uid="{EE365A79-258D-4EBB-93CF-3DCDB9F4E9A8}"/>
    <cellStyle name="Normal 39 4 2 2 4 2" xfId="38565" xr:uid="{1540A7A2-E0B3-44A4-B23C-40B6176ADBA4}"/>
    <cellStyle name="Normal 39 4 2 2 5" xfId="21779" xr:uid="{11EA48AD-2524-44EB-9008-B8C2BD03A469}"/>
    <cellStyle name="Normal 39 4 2 2 5 2" xfId="46917" xr:uid="{EE1B899D-113F-4B63-B409-529AEF03387A}"/>
    <cellStyle name="Normal 39 4 2 2 6" xfId="30213" xr:uid="{9CAA2544-E6C8-46B0-ABE7-C546D55E8A55}"/>
    <cellStyle name="Normal 39 4 2 2 7" xfId="54152" xr:uid="{D87CD268-D9F3-40B4-B3DD-BA68B742AC55}"/>
    <cellStyle name="Normal 39 4 2 3" xfId="5577" xr:uid="{E6B237B1-7AD5-4822-990B-7FCC933CE052}"/>
    <cellStyle name="Normal 39 4 2 3 2" xfId="10122" xr:uid="{7CFA6EC1-419E-4596-B0F4-1478CB8F5188}"/>
    <cellStyle name="Normal 39 4 2 3 2 2" xfId="18475" xr:uid="{C70585DB-4188-4139-8445-573543F22FE2}"/>
    <cellStyle name="Normal 39 4 2 3 2 2 2" xfId="43617" xr:uid="{6EC51896-CF1B-45B2-AFBE-FA9A95170F35}"/>
    <cellStyle name="Normal 39 4 2 3 2 3" xfId="26831" xr:uid="{0218851B-EDCD-4958-92B4-4FA5D5D79474}"/>
    <cellStyle name="Normal 39 4 2 3 2 3 2" xfId="51969" xr:uid="{F82F57EE-780C-43F4-87CF-1C161BDF94D7}"/>
    <cellStyle name="Normal 39 4 2 3 2 4" xfId="35265" xr:uid="{22C8CCB0-6CCA-402C-8C51-268641C1C3A4}"/>
    <cellStyle name="Normal 39 4 2 3 3" xfId="14247" xr:uid="{3B57DA28-392B-467B-B594-059606ED5C8C}"/>
    <cellStyle name="Normal 39 4 2 3 3 2" xfId="39389" xr:uid="{C4BF2790-8AA3-4F95-9444-5BA71934D1EF}"/>
    <cellStyle name="Normal 39 4 2 3 4" xfId="22603" xr:uid="{C34FAAD6-D377-4506-B047-39731F8F4D8C}"/>
    <cellStyle name="Normal 39 4 2 3 4 2" xfId="47741" xr:uid="{D8571673-2472-4E0C-ABFE-38A845075654}"/>
    <cellStyle name="Normal 39 4 2 3 5" xfId="31037" xr:uid="{6FFF511B-42C1-4493-BB1E-A403C6E27D02}"/>
    <cellStyle name="Normal 39 4 2 4" xfId="8970" xr:uid="{631A9A64-AFAA-4DB4-A9E2-2ED5657144BB}"/>
    <cellStyle name="Normal 39 4 2 4 2" xfId="17323" xr:uid="{66194E14-3B06-4FE4-A2BE-14539A7A55CE}"/>
    <cellStyle name="Normal 39 4 2 4 2 2" xfId="42465" xr:uid="{B543B7FC-5B45-4554-A2E8-A219D5A20324}"/>
    <cellStyle name="Normal 39 4 2 4 3" xfId="25679" xr:uid="{CEDB881E-25B5-418F-AB39-C1758DB17FB0}"/>
    <cellStyle name="Normal 39 4 2 4 3 2" xfId="50817" xr:uid="{D7071547-F564-46E2-B768-CDA49EC8C920}"/>
    <cellStyle name="Normal 39 4 2 4 4" xfId="34113" xr:uid="{8ED1BA6F-E342-4682-A882-9D6F9F3AB5B5}"/>
    <cellStyle name="Normal 39 4 2 5" xfId="13095" xr:uid="{1386497C-2F91-4F33-916F-88CF912187EF}"/>
    <cellStyle name="Normal 39 4 2 5 2" xfId="38237" xr:uid="{344F5902-66EE-4F38-B619-DE0DBA5DAEDC}"/>
    <cellStyle name="Normal 39 4 2 6" xfId="21451" xr:uid="{D634FE5B-47AA-4BE3-8393-AF18305E0285}"/>
    <cellStyle name="Normal 39 4 2 6 2" xfId="46589" xr:uid="{003A8D2D-A28E-44F6-9953-8D4CD12DE5C0}"/>
    <cellStyle name="Normal 39 4 2 7" xfId="29885" xr:uid="{ED7EE909-6569-42D0-AC30-9EC107C5BED9}"/>
    <cellStyle name="Normal 39 4 2 8" xfId="53737" xr:uid="{9BF0A90A-0EB0-482D-8F01-349DCDB3A63C}"/>
    <cellStyle name="Normal 39 4 3" xfId="4406" xr:uid="{888644BD-0393-4242-8D57-62A1DBAA5E28}"/>
    <cellStyle name="Normal 39 4 3 2" xfId="5804" xr:uid="{A56D6F6F-7F84-4E65-A72F-D33CA29AA8BF}"/>
    <cellStyle name="Normal 39 4 3 2 2" xfId="10305" xr:uid="{06C1C285-18AB-4FE2-AD10-1EDE0A3665A0}"/>
    <cellStyle name="Normal 39 4 3 2 2 2" xfId="18658" xr:uid="{D1670B08-AA62-4C1E-95A2-E20EC0A8C04E}"/>
    <cellStyle name="Normal 39 4 3 2 2 2 2" xfId="43800" xr:uid="{4552EA14-87BC-404E-9D58-3492B37DCEE9}"/>
    <cellStyle name="Normal 39 4 3 2 2 3" xfId="27014" xr:uid="{497EA9D5-CC35-486C-8BF5-14F6C9809B9B}"/>
    <cellStyle name="Normal 39 4 3 2 2 3 2" xfId="52152" xr:uid="{CA544DB7-F21E-4EF4-A520-8B3D9F77F7B9}"/>
    <cellStyle name="Normal 39 4 3 2 2 4" xfId="35448" xr:uid="{E4D31E1C-01CD-4E24-B5B6-A1CE11315B5A}"/>
    <cellStyle name="Normal 39 4 3 2 3" xfId="14430" xr:uid="{9B0C1039-9A56-47CB-ADF9-C7BFCF4B0500}"/>
    <cellStyle name="Normal 39 4 3 2 3 2" xfId="39572" xr:uid="{5587C861-59CE-4F53-972E-FAE398BDA55D}"/>
    <cellStyle name="Normal 39 4 3 2 4" xfId="22786" xr:uid="{5208AFFE-4011-4252-9E59-9EE1ADEC9BCC}"/>
    <cellStyle name="Normal 39 4 3 2 4 2" xfId="47924" xr:uid="{DECA8683-891D-47ED-BDF8-54DEC803432C}"/>
    <cellStyle name="Normal 39 4 3 2 5" xfId="31220" xr:uid="{182812AF-A98C-4F1C-A7E7-E44E2D392897}"/>
    <cellStyle name="Normal 39 4 3 3" xfId="9152" xr:uid="{A5299C19-C229-4C14-B302-6202177E2C09}"/>
    <cellStyle name="Normal 39 4 3 3 2" xfId="17505" xr:uid="{5F01E159-682F-48A9-ACC0-EC3FB773C708}"/>
    <cellStyle name="Normal 39 4 3 3 2 2" xfId="42647" xr:uid="{1482BE11-6E38-4913-8453-8548D498B9FD}"/>
    <cellStyle name="Normal 39 4 3 3 3" xfId="25861" xr:uid="{E34ADEC7-3651-46FA-9815-1E049E1E9120}"/>
    <cellStyle name="Normal 39 4 3 3 3 2" xfId="50999" xr:uid="{130AF700-1156-42E2-995A-472A2ED6E9E8}"/>
    <cellStyle name="Normal 39 4 3 3 4" xfId="34295" xr:uid="{4AC0E863-C472-48D3-B665-2AFBF65CC032}"/>
    <cellStyle name="Normal 39 4 3 4" xfId="13277" xr:uid="{F6B8F4DB-8E18-4797-9657-48131C8AD679}"/>
    <cellStyle name="Normal 39 4 3 4 2" xfId="38419" xr:uid="{FDEC9FA9-3A37-44E3-9419-A413E6A76EFD}"/>
    <cellStyle name="Normal 39 4 3 5" xfId="21633" xr:uid="{7ABE9A01-41DD-4898-8DD8-2D637AEDB04A}"/>
    <cellStyle name="Normal 39 4 3 5 2" xfId="46771" xr:uid="{B86D7B98-5036-4743-8B33-C5AECC3B470F}"/>
    <cellStyle name="Normal 39 4 3 6" xfId="30067" xr:uid="{FF55F2F8-9E49-4BF9-B487-417973B6EC37}"/>
    <cellStyle name="Normal 39 4 4" xfId="5427" xr:uid="{5E7E52F2-9A74-4646-86EE-DB553BBAA63D}"/>
    <cellStyle name="Normal 39 4 4 2" xfId="9973" xr:uid="{2CD34385-EB3F-44A1-A483-07FD67A00073}"/>
    <cellStyle name="Normal 39 4 4 2 2" xfId="18326" xr:uid="{DC81148A-2955-4419-BE33-F3364B1E677E}"/>
    <cellStyle name="Normal 39 4 4 2 2 2" xfId="43468" xr:uid="{C69F6AD3-F0E7-41C4-BD77-BFE2518A1F6D}"/>
    <cellStyle name="Normal 39 4 4 2 3" xfId="26682" xr:uid="{E4466578-91A7-45A9-AA3F-D06911DA3806}"/>
    <cellStyle name="Normal 39 4 4 2 3 2" xfId="51820" xr:uid="{C35C7A2C-DB33-4C67-AC22-97876E8E69B6}"/>
    <cellStyle name="Normal 39 4 4 2 4" xfId="35116" xr:uid="{B85BF7D1-2958-46C4-BB6E-34593C89230C}"/>
    <cellStyle name="Normal 39 4 4 3" xfId="14098" xr:uid="{0A60235B-9BDF-4756-90BB-70A194A9388B}"/>
    <cellStyle name="Normal 39 4 4 3 2" xfId="39240" xr:uid="{48A19783-99DE-47F7-8E5D-8E9F9A11F9F0}"/>
    <cellStyle name="Normal 39 4 4 4" xfId="22454" xr:uid="{1848FC02-3B54-442B-BD92-0D7CF5A5FE15}"/>
    <cellStyle name="Normal 39 4 4 4 2" xfId="47592" xr:uid="{EDFF07AF-2AE8-4181-9A3D-C5B80D9C1B41}"/>
    <cellStyle name="Normal 39 4 4 5" xfId="30888" xr:uid="{BE91F4BF-8D88-4556-AC14-21E038FB11AA}"/>
    <cellStyle name="Normal 39 4 5" xfId="6769" xr:uid="{F3E8DCB8-9E43-4FF2-B935-91FF865106CD}"/>
    <cellStyle name="Normal 39 4 5 2" xfId="11130" xr:uid="{41DEF30B-19C7-461B-A190-BC1CDB00EE7A}"/>
    <cellStyle name="Normal 39 4 5 2 2" xfId="19483" xr:uid="{63DEE7AC-1555-460E-9DD7-DF0F1B8971FF}"/>
    <cellStyle name="Normal 39 4 5 2 2 2" xfId="44625" xr:uid="{9542D84F-D95A-425E-898F-8F93CF974CA1}"/>
    <cellStyle name="Normal 39 4 5 2 3" xfId="27839" xr:uid="{F1AF62AA-2FAB-427B-89D1-860660871688}"/>
    <cellStyle name="Normal 39 4 5 2 3 2" xfId="52977" xr:uid="{FB47054F-9118-442A-A650-045187673688}"/>
    <cellStyle name="Normal 39 4 5 2 4" xfId="36273" xr:uid="{56C5A77C-F875-4631-8823-4F5E68354D7E}"/>
    <cellStyle name="Normal 39 4 5 3" xfId="15255" xr:uid="{BEAB1793-0431-43DE-B571-86775F97FEC2}"/>
    <cellStyle name="Normal 39 4 5 3 2" xfId="40397" xr:uid="{27268DA8-9823-4352-9D09-5FCBCA29F8B2}"/>
    <cellStyle name="Normal 39 4 5 4" xfId="23611" xr:uid="{AC267FD7-FFFD-4321-83AA-02B3BEC5FE0B}"/>
    <cellStyle name="Normal 39 4 5 4 2" xfId="48749" xr:uid="{FD609AC8-1A49-4EA7-AF1F-C9CD898845AB}"/>
    <cellStyle name="Normal 39 4 5 5" xfId="32045" xr:uid="{F68991CC-C766-4927-B441-12CEFFDBADBB}"/>
    <cellStyle name="Normal 39 4 6" xfId="6283" xr:uid="{E160FE83-E0E7-41B0-A1BF-A699A805CEE4}"/>
    <cellStyle name="Normal 39 4 7" xfId="3917" xr:uid="{ED347F16-F313-42A0-A421-A764F2436E36}"/>
    <cellStyle name="Normal 39 4 7 2" xfId="8824" xr:uid="{602054CB-C2B9-46C4-B8FD-61C7BA2F32EB}"/>
    <cellStyle name="Normal 39 4 7 2 2" xfId="17177" xr:uid="{41E48184-1D1B-4D4C-913A-71FC88543A70}"/>
    <cellStyle name="Normal 39 4 7 2 2 2" xfId="42319" xr:uid="{EF196A9E-F2FC-4D8A-B550-DC490567A381}"/>
    <cellStyle name="Normal 39 4 7 2 3" xfId="25533" xr:uid="{72B68F56-772F-4966-804D-FDC13B58311F}"/>
    <cellStyle name="Normal 39 4 7 2 3 2" xfId="50671" xr:uid="{BCC8409D-9C44-49EB-BB51-CC0E9F7FBBF1}"/>
    <cellStyle name="Normal 39 4 7 2 4" xfId="33967" xr:uid="{FC0E212F-7382-4E9D-8E2C-B6E564EF4167}"/>
    <cellStyle name="Normal 39 4 7 3" xfId="12949" xr:uid="{8CC60B52-8CDD-4F07-9B8F-A24A011EBDFC}"/>
    <cellStyle name="Normal 39 4 7 3 2" xfId="38091" xr:uid="{CBF500D0-591E-4F7C-B090-814D96F41976}"/>
    <cellStyle name="Normal 39 4 7 4" xfId="21305" xr:uid="{F7848810-1F2C-4DF5-89AF-8E75545B7D0C}"/>
    <cellStyle name="Normal 39 4 7 4 2" xfId="46443" xr:uid="{19A70310-039D-4123-9BE2-0B57D5CB34D6}"/>
    <cellStyle name="Normal 39 4 7 5" xfId="29736" xr:uid="{67C69E51-A0ED-4816-BFBD-7AACC31D7046}"/>
    <cellStyle name="Normal 39 4 8" xfId="7531" xr:uid="{341792C0-4B10-40B2-BEA2-3E3289F7E89D}"/>
    <cellStyle name="Normal 39 4 8 2" xfId="15884" xr:uid="{FDA20F6D-A517-4647-AE62-60D635110B48}"/>
    <cellStyle name="Normal 39 4 8 2 2" xfId="41026" xr:uid="{A4C865C2-DAEA-4E94-A368-36394CDBF236}"/>
    <cellStyle name="Normal 39 4 8 3" xfId="24240" xr:uid="{8188F06B-DD3C-494F-B4B6-7F3F096A7101}"/>
    <cellStyle name="Normal 39 4 8 3 2" xfId="49378" xr:uid="{86F6BA45-7D57-43ED-BF12-9ED7FBF48D76}"/>
    <cellStyle name="Normal 39 4 8 4" xfId="32674" xr:uid="{61600F20-E7A9-4373-94EA-8EF821F4DE30}"/>
    <cellStyle name="Normal 39 4 9" xfId="11656" xr:uid="{C1F8BA4A-1711-4B8E-9490-C32233F6B861}"/>
    <cellStyle name="Normal 39 4 9 2" xfId="36798" xr:uid="{5FC36D0F-FDF4-462C-9650-065A22B00EB1}"/>
    <cellStyle name="Normal 39 5" xfId="2501" xr:uid="{ECF9CE43-F010-4587-8751-76609785423A}"/>
    <cellStyle name="Normal 39 5 10" xfId="53617" xr:uid="{ACAE328A-5FB6-4806-8821-2C70D28B102D}"/>
    <cellStyle name="Normal 39 5 2" xfId="4176" xr:uid="{D27B4A97-0C14-4895-9B51-F3F1F40E0406}"/>
    <cellStyle name="Normal 39 5 2 2" xfId="4591" xr:uid="{7771215D-63C9-4CBF-BA0E-F395DB54589B}"/>
    <cellStyle name="Normal 39 5 2 2 2" xfId="5987" xr:uid="{46D17FA9-7CF5-4448-B528-1C195EEF3D39}"/>
    <cellStyle name="Normal 39 5 2 2 2 2" xfId="10487" xr:uid="{8F0FC553-636C-45A1-9039-F599DDB9C0A1}"/>
    <cellStyle name="Normal 39 5 2 2 2 2 2" xfId="18840" xr:uid="{9B26F5AD-58D7-4821-BCE5-CFCB47223926}"/>
    <cellStyle name="Normal 39 5 2 2 2 2 2 2" xfId="43982" xr:uid="{5A9F8275-7120-4783-9381-4CD034524396}"/>
    <cellStyle name="Normal 39 5 2 2 2 2 3" xfId="27196" xr:uid="{1125BD18-0891-420B-B576-A0F11469F8CB}"/>
    <cellStyle name="Normal 39 5 2 2 2 2 3 2" xfId="52334" xr:uid="{DF774A74-4528-4899-A870-B70355FA422B}"/>
    <cellStyle name="Normal 39 5 2 2 2 2 4" xfId="35630" xr:uid="{2CFF1F11-73F5-459D-A930-627A032D7359}"/>
    <cellStyle name="Normal 39 5 2 2 2 3" xfId="14612" xr:uid="{839BB96F-B373-4B82-ACC2-3E8384B404CC}"/>
    <cellStyle name="Normal 39 5 2 2 2 3 2" xfId="39754" xr:uid="{F54570FE-B954-4908-B791-3429B68B0243}"/>
    <cellStyle name="Normal 39 5 2 2 2 4" xfId="22968" xr:uid="{E26A0F0B-78E4-457B-8FA4-55C5C843D389}"/>
    <cellStyle name="Normal 39 5 2 2 2 4 2" xfId="48106" xr:uid="{EC8F9390-7959-452B-8751-6563B74C404C}"/>
    <cellStyle name="Normal 39 5 2 2 2 5" xfId="31402" xr:uid="{540988B4-FCC4-4F79-9AFA-DCCDB73DDF4E}"/>
    <cellStyle name="Normal 39 5 2 2 3" xfId="9334" xr:uid="{7FA077F8-808F-4C11-B992-FA3FA8989C27}"/>
    <cellStyle name="Normal 39 5 2 2 3 2" xfId="17687" xr:uid="{24BAE462-CBDC-4395-8543-8ABD2075951B}"/>
    <cellStyle name="Normal 39 5 2 2 3 2 2" xfId="42829" xr:uid="{3149A42E-4FBD-4566-9F2F-34D6D411204D}"/>
    <cellStyle name="Normal 39 5 2 2 3 3" xfId="26043" xr:uid="{69E366D2-B00F-4F8E-BB16-E54935383A2D}"/>
    <cellStyle name="Normal 39 5 2 2 3 3 2" xfId="51181" xr:uid="{71473166-C939-46E7-9029-A9B9C492F78D}"/>
    <cellStyle name="Normal 39 5 2 2 3 4" xfId="34477" xr:uid="{B7963D2A-39A9-48A2-89CB-4DBF1FE5C9DA}"/>
    <cellStyle name="Normal 39 5 2 2 4" xfId="13459" xr:uid="{3341C982-0E95-4733-8C28-D113E9493D36}"/>
    <cellStyle name="Normal 39 5 2 2 4 2" xfId="38601" xr:uid="{16FE19CA-2BC4-4385-8003-B0A514E10BC2}"/>
    <cellStyle name="Normal 39 5 2 2 5" xfId="21815" xr:uid="{D3A23B29-B4A9-40D3-93AE-44EED5E92521}"/>
    <cellStyle name="Normal 39 5 2 2 5 2" xfId="46953" xr:uid="{CEF42BCD-6909-43F5-B1B4-B4FDEC778793}"/>
    <cellStyle name="Normal 39 5 2 2 6" xfId="30249" xr:uid="{672644CD-C244-47F9-B7FE-1CBE99245325}"/>
    <cellStyle name="Normal 39 5 2 3" xfId="5613" xr:uid="{05A23562-82D3-4EAD-BAF6-409C8FC59A24}"/>
    <cellStyle name="Normal 39 5 2 3 2" xfId="10158" xr:uid="{57583570-B566-4415-8DE3-E8A7A68C4296}"/>
    <cellStyle name="Normal 39 5 2 3 2 2" xfId="18511" xr:uid="{89FFD7A5-A8DB-4D9B-8272-09959F01897F}"/>
    <cellStyle name="Normal 39 5 2 3 2 2 2" xfId="43653" xr:uid="{09731256-347F-4C83-AB32-14D66BBE93AD}"/>
    <cellStyle name="Normal 39 5 2 3 2 3" xfId="26867" xr:uid="{51F1A6D6-C1CE-4ED6-B1FE-59F606BDCBE4}"/>
    <cellStyle name="Normal 39 5 2 3 2 3 2" xfId="52005" xr:uid="{7FF82106-ECFF-4E4C-B1EA-8A51D881A159}"/>
    <cellStyle name="Normal 39 5 2 3 2 4" xfId="35301" xr:uid="{7770C314-26FE-4C35-951F-2AA0FD38653D}"/>
    <cellStyle name="Normal 39 5 2 3 3" xfId="14283" xr:uid="{496E1641-24E9-417A-A856-F9C41E45C747}"/>
    <cellStyle name="Normal 39 5 2 3 3 2" xfId="39425" xr:uid="{A97A46EB-4DE9-43E9-AAE8-53A74E5CEEF0}"/>
    <cellStyle name="Normal 39 5 2 3 4" xfId="22639" xr:uid="{70268E5A-DE82-4DAA-B75D-CDD2CCE1BCAB}"/>
    <cellStyle name="Normal 39 5 2 3 4 2" xfId="47777" xr:uid="{95CDBFC1-7FEF-4E1A-BBD3-7CA3D1B0F597}"/>
    <cellStyle name="Normal 39 5 2 3 5" xfId="31073" xr:uid="{4720CD09-4421-40CA-9C26-522D25A95E67}"/>
    <cellStyle name="Normal 39 5 2 4" xfId="9006" xr:uid="{EC52DB17-EAC4-436C-AFF7-A1F483DA9241}"/>
    <cellStyle name="Normal 39 5 2 4 2" xfId="17359" xr:uid="{D8D54C0C-0717-4BDF-894F-ED842CC3B4A8}"/>
    <cellStyle name="Normal 39 5 2 4 2 2" xfId="42501" xr:uid="{298B8CCF-0A87-40F4-AD97-37517A838C6B}"/>
    <cellStyle name="Normal 39 5 2 4 3" xfId="25715" xr:uid="{B3A0B7BC-2B16-499A-9FBD-3D45949BD53F}"/>
    <cellStyle name="Normal 39 5 2 4 3 2" xfId="50853" xr:uid="{B53799BD-340A-4987-8A34-99AA7596B527}"/>
    <cellStyle name="Normal 39 5 2 4 4" xfId="34149" xr:uid="{177C0600-63D9-4A1E-B621-ECCCEFAEFE50}"/>
    <cellStyle name="Normal 39 5 2 5" xfId="13131" xr:uid="{CE06B93D-2F33-4176-9E63-7C6EDCC0F5FC}"/>
    <cellStyle name="Normal 39 5 2 5 2" xfId="38273" xr:uid="{3E940F3B-545D-4D7D-95B9-691B08C03721}"/>
    <cellStyle name="Normal 39 5 2 6" xfId="21487" xr:uid="{EDAC0849-333F-4557-8AED-FE04222481C0}"/>
    <cellStyle name="Normal 39 5 2 6 2" xfId="46625" xr:uid="{A79B4CF5-6A05-4A9C-9A53-3F1944EB76A5}"/>
    <cellStyle name="Normal 39 5 2 7" xfId="29921" xr:uid="{EC4BED74-D92A-46DF-84AC-B160546EDF5C}"/>
    <cellStyle name="Normal 39 5 2 8" xfId="54078" xr:uid="{C6EF7D73-1151-47CD-AD7E-F154EF4E5BB5}"/>
    <cellStyle name="Normal 39 5 3" xfId="4442" xr:uid="{27573C93-E098-442A-8ED7-52F106484913}"/>
    <cellStyle name="Normal 39 5 3 2" xfId="5840" xr:uid="{8DFBFEA2-DF23-4C45-BE44-A62875676782}"/>
    <cellStyle name="Normal 39 5 3 2 2" xfId="10341" xr:uid="{859FF6A3-8087-4F08-9E66-C28917FB45AB}"/>
    <cellStyle name="Normal 39 5 3 2 2 2" xfId="18694" xr:uid="{F9BA692E-CD3C-45DF-8660-EAD6964E39A7}"/>
    <cellStyle name="Normal 39 5 3 2 2 2 2" xfId="43836" xr:uid="{3A6682AB-37AC-4F54-B203-21DDFEC77706}"/>
    <cellStyle name="Normal 39 5 3 2 2 3" xfId="27050" xr:uid="{AEBA55A0-EA4B-4206-80DD-604DB601AA27}"/>
    <cellStyle name="Normal 39 5 3 2 2 3 2" xfId="52188" xr:uid="{6CCEAB95-FAEA-45F5-BA01-81F244F4666D}"/>
    <cellStyle name="Normal 39 5 3 2 2 4" xfId="35484" xr:uid="{285DBF5A-769A-47AC-AFA4-85739AA43991}"/>
    <cellStyle name="Normal 39 5 3 2 3" xfId="14466" xr:uid="{C0F2BBE0-6572-4CD3-B9F5-6691762B7409}"/>
    <cellStyle name="Normal 39 5 3 2 3 2" xfId="39608" xr:uid="{546AAD58-F674-4773-99D4-2F29D0AC6262}"/>
    <cellStyle name="Normal 39 5 3 2 4" xfId="22822" xr:uid="{9CB9C31F-259A-4F81-B1AC-9CE255771B9A}"/>
    <cellStyle name="Normal 39 5 3 2 4 2" xfId="47960" xr:uid="{F4D99696-A3B7-4B13-A024-A22292EA1082}"/>
    <cellStyle name="Normal 39 5 3 2 5" xfId="31256" xr:uid="{FF6F91F7-CE01-4502-AD85-4C8354F20EF8}"/>
    <cellStyle name="Normal 39 5 3 3" xfId="9188" xr:uid="{640BA6CF-63AD-4C2C-9C93-011EB87E91E3}"/>
    <cellStyle name="Normal 39 5 3 3 2" xfId="17541" xr:uid="{EA0FAAF8-A82B-4628-AF3C-1206CF772016}"/>
    <cellStyle name="Normal 39 5 3 3 2 2" xfId="42683" xr:uid="{E22132F2-A692-449A-AF4E-3E6A2F2743AD}"/>
    <cellStyle name="Normal 39 5 3 3 3" xfId="25897" xr:uid="{FE47A3CC-7378-4FFA-8D25-EC52320279D8}"/>
    <cellStyle name="Normal 39 5 3 3 3 2" xfId="51035" xr:uid="{8D09A990-430E-4C4B-8362-3870C12C08C9}"/>
    <cellStyle name="Normal 39 5 3 3 4" xfId="34331" xr:uid="{37452C42-E9BC-4838-98B5-53A8ADB40441}"/>
    <cellStyle name="Normal 39 5 3 4" xfId="13313" xr:uid="{90C03194-6849-4175-887C-C08F2A896CEB}"/>
    <cellStyle name="Normal 39 5 3 4 2" xfId="38455" xr:uid="{AF099A67-20C8-4D13-A2E6-3B6F14DA8DDE}"/>
    <cellStyle name="Normal 39 5 3 5" xfId="21669" xr:uid="{807094CA-3566-40A6-AAEE-628FE2EA5A7A}"/>
    <cellStyle name="Normal 39 5 3 5 2" xfId="46807" xr:uid="{9885DD3D-C3B2-4453-8BAD-334A035E562C}"/>
    <cellStyle name="Normal 39 5 3 6" xfId="30103" xr:uid="{5D156581-03A9-4D55-B76F-2EEC566C9234}"/>
    <cellStyle name="Normal 39 5 4" xfId="5463" xr:uid="{41795735-1362-4E45-9A6C-95D3E04BF69A}"/>
    <cellStyle name="Normal 39 5 4 2" xfId="10009" xr:uid="{4F8739D5-3A85-462C-83F4-2F6A945EF8A1}"/>
    <cellStyle name="Normal 39 5 4 2 2" xfId="18362" xr:uid="{247B1D3D-9F5A-42CD-BE61-87227D5A1665}"/>
    <cellStyle name="Normal 39 5 4 2 2 2" xfId="43504" xr:uid="{0D7BBF24-9E30-4C21-A330-285C529400D8}"/>
    <cellStyle name="Normal 39 5 4 2 3" xfId="26718" xr:uid="{610385D7-D492-45AC-A15C-6A8DA83EF1A7}"/>
    <cellStyle name="Normal 39 5 4 2 3 2" xfId="51856" xr:uid="{7230827A-A1AD-41A7-9B12-D701BEEC6B19}"/>
    <cellStyle name="Normal 39 5 4 2 4" xfId="35152" xr:uid="{79015A22-F346-4839-841A-E8967D26C19F}"/>
    <cellStyle name="Normal 39 5 4 3" xfId="14134" xr:uid="{9A8EF21C-35DE-45A3-BA98-F8099D848F2D}"/>
    <cellStyle name="Normal 39 5 4 3 2" xfId="39276" xr:uid="{39F5D59C-DB76-4597-A259-967181917E0E}"/>
    <cellStyle name="Normal 39 5 4 4" xfId="22490" xr:uid="{7647FB32-A132-48C1-AE0D-73EBCC0E311B}"/>
    <cellStyle name="Normal 39 5 4 4 2" xfId="47628" xr:uid="{FD856901-7443-4D44-9308-C64725569693}"/>
    <cellStyle name="Normal 39 5 4 5" xfId="30924" xr:uid="{6E0663A9-A129-42B9-8715-DD43F54BAC99}"/>
    <cellStyle name="Normal 39 5 5" xfId="3954" xr:uid="{E933C35D-3E4B-4DBD-B770-A1FB9978DB1F}"/>
    <cellStyle name="Normal 39 5 5 2" xfId="8860" xr:uid="{2343A7D4-C8F5-4BDF-B888-A06E555A2110}"/>
    <cellStyle name="Normal 39 5 5 2 2" xfId="17213" xr:uid="{10075E1F-5083-4A23-818B-3ABD2F7F9E87}"/>
    <cellStyle name="Normal 39 5 5 2 2 2" xfId="42355" xr:uid="{52A99B52-CE2E-4C39-ACB5-55C87A2D2121}"/>
    <cellStyle name="Normal 39 5 5 2 3" xfId="25569" xr:uid="{6409E400-B1C3-4CAB-A25E-F1076AA7238D}"/>
    <cellStyle name="Normal 39 5 5 2 3 2" xfId="50707" xr:uid="{224B9EBB-94E4-49A2-9033-BA519B265884}"/>
    <cellStyle name="Normal 39 5 5 2 4" xfId="34003" xr:uid="{7924FD46-2771-4B51-B80A-7AB0799AE4CB}"/>
    <cellStyle name="Normal 39 5 5 3" xfId="12985" xr:uid="{10570CB3-77D9-44A3-B169-688E0083E2A5}"/>
    <cellStyle name="Normal 39 5 5 3 2" xfId="38127" xr:uid="{35E2212F-620D-4092-B675-97E76B988268}"/>
    <cellStyle name="Normal 39 5 5 4" xfId="21341" xr:uid="{D8D66C8A-00BD-426D-962F-A93A0C59FDEC}"/>
    <cellStyle name="Normal 39 5 5 4 2" xfId="46479" xr:uid="{B22CCD19-16F7-442F-A9D3-A4DB5DEE90F3}"/>
    <cellStyle name="Normal 39 5 5 5" xfId="29772" xr:uid="{EE7B64EA-53FF-4272-930C-8B09A30E3476}"/>
    <cellStyle name="Normal 39 5 6" xfId="7534" xr:uid="{5C43C0C7-CAF8-4DB7-846A-AAC0289B4592}"/>
    <cellStyle name="Normal 39 5 6 2" xfId="15887" xr:uid="{255794EE-8340-4F00-B424-F0906730A07C}"/>
    <cellStyle name="Normal 39 5 6 2 2" xfId="41029" xr:uid="{4AAD15B1-FDDC-4D12-B2DA-3FCD89EA6156}"/>
    <cellStyle name="Normal 39 5 6 3" xfId="24243" xr:uid="{0B75D261-E3E2-4E56-955D-6E15923D31B2}"/>
    <cellStyle name="Normal 39 5 6 3 2" xfId="49381" xr:uid="{237821EF-1322-4F5F-8666-F9035A730874}"/>
    <cellStyle name="Normal 39 5 6 4" xfId="32677" xr:uid="{4AA108E3-23B4-4F97-9A3E-4B9FE28DBD69}"/>
    <cellStyle name="Normal 39 5 7" xfId="11659" xr:uid="{2B23D82C-A96E-4A7E-8686-13A9C6F227D1}"/>
    <cellStyle name="Normal 39 5 7 2" xfId="36801" xr:uid="{4B6A1EB8-0474-4C92-9F11-2000B55BBEAE}"/>
    <cellStyle name="Normal 39 5 8" xfId="20015" xr:uid="{F9E244EF-4163-4B45-A5B2-110D5D0C158C}"/>
    <cellStyle name="Normal 39 5 8 2" xfId="45153" xr:uid="{BB7189AD-70B5-46F7-8C63-F217A778E06C}"/>
    <cellStyle name="Normal 39 5 9" xfId="28443" xr:uid="{CA27C857-E426-43A4-84D0-90A44F1F6B9F}"/>
    <cellStyle name="Normal 39 6" xfId="2444" xr:uid="{C6EB3823-391F-4DB4-BEDE-A7ED1A6386BA}"/>
    <cellStyle name="Normal 39 6 2" xfId="6665" xr:uid="{586478DF-B0A6-4616-996F-A72670B3664F}"/>
    <cellStyle name="Normal 39 6 2 2" xfId="11082" xr:uid="{66043BF8-4982-401F-B8CA-828690BAA4B7}"/>
    <cellStyle name="Normal 39 6 2 2 2" xfId="19435" xr:uid="{DC04117F-8698-4426-8C6E-80D882FA7B6A}"/>
    <cellStyle name="Normal 39 6 2 2 2 2" xfId="44577" xr:uid="{D8BC4EFF-977C-4D1F-A97C-186F40A70B6A}"/>
    <cellStyle name="Normal 39 6 2 2 3" xfId="27791" xr:uid="{16B88CB2-D96D-4719-A49A-A02B93B8148D}"/>
    <cellStyle name="Normal 39 6 2 2 3 2" xfId="52929" xr:uid="{8ECE477C-9B8E-4ADD-A5C3-6C3ED66BE47A}"/>
    <cellStyle name="Normal 39 6 2 2 4" xfId="36225" xr:uid="{F15844F3-1EA0-48B7-8248-19508AF4E156}"/>
    <cellStyle name="Normal 39 6 2 3" xfId="15207" xr:uid="{9272E0EA-7914-4B98-B15F-C9CF31687053}"/>
    <cellStyle name="Normal 39 6 2 3 2" xfId="40349" xr:uid="{99D8C863-8B7B-4F83-87B1-6C2ACDB1CA8D}"/>
    <cellStyle name="Normal 39 6 2 4" xfId="23563" xr:uid="{D1163F43-AEBB-4EB9-8355-24A6D56A264D}"/>
    <cellStyle name="Normal 39 6 2 4 2" xfId="48701" xr:uid="{6BEF0CFC-156B-4973-A0D9-677FF7AEE9DA}"/>
    <cellStyle name="Normal 39 6 2 5" xfId="31997" xr:uid="{39414EF8-71B8-4BFC-B0D9-9E5D59E09DC6}"/>
    <cellStyle name="Normal 39 6 2 6" xfId="54116" xr:uid="{0AEF7EDA-7A4A-4F1B-9274-D7E2158EF792}"/>
    <cellStyle name="Normal 39 6 3" xfId="4067" xr:uid="{D0E1F765-6CB5-4D4C-A06E-30AA3831753B}"/>
    <cellStyle name="Normal 39 6 4" xfId="7500" xr:uid="{2CA848C3-B0A4-4380-9AD6-7BD71B4BD0F9}"/>
    <cellStyle name="Normal 39 6 4 2" xfId="15853" xr:uid="{384218F5-50E1-4C6A-A86E-A7289878B71A}"/>
    <cellStyle name="Normal 39 6 4 2 2" xfId="40995" xr:uid="{5C41C080-C269-4FB4-82F0-133D37D6655E}"/>
    <cellStyle name="Normal 39 6 4 3" xfId="24209" xr:uid="{D8FB4BB2-6089-4D39-8210-5BE5A5A8B342}"/>
    <cellStyle name="Normal 39 6 4 3 2" xfId="49347" xr:uid="{7A209F3A-C275-40E3-8E21-CF942C016E4E}"/>
    <cellStyle name="Normal 39 6 4 4" xfId="32643" xr:uid="{A47B0B9B-378C-4553-9FFD-3F1F9C0BD4D6}"/>
    <cellStyle name="Normal 39 6 5" xfId="11625" xr:uid="{5C620F99-3589-4245-BCBA-03B85C7C97FB}"/>
    <cellStyle name="Normal 39 6 5 2" xfId="36767" xr:uid="{F31C1C55-29F4-4E0A-8576-840E825DE260}"/>
    <cellStyle name="Normal 39 6 6" xfId="19981" xr:uid="{3C5EB616-15F1-4501-B500-15A6012E8AB2}"/>
    <cellStyle name="Normal 39 6 6 2" xfId="45119" xr:uid="{0CB8B115-8A61-4192-B49C-A46373FE4358}"/>
    <cellStyle name="Normal 39 6 7" xfId="28409" xr:uid="{6C4A998A-5D59-4989-B675-139925BE1585}"/>
    <cellStyle name="Normal 39 6 8" xfId="53677" xr:uid="{7D62DB07-1E8F-47EE-B9E8-BE5612392EC0}"/>
    <cellStyle name="Normal 39 7" xfId="4103" xr:uid="{0706F166-6E2A-4D48-864A-499CE7951477}"/>
    <cellStyle name="Normal 39 7 2" xfId="4519" xr:uid="{90CAC0A2-1EBF-40A1-9C1A-7A3F8E0936E6}"/>
    <cellStyle name="Normal 39 7 2 2" xfId="5915" xr:uid="{FD2EE76C-6504-4398-B8A1-3EEF93713D38}"/>
    <cellStyle name="Normal 39 7 2 2 2" xfId="10415" xr:uid="{D80F8999-07CD-4EAD-A120-AACA0F44DB7C}"/>
    <cellStyle name="Normal 39 7 2 2 2 2" xfId="18768" xr:uid="{F03EFA88-3E2F-4D60-A97E-5CA1FE82B17D}"/>
    <cellStyle name="Normal 39 7 2 2 2 2 2" xfId="43910" xr:uid="{E50C95E3-DE50-461A-92BA-6F12885B7268}"/>
    <cellStyle name="Normal 39 7 2 2 2 3" xfId="27124" xr:uid="{A7D29EA5-3CBC-42E4-ABF8-0BF1AAFDE323}"/>
    <cellStyle name="Normal 39 7 2 2 2 3 2" xfId="52262" xr:uid="{7C6ADCDA-4145-4085-A07F-07CEDD20EA78}"/>
    <cellStyle name="Normal 39 7 2 2 2 4" xfId="35558" xr:uid="{660EA166-3A88-4C2F-B2A8-31AFF963B0BA}"/>
    <cellStyle name="Normal 39 7 2 2 3" xfId="14540" xr:uid="{130AD33F-C73A-4864-90B4-9634A222A622}"/>
    <cellStyle name="Normal 39 7 2 2 3 2" xfId="39682" xr:uid="{9B43F6FE-D575-4D39-BB08-BFB9EB69D2DD}"/>
    <cellStyle name="Normal 39 7 2 2 4" xfId="22896" xr:uid="{05E957EB-D68E-4368-9BF5-282A22DDCEB8}"/>
    <cellStyle name="Normal 39 7 2 2 4 2" xfId="48034" xr:uid="{7C9B28E4-9D0D-42DF-AFC7-0F70953BB7AE}"/>
    <cellStyle name="Normal 39 7 2 2 5" xfId="31330" xr:uid="{8DC76570-393E-4413-A6DA-BA537D8CB1C7}"/>
    <cellStyle name="Normal 39 7 2 3" xfId="9262" xr:uid="{661ED4CE-5809-4495-8A2D-D0E85D43E050}"/>
    <cellStyle name="Normal 39 7 2 3 2" xfId="17615" xr:uid="{20B5976B-AD11-441F-8C5B-17C480722650}"/>
    <cellStyle name="Normal 39 7 2 3 2 2" xfId="42757" xr:uid="{4EC6DA5A-4D8D-40C7-8216-1FF1A54BF2C0}"/>
    <cellStyle name="Normal 39 7 2 3 3" xfId="25971" xr:uid="{8679927F-7A0F-4D57-91D5-96A17431CBAF}"/>
    <cellStyle name="Normal 39 7 2 3 3 2" xfId="51109" xr:uid="{2F4918D2-A1F0-4319-B8EA-6CFE73E7C76C}"/>
    <cellStyle name="Normal 39 7 2 3 4" xfId="34405" xr:uid="{F8F81FAE-DA08-4CCA-A967-0788551A25B8}"/>
    <cellStyle name="Normal 39 7 2 4" xfId="13387" xr:uid="{52D7E6B8-74A4-45E9-BA52-26CB4CADCE03}"/>
    <cellStyle name="Normal 39 7 2 4 2" xfId="38529" xr:uid="{F377FC3E-15DB-45E1-B093-C5809C53576E}"/>
    <cellStyle name="Normal 39 7 2 5" xfId="21743" xr:uid="{1EA1EA9F-4626-4E2B-B199-B07321900BC0}"/>
    <cellStyle name="Normal 39 7 2 5 2" xfId="46881" xr:uid="{ADF3668F-50C0-491A-9303-C49A2D718AD4}"/>
    <cellStyle name="Normal 39 7 2 6" xfId="30177" xr:uid="{6B0C3DAA-2831-43DD-BC41-A10C19BC623C}"/>
    <cellStyle name="Normal 39 7 3" xfId="5541" xr:uid="{F467A7E6-5050-428F-A5A8-A64C896566ED}"/>
    <cellStyle name="Normal 39 7 3 2" xfId="10086" xr:uid="{110324DC-86B7-4315-AB2B-2B5A74D207EB}"/>
    <cellStyle name="Normal 39 7 3 2 2" xfId="18439" xr:uid="{E5358E01-353D-46F0-A8E4-44FDCF293E27}"/>
    <cellStyle name="Normal 39 7 3 2 2 2" xfId="43581" xr:uid="{ACFB574B-DDCC-4AE4-8CD1-E95D6914ECE5}"/>
    <cellStyle name="Normal 39 7 3 2 3" xfId="26795" xr:uid="{0E042B00-0A02-481F-8332-A39C8D7CFDA4}"/>
    <cellStyle name="Normal 39 7 3 2 3 2" xfId="51933" xr:uid="{A9AE7E43-34DE-4557-8632-013561898C31}"/>
    <cellStyle name="Normal 39 7 3 2 4" xfId="35229" xr:uid="{470043EB-A341-4AA2-8F98-EA953A0F9BF1}"/>
    <cellStyle name="Normal 39 7 3 3" xfId="14211" xr:uid="{0F6D41FD-1ED9-4256-8A70-4241B4D8DAAD}"/>
    <cellStyle name="Normal 39 7 3 3 2" xfId="39353" xr:uid="{E79BD090-DC7D-432B-8E2E-46353B250193}"/>
    <cellStyle name="Normal 39 7 3 4" xfId="22567" xr:uid="{BB043D7B-1E12-405C-819E-2DF3AABDCDFC}"/>
    <cellStyle name="Normal 39 7 3 4 2" xfId="47705" xr:uid="{A83E37CB-0F2F-49DA-872A-C57E21C685F7}"/>
    <cellStyle name="Normal 39 7 3 5" xfId="31001" xr:uid="{C270F299-ED95-495B-ABF4-8335B653A1E5}"/>
    <cellStyle name="Normal 39 7 4" xfId="8934" xr:uid="{23D5760D-3C89-42C9-901E-CB616FA43CED}"/>
    <cellStyle name="Normal 39 7 4 2" xfId="17287" xr:uid="{813A4D36-82DE-41CD-917F-236CE416E067}"/>
    <cellStyle name="Normal 39 7 4 2 2" xfId="42429" xr:uid="{99E2C051-52C2-487B-B87A-8CD70FD5CFC8}"/>
    <cellStyle name="Normal 39 7 4 3" xfId="25643" xr:uid="{BFE69903-5C99-4D68-9F2E-601C23A4FFFB}"/>
    <cellStyle name="Normal 39 7 4 3 2" xfId="50781" xr:uid="{0FD886FD-36CD-4A25-9723-ED83DD38909B}"/>
    <cellStyle name="Normal 39 7 4 4" xfId="34077" xr:uid="{6891F721-8BFB-4FDF-AB29-7D233631B007}"/>
    <cellStyle name="Normal 39 7 5" xfId="13059" xr:uid="{1117A327-4713-411D-A99C-0C713A282AB6}"/>
    <cellStyle name="Normal 39 7 5 2" xfId="38201" xr:uid="{F7925362-F5DB-4DAB-8C19-4B534CFFDA6D}"/>
    <cellStyle name="Normal 39 7 6" xfId="21415" xr:uid="{E0BD2DAA-302C-46F8-BECB-B3F8C3C37890}"/>
    <cellStyle name="Normal 39 7 6 2" xfId="46553" xr:uid="{FBCCD242-F76D-4D00-BCEE-9E45900D3E0F}"/>
    <cellStyle name="Normal 39 7 7" xfId="29849" xr:uid="{AC93D9F2-65AB-40F2-BA16-B449D7E016EB}"/>
    <cellStyle name="Normal 39 8" xfId="3829" xr:uid="{72DB6FBA-5404-431D-9A36-FAC2AC5AC7EA}"/>
    <cellStyle name="Normal 39 8 2" xfId="5389" xr:uid="{5EF219CA-C1AD-4465-B674-11A3A5833CA2}"/>
    <cellStyle name="Normal 39 8 2 2" xfId="9937" xr:uid="{DF7AFB19-0D47-4DA9-9934-BB59322154D2}"/>
    <cellStyle name="Normal 39 8 2 2 2" xfId="18290" xr:uid="{B4B0FE98-40F6-4331-9BBC-577CF3B8B234}"/>
    <cellStyle name="Normal 39 8 2 2 2 2" xfId="43432" xr:uid="{B4D50973-205C-4CB6-9A72-1791AF47D5CD}"/>
    <cellStyle name="Normal 39 8 2 2 3" xfId="26646" xr:uid="{EEF88CEF-8C15-475A-A028-C2D565A4C723}"/>
    <cellStyle name="Normal 39 8 2 2 3 2" xfId="51784" xr:uid="{CC00BFAC-6616-4208-9CF6-F1AA389F0A4A}"/>
    <cellStyle name="Normal 39 8 2 2 4" xfId="35080" xr:uid="{18BB96A4-7919-421A-91A4-6A3FA7957FCD}"/>
    <cellStyle name="Normal 39 8 2 3" xfId="14062" xr:uid="{22FEB676-B110-4362-9637-EA28C6257B8D}"/>
    <cellStyle name="Normal 39 8 2 3 2" xfId="39204" xr:uid="{F0838476-11FD-46F4-A3BC-E2143A9ACE14}"/>
    <cellStyle name="Normal 39 8 2 4" xfId="22418" xr:uid="{562EF7C5-756C-4559-9BD6-6C1822F35710}"/>
    <cellStyle name="Normal 39 8 2 4 2" xfId="47556" xr:uid="{F990B9F3-25BE-48BC-B776-E788812A54BF}"/>
    <cellStyle name="Normal 39 8 2 5" xfId="30852" xr:uid="{E5929BC3-6920-44C9-AB63-908F284F6F6E}"/>
    <cellStyle name="Normal 39 8 3" xfId="8788" xr:uid="{8D296C3D-9B70-4854-B3F3-857672BBED45}"/>
    <cellStyle name="Normal 39 8 3 2" xfId="17141" xr:uid="{FD8AB1BA-48A0-42F9-B207-2DB002A28DE4}"/>
    <cellStyle name="Normal 39 8 3 2 2" xfId="42283" xr:uid="{97C04A15-7045-4799-AA92-E2D5F2612E46}"/>
    <cellStyle name="Normal 39 8 3 3" xfId="25497" xr:uid="{2D153EDB-50D0-4F37-8145-6F48DFADB158}"/>
    <cellStyle name="Normal 39 8 3 3 2" xfId="50635" xr:uid="{92E90A49-C0C9-40AC-AF26-6E5B493C1B3E}"/>
    <cellStyle name="Normal 39 8 3 4" xfId="33931" xr:uid="{E6CE0A37-7485-47EC-B454-FE3C2F30648D}"/>
    <cellStyle name="Normal 39 8 4" xfId="12913" xr:uid="{9B4566F2-4CE0-41F8-8D74-1641C9224B6B}"/>
    <cellStyle name="Normal 39 8 4 2" xfId="38055" xr:uid="{24F3A359-8CDB-4D25-8F2B-06F6C9DDA32A}"/>
    <cellStyle name="Normal 39 8 5" xfId="21269" xr:uid="{C4437737-13D1-4B55-A510-DC95AFBE2FBF}"/>
    <cellStyle name="Normal 39 8 5 2" xfId="46407" xr:uid="{27C9DE99-7018-4EAF-AADF-E98E0A0047BE}"/>
    <cellStyle name="Normal 39 8 6" xfId="29699" xr:uid="{C3A3C276-7E2E-472E-B8C2-2269680007E5}"/>
    <cellStyle name="Normal 39 9" xfId="4370" xr:uid="{EC33FAD9-B638-4839-942D-8F1CDEA6AB24}"/>
    <cellStyle name="Normal 39 9 2" xfId="5768" xr:uid="{E5FF02AA-6BFD-47A7-89D3-11C521AF1962}"/>
    <cellStyle name="Normal 39 9 2 2" xfId="10269" xr:uid="{1F56C3F1-C08F-4599-8EEC-F4B8CFC2303D}"/>
    <cellStyle name="Normal 39 9 2 2 2" xfId="18622" xr:uid="{503EF92B-FC08-41DF-AF13-F6E3DC7B308A}"/>
    <cellStyle name="Normal 39 9 2 2 2 2" xfId="43764" xr:uid="{28BE4E57-0F56-4FC4-88E4-DD29EE640B41}"/>
    <cellStyle name="Normal 39 9 2 2 3" xfId="26978" xr:uid="{81BBF552-EE4B-4A76-ACFA-9597707EA764}"/>
    <cellStyle name="Normal 39 9 2 2 3 2" xfId="52116" xr:uid="{258BE2DA-3AC3-4E68-92B9-39FE1B8B302B}"/>
    <cellStyle name="Normal 39 9 2 2 4" xfId="35412" xr:uid="{A18BB157-1B01-4016-8524-7F7F73CA2EC5}"/>
    <cellStyle name="Normal 39 9 2 3" xfId="14394" xr:uid="{B93B69FB-A0E0-4948-B714-C44509746847}"/>
    <cellStyle name="Normal 39 9 2 3 2" xfId="39536" xr:uid="{6BDB56FF-4A6A-40EE-9DED-9A6C2B3079A0}"/>
    <cellStyle name="Normal 39 9 2 4" xfId="22750" xr:uid="{203EF52D-3800-40D0-A9A9-36CEB053CBD6}"/>
    <cellStyle name="Normal 39 9 2 4 2" xfId="47888" xr:uid="{9228E7CA-1120-4D0C-B41D-D8480F6256C8}"/>
    <cellStyle name="Normal 39 9 2 5" xfId="31184" xr:uid="{F21B02C2-A9CF-4983-889B-6581702F304E}"/>
    <cellStyle name="Normal 39 9 3" xfId="9116" xr:uid="{8221D0D0-D930-4FA0-8C9E-3D51A7117533}"/>
    <cellStyle name="Normal 39 9 3 2" xfId="17469" xr:uid="{B4156C82-7DA1-4DA0-A1A3-ECEDE2A4C9FE}"/>
    <cellStyle name="Normal 39 9 3 2 2" xfId="42611" xr:uid="{8D380940-0D7B-44D9-BDA9-666E149BFD64}"/>
    <cellStyle name="Normal 39 9 3 3" xfId="25825" xr:uid="{E7819F71-DB99-4C1B-B868-DE483B6ADBE3}"/>
    <cellStyle name="Normal 39 9 3 3 2" xfId="50963" xr:uid="{0A02234D-C310-432B-8373-7C42AD17468A}"/>
    <cellStyle name="Normal 39 9 3 4" xfId="34259" xr:uid="{82708D52-42EE-4D6B-B5D1-4EE1E624091D}"/>
    <cellStyle name="Normal 39 9 4" xfId="13241" xr:uid="{030A011D-0449-423D-8887-F17A36E3CE2D}"/>
    <cellStyle name="Normal 39 9 4 2" xfId="38383" xr:uid="{6E7D6BF2-36A5-49D3-A866-788D974B45BF}"/>
    <cellStyle name="Normal 39 9 5" xfId="21597" xr:uid="{4FC96233-DD4C-44A7-989E-EAB791E844BA}"/>
    <cellStyle name="Normal 39 9 5 2" xfId="46735" xr:uid="{00B0A749-FFFE-4DC9-84CB-B9EEA7A84AA3}"/>
    <cellStyle name="Normal 39 9 6" xfId="30031" xr:uid="{58E9BF37-2356-4D54-B9F5-C91A72B3F3DD}"/>
    <cellStyle name="Normal 4" xfId="367" xr:uid="{4BF7F15C-C37E-4C3E-B58E-8B2610E2592C}"/>
    <cellStyle name="Normal 4 2" xfId="368" xr:uid="{A27D8674-2FB3-4699-91B7-40E1605AE78B}"/>
    <cellStyle name="Normal 4 2 2" xfId="686" xr:uid="{BB249ACF-9420-46DB-9781-E16140492A9D}"/>
    <cellStyle name="Normal 4 2 2 10" xfId="3233" xr:uid="{70525FFA-AB7A-4CAB-BAE0-DADB095D8D17}"/>
    <cellStyle name="Normal 4 2 2 10 2" xfId="8213" xr:uid="{0A630488-67CE-4E9A-AD5F-054E225A18AA}"/>
    <cellStyle name="Normal 4 2 2 10 2 2" xfId="16566" xr:uid="{5DD34410-2C92-4CF6-A934-37EA6DE9000B}"/>
    <cellStyle name="Normal 4 2 2 10 2 2 2" xfId="41708" xr:uid="{4E750CEC-F59E-4D8B-B886-CD9D3EAC534B}"/>
    <cellStyle name="Normal 4 2 2 10 2 3" xfId="24922" xr:uid="{3DFB29C3-FE1C-4C93-8280-D1040BC2CAEA}"/>
    <cellStyle name="Normal 4 2 2 10 2 3 2" xfId="50060" xr:uid="{670154CE-BA17-4E53-8453-4979375949F3}"/>
    <cellStyle name="Normal 4 2 2 10 2 4" xfId="33356" xr:uid="{18FEEC17-324D-4598-A201-FCE06ED4EC3E}"/>
    <cellStyle name="Normal 4 2 2 10 3" xfId="12338" xr:uid="{478F06A4-7536-4267-A0B5-F079B2C13150}"/>
    <cellStyle name="Normal 4 2 2 10 3 2" xfId="37480" xr:uid="{2438F1FD-FF0D-4BE4-89D9-E6831E97E2A9}"/>
    <cellStyle name="Normal 4 2 2 10 4" xfId="20694" xr:uid="{26FC51DD-1A71-476A-A1CF-6FEC5B514A99}"/>
    <cellStyle name="Normal 4 2 2 10 4 2" xfId="45832" xr:uid="{F0A77F51-9235-4C72-AA15-E8A020499DF2}"/>
    <cellStyle name="Normal 4 2 2 10 5" xfId="29124" xr:uid="{1E94286B-430A-4C6E-9C28-75BF1FA5E693}"/>
    <cellStyle name="Normal 4 2 2 11" xfId="7039" xr:uid="{8C51A0FD-87CE-4376-B3A5-6D6AFF936BC9}"/>
    <cellStyle name="Normal 4 2 2 11 2" xfId="15399" xr:uid="{59A89E9E-3996-4CF4-9CD8-00CE67DBB881}"/>
    <cellStyle name="Normal 4 2 2 11 2 2" xfId="40541" xr:uid="{F6B11149-DE50-4A1F-9538-DC982327D360}"/>
    <cellStyle name="Normal 4 2 2 11 3" xfId="23755" xr:uid="{519FEDC8-ACE8-4E73-B4CC-9287A5F7B723}"/>
    <cellStyle name="Normal 4 2 2 11 3 2" xfId="48893" xr:uid="{35F9CDAD-B799-4601-8FB6-3EE161DF3235}"/>
    <cellStyle name="Normal 4 2 2 11 4" xfId="32189" xr:uid="{BE4E1D0E-ED63-49E7-AFA8-34E75B753C81}"/>
    <cellStyle name="Normal 4 2 2 12" xfId="6970" xr:uid="{4F06544D-53B2-4162-A507-9259C3BD50CC}"/>
    <cellStyle name="Normal 4 2 2 13" xfId="7125" xr:uid="{80DBB8F3-E8D2-45F5-AD16-C4D4437444EF}"/>
    <cellStyle name="Normal 4 2 2 13 2" xfId="15478" xr:uid="{9F98EC65-DEAB-4E7D-82C4-9F51FE9FCDD4}"/>
    <cellStyle name="Normal 4 2 2 13 2 2" xfId="40620" xr:uid="{CD337D4B-CFBF-4B1F-B0D9-65F0952FC459}"/>
    <cellStyle name="Normal 4 2 2 13 3" xfId="23834" xr:uid="{4BDF5BFF-1118-4FF3-A2B2-290F600E7B7A}"/>
    <cellStyle name="Normal 4 2 2 13 3 2" xfId="48972" xr:uid="{261FC12E-B950-4080-A2F2-4C0DD0F5FE29}"/>
    <cellStyle name="Normal 4 2 2 13 4" xfId="32268" xr:uid="{C4A865A9-BBA8-4862-8D6D-794150454885}"/>
    <cellStyle name="Normal 4 2 2 14" xfId="11250" xr:uid="{FFC712BA-5498-40D4-8204-A33B550118B9}"/>
    <cellStyle name="Normal 4 2 2 14 2" xfId="36392" xr:uid="{E93C6905-08C9-4D71-8547-C838D86F4255}"/>
    <cellStyle name="Normal 4 2 2 15" xfId="19605" xr:uid="{29E73850-A5A7-471C-B076-FDFD4021461F}"/>
    <cellStyle name="Normal 4 2 2 15 2" xfId="44744" xr:uid="{4B3E6BE0-C49B-4C6E-A4A5-637DF8DEE37F}"/>
    <cellStyle name="Normal 4 2 2 16" xfId="28031" xr:uid="{AFE7BB3E-61E1-4B3E-B04B-046F15A6DFF4}"/>
    <cellStyle name="Normal 4 2 2 17" xfId="53167" xr:uid="{D6A6821E-FF5D-477F-91BC-698084A9C007}"/>
    <cellStyle name="Normal 4 2 2 2" xfId="2409" xr:uid="{CF73CDE5-41FC-4050-8EF1-140A58E3E5A7}"/>
    <cellStyle name="Normal 4 2 2 2 10" xfId="11591" xr:uid="{4EC5B5B6-3440-4E25-A52A-28B18722B050}"/>
    <cellStyle name="Normal 4 2 2 2 10 2" xfId="36733" xr:uid="{B941A2E1-D9A6-4167-89C2-0DC6BF477EA2}"/>
    <cellStyle name="Normal 4 2 2 2 11" xfId="19947" xr:uid="{453D87A3-620D-4038-888F-E35C4B3F32DE}"/>
    <cellStyle name="Normal 4 2 2 2 11 2" xfId="45085" xr:uid="{EEF112C1-812B-4D80-8D52-1BB91A71AA16}"/>
    <cellStyle name="Normal 4 2 2 2 12" xfId="28375" xr:uid="{7DAE3387-2550-4C43-BC89-E65B1F845572}"/>
    <cellStyle name="Normal 4 2 2 2 2" xfId="2907" xr:uid="{3C1F8858-143D-477C-A64C-72CE40502935}"/>
    <cellStyle name="Normal 4 2 2 2 2 10" xfId="20395" xr:uid="{5A0D77A1-5FC7-4562-9EC7-D0F622F2C6D2}"/>
    <cellStyle name="Normal 4 2 2 2 2 10 2" xfId="45533" xr:uid="{A4D0F36C-983F-4CC8-A0F0-175CFA24B119}"/>
    <cellStyle name="Normal 4 2 2 2 2 11" xfId="28823" xr:uid="{B5B004C9-A529-4250-9DE3-419824110D17}"/>
    <cellStyle name="Normal 4 2 2 2 2 2" xfId="3999" xr:uid="{9A49DD91-8CDA-468C-AF9F-6F19B84D9193}"/>
    <cellStyle name="Normal 4 2 2 2 2 2 2" xfId="4216" xr:uid="{03D7F813-A809-4403-B92B-A5917FBF27DB}"/>
    <cellStyle name="Normal 4 2 2 2 2 2 2 2" xfId="4631" xr:uid="{9203EA65-C692-450B-BA12-82FB07CD4C7D}"/>
    <cellStyle name="Normal 4 2 2 2 2 2 2 2 2" xfId="6027" xr:uid="{7DA7D695-A131-4C1D-A76D-A22D0008A3FF}"/>
    <cellStyle name="Normal 4 2 2 2 2 2 2 2 2 2" xfId="10527" xr:uid="{05175481-D51A-49D3-ACCE-6EEE186259A0}"/>
    <cellStyle name="Normal 4 2 2 2 2 2 2 2 2 2 2" xfId="18880" xr:uid="{4628C175-283B-4845-BB0E-BCA74F9B6A50}"/>
    <cellStyle name="Normal 4 2 2 2 2 2 2 2 2 2 2 2" xfId="44022" xr:uid="{43520AAC-4D2B-47F3-8754-891390FA3F2F}"/>
    <cellStyle name="Normal 4 2 2 2 2 2 2 2 2 2 3" xfId="27236" xr:uid="{06995B6A-5099-4AB7-8D56-F1279DA1F590}"/>
    <cellStyle name="Normal 4 2 2 2 2 2 2 2 2 2 3 2" xfId="52374" xr:uid="{4257C864-A474-486A-AE93-084FE9CF2FD1}"/>
    <cellStyle name="Normal 4 2 2 2 2 2 2 2 2 2 4" xfId="35670" xr:uid="{2EC2A15C-DAA3-4953-A504-747BEADE6D43}"/>
    <cellStyle name="Normal 4 2 2 2 2 2 2 2 2 3" xfId="14652" xr:uid="{6ECBE6DA-51E8-4BF8-866E-404461B4EC8D}"/>
    <cellStyle name="Normal 4 2 2 2 2 2 2 2 2 3 2" xfId="39794" xr:uid="{37B064D1-9FAB-4FC5-B6CF-1AA6DAAD3A27}"/>
    <cellStyle name="Normal 4 2 2 2 2 2 2 2 2 4" xfId="23008" xr:uid="{620325DB-DFC9-449F-8E0A-7EC8020D4BFE}"/>
    <cellStyle name="Normal 4 2 2 2 2 2 2 2 2 4 2" xfId="48146" xr:uid="{B41D1975-E8BC-420C-84EA-5837CF825711}"/>
    <cellStyle name="Normal 4 2 2 2 2 2 2 2 2 5" xfId="31442" xr:uid="{A36B2A66-E373-4E26-B9FB-EEC308074029}"/>
    <cellStyle name="Normal 4 2 2 2 2 2 2 2 3" xfId="9374" xr:uid="{B2B9E797-EDDD-4BF4-B301-7BA974BF6E47}"/>
    <cellStyle name="Normal 4 2 2 2 2 2 2 2 3 2" xfId="17727" xr:uid="{A48E8C9D-AC16-4FDF-BA4B-919AAE04A20D}"/>
    <cellStyle name="Normal 4 2 2 2 2 2 2 2 3 2 2" xfId="42869" xr:uid="{F32C4681-5191-4B7F-87DD-D935AC650BD2}"/>
    <cellStyle name="Normal 4 2 2 2 2 2 2 2 3 3" xfId="26083" xr:uid="{F0139E0C-A63B-4419-A74F-6493EC5F9533}"/>
    <cellStyle name="Normal 4 2 2 2 2 2 2 2 3 3 2" xfId="51221" xr:uid="{912CF092-7702-402C-83D1-D6A2070CDAE3}"/>
    <cellStyle name="Normal 4 2 2 2 2 2 2 2 3 4" xfId="34517" xr:uid="{8C6D2BDC-A611-4AE7-BCFA-9ACD57547A1E}"/>
    <cellStyle name="Normal 4 2 2 2 2 2 2 2 4" xfId="13499" xr:uid="{C4B0456F-926B-4687-A8D2-5F89E4E9D0A1}"/>
    <cellStyle name="Normal 4 2 2 2 2 2 2 2 4 2" xfId="38641" xr:uid="{540BF614-D3AC-476D-B00D-BDE14F9A9DF7}"/>
    <cellStyle name="Normal 4 2 2 2 2 2 2 2 5" xfId="21855" xr:uid="{A181B758-A396-4347-8ACC-0EBF2D1528FB}"/>
    <cellStyle name="Normal 4 2 2 2 2 2 2 2 5 2" xfId="46993" xr:uid="{E5B1F6EA-703C-4E93-99EA-6E1F1959EA3F}"/>
    <cellStyle name="Normal 4 2 2 2 2 2 2 2 6" xfId="30289" xr:uid="{6880735C-9048-4609-BB3A-5D4A1BF326C3}"/>
    <cellStyle name="Normal 4 2 2 2 2 2 2 2 7" xfId="54201" xr:uid="{B9213636-9F2C-4701-A7C7-EEDA1CDCC5A9}"/>
    <cellStyle name="Normal 4 2 2 2 2 2 2 3" xfId="5653" xr:uid="{4261E9A5-9ED2-4DC8-AA0F-EBDE42AB4192}"/>
    <cellStyle name="Normal 4 2 2 2 2 2 2 3 2" xfId="10198" xr:uid="{D3B97F58-B378-40D9-92DB-1997A41ED903}"/>
    <cellStyle name="Normal 4 2 2 2 2 2 2 3 2 2" xfId="18551" xr:uid="{ED8097D7-A345-46FD-B307-866766BF82A5}"/>
    <cellStyle name="Normal 4 2 2 2 2 2 2 3 2 2 2" xfId="43693" xr:uid="{9909DAAD-FF73-441B-B473-12796A1AC455}"/>
    <cellStyle name="Normal 4 2 2 2 2 2 2 3 2 3" xfId="26907" xr:uid="{6E4A9D1E-109B-4DB2-ACA6-45445211E694}"/>
    <cellStyle name="Normal 4 2 2 2 2 2 2 3 2 3 2" xfId="52045" xr:uid="{A238CD98-90A8-4428-8616-78179C47D0A1}"/>
    <cellStyle name="Normal 4 2 2 2 2 2 2 3 2 4" xfId="35341" xr:uid="{C7306ABD-29DA-46ED-BF9D-6F4B6E52C82A}"/>
    <cellStyle name="Normal 4 2 2 2 2 2 2 3 3" xfId="14323" xr:uid="{DF074BBD-F2E5-4DDA-8E7C-0ED9FD683821}"/>
    <cellStyle name="Normal 4 2 2 2 2 2 2 3 3 2" xfId="39465" xr:uid="{8A4F4AEF-FF34-4B4D-BE5F-5FE60E168BB0}"/>
    <cellStyle name="Normal 4 2 2 2 2 2 2 3 4" xfId="22679" xr:uid="{090D4171-D34E-4E72-A267-54790ABA2936}"/>
    <cellStyle name="Normal 4 2 2 2 2 2 2 3 4 2" xfId="47817" xr:uid="{0507CD44-94B7-400D-A049-DE7248BCAE79}"/>
    <cellStyle name="Normal 4 2 2 2 2 2 2 3 5" xfId="31113" xr:uid="{F59B4E50-14BA-49E1-B0B4-03ABC7B63D26}"/>
    <cellStyle name="Normal 4 2 2 2 2 2 2 4" xfId="9046" xr:uid="{75DD0395-625D-40CD-8F9D-D56BBB19A508}"/>
    <cellStyle name="Normal 4 2 2 2 2 2 2 4 2" xfId="17399" xr:uid="{D412266A-B257-441F-9929-1178C659226E}"/>
    <cellStyle name="Normal 4 2 2 2 2 2 2 4 2 2" xfId="42541" xr:uid="{BF2BFF41-A021-4800-A63E-8503E9357518}"/>
    <cellStyle name="Normal 4 2 2 2 2 2 2 4 3" xfId="25755" xr:uid="{A1A0EA49-0F03-4C0C-8500-1892179B79CF}"/>
    <cellStyle name="Normal 4 2 2 2 2 2 2 4 3 2" xfId="50893" xr:uid="{1839C831-CE92-4419-BF73-F603EBDCA768}"/>
    <cellStyle name="Normal 4 2 2 2 2 2 2 4 4" xfId="34189" xr:uid="{B6780032-0062-43B9-967D-6C422920BA32}"/>
    <cellStyle name="Normal 4 2 2 2 2 2 2 5" xfId="13171" xr:uid="{68473F43-5354-41FD-94DB-48598AB358EA}"/>
    <cellStyle name="Normal 4 2 2 2 2 2 2 5 2" xfId="38313" xr:uid="{5AC32117-8DB4-4A4F-92D3-309DD8B7FB41}"/>
    <cellStyle name="Normal 4 2 2 2 2 2 2 6" xfId="21527" xr:uid="{745D6FC2-028D-4FD4-8CDA-A725E2462CBF}"/>
    <cellStyle name="Normal 4 2 2 2 2 2 2 6 2" xfId="46665" xr:uid="{4EDE45EC-D3B1-4CAC-B90A-8C113DF60D05}"/>
    <cellStyle name="Normal 4 2 2 2 2 2 2 7" xfId="29961" xr:uid="{EAF9A586-CD26-4853-9506-C62729E9E23E}"/>
    <cellStyle name="Normal 4 2 2 2 2 2 2 8" xfId="53807" xr:uid="{98B4AA57-AEAA-4BC2-BC3C-D74D49A34F06}"/>
    <cellStyle name="Normal 4 2 2 2 2 2 3" xfId="4482" xr:uid="{5DBD1158-7A72-4AC6-97E4-087CFCD3529A}"/>
    <cellStyle name="Normal 4 2 2 2 2 2 3 2" xfId="5880" xr:uid="{F3D8DD61-2852-4DC1-9053-7213ADECA016}"/>
    <cellStyle name="Normal 4 2 2 2 2 2 3 2 2" xfId="10381" xr:uid="{EBEE3987-D61D-40EC-AA30-B66144F2139F}"/>
    <cellStyle name="Normal 4 2 2 2 2 2 3 2 2 2" xfId="18734" xr:uid="{37B74B8D-C978-487E-9531-33E69EAF34AD}"/>
    <cellStyle name="Normal 4 2 2 2 2 2 3 2 2 2 2" xfId="43876" xr:uid="{EC337C79-5584-4EC8-A043-BF924361E4C1}"/>
    <cellStyle name="Normal 4 2 2 2 2 2 3 2 2 3" xfId="27090" xr:uid="{DF53E8C3-84BB-41DC-8F5B-34C06F03F041}"/>
    <cellStyle name="Normal 4 2 2 2 2 2 3 2 2 3 2" xfId="52228" xr:uid="{62A1DF9E-4FF8-4C65-9679-78D6079AFDC0}"/>
    <cellStyle name="Normal 4 2 2 2 2 2 3 2 2 4" xfId="35524" xr:uid="{F1585503-22A3-4E57-87F8-D2C4EE5CA5F0}"/>
    <cellStyle name="Normal 4 2 2 2 2 2 3 2 3" xfId="14506" xr:uid="{4370433A-4501-45DE-BD23-6B79A33F2DD0}"/>
    <cellStyle name="Normal 4 2 2 2 2 2 3 2 3 2" xfId="39648" xr:uid="{72A41984-5862-4112-8104-B712EC4B24E2}"/>
    <cellStyle name="Normal 4 2 2 2 2 2 3 2 4" xfId="22862" xr:uid="{2300B206-4FA8-4739-8395-B0B58BC4C447}"/>
    <cellStyle name="Normal 4 2 2 2 2 2 3 2 4 2" xfId="48000" xr:uid="{F85E29DC-DE90-416E-AB6A-89C00F1F91A6}"/>
    <cellStyle name="Normal 4 2 2 2 2 2 3 2 5" xfId="31296" xr:uid="{F59A7603-DC73-490A-8AE8-248FA5B931D4}"/>
    <cellStyle name="Normal 4 2 2 2 2 2 3 3" xfId="9228" xr:uid="{ACEDD1A6-BDDF-47B6-B032-0E2D76D0635B}"/>
    <cellStyle name="Normal 4 2 2 2 2 2 3 3 2" xfId="17581" xr:uid="{A7601DEC-FE8F-426F-B050-E68046BA9F1C}"/>
    <cellStyle name="Normal 4 2 2 2 2 2 3 3 2 2" xfId="42723" xr:uid="{43807CEC-42FA-4304-A411-DD688E5B0FA5}"/>
    <cellStyle name="Normal 4 2 2 2 2 2 3 3 3" xfId="25937" xr:uid="{ED7739C5-731A-44BD-91B3-B40347503A83}"/>
    <cellStyle name="Normal 4 2 2 2 2 2 3 3 3 2" xfId="51075" xr:uid="{FCBE3152-F563-442D-BC87-976C71DFC5B6}"/>
    <cellStyle name="Normal 4 2 2 2 2 2 3 3 4" xfId="34371" xr:uid="{278B514C-2F80-4D6D-BB68-3FE59639EDC7}"/>
    <cellStyle name="Normal 4 2 2 2 2 2 3 4" xfId="13353" xr:uid="{F7A02F01-512A-4AF3-A2D0-115D1E7D363E}"/>
    <cellStyle name="Normal 4 2 2 2 2 2 3 4 2" xfId="38495" xr:uid="{5E6CFD53-F66C-4954-BD62-20357649508F}"/>
    <cellStyle name="Normal 4 2 2 2 2 2 3 5" xfId="21709" xr:uid="{DC8E5AA2-C0C1-4A9D-BBED-4AE6EB03C26E}"/>
    <cellStyle name="Normal 4 2 2 2 2 2 3 5 2" xfId="46847" xr:uid="{068982DD-B576-4E27-92D5-BDBB5AD25ED6}"/>
    <cellStyle name="Normal 4 2 2 2 2 2 3 6" xfId="30143" xr:uid="{09DB84A9-0FB3-4B7F-8E76-0627525A3D59}"/>
    <cellStyle name="Normal 4 2 2 2 2 2 3 7" xfId="54112" xr:uid="{F110D818-6E59-4942-8539-F2193C45B7CC}"/>
    <cellStyle name="Normal 4 2 2 2 2 2 4" xfId="5503" xr:uid="{E7D99F5D-753A-489E-8F49-27CACD057E40}"/>
    <cellStyle name="Normal 4 2 2 2 2 2 4 2" xfId="10049" xr:uid="{3716E69C-17D5-4220-9BC7-005EE6A7921F}"/>
    <cellStyle name="Normal 4 2 2 2 2 2 4 2 2" xfId="18402" xr:uid="{AEAAF8DF-AB61-4D32-97C6-7304380F10A4}"/>
    <cellStyle name="Normal 4 2 2 2 2 2 4 2 2 2" xfId="43544" xr:uid="{03EE5A44-F00D-4C13-BCC2-4C4247CDEC5A}"/>
    <cellStyle name="Normal 4 2 2 2 2 2 4 2 3" xfId="26758" xr:uid="{613B6A8F-3CD5-4E4D-8ECF-50109FD4AA43}"/>
    <cellStyle name="Normal 4 2 2 2 2 2 4 2 3 2" xfId="51896" xr:uid="{09BDE84E-8C55-4C60-8896-77B015B903CF}"/>
    <cellStyle name="Normal 4 2 2 2 2 2 4 2 4" xfId="35192" xr:uid="{4DAE5F3A-F13E-4266-9B90-F3130A62A40D}"/>
    <cellStyle name="Normal 4 2 2 2 2 2 4 3" xfId="14174" xr:uid="{8C08782E-7B2A-4C91-AADC-B34ED9D0702C}"/>
    <cellStyle name="Normal 4 2 2 2 2 2 4 3 2" xfId="39316" xr:uid="{86B1ED17-F6E2-406B-AD65-35623E516D7B}"/>
    <cellStyle name="Normal 4 2 2 2 2 2 4 4" xfId="22530" xr:uid="{A16CEC22-330B-4816-8094-1B4985249552}"/>
    <cellStyle name="Normal 4 2 2 2 2 2 4 4 2" xfId="47668" xr:uid="{28EAB1D7-E0F4-4D94-943B-6CC53570FA2F}"/>
    <cellStyle name="Normal 4 2 2 2 2 2 4 5" xfId="30964" xr:uid="{31B08DA7-C6AF-4188-8373-DBA83BAA5EEA}"/>
    <cellStyle name="Normal 4 2 2 2 2 2 5" xfId="8900" xr:uid="{FEDDDC7A-8D51-42E2-AF14-09A636A0FEDB}"/>
    <cellStyle name="Normal 4 2 2 2 2 2 5 2" xfId="17253" xr:uid="{EAF477F0-0E44-4246-BA11-D394519CD055}"/>
    <cellStyle name="Normal 4 2 2 2 2 2 5 2 2" xfId="42395" xr:uid="{6427179F-E604-4377-99AB-B4B8EC9C7383}"/>
    <cellStyle name="Normal 4 2 2 2 2 2 5 3" xfId="25609" xr:uid="{A9A857B1-E3AD-403E-93EB-01114CF7AE91}"/>
    <cellStyle name="Normal 4 2 2 2 2 2 5 3 2" xfId="50747" xr:uid="{EBA71648-AE2A-4CBB-9C48-C71EA9361214}"/>
    <cellStyle name="Normal 4 2 2 2 2 2 5 4" xfId="34043" xr:uid="{2E91F4A5-454F-41F7-8A6A-9E0770383B87}"/>
    <cellStyle name="Normal 4 2 2 2 2 2 6" xfId="13025" xr:uid="{DECC88B9-FAAE-4EBB-A0B1-DEF91C98A7A3}"/>
    <cellStyle name="Normal 4 2 2 2 2 2 6 2" xfId="38167" xr:uid="{1CB7AA95-1143-4B05-959F-F233763D39A2}"/>
    <cellStyle name="Normal 4 2 2 2 2 2 7" xfId="21381" xr:uid="{ED1927D6-AC26-4F5E-842B-82E207CC71ED}"/>
    <cellStyle name="Normal 4 2 2 2 2 2 7 2" xfId="46519" xr:uid="{B52060B9-94A9-4644-B9E3-A9C8D6D055A9}"/>
    <cellStyle name="Normal 4 2 2 2 2 2 8" xfId="29812" xr:uid="{C0CFAC16-728F-4A6C-B0C8-601240166074}"/>
    <cellStyle name="Normal 4 2 2 2 2 2 9" xfId="53672" xr:uid="{601AF825-67BB-4170-AB3D-132BCE6269E8}"/>
    <cellStyle name="Normal 4 2 2 2 2 3" xfId="4206" xr:uid="{64862FB0-E228-48C4-82B1-A3F8AEDCD0F0}"/>
    <cellStyle name="Normal 4 2 2 2 2 3 2" xfId="4621" xr:uid="{B7F8AA45-C0AD-4D97-A47B-E74F3610A92F}"/>
    <cellStyle name="Normal 4 2 2 2 2 3 2 2" xfId="6017" xr:uid="{F71931CF-FAE4-442E-B9B8-98663C8A2B5E}"/>
    <cellStyle name="Normal 4 2 2 2 2 3 2 2 2" xfId="10517" xr:uid="{F67F8E06-F1AE-490D-A416-7011638E2CFD}"/>
    <cellStyle name="Normal 4 2 2 2 2 3 2 2 2 2" xfId="18870" xr:uid="{49FC08DD-3CD0-43C9-8422-D0C64DBDBDA9}"/>
    <cellStyle name="Normal 4 2 2 2 2 3 2 2 2 2 2" xfId="44012" xr:uid="{39A71ABA-09E2-4B73-91D7-56EAAD1BD1DB}"/>
    <cellStyle name="Normal 4 2 2 2 2 3 2 2 2 3" xfId="27226" xr:uid="{E95797F6-4951-4C63-AEFE-59566C7F092A}"/>
    <cellStyle name="Normal 4 2 2 2 2 3 2 2 2 3 2" xfId="52364" xr:uid="{92163582-DEAD-40A5-B435-17999EA0A39F}"/>
    <cellStyle name="Normal 4 2 2 2 2 3 2 2 2 4" xfId="35660" xr:uid="{818E2933-394A-411A-94D8-C5A28696AE2A}"/>
    <cellStyle name="Normal 4 2 2 2 2 3 2 2 3" xfId="14642" xr:uid="{00D7A553-D906-4405-BE0A-ABBD55765540}"/>
    <cellStyle name="Normal 4 2 2 2 2 3 2 2 3 2" xfId="39784" xr:uid="{7C862FEA-5DBB-4903-9652-93D15AEFF7AF}"/>
    <cellStyle name="Normal 4 2 2 2 2 3 2 2 4" xfId="22998" xr:uid="{CC25B335-3188-4CDC-984E-D41D3FE5DEFC}"/>
    <cellStyle name="Normal 4 2 2 2 2 3 2 2 4 2" xfId="48136" xr:uid="{A0F771C7-4753-4AE8-8967-BD4364DEA1E7}"/>
    <cellStyle name="Normal 4 2 2 2 2 3 2 2 5" xfId="31432" xr:uid="{6973329B-E9F2-4854-8608-1BBA5385F966}"/>
    <cellStyle name="Normal 4 2 2 2 2 3 2 3" xfId="9364" xr:uid="{AE0966C1-15C9-4FE6-A646-0D99B8934104}"/>
    <cellStyle name="Normal 4 2 2 2 2 3 2 3 2" xfId="17717" xr:uid="{7EA15534-386A-4091-8894-C9DBEA0DF178}"/>
    <cellStyle name="Normal 4 2 2 2 2 3 2 3 2 2" xfId="42859" xr:uid="{49706319-41E9-48A0-99A5-2600A0ADF6E6}"/>
    <cellStyle name="Normal 4 2 2 2 2 3 2 3 3" xfId="26073" xr:uid="{9F2A5435-5A0F-444B-8E54-14F871AF447F}"/>
    <cellStyle name="Normal 4 2 2 2 2 3 2 3 3 2" xfId="51211" xr:uid="{9E3EE763-98E9-4BE3-9186-68849774244A}"/>
    <cellStyle name="Normal 4 2 2 2 2 3 2 3 4" xfId="34507" xr:uid="{FC2359C0-914C-4695-BCF1-2E07133A26CD}"/>
    <cellStyle name="Normal 4 2 2 2 2 3 2 4" xfId="13489" xr:uid="{D1EB8E55-F143-4035-9A38-08F806A68802}"/>
    <cellStyle name="Normal 4 2 2 2 2 3 2 4 2" xfId="38631" xr:uid="{8CF16395-27CF-450E-9AAC-1E97106D23C5}"/>
    <cellStyle name="Normal 4 2 2 2 2 3 2 5" xfId="21845" xr:uid="{160C37D4-6B34-4C19-AA76-AB9F5136BF07}"/>
    <cellStyle name="Normal 4 2 2 2 2 3 2 5 2" xfId="46983" xr:uid="{AD8742A9-8EAD-49FB-89D5-AA5DF00B9639}"/>
    <cellStyle name="Normal 4 2 2 2 2 3 2 6" xfId="30279" xr:uid="{69DBF4F9-421E-477E-BCFC-C0885D7B27DE}"/>
    <cellStyle name="Normal 4 2 2 2 2 3 3" xfId="5643" xr:uid="{78997A3D-7719-4A47-8AD9-ADB65EBBD285}"/>
    <cellStyle name="Normal 4 2 2 2 2 3 3 2" xfId="10188" xr:uid="{801587C1-74D5-477B-95BA-C0BB8A24DA84}"/>
    <cellStyle name="Normal 4 2 2 2 2 3 3 2 2" xfId="18541" xr:uid="{A1C96B17-30DB-4B8E-BCC0-E44879C41597}"/>
    <cellStyle name="Normal 4 2 2 2 2 3 3 2 2 2" xfId="43683" xr:uid="{4E728CF3-F25E-481A-8C78-ACC03F56103C}"/>
    <cellStyle name="Normal 4 2 2 2 2 3 3 2 3" xfId="26897" xr:uid="{D4160B68-AD39-44B9-8038-E695BAD1EFC6}"/>
    <cellStyle name="Normal 4 2 2 2 2 3 3 2 3 2" xfId="52035" xr:uid="{F0D783FC-04BE-40D3-9FD9-8C649E6AFA63}"/>
    <cellStyle name="Normal 4 2 2 2 2 3 3 2 4" xfId="35331" xr:uid="{8FF11A4E-07FB-4F6D-B738-09C2AC9B67AB}"/>
    <cellStyle name="Normal 4 2 2 2 2 3 3 3" xfId="14313" xr:uid="{90C3CEC9-85A7-4D75-97AD-9302CE0898C2}"/>
    <cellStyle name="Normal 4 2 2 2 2 3 3 3 2" xfId="39455" xr:uid="{9C1957C8-51FF-49C2-930A-160E672CD0F1}"/>
    <cellStyle name="Normal 4 2 2 2 2 3 3 4" xfId="22669" xr:uid="{6E72FA1A-E69F-4BE1-9E58-1EEB2939C3B2}"/>
    <cellStyle name="Normal 4 2 2 2 2 3 3 4 2" xfId="47807" xr:uid="{9DD40FC4-BF4D-4A71-9956-DA4B97A3BC78}"/>
    <cellStyle name="Normal 4 2 2 2 2 3 3 5" xfId="31103" xr:uid="{3A1B35C2-A722-4970-8923-09B5EE7899C3}"/>
    <cellStyle name="Normal 4 2 2 2 2 3 4" xfId="9036" xr:uid="{50DB6BD4-C693-47CE-B8AA-64025D4E2AE8}"/>
    <cellStyle name="Normal 4 2 2 2 2 3 4 2" xfId="17389" xr:uid="{8C121FB7-976C-4309-9BCD-8563FB233E58}"/>
    <cellStyle name="Normal 4 2 2 2 2 3 4 2 2" xfId="42531" xr:uid="{38593506-8BA8-46F0-98CE-8E0C3EF0B6A9}"/>
    <cellStyle name="Normal 4 2 2 2 2 3 4 3" xfId="25745" xr:uid="{4BE025C5-95F3-47C6-9E3A-02532F5CA9EF}"/>
    <cellStyle name="Normal 4 2 2 2 2 3 4 3 2" xfId="50883" xr:uid="{DEBAC131-5DB7-4962-8262-0F0B454AD1C9}"/>
    <cellStyle name="Normal 4 2 2 2 2 3 4 4" xfId="34179" xr:uid="{5AA3B554-4E2C-40BD-97E4-670CE31670E6}"/>
    <cellStyle name="Normal 4 2 2 2 2 3 5" xfId="13161" xr:uid="{AE11958A-8DBC-48AA-B854-6898D2491FDA}"/>
    <cellStyle name="Normal 4 2 2 2 2 3 5 2" xfId="38303" xr:uid="{BC6E282B-EEE2-426C-9198-89B2930FC83F}"/>
    <cellStyle name="Normal 4 2 2 2 2 3 6" xfId="21517" xr:uid="{487D7776-693E-412F-B709-8337429F2EBC}"/>
    <cellStyle name="Normal 4 2 2 2 2 3 6 2" xfId="46655" xr:uid="{73344C18-D376-421B-A1A3-61E7CE9C3FB4}"/>
    <cellStyle name="Normal 4 2 2 2 2 3 7" xfId="29951" xr:uid="{3DF8382E-CD3F-46B8-98CD-C74E89F5B60C}"/>
    <cellStyle name="Normal 4 2 2 2 2 4" xfId="4472" xr:uid="{D65D5F9F-E056-4D10-85ED-94E80C91A8D6}"/>
    <cellStyle name="Normal 4 2 2 2 2 4 2" xfId="5870" xr:uid="{6B958596-51F1-41F2-93B1-3D9F4EA261AA}"/>
    <cellStyle name="Normal 4 2 2 2 2 4 2 2" xfId="10371" xr:uid="{7ED24C8C-9D39-44C3-829D-343705B43CC8}"/>
    <cellStyle name="Normal 4 2 2 2 2 4 2 2 2" xfId="18724" xr:uid="{4256BA85-13A8-46FA-B35C-EE46CF8D0098}"/>
    <cellStyle name="Normal 4 2 2 2 2 4 2 2 2 2" xfId="43866" xr:uid="{4C90967A-0320-476F-9064-2C53F65ACB19}"/>
    <cellStyle name="Normal 4 2 2 2 2 4 2 2 3" xfId="27080" xr:uid="{9516E001-2A31-4834-8220-E8C582B2CE3D}"/>
    <cellStyle name="Normal 4 2 2 2 2 4 2 2 3 2" xfId="52218" xr:uid="{5BE2CD3B-4B10-4092-AF5D-91E92F863203}"/>
    <cellStyle name="Normal 4 2 2 2 2 4 2 2 4" xfId="35514" xr:uid="{DFA38EC7-E183-4E7A-8DA4-BC3DB17573C5}"/>
    <cellStyle name="Normal 4 2 2 2 2 4 2 3" xfId="14496" xr:uid="{252DAEFA-D231-4E13-B227-B4F597320E27}"/>
    <cellStyle name="Normal 4 2 2 2 2 4 2 3 2" xfId="39638" xr:uid="{AF80F20B-CDF0-480B-8550-3075B7A68F9A}"/>
    <cellStyle name="Normal 4 2 2 2 2 4 2 4" xfId="22852" xr:uid="{0485AF23-F086-4D40-B9A9-35170BEE3865}"/>
    <cellStyle name="Normal 4 2 2 2 2 4 2 4 2" xfId="47990" xr:uid="{61E9B470-A558-44B2-8A14-7B245CFDEC29}"/>
    <cellStyle name="Normal 4 2 2 2 2 4 2 5" xfId="31286" xr:uid="{A759554C-8895-48E9-B584-9188B08DAF72}"/>
    <cellStyle name="Normal 4 2 2 2 2 4 3" xfId="9218" xr:uid="{864035FD-35BF-40EA-B52A-FEADF87D7797}"/>
    <cellStyle name="Normal 4 2 2 2 2 4 3 2" xfId="17571" xr:uid="{3BE7EBFE-BECC-4690-8FAE-05F13D0E7E56}"/>
    <cellStyle name="Normal 4 2 2 2 2 4 3 2 2" xfId="42713" xr:uid="{B8E6CA5F-39DC-4311-8CD8-A89D0D1695BA}"/>
    <cellStyle name="Normal 4 2 2 2 2 4 3 3" xfId="25927" xr:uid="{574039BA-DBDF-4400-BBBF-05C82A32B3AC}"/>
    <cellStyle name="Normal 4 2 2 2 2 4 3 3 2" xfId="51065" xr:uid="{299D7A19-5AC3-48F2-AE23-47B0FEE40DE5}"/>
    <cellStyle name="Normal 4 2 2 2 2 4 3 4" xfId="34361" xr:uid="{8977AEA3-1DFD-450A-A4F4-0CC891481590}"/>
    <cellStyle name="Normal 4 2 2 2 2 4 4" xfId="13343" xr:uid="{0751D0FE-2596-499E-8F71-8EF51571726E}"/>
    <cellStyle name="Normal 4 2 2 2 2 4 4 2" xfId="38485" xr:uid="{91CC5D73-A436-466D-ABA6-5A95748248C5}"/>
    <cellStyle name="Normal 4 2 2 2 2 4 5" xfId="21699" xr:uid="{A47B69DA-40F3-457A-B74B-95E796E8A8D7}"/>
    <cellStyle name="Normal 4 2 2 2 2 4 5 2" xfId="46837" xr:uid="{B87C73C6-EDB2-4DE7-B149-3C5AE4F63A66}"/>
    <cellStyle name="Normal 4 2 2 2 2 4 6" xfId="30133" xr:uid="{DF4AFBAC-308D-4E20-BEAF-AB12EEC8C1B4}"/>
    <cellStyle name="Normal 4 2 2 2 2 5" xfId="5493" xr:uid="{F516F51B-9C09-424A-8BCA-011DD909C43B}"/>
    <cellStyle name="Normal 4 2 2 2 2 5 2" xfId="10039" xr:uid="{662FFB2B-F2A1-4827-9CB2-4CF41E5BCAFD}"/>
    <cellStyle name="Normal 4 2 2 2 2 5 2 2" xfId="18392" xr:uid="{F177231C-F09E-4134-94B5-DC74F855CCD6}"/>
    <cellStyle name="Normal 4 2 2 2 2 5 2 2 2" xfId="43534" xr:uid="{6FDB94A8-8757-4F2E-8429-7CAEB5360028}"/>
    <cellStyle name="Normal 4 2 2 2 2 5 2 3" xfId="26748" xr:uid="{CC55FCDF-5446-4FB4-9930-1699DD67A9B6}"/>
    <cellStyle name="Normal 4 2 2 2 2 5 2 3 2" xfId="51886" xr:uid="{BC807EE5-F394-4966-BBD6-F44B1FB15EFF}"/>
    <cellStyle name="Normal 4 2 2 2 2 5 2 4" xfId="35182" xr:uid="{FBC7416A-3D83-49C3-A545-AA7F11D066E1}"/>
    <cellStyle name="Normal 4 2 2 2 2 5 3" xfId="14164" xr:uid="{21E658BE-CB75-49D6-8E18-3807CC1BEBC4}"/>
    <cellStyle name="Normal 4 2 2 2 2 5 3 2" xfId="39306" xr:uid="{01EBB529-EDBC-43B1-B9C9-9A0D19E8DB2E}"/>
    <cellStyle name="Normal 4 2 2 2 2 5 4" xfId="22520" xr:uid="{B7461A82-0924-42C8-8E1F-03D9EAC54AA0}"/>
    <cellStyle name="Normal 4 2 2 2 2 5 4 2" xfId="47658" xr:uid="{C7D90730-F5EA-409B-9FC8-5B0C63F7E93A}"/>
    <cellStyle name="Normal 4 2 2 2 2 5 5" xfId="30954" xr:uid="{DA57D801-980B-4135-9D84-C73F82D398D6}"/>
    <cellStyle name="Normal 4 2 2 2 2 6" xfId="3984" xr:uid="{0C683D6D-8029-47AD-A2F1-852D99AC026C}"/>
    <cellStyle name="Normal 4 2 2 2 2 6 2" xfId="8890" xr:uid="{8E241CA8-12B6-4786-8A37-B56E17B2396E}"/>
    <cellStyle name="Normal 4 2 2 2 2 6 2 2" xfId="17243" xr:uid="{32E96D41-3F1A-4D05-9AF5-FE204C605054}"/>
    <cellStyle name="Normal 4 2 2 2 2 6 2 2 2" xfId="42385" xr:uid="{FEAB761A-D5EF-4D4A-AE62-1F9986695CB1}"/>
    <cellStyle name="Normal 4 2 2 2 2 6 2 3" xfId="25599" xr:uid="{39BC9267-D0FA-4F6F-8D00-B0541FE80FFC}"/>
    <cellStyle name="Normal 4 2 2 2 2 6 2 3 2" xfId="50737" xr:uid="{6D81CEB9-C590-49DC-8BAE-7FEE2E1076BE}"/>
    <cellStyle name="Normal 4 2 2 2 2 6 2 4" xfId="34033" xr:uid="{7DF005D2-AE8B-4521-B601-3ACE427E9E1F}"/>
    <cellStyle name="Normal 4 2 2 2 2 6 3" xfId="13015" xr:uid="{7F18CA91-5FFE-40EC-8A69-20D46718FE17}"/>
    <cellStyle name="Normal 4 2 2 2 2 6 3 2" xfId="38157" xr:uid="{1CB0C1F2-07B9-44D3-BBFB-8C116DF14211}"/>
    <cellStyle name="Normal 4 2 2 2 2 6 4" xfId="21371" xr:uid="{AD6C0FDB-983C-4088-9305-15306D36B0D1}"/>
    <cellStyle name="Normal 4 2 2 2 2 6 4 2" xfId="46509" xr:uid="{64856C6C-DE23-424C-B447-01474D6025AC}"/>
    <cellStyle name="Normal 4 2 2 2 2 6 5" xfId="29802" xr:uid="{C4A59C59-76CE-48EE-9CC5-7948C32DC4F8}"/>
    <cellStyle name="Normal 4 2 2 2 2 7" xfId="3721" xr:uid="{96677ADB-57FA-4C4E-B1A1-FE0ED09ABADF}"/>
    <cellStyle name="Normal 4 2 2 2 2 7 2" xfId="8692" xr:uid="{CBB052F8-4F17-45F0-9A11-CF64CB8F4482}"/>
    <cellStyle name="Normal 4 2 2 2 2 7 2 2" xfId="17045" xr:uid="{DE878767-1F8C-4B07-8492-C45B504292E4}"/>
    <cellStyle name="Normal 4 2 2 2 2 7 2 2 2" xfId="42187" xr:uid="{CB6274E5-1F1C-4121-8358-CBAF21A3AB89}"/>
    <cellStyle name="Normal 4 2 2 2 2 7 2 3" xfId="25401" xr:uid="{7713083D-E947-4366-BDA4-982D97EC373E}"/>
    <cellStyle name="Normal 4 2 2 2 2 7 2 3 2" xfId="50539" xr:uid="{6DA96A40-CBD2-4FE6-BC2B-9B1B3104216E}"/>
    <cellStyle name="Normal 4 2 2 2 2 7 2 4" xfId="33835" xr:uid="{A861C9BD-6D02-4585-AC77-484290B4027F}"/>
    <cellStyle name="Normal 4 2 2 2 2 7 3" xfId="12817" xr:uid="{60FB8646-71E7-4A3C-BDBD-0E78ADDE560F}"/>
    <cellStyle name="Normal 4 2 2 2 2 7 3 2" xfId="37959" xr:uid="{3B2A1280-C01B-45BA-BAB4-00A6781A0BEA}"/>
    <cellStyle name="Normal 4 2 2 2 2 7 4" xfId="21173" xr:uid="{5D811297-3742-45E2-B87C-1CE3EB3F557D}"/>
    <cellStyle name="Normal 4 2 2 2 2 7 4 2" xfId="46311" xr:uid="{F18E5D7D-7BBF-4BD0-B900-DD2284DD8D96}"/>
    <cellStyle name="Normal 4 2 2 2 2 7 5" xfId="29603" xr:uid="{2BA12396-F59A-4964-BE75-73AADAAB08BC}"/>
    <cellStyle name="Normal 4 2 2 2 2 8" xfId="7914" xr:uid="{80170B59-DAA0-46BA-8319-D674834B72EA}"/>
    <cellStyle name="Normal 4 2 2 2 2 8 2" xfId="16267" xr:uid="{FBE7649C-3830-49D2-A136-F704B7E81B74}"/>
    <cellStyle name="Normal 4 2 2 2 2 8 2 2" xfId="41409" xr:uid="{6063333C-687F-4A89-88A6-7EF0F4A3BFCB}"/>
    <cellStyle name="Normal 4 2 2 2 2 8 3" xfId="24623" xr:uid="{D5FA5859-BBA4-4505-95F3-B40C97AF50EA}"/>
    <cellStyle name="Normal 4 2 2 2 2 8 3 2" xfId="49761" xr:uid="{49743A42-794D-4995-8E7B-A6B469801867}"/>
    <cellStyle name="Normal 4 2 2 2 2 8 4" xfId="33057" xr:uid="{6C242C53-F9AB-4B6F-8A68-2DF162B2E13F}"/>
    <cellStyle name="Normal 4 2 2 2 2 9" xfId="12039" xr:uid="{2372337B-DD87-444D-A1E4-DFE93265BE58}"/>
    <cellStyle name="Normal 4 2 2 2 2 9 2" xfId="37181" xr:uid="{4AAD29FB-AB53-4433-9B6F-1A0650AD665F}"/>
    <cellStyle name="Normal 4 2 2 2 3" xfId="4159" xr:uid="{FC29E89A-2E1D-45A8-93FE-ED384BC82A24}"/>
    <cellStyle name="Normal 4 2 2 2 3 2" xfId="4574" xr:uid="{3B32DDC7-F247-46F0-B6A6-9C3B7C3DD626}"/>
    <cellStyle name="Normal 4 2 2 2 3 2 2" xfId="5970" xr:uid="{43BF94DD-ED61-40B8-AA85-4C24E2AAF12F}"/>
    <cellStyle name="Normal 4 2 2 2 3 2 2 2" xfId="10470" xr:uid="{9E595AEF-504A-4973-AF95-441B172ACAB7}"/>
    <cellStyle name="Normal 4 2 2 2 3 2 2 2 2" xfId="18823" xr:uid="{F14F49D5-FD11-4E43-8B7E-D1467CA18F34}"/>
    <cellStyle name="Normal 4 2 2 2 3 2 2 2 2 2" xfId="43965" xr:uid="{3213996E-DF69-4651-A13C-A540B6D3B752}"/>
    <cellStyle name="Normal 4 2 2 2 3 2 2 2 3" xfId="27179" xr:uid="{9586698B-EB80-4BB4-A07A-8FDDAB814A65}"/>
    <cellStyle name="Normal 4 2 2 2 3 2 2 2 3 2" xfId="52317" xr:uid="{19F910C5-2913-4DCB-90BD-315F6A783BCB}"/>
    <cellStyle name="Normal 4 2 2 2 3 2 2 2 4" xfId="35613" xr:uid="{0AE2F59C-8E40-4739-90F4-6D046D5BD751}"/>
    <cellStyle name="Normal 4 2 2 2 3 2 2 3" xfId="14595" xr:uid="{F38E0AAE-1D2E-412A-B4F2-5D03C313ED9D}"/>
    <cellStyle name="Normal 4 2 2 2 3 2 2 3 2" xfId="39737" xr:uid="{BC20777A-97F9-49B4-91B6-4C4C2DA06A4E}"/>
    <cellStyle name="Normal 4 2 2 2 3 2 2 4" xfId="22951" xr:uid="{7260BE93-447F-469B-B6E2-29CE09DD4FD5}"/>
    <cellStyle name="Normal 4 2 2 2 3 2 2 4 2" xfId="48089" xr:uid="{BA3B5016-1C91-4D41-870A-13FC522EBCCD}"/>
    <cellStyle name="Normal 4 2 2 2 3 2 2 5" xfId="31385" xr:uid="{F6CDE454-B121-403E-B56A-5A95C0AFADF7}"/>
    <cellStyle name="Normal 4 2 2 2 3 2 3" xfId="9317" xr:uid="{D3A5FECC-DB2F-43F2-AB3B-43A1D56E9EFE}"/>
    <cellStyle name="Normal 4 2 2 2 3 2 3 2" xfId="17670" xr:uid="{13944889-985D-4116-818C-DDAE09A08D18}"/>
    <cellStyle name="Normal 4 2 2 2 3 2 3 2 2" xfId="42812" xr:uid="{2D0B01E6-7128-4B43-AC83-3EDFE0763C93}"/>
    <cellStyle name="Normal 4 2 2 2 3 2 3 3" xfId="26026" xr:uid="{27AC3C4C-77EA-4E8A-BA17-F8689B5D3F40}"/>
    <cellStyle name="Normal 4 2 2 2 3 2 3 3 2" xfId="51164" xr:uid="{F49CFC02-895E-4F19-B6E0-5B361779F5E2}"/>
    <cellStyle name="Normal 4 2 2 2 3 2 3 4" xfId="34460" xr:uid="{5F5511EE-A2CC-4823-B186-F05707F62988}"/>
    <cellStyle name="Normal 4 2 2 2 3 2 4" xfId="13442" xr:uid="{EAC8AB1A-9F16-45CF-A83C-E637DE2C59AC}"/>
    <cellStyle name="Normal 4 2 2 2 3 2 4 2" xfId="38584" xr:uid="{8EBCE950-3889-4D2A-8C90-4D228D4C47EA}"/>
    <cellStyle name="Normal 4 2 2 2 3 2 5" xfId="21798" xr:uid="{32DC1B10-4239-4414-A4DA-D9493AB974DC}"/>
    <cellStyle name="Normal 4 2 2 2 3 2 5 2" xfId="46936" xr:uid="{8B80BC0E-1BBD-45D4-A4AE-D5D72D5E17ED}"/>
    <cellStyle name="Normal 4 2 2 2 3 2 6" xfId="30232" xr:uid="{38467650-71C8-4DF4-BA47-40D0807426F0}"/>
    <cellStyle name="Normal 4 2 2 2 3 3" xfId="5596" xr:uid="{0C35F3FA-2ADB-45BA-80FB-CF3F876CADF5}"/>
    <cellStyle name="Normal 4 2 2 2 3 3 2" xfId="10141" xr:uid="{B184850C-E552-4DB1-82F0-EC8755BCA31B}"/>
    <cellStyle name="Normal 4 2 2 2 3 3 2 2" xfId="18494" xr:uid="{C84A015A-91A4-4A57-9308-DA229539E87F}"/>
    <cellStyle name="Normal 4 2 2 2 3 3 2 2 2" xfId="43636" xr:uid="{5A14A5F6-185C-4307-8758-82D2B462AD86}"/>
    <cellStyle name="Normal 4 2 2 2 3 3 2 3" xfId="26850" xr:uid="{6DE9B3FA-6AA4-4D02-A465-1DF49416D61E}"/>
    <cellStyle name="Normal 4 2 2 2 3 3 2 3 2" xfId="51988" xr:uid="{09CD47E1-6107-4CE8-99F5-E11CD56F5156}"/>
    <cellStyle name="Normal 4 2 2 2 3 3 2 4" xfId="35284" xr:uid="{578951D2-F512-4BAB-B56B-9721B2296D28}"/>
    <cellStyle name="Normal 4 2 2 2 3 3 3" xfId="14266" xr:uid="{47DC8F5E-E577-4BFD-8B87-1BD1D5AE0A85}"/>
    <cellStyle name="Normal 4 2 2 2 3 3 3 2" xfId="39408" xr:uid="{171D111B-2A38-4522-9E30-D49F1F96A113}"/>
    <cellStyle name="Normal 4 2 2 2 3 3 4" xfId="22622" xr:uid="{8DCAC665-2FCB-4888-9EBA-4FD990B1A560}"/>
    <cellStyle name="Normal 4 2 2 2 3 3 4 2" xfId="47760" xr:uid="{FC630FFA-83D4-4020-9004-D0588D49BB2F}"/>
    <cellStyle name="Normal 4 2 2 2 3 3 5" xfId="31056" xr:uid="{C3E11191-0FC4-439D-83B0-AD28FEA7717B}"/>
    <cellStyle name="Normal 4 2 2 2 3 4" xfId="8989" xr:uid="{72A1E4B6-9B91-4282-86D3-C9B9EDB48573}"/>
    <cellStyle name="Normal 4 2 2 2 3 4 2" xfId="17342" xr:uid="{CDFFA9DB-C627-4CD2-88AE-31D4E920DA4E}"/>
    <cellStyle name="Normal 4 2 2 2 3 4 2 2" xfId="42484" xr:uid="{FC3FBEBA-D3AE-4BF3-B39C-751267428606}"/>
    <cellStyle name="Normal 4 2 2 2 3 4 3" xfId="25698" xr:uid="{0F7BEAF0-FA43-4E0C-B2FC-63A2EE96E8D4}"/>
    <cellStyle name="Normal 4 2 2 2 3 4 3 2" xfId="50836" xr:uid="{BE7D9C6D-F59F-46A8-B1B3-F7F21A8A3ECC}"/>
    <cellStyle name="Normal 4 2 2 2 3 4 4" xfId="34132" xr:uid="{E2AC9CCE-7913-423C-ACB8-561B0EE03A60}"/>
    <cellStyle name="Normal 4 2 2 2 3 5" xfId="13114" xr:uid="{EDF20EAA-F27D-4459-B3EB-C0F4553210C9}"/>
    <cellStyle name="Normal 4 2 2 2 3 5 2" xfId="38256" xr:uid="{772F9F9C-ACC0-46A5-8CCB-E094075177FD}"/>
    <cellStyle name="Normal 4 2 2 2 3 6" xfId="21470" xr:uid="{D8047136-AE5C-4FD6-8E90-35FA7346DDD9}"/>
    <cellStyle name="Normal 4 2 2 2 3 6 2" xfId="46608" xr:uid="{89FFAB52-E5C2-4339-BD6B-27E5E23A40EF}"/>
    <cellStyle name="Normal 4 2 2 2 3 7" xfId="29904" xr:uid="{7DC64B4B-5DBC-4306-9EC2-76F0014DC71C}"/>
    <cellStyle name="Normal 4 2 2 2 4" xfId="4425" xr:uid="{CCECEEEE-33B2-49D4-8C2F-5D6C0D6E5A89}"/>
    <cellStyle name="Normal 4 2 2 2 4 2" xfId="5823" xr:uid="{7E6755FC-E7DA-49B0-9F37-3A1DF584CB79}"/>
    <cellStyle name="Normal 4 2 2 2 4 2 2" xfId="10324" xr:uid="{37DD1BAC-D31A-4D90-95AF-6C46BA1C5DDB}"/>
    <cellStyle name="Normal 4 2 2 2 4 2 2 2" xfId="18677" xr:uid="{5D286D44-A0B1-4D23-BF83-400C911E7455}"/>
    <cellStyle name="Normal 4 2 2 2 4 2 2 2 2" xfId="43819" xr:uid="{1608E91B-0DD9-41DE-9AF9-21131E294B3C}"/>
    <cellStyle name="Normal 4 2 2 2 4 2 2 3" xfId="27033" xr:uid="{9AAE6775-40C8-4E98-BDAA-79E229446D0A}"/>
    <cellStyle name="Normal 4 2 2 2 4 2 2 3 2" xfId="52171" xr:uid="{D64D2B60-A7B9-4C12-8D27-F0EBAD0C96FF}"/>
    <cellStyle name="Normal 4 2 2 2 4 2 2 4" xfId="35467" xr:uid="{BF85A101-CED6-46E7-8756-8D1EA68F9751}"/>
    <cellStyle name="Normal 4 2 2 2 4 2 3" xfId="14449" xr:uid="{AC002EEE-A245-4EE3-AE79-B7DE974AA80C}"/>
    <cellStyle name="Normal 4 2 2 2 4 2 3 2" xfId="39591" xr:uid="{DCFEE910-A42E-4A74-9BA3-316EBBD37C9A}"/>
    <cellStyle name="Normal 4 2 2 2 4 2 4" xfId="22805" xr:uid="{B1191FE0-7210-4793-A550-85AAAE39D349}"/>
    <cellStyle name="Normal 4 2 2 2 4 2 4 2" xfId="47943" xr:uid="{8143C81B-3A86-44D4-9D69-A7B80A66F2D2}"/>
    <cellStyle name="Normal 4 2 2 2 4 2 5" xfId="31239" xr:uid="{1F461B60-8893-4D1C-AC5C-B9FFDD6B74E6}"/>
    <cellStyle name="Normal 4 2 2 2 4 3" xfId="9171" xr:uid="{0A768C15-6A52-4426-A6D5-1C8878BFFEEC}"/>
    <cellStyle name="Normal 4 2 2 2 4 3 2" xfId="17524" xr:uid="{680E9AF6-940A-40A7-91DF-08AA973C2F89}"/>
    <cellStyle name="Normal 4 2 2 2 4 3 2 2" xfId="42666" xr:uid="{56F34B1A-CC53-480B-8C40-BED14C4E8F24}"/>
    <cellStyle name="Normal 4 2 2 2 4 3 3" xfId="25880" xr:uid="{A63ED948-5BFE-4E19-8BFA-D3EF71C8FF76}"/>
    <cellStyle name="Normal 4 2 2 2 4 3 3 2" xfId="51018" xr:uid="{6281646D-893A-4EE9-B22F-B6AC57B5F670}"/>
    <cellStyle name="Normal 4 2 2 2 4 3 4" xfId="34314" xr:uid="{DFF0505B-9F02-4D4C-901D-610D67EEB9A7}"/>
    <cellStyle name="Normal 4 2 2 2 4 4" xfId="13296" xr:uid="{5FB72B43-9648-4E8C-AA20-6B6FEA793663}"/>
    <cellStyle name="Normal 4 2 2 2 4 4 2" xfId="38438" xr:uid="{2C5130C9-5402-4442-B8ED-BF1AF5E3B8B8}"/>
    <cellStyle name="Normal 4 2 2 2 4 5" xfId="21652" xr:uid="{78F6B102-8B67-42BB-A6AD-F8B2F0E87443}"/>
    <cellStyle name="Normal 4 2 2 2 4 5 2" xfId="46790" xr:uid="{B10981FC-E14F-405D-9D70-9C5CB8C35D6C}"/>
    <cellStyle name="Normal 4 2 2 2 4 6" xfId="30086" xr:uid="{4D6B7A2A-F8A6-404E-A28F-F925421FF7A3}"/>
    <cellStyle name="Normal 4 2 2 2 5" xfId="5317" xr:uid="{417686EE-2003-4A08-943B-38307617E46F}"/>
    <cellStyle name="Normal 4 2 2 2 5 2" xfId="6617" xr:uid="{AC2FF2C3-0C69-4733-A007-F0C1651F3ECB}"/>
    <cellStyle name="Normal 4 2 2 2 5 2 2" xfId="11046" xr:uid="{03FDE490-337A-4A19-ACC6-C5E04E3F19EF}"/>
    <cellStyle name="Normal 4 2 2 2 5 2 2 2" xfId="19399" xr:uid="{AEF22B0C-D478-429A-A2B3-19885D3B8EB7}"/>
    <cellStyle name="Normal 4 2 2 2 5 2 2 2 2" xfId="44541" xr:uid="{C6A2CC00-08B6-44D3-B5D9-07E88E5B116F}"/>
    <cellStyle name="Normal 4 2 2 2 5 2 2 3" xfId="27755" xr:uid="{CAF8DF83-3BFD-4F8F-AF71-709C7F5ECF4D}"/>
    <cellStyle name="Normal 4 2 2 2 5 2 2 3 2" xfId="52893" xr:uid="{7AC4887C-9DE7-41B5-8929-60876F11E80D}"/>
    <cellStyle name="Normal 4 2 2 2 5 2 2 4" xfId="36189" xr:uid="{A181B530-1103-4071-9941-5BE794241E40}"/>
    <cellStyle name="Normal 4 2 2 2 5 2 3" xfId="15171" xr:uid="{95D35DB1-92B4-45F8-A493-F0349693753E}"/>
    <cellStyle name="Normal 4 2 2 2 5 2 3 2" xfId="40313" xr:uid="{701C8315-EBE7-40A6-8C8C-1694DDFB4C84}"/>
    <cellStyle name="Normal 4 2 2 2 5 2 4" xfId="23527" xr:uid="{A3D4D4CE-FD3B-4391-B2BA-9114FA3AAAB1}"/>
    <cellStyle name="Normal 4 2 2 2 5 2 4 2" xfId="48665" xr:uid="{D6C3E518-F70D-451D-B724-61ABB09C76B7}"/>
    <cellStyle name="Normal 4 2 2 2 5 2 5" xfId="31961" xr:uid="{59EA2284-AB19-4DF7-891B-656A05046A17}"/>
    <cellStyle name="Normal 4 2 2 2 5 3" xfId="9882" xr:uid="{07C6D8B5-BB5E-471C-B7F3-C9491EA44AAC}"/>
    <cellStyle name="Normal 4 2 2 2 5 3 2" xfId="18235" xr:uid="{6DEF5737-04CF-4456-84B7-1239A1A37150}"/>
    <cellStyle name="Normal 4 2 2 2 5 3 2 2" xfId="43377" xr:uid="{1046F23F-6F30-496D-B8CE-849B61BA8469}"/>
    <cellStyle name="Normal 4 2 2 2 5 3 3" xfId="26591" xr:uid="{7041BD81-335D-4378-84FF-127FE2F13317}"/>
    <cellStyle name="Normal 4 2 2 2 5 3 3 2" xfId="51729" xr:uid="{16388702-778F-4C1C-87E1-06013EC66936}"/>
    <cellStyle name="Normal 4 2 2 2 5 3 4" xfId="35025" xr:uid="{2F723591-FBEB-4571-9EC1-66D86DC5CF31}"/>
    <cellStyle name="Normal 4 2 2 2 5 4" xfId="14007" xr:uid="{0081DBD8-CB0B-4A7F-B723-65F4AE0AD0AA}"/>
    <cellStyle name="Normal 4 2 2 2 5 4 2" xfId="39149" xr:uid="{AF19B6AE-9EAD-4C65-9D76-6989C524BBC3}"/>
    <cellStyle name="Normal 4 2 2 2 5 5" xfId="22363" xr:uid="{17FF71B4-67F4-4919-BB61-58D0CD7D6E0C}"/>
    <cellStyle name="Normal 4 2 2 2 5 5 2" xfId="47501" xr:uid="{C50F899B-D527-440A-9E82-74A62121D3F5}"/>
    <cellStyle name="Normal 4 2 2 2 5 6" xfId="30797" xr:uid="{8A06CFCE-120C-49DC-9567-ABBACBB08B4C}"/>
    <cellStyle name="Normal 4 2 2 2 6" xfId="5446" xr:uid="{F78D8A40-A7A1-4A13-9A25-78C8A810BDC6}"/>
    <cellStyle name="Normal 4 2 2 2 6 2" xfId="9992" xr:uid="{1F8DCC0F-745D-4F3F-A0A2-D88AEA90CBA6}"/>
    <cellStyle name="Normal 4 2 2 2 6 2 2" xfId="18345" xr:uid="{4120A961-82D9-41E4-A913-343A539FA17D}"/>
    <cellStyle name="Normal 4 2 2 2 6 2 2 2" xfId="43487" xr:uid="{EF227A04-70D5-438F-8280-F2BC3511F515}"/>
    <cellStyle name="Normal 4 2 2 2 6 2 3" xfId="26701" xr:uid="{246B0EA9-F00B-444E-8E28-69D266BD93DB}"/>
    <cellStyle name="Normal 4 2 2 2 6 2 3 2" xfId="51839" xr:uid="{4384C6D2-0793-4F8B-9A6B-79B89B524F47}"/>
    <cellStyle name="Normal 4 2 2 2 6 2 4" xfId="35135" xr:uid="{41736257-FD58-43A5-9291-4B51987BF09D}"/>
    <cellStyle name="Normal 4 2 2 2 6 3" xfId="14117" xr:uid="{FA6E48A4-118B-4AEE-B7CF-F23AC460EE18}"/>
    <cellStyle name="Normal 4 2 2 2 6 3 2" xfId="39259" xr:uid="{98645E2A-DD49-4790-AEF6-7C4830350F7D}"/>
    <cellStyle name="Normal 4 2 2 2 6 4" xfId="22473" xr:uid="{4FD579AD-D1DF-43CC-9043-5A5888746F47}"/>
    <cellStyle name="Normal 4 2 2 2 6 4 2" xfId="47611" xr:uid="{22C8D0BE-606E-48BF-AFFF-658DEBF59BCE}"/>
    <cellStyle name="Normal 4 2 2 2 6 5" xfId="30907" xr:uid="{5DF25115-809C-4A38-B588-47194FF232B4}"/>
    <cellStyle name="Normal 4 2 2 2 7" xfId="3936" xr:uid="{BB9E5804-7289-43EB-9EB2-FA04671157BD}"/>
    <cellStyle name="Normal 4 2 2 2 7 2" xfId="8843" xr:uid="{D8D02A2C-673B-4037-9B58-F5E434323C2A}"/>
    <cellStyle name="Normal 4 2 2 2 7 2 2" xfId="17196" xr:uid="{E523EFEC-90F9-4CA2-AD0D-59A784E8CD45}"/>
    <cellStyle name="Normal 4 2 2 2 7 2 2 2" xfId="42338" xr:uid="{F6756BF4-D322-4116-9E1B-B310A8A403DA}"/>
    <cellStyle name="Normal 4 2 2 2 7 2 3" xfId="25552" xr:uid="{AADEC432-00B6-4E81-B4CD-32BD25592D30}"/>
    <cellStyle name="Normal 4 2 2 2 7 2 3 2" xfId="50690" xr:uid="{5261C577-3BA2-4518-BF4C-562FB90BF9D8}"/>
    <cellStyle name="Normal 4 2 2 2 7 2 4" xfId="33986" xr:uid="{A25274E8-F42C-4691-9635-24EE5FB5D936}"/>
    <cellStyle name="Normal 4 2 2 2 7 3" xfId="12968" xr:uid="{B044850F-C299-44BD-95B4-6BE18C446835}"/>
    <cellStyle name="Normal 4 2 2 2 7 3 2" xfId="38110" xr:uid="{C39110F9-9DFA-437C-842D-AF8C380F814D}"/>
    <cellStyle name="Normal 4 2 2 2 7 4" xfId="21324" xr:uid="{6CA16F43-60B0-4621-A7D4-54EB4F4751E5}"/>
    <cellStyle name="Normal 4 2 2 2 7 4 2" xfId="46462" xr:uid="{AC3760B9-EE30-450A-8C2B-0099AA309A43}"/>
    <cellStyle name="Normal 4 2 2 2 7 5" xfId="29755" xr:uid="{760ED01A-8BA2-4FA6-8DF0-1992E377F1A9}"/>
    <cellStyle name="Normal 4 2 2 2 8" xfId="3302" xr:uid="{0D40D1F8-1362-4588-B853-5042CD68E6F9}"/>
    <cellStyle name="Normal 4 2 2 2 8 2" xfId="8282" xr:uid="{C9693C42-676E-46F4-8881-A74960310ED9}"/>
    <cellStyle name="Normal 4 2 2 2 8 2 2" xfId="16635" xr:uid="{EBEC80E9-60A7-4B14-92D4-80A5D64AAAD7}"/>
    <cellStyle name="Normal 4 2 2 2 8 2 2 2" xfId="41777" xr:uid="{47CA27EB-23BF-4D31-A895-00A733F27C3B}"/>
    <cellStyle name="Normal 4 2 2 2 8 2 3" xfId="24991" xr:uid="{A385546E-EF38-43FC-BD89-9160D19207B2}"/>
    <cellStyle name="Normal 4 2 2 2 8 2 3 2" xfId="50129" xr:uid="{D19D75C3-3C8F-4DDC-AAED-D1274EC06013}"/>
    <cellStyle name="Normal 4 2 2 2 8 2 4" xfId="33425" xr:uid="{3BA89369-86EF-46B3-96C5-092E16433B8E}"/>
    <cellStyle name="Normal 4 2 2 2 8 3" xfId="12407" xr:uid="{B66D58A0-4993-4577-BCD1-E77F33A7D8C3}"/>
    <cellStyle name="Normal 4 2 2 2 8 3 2" xfId="37549" xr:uid="{B3962B8D-42F6-42EB-AC1F-4AA57D20A8B5}"/>
    <cellStyle name="Normal 4 2 2 2 8 4" xfId="20763" xr:uid="{07AAF88C-5708-4171-944C-E55CFDD029A3}"/>
    <cellStyle name="Normal 4 2 2 2 8 4 2" xfId="45901" xr:uid="{DDB9FDC4-4360-4D1C-A970-72D73FABC758}"/>
    <cellStyle name="Normal 4 2 2 2 8 5" xfId="29193" xr:uid="{F8629C0E-1194-4843-AF7C-69158321942D}"/>
    <cellStyle name="Normal 4 2 2 2 9" xfId="7466" xr:uid="{A61EAB0E-5127-45FF-87D9-A89E1D7FCBA1}"/>
    <cellStyle name="Normal 4 2 2 2 9 2" xfId="15819" xr:uid="{C1C37D0F-D3D4-4E0B-8336-268CC35C02F1}"/>
    <cellStyle name="Normal 4 2 2 2 9 2 2" xfId="40961" xr:uid="{9D739C3D-CDCC-4C2A-8EEE-B392C87C22C9}"/>
    <cellStyle name="Normal 4 2 2 2 9 3" xfId="24175" xr:uid="{A1370FBC-4DDD-4196-BA2B-3A1214245583}"/>
    <cellStyle name="Normal 4 2 2 2 9 3 2" xfId="49313" xr:uid="{791AA2D3-409D-4ADD-BF59-87E702DEDC39}"/>
    <cellStyle name="Normal 4 2 2 2 9 4" xfId="32609" xr:uid="{1EDD48D6-6A41-403C-B075-0C1B470B4A46}"/>
    <cellStyle name="Normal 4 2 2 3" xfId="2313" xr:uid="{FBC1A25D-C651-4E1C-B6AD-5096758B72E6}"/>
    <cellStyle name="Normal 4 2 2 3 10" xfId="19878" xr:uid="{CBC4EDFE-695A-4D79-8BAC-5951BB811577}"/>
    <cellStyle name="Normal 4 2 2 3 10 2" xfId="45016" xr:uid="{0965DCE6-C482-492B-B841-55EF2A5F4322}"/>
    <cellStyle name="Normal 4 2 2 3 11" xfId="28306" xr:uid="{73EBE74A-CFAC-438A-8034-AA0E68252D7B}"/>
    <cellStyle name="Normal 4 2 2 3 2" xfId="2835" xr:uid="{FC6CA0F3-A9CD-476B-9852-86D9E5CFBF0E}"/>
    <cellStyle name="Normal 4 2 2 3 2 2" xfId="4610" xr:uid="{0774590C-4E8D-48D3-8D9D-B043B4C3ACCC}"/>
    <cellStyle name="Normal 4 2 2 3 2 2 2" xfId="6006" xr:uid="{5C35EDCB-1716-4F1A-AA66-7CE798481F5F}"/>
    <cellStyle name="Normal 4 2 2 3 2 2 2 2" xfId="10506" xr:uid="{6E37C914-30B0-4326-910D-7D96CD744EFE}"/>
    <cellStyle name="Normal 4 2 2 3 2 2 2 2 2" xfId="18859" xr:uid="{E21085C3-198C-442D-B283-124741ADC76B}"/>
    <cellStyle name="Normal 4 2 2 3 2 2 2 2 2 2" xfId="44001" xr:uid="{E8C32960-5C15-444A-A49E-4C2E02FB476F}"/>
    <cellStyle name="Normal 4 2 2 3 2 2 2 2 3" xfId="27215" xr:uid="{2D8C58C6-2D9B-48ED-99A0-2160F34BD02F}"/>
    <cellStyle name="Normal 4 2 2 3 2 2 2 2 3 2" xfId="52353" xr:uid="{53EDBF79-4E33-4453-B104-0E19ED4A3913}"/>
    <cellStyle name="Normal 4 2 2 3 2 2 2 2 4" xfId="35649" xr:uid="{91001316-EC35-405D-B953-A05C0085BF42}"/>
    <cellStyle name="Normal 4 2 2 3 2 2 2 3" xfId="14631" xr:uid="{E7975340-7AD8-4F03-881D-9064298D8F67}"/>
    <cellStyle name="Normal 4 2 2 3 2 2 2 3 2" xfId="39773" xr:uid="{A0954150-A76E-4983-9602-261578ED7431}"/>
    <cellStyle name="Normal 4 2 2 3 2 2 2 4" xfId="22987" xr:uid="{100C4F0D-783E-42E5-97EB-4FCDF22ABEC8}"/>
    <cellStyle name="Normal 4 2 2 3 2 2 2 4 2" xfId="48125" xr:uid="{5F0C4167-26F9-4C33-AD96-32F81377A2B4}"/>
    <cellStyle name="Normal 4 2 2 3 2 2 2 5" xfId="31421" xr:uid="{74B28804-3D84-4CDB-B878-6C3FB5E5EDCF}"/>
    <cellStyle name="Normal 4 2 2 3 2 2 3" xfId="9353" xr:uid="{3057530A-8D11-4D5D-A93C-8CA54DE1B172}"/>
    <cellStyle name="Normal 4 2 2 3 2 2 3 2" xfId="17706" xr:uid="{9989B2C5-461A-4221-A884-7C09F1403F39}"/>
    <cellStyle name="Normal 4 2 2 3 2 2 3 2 2" xfId="42848" xr:uid="{7746ACF8-B9E7-4753-AC40-9E0D16295A9F}"/>
    <cellStyle name="Normal 4 2 2 3 2 2 3 3" xfId="26062" xr:uid="{94302608-C01F-4753-87B6-ADDE47E5C2E0}"/>
    <cellStyle name="Normal 4 2 2 3 2 2 3 3 2" xfId="51200" xr:uid="{E749C476-BFE2-4950-A444-9E135DACB06B}"/>
    <cellStyle name="Normal 4 2 2 3 2 2 3 4" xfId="34496" xr:uid="{A22B5055-4564-4E54-A54F-0E98C99622AA}"/>
    <cellStyle name="Normal 4 2 2 3 2 2 4" xfId="13478" xr:uid="{15B7A108-7A4A-4E70-ADF1-76023F2D592F}"/>
    <cellStyle name="Normal 4 2 2 3 2 2 4 2" xfId="38620" xr:uid="{FA938C33-F8DC-45B2-BE06-FD1C42CD69D9}"/>
    <cellStyle name="Normal 4 2 2 3 2 2 5" xfId="21834" xr:uid="{FA81236C-C661-4270-86DE-DA5D8C403881}"/>
    <cellStyle name="Normal 4 2 2 3 2 2 5 2" xfId="46972" xr:uid="{38E63990-4F99-4E56-9B99-BDB594C505F5}"/>
    <cellStyle name="Normal 4 2 2 3 2 2 6" xfId="30268" xr:uid="{9245CEAE-06AB-4E19-A564-BCAE6520F909}"/>
    <cellStyle name="Normal 4 2 2 3 2 3" xfId="5632" xr:uid="{FDC2A3AC-98D4-46AD-A623-3CB2116EEA1C}"/>
    <cellStyle name="Normal 4 2 2 3 2 3 2" xfId="10177" xr:uid="{9414680A-E1F7-4606-9893-83D21B936732}"/>
    <cellStyle name="Normal 4 2 2 3 2 3 2 2" xfId="18530" xr:uid="{294DEE6A-F4FB-42F5-845F-15AD285C5D0E}"/>
    <cellStyle name="Normal 4 2 2 3 2 3 2 2 2" xfId="43672" xr:uid="{B498E735-6FBB-48DA-AACF-58B78207B94D}"/>
    <cellStyle name="Normal 4 2 2 3 2 3 2 3" xfId="26886" xr:uid="{433B4241-5E0B-4A8C-B811-EEC946886ECD}"/>
    <cellStyle name="Normal 4 2 2 3 2 3 2 3 2" xfId="52024" xr:uid="{951A051E-5F0E-446F-82B0-A42969B2FC80}"/>
    <cellStyle name="Normal 4 2 2 3 2 3 2 4" xfId="35320" xr:uid="{88320A18-834C-40AB-A1EE-DBB734D1F75E}"/>
    <cellStyle name="Normal 4 2 2 3 2 3 3" xfId="14302" xr:uid="{BCFEEF38-79DE-4390-8C25-AA6CD5A8403A}"/>
    <cellStyle name="Normal 4 2 2 3 2 3 3 2" xfId="39444" xr:uid="{19DA9004-56C3-4F3A-8F55-121BD204BFA5}"/>
    <cellStyle name="Normal 4 2 2 3 2 3 4" xfId="22658" xr:uid="{C91873C1-188D-4612-BDC5-35A4161FB52B}"/>
    <cellStyle name="Normal 4 2 2 3 2 3 4 2" xfId="47796" xr:uid="{2427628C-FEC7-4EF2-84B3-69D70FCBF03F}"/>
    <cellStyle name="Normal 4 2 2 3 2 3 5" xfId="31092" xr:uid="{1EFB0D54-B6C8-4F76-BB2B-940A16537506}"/>
    <cellStyle name="Normal 4 2 2 3 2 4" xfId="4195" xr:uid="{7FBAA20F-9520-4AC6-BCCA-6DC8AEA36DC1}"/>
    <cellStyle name="Normal 4 2 2 3 2 4 2" xfId="9025" xr:uid="{4E3B869E-95D6-4234-8F5E-C7869F17198B}"/>
    <cellStyle name="Normal 4 2 2 3 2 4 2 2" xfId="17378" xr:uid="{DE6375F1-2256-4765-BB7B-D614EF2823C3}"/>
    <cellStyle name="Normal 4 2 2 3 2 4 2 2 2" xfId="42520" xr:uid="{C117CA4A-65E7-4F6C-9227-527A35498212}"/>
    <cellStyle name="Normal 4 2 2 3 2 4 2 3" xfId="25734" xr:uid="{A2E3B42D-26B3-4752-A22A-BD1587BD7402}"/>
    <cellStyle name="Normal 4 2 2 3 2 4 2 3 2" xfId="50872" xr:uid="{EA7197EB-4799-46E8-8482-E9472A1A83A2}"/>
    <cellStyle name="Normal 4 2 2 3 2 4 2 4" xfId="34168" xr:uid="{22C57A9E-0F89-4C3D-A836-2B6BFBCA833C}"/>
    <cellStyle name="Normal 4 2 2 3 2 4 3" xfId="13150" xr:uid="{4BF0E35E-C35B-4DFC-BE2C-F643670DAE65}"/>
    <cellStyle name="Normal 4 2 2 3 2 4 3 2" xfId="38292" xr:uid="{D95F06A4-0451-46F3-B9EA-B2F8ED50556C}"/>
    <cellStyle name="Normal 4 2 2 3 2 4 4" xfId="21506" xr:uid="{90AC955F-733D-493D-B61F-990C925AD78F}"/>
    <cellStyle name="Normal 4 2 2 3 2 4 4 2" xfId="46644" xr:uid="{CA545E87-1F6C-42F2-9754-90061DF76B49}"/>
    <cellStyle name="Normal 4 2 2 3 2 4 5" xfId="29940" xr:uid="{81C37B91-B853-4C98-8C1B-127E7671572F}"/>
    <cellStyle name="Normal 4 2 2 3 2 5" xfId="7845" xr:uid="{5A78091A-A659-42E0-88A5-3093E4ED3182}"/>
    <cellStyle name="Normal 4 2 2 3 2 5 2" xfId="16198" xr:uid="{40662CAB-DC94-4BD6-95AF-51CF04571BA6}"/>
    <cellStyle name="Normal 4 2 2 3 2 5 2 2" xfId="41340" xr:uid="{C202E2B6-3B63-42BD-974D-EC7A6C96330C}"/>
    <cellStyle name="Normal 4 2 2 3 2 5 3" xfId="24554" xr:uid="{B069AEB0-A2F5-4BEC-9178-F9FCFAA73E40}"/>
    <cellStyle name="Normal 4 2 2 3 2 5 3 2" xfId="49692" xr:uid="{416B731F-AC78-41C8-844F-C50D3556E73E}"/>
    <cellStyle name="Normal 4 2 2 3 2 5 4" xfId="32988" xr:uid="{E6E7E5F1-FA5D-4D48-8975-C0384B1DEA31}"/>
    <cellStyle name="Normal 4 2 2 3 2 6" xfId="11970" xr:uid="{9840C67E-4D47-4686-8866-AEDBB3086E20}"/>
    <cellStyle name="Normal 4 2 2 3 2 6 2" xfId="37112" xr:uid="{9EBCD00B-35C6-44C7-9D2D-A70030F6CD08}"/>
    <cellStyle name="Normal 4 2 2 3 2 7" xfId="20326" xr:uid="{16318D74-616D-49DA-8B5B-07E9663D68AF}"/>
    <cellStyle name="Normal 4 2 2 3 2 7 2" xfId="45464" xr:uid="{02B3DA53-722E-4080-9225-BF8A2CDDB57F}"/>
    <cellStyle name="Normal 4 2 2 3 2 8" xfId="28754" xr:uid="{7C02FC2C-6EB2-42E9-AC43-2F09402BAFE1}"/>
    <cellStyle name="Normal 4 2 2 3 3" xfId="4461" xr:uid="{CE49CC52-B3E0-473F-8A67-425D1DF54FD6}"/>
    <cellStyle name="Normal 4 2 2 3 3 2" xfId="5859" xr:uid="{8268DAAC-743E-448B-90CD-1E90C8F45F27}"/>
    <cellStyle name="Normal 4 2 2 3 3 2 2" xfId="10360" xr:uid="{1F1CB4D0-7F5D-4AF5-B1C1-BF71EF6BC9B3}"/>
    <cellStyle name="Normal 4 2 2 3 3 2 2 2" xfId="18713" xr:uid="{1EF704F1-DFC8-40AD-B0DC-693E1F78F9D2}"/>
    <cellStyle name="Normal 4 2 2 3 3 2 2 2 2" xfId="43855" xr:uid="{ACFC5387-8A66-4691-A958-513817EE3C0F}"/>
    <cellStyle name="Normal 4 2 2 3 3 2 2 3" xfId="27069" xr:uid="{89104517-37E1-4D9F-903A-4F487F1EA514}"/>
    <cellStyle name="Normal 4 2 2 3 3 2 2 3 2" xfId="52207" xr:uid="{8EB7FB7C-ACA8-4B4B-B4EB-4BB1B5DC02A5}"/>
    <cellStyle name="Normal 4 2 2 3 3 2 2 4" xfId="35503" xr:uid="{B2D10008-A9C1-4DE3-AE37-F1C2919E1C74}"/>
    <cellStyle name="Normal 4 2 2 3 3 2 3" xfId="14485" xr:uid="{FB4C1BE3-615F-405F-8520-4B186557DB0D}"/>
    <cellStyle name="Normal 4 2 2 3 3 2 3 2" xfId="39627" xr:uid="{D5BA7CF3-610F-4595-B2F9-56A125AD250B}"/>
    <cellStyle name="Normal 4 2 2 3 3 2 4" xfId="22841" xr:uid="{0D95D11B-94ED-4484-8C8C-635B420CD562}"/>
    <cellStyle name="Normal 4 2 2 3 3 2 4 2" xfId="47979" xr:uid="{3FCD0A72-9723-4962-922A-CDE8B42BA68B}"/>
    <cellStyle name="Normal 4 2 2 3 3 2 5" xfId="31275" xr:uid="{FDB4ED0F-6145-46DA-BEC1-5C0D1C9D14D1}"/>
    <cellStyle name="Normal 4 2 2 3 3 3" xfId="9207" xr:uid="{7B999C7D-2811-40B8-9123-43263BB4A3BE}"/>
    <cellStyle name="Normal 4 2 2 3 3 3 2" xfId="17560" xr:uid="{B747D47C-B1C4-46E9-9315-ECEC4938B7F8}"/>
    <cellStyle name="Normal 4 2 2 3 3 3 2 2" xfId="42702" xr:uid="{FCC96E73-F5BA-4D58-8640-E44E353148D6}"/>
    <cellStyle name="Normal 4 2 2 3 3 3 3" xfId="25916" xr:uid="{0D267063-E8CE-487A-A1B6-23F1EF2A9010}"/>
    <cellStyle name="Normal 4 2 2 3 3 3 3 2" xfId="51054" xr:uid="{E2D2883B-06A5-4B47-A99D-3297F9B77EF9}"/>
    <cellStyle name="Normal 4 2 2 3 3 3 4" xfId="34350" xr:uid="{88D783C1-5FE4-4437-8EC6-B5495DDD6030}"/>
    <cellStyle name="Normal 4 2 2 3 3 4" xfId="13332" xr:uid="{BEF3E1C6-887A-4567-9F92-83926C4F72A5}"/>
    <cellStyle name="Normal 4 2 2 3 3 4 2" xfId="38474" xr:uid="{F86CD343-374E-4CA4-82E5-FA0B9138B118}"/>
    <cellStyle name="Normal 4 2 2 3 3 5" xfId="21688" xr:uid="{BA5DCF0D-BAAB-4A4E-9E57-7D347466BF04}"/>
    <cellStyle name="Normal 4 2 2 3 3 5 2" xfId="46826" xr:uid="{5E437A5E-627B-4DA6-9B29-5AD349D6930C}"/>
    <cellStyle name="Normal 4 2 2 3 3 6" xfId="30122" xr:uid="{E3F2EFFF-76AD-4BEC-9F54-D75B802BDC56}"/>
    <cellStyle name="Normal 4 2 2 3 4" xfId="5243" xr:uid="{1641A1A9-575C-4282-B03B-5C093C45928B}"/>
    <cellStyle name="Normal 4 2 2 3 4 2" xfId="6548" xr:uid="{7094314C-EE29-42AF-A60D-51E04CAA8F5A}"/>
    <cellStyle name="Normal 4 2 2 3 4 2 2" xfId="10977" xr:uid="{D206F293-CBC2-48DB-ACBE-6D653B6E2464}"/>
    <cellStyle name="Normal 4 2 2 3 4 2 2 2" xfId="19330" xr:uid="{03F076C2-3AAC-4D28-ABDA-982DD08D8E4E}"/>
    <cellStyle name="Normal 4 2 2 3 4 2 2 2 2" xfId="44472" xr:uid="{CDCB7EF9-A684-49F3-8008-2AB9BD8C2265}"/>
    <cellStyle name="Normal 4 2 2 3 4 2 2 3" xfId="27686" xr:uid="{113A116E-B16C-4609-B462-ECDC2E1B9C60}"/>
    <cellStyle name="Normal 4 2 2 3 4 2 2 3 2" xfId="52824" xr:uid="{05831F4A-3304-498D-AE23-2AC2EBFCF71F}"/>
    <cellStyle name="Normal 4 2 2 3 4 2 2 4" xfId="36120" xr:uid="{C634360D-EDC5-45E8-9EA5-D01579441951}"/>
    <cellStyle name="Normal 4 2 2 3 4 2 3" xfId="15102" xr:uid="{089BD68B-301A-436C-87F7-D710CE0F04DF}"/>
    <cellStyle name="Normal 4 2 2 3 4 2 3 2" xfId="40244" xr:uid="{A50120DF-DDBD-43C5-9D43-D3D81732DB65}"/>
    <cellStyle name="Normal 4 2 2 3 4 2 4" xfId="23458" xr:uid="{B309B27D-B1A8-488F-8C61-51AD2CCC55A9}"/>
    <cellStyle name="Normal 4 2 2 3 4 2 4 2" xfId="48596" xr:uid="{11942A9D-FA20-4643-BF0D-B08F99AD068C}"/>
    <cellStyle name="Normal 4 2 2 3 4 2 5" xfId="31892" xr:uid="{7CF8BC7E-FE11-454C-9909-D97AFBA7BABF}"/>
    <cellStyle name="Normal 4 2 2 3 4 3" xfId="9813" xr:uid="{19071AF1-832C-403B-B0DD-1E2938515DD8}"/>
    <cellStyle name="Normal 4 2 2 3 4 3 2" xfId="18166" xr:uid="{53BF47C9-8916-4260-BD49-51630D033B8D}"/>
    <cellStyle name="Normal 4 2 2 3 4 3 2 2" xfId="43308" xr:uid="{F2A28817-BC85-41F8-B931-3E0BA05E4393}"/>
    <cellStyle name="Normal 4 2 2 3 4 3 3" xfId="26522" xr:uid="{F631E411-9F27-4A89-9B85-814FF555433A}"/>
    <cellStyle name="Normal 4 2 2 3 4 3 3 2" xfId="51660" xr:uid="{DA39250E-DF7B-4103-9F50-6D35D815DD69}"/>
    <cellStyle name="Normal 4 2 2 3 4 3 4" xfId="34956" xr:uid="{8B971920-42EC-4BAA-BB1D-74E360B3DA26}"/>
    <cellStyle name="Normal 4 2 2 3 4 4" xfId="13938" xr:uid="{3EDE9D5F-AE3F-48FC-9991-5A778D7676B1}"/>
    <cellStyle name="Normal 4 2 2 3 4 4 2" xfId="39080" xr:uid="{B0E2BAD9-10A2-46CD-BB0D-0E01BE8DF4C9}"/>
    <cellStyle name="Normal 4 2 2 3 4 5" xfId="22294" xr:uid="{F228D63C-70F3-4FFC-A943-04ACDDF36586}"/>
    <cellStyle name="Normal 4 2 2 3 4 5 2" xfId="47432" xr:uid="{BAD34EED-864C-43FC-8518-2FDB77267304}"/>
    <cellStyle name="Normal 4 2 2 3 4 6" xfId="30728" xr:uid="{53EFFD1C-14B5-4C73-A8ED-35CFE6C935EB}"/>
    <cellStyle name="Normal 4 2 2 3 5" xfId="5482" xr:uid="{BE4D0405-64C0-4943-B733-EA435E3EE1B2}"/>
    <cellStyle name="Normal 4 2 2 3 5 2" xfId="10028" xr:uid="{273F299A-1211-4ABC-BF29-1D094D165431}"/>
    <cellStyle name="Normal 4 2 2 3 5 2 2" xfId="18381" xr:uid="{620746B4-190D-4C1C-BBD2-37BB5B56B573}"/>
    <cellStyle name="Normal 4 2 2 3 5 2 2 2" xfId="43523" xr:uid="{4E8CD6C9-3AFC-49DF-AE6B-C1C3D2A77C5C}"/>
    <cellStyle name="Normal 4 2 2 3 5 2 3" xfId="26737" xr:uid="{23511982-F992-4A3E-A532-7C3F7A966838}"/>
    <cellStyle name="Normal 4 2 2 3 5 2 3 2" xfId="51875" xr:uid="{53F07972-619E-473D-B051-7642BE371FF3}"/>
    <cellStyle name="Normal 4 2 2 3 5 2 4" xfId="35171" xr:uid="{67641F56-A8C5-4F91-B89B-7BA91DF7B1A4}"/>
    <cellStyle name="Normal 4 2 2 3 5 3" xfId="14153" xr:uid="{9541B7D5-68BA-46D4-ABBE-A08E64B283A5}"/>
    <cellStyle name="Normal 4 2 2 3 5 3 2" xfId="39295" xr:uid="{D39877A2-373C-4CCE-BE6E-AA29E94C3309}"/>
    <cellStyle name="Normal 4 2 2 3 5 4" xfId="22509" xr:uid="{BC5FA42A-1377-493E-BBC9-079A294082A0}"/>
    <cellStyle name="Normal 4 2 2 3 5 4 2" xfId="47647" xr:uid="{BB0C7AC9-7433-4CCD-9DAB-AC22F8593662}"/>
    <cellStyle name="Normal 4 2 2 3 5 5" xfId="30943" xr:uid="{2E8E985F-873F-43BA-BBBA-6C90C9FABDA8}"/>
    <cellStyle name="Normal 4 2 2 3 6" xfId="3973" xr:uid="{FBEB63E3-7F79-4A41-88F9-DD3C6B80390C}"/>
    <cellStyle name="Normal 4 2 2 3 6 2" xfId="8879" xr:uid="{36ABDA0F-259E-475E-9A1F-2CC1B0DAF616}"/>
    <cellStyle name="Normal 4 2 2 3 6 2 2" xfId="17232" xr:uid="{4F200C96-E27E-4C54-952B-E55A0C537A32}"/>
    <cellStyle name="Normal 4 2 2 3 6 2 2 2" xfId="42374" xr:uid="{16C61869-CF02-4AF3-828A-1AD0E4C2535F}"/>
    <cellStyle name="Normal 4 2 2 3 6 2 3" xfId="25588" xr:uid="{E058A70B-6899-4B7A-9DE0-C651A1191CC1}"/>
    <cellStyle name="Normal 4 2 2 3 6 2 3 2" xfId="50726" xr:uid="{731D0BCE-29D3-45D7-993A-EDF9636D780F}"/>
    <cellStyle name="Normal 4 2 2 3 6 2 4" xfId="34022" xr:uid="{AC9EFF90-CE22-4C33-A591-61783E6575D0}"/>
    <cellStyle name="Normal 4 2 2 3 6 3" xfId="13004" xr:uid="{791BAA97-B575-4CDB-810A-FA433BF78D11}"/>
    <cellStyle name="Normal 4 2 2 3 6 3 2" xfId="38146" xr:uid="{E011F940-B733-45BF-BD52-429218895E4E}"/>
    <cellStyle name="Normal 4 2 2 3 6 4" xfId="21360" xr:uid="{94ED07A7-BCCD-4C10-B94A-E3B0DC12AB29}"/>
    <cellStyle name="Normal 4 2 2 3 6 4 2" xfId="46498" xr:uid="{B2E3BB28-D720-4801-8AA7-BAE68417D4E8}"/>
    <cellStyle name="Normal 4 2 2 3 6 5" xfId="29791" xr:uid="{916AE54B-4C3B-46D2-B12E-1848C3167D0F}"/>
    <cellStyle name="Normal 4 2 2 3 7" xfId="3652" xr:uid="{151D5C81-3C5E-4B2F-B649-CF0AD271EA78}"/>
    <cellStyle name="Normal 4 2 2 3 7 2" xfId="8623" xr:uid="{B2209130-5DD5-433E-B647-9205AD453407}"/>
    <cellStyle name="Normal 4 2 2 3 7 2 2" xfId="16976" xr:uid="{A0AAA3B3-FD6B-4418-A550-BB74FED8850E}"/>
    <cellStyle name="Normal 4 2 2 3 7 2 2 2" xfId="42118" xr:uid="{CAB49023-2DAA-4680-BB8D-7883B98F1EAD}"/>
    <cellStyle name="Normal 4 2 2 3 7 2 3" xfId="25332" xr:uid="{1CF80B5F-4DFF-447D-9267-720FDCB06C16}"/>
    <cellStyle name="Normal 4 2 2 3 7 2 3 2" xfId="50470" xr:uid="{DDC41104-ADB7-49BE-97E0-3FFF1B04E785}"/>
    <cellStyle name="Normal 4 2 2 3 7 2 4" xfId="33766" xr:uid="{415FF74B-A9FC-46F5-BC65-D8D0B6ED6C31}"/>
    <cellStyle name="Normal 4 2 2 3 7 3" xfId="12748" xr:uid="{8359C4E2-5B63-4350-B514-388B668A6D3B}"/>
    <cellStyle name="Normal 4 2 2 3 7 3 2" xfId="37890" xr:uid="{D18A3494-EE28-4897-8AE8-2D12DB3FA8D3}"/>
    <cellStyle name="Normal 4 2 2 3 7 4" xfId="21104" xr:uid="{F01DEAE0-7379-4F44-8BC3-5557F6D76711}"/>
    <cellStyle name="Normal 4 2 2 3 7 4 2" xfId="46242" xr:uid="{15C6FB85-A6D2-4517-A3D5-79F677219EDD}"/>
    <cellStyle name="Normal 4 2 2 3 7 5" xfId="29534" xr:uid="{23111A62-9DCA-4CFA-8031-4A72737ACEEF}"/>
    <cellStyle name="Normal 4 2 2 3 8" xfId="7397" xr:uid="{4C4EB03B-E94B-4A10-971F-13114F70B07B}"/>
    <cellStyle name="Normal 4 2 2 3 8 2" xfId="15750" xr:uid="{BCF0C292-35EC-4450-AEE8-09D31BE0182A}"/>
    <cellStyle name="Normal 4 2 2 3 8 2 2" xfId="40892" xr:uid="{40D973E5-CA91-43EE-A1FD-85EB7E95ABC8}"/>
    <cellStyle name="Normal 4 2 2 3 8 3" xfId="24106" xr:uid="{B5172B14-00D0-48A5-94CF-FAE596BAF55D}"/>
    <cellStyle name="Normal 4 2 2 3 8 3 2" xfId="49244" xr:uid="{1741B2F7-1484-4F3F-B7B0-785891F663F6}"/>
    <cellStyle name="Normal 4 2 2 3 8 4" xfId="32540" xr:uid="{2B0E27D0-B277-4C04-8090-3B47CF344C94}"/>
    <cellStyle name="Normal 4 2 2 3 9" xfId="11522" xr:uid="{EF3BD6E5-1F61-4964-8178-06D4279620C8}"/>
    <cellStyle name="Normal 4 2 2 3 9 2" xfId="36664" xr:uid="{75F75D03-8349-4AF0-9102-E3D3C42EFAF9}"/>
    <cellStyle name="Normal 4 2 2 4" xfId="2549" xr:uid="{E5C03C5D-DF5E-4359-829E-DD43699058D1}"/>
    <cellStyle name="Normal 4 2 2 4 2" xfId="4538" xr:uid="{AA9AC673-91A5-4622-BCE6-4A75949CC6FA}"/>
    <cellStyle name="Normal 4 2 2 4 2 2" xfId="5934" xr:uid="{64ECD465-9E42-41BD-933B-39A176083EC2}"/>
    <cellStyle name="Normal 4 2 2 4 2 2 2" xfId="10434" xr:uid="{3A592CC4-59EC-4DEC-9482-A933D00D9EF0}"/>
    <cellStyle name="Normal 4 2 2 4 2 2 2 2" xfId="18787" xr:uid="{0F804A22-2883-4850-A20D-9170DC124361}"/>
    <cellStyle name="Normal 4 2 2 4 2 2 2 2 2" xfId="43929" xr:uid="{AE611A1B-A0CC-4DD7-A34D-03814EAB6091}"/>
    <cellStyle name="Normal 4 2 2 4 2 2 2 3" xfId="27143" xr:uid="{CE466B02-4B38-4096-8F2E-9ADC509DEFFA}"/>
    <cellStyle name="Normal 4 2 2 4 2 2 2 3 2" xfId="52281" xr:uid="{635A4A79-5A33-47F4-BED3-D4D38F199767}"/>
    <cellStyle name="Normal 4 2 2 4 2 2 2 4" xfId="35577" xr:uid="{1E664DF8-5354-4D27-BCE2-04F135960438}"/>
    <cellStyle name="Normal 4 2 2 4 2 2 3" xfId="14559" xr:uid="{5FFA944A-A9CF-4428-830C-1332B1CC2B51}"/>
    <cellStyle name="Normal 4 2 2 4 2 2 3 2" xfId="39701" xr:uid="{F94544DB-2B48-4056-B133-565B2F18990F}"/>
    <cellStyle name="Normal 4 2 2 4 2 2 4" xfId="22915" xr:uid="{A827E236-AD08-4D4E-8AF6-699E99305766}"/>
    <cellStyle name="Normal 4 2 2 4 2 2 4 2" xfId="48053" xr:uid="{F4CF256D-0347-4E23-A4C3-B99651146A69}"/>
    <cellStyle name="Normal 4 2 2 4 2 2 5" xfId="31349" xr:uid="{DE21F45E-02B4-4E29-91BB-F64CE826F6D7}"/>
    <cellStyle name="Normal 4 2 2 4 2 3" xfId="9281" xr:uid="{61396AE8-3C1B-4F22-8A9C-5967EC668580}"/>
    <cellStyle name="Normal 4 2 2 4 2 3 2" xfId="17634" xr:uid="{A64775BD-1E88-45BF-908E-91B78D5A68CF}"/>
    <cellStyle name="Normal 4 2 2 4 2 3 2 2" xfId="42776" xr:uid="{B454A4FF-1B74-434C-B61D-0B966458513A}"/>
    <cellStyle name="Normal 4 2 2 4 2 3 3" xfId="25990" xr:uid="{7FE9039D-E6B9-4B54-A351-D4BF9AF1CB26}"/>
    <cellStyle name="Normal 4 2 2 4 2 3 3 2" xfId="51128" xr:uid="{67854BD2-44FA-4FAE-A7FE-B2E5215A0ADA}"/>
    <cellStyle name="Normal 4 2 2 4 2 3 4" xfId="34424" xr:uid="{5B22AB13-01A8-4241-8D0B-7D90DD55BEF9}"/>
    <cellStyle name="Normal 4 2 2 4 2 4" xfId="13406" xr:uid="{E62333B8-9EF0-4862-A9D7-D64E91565DF6}"/>
    <cellStyle name="Normal 4 2 2 4 2 4 2" xfId="38548" xr:uid="{8E961109-C1F0-4B18-8CD6-4ABF8A000673}"/>
    <cellStyle name="Normal 4 2 2 4 2 5" xfId="21762" xr:uid="{DB06BD60-405A-4063-A1EB-ACBCCA6A408C}"/>
    <cellStyle name="Normal 4 2 2 4 2 5 2" xfId="46900" xr:uid="{FF9481AE-E372-4689-9256-B3AAF574BE81}"/>
    <cellStyle name="Normal 4 2 2 4 2 6" xfId="30196" xr:uid="{C8998092-A3D5-4E3D-B9D9-1C48A514E479}"/>
    <cellStyle name="Normal 4 2 2 4 3" xfId="5560" xr:uid="{51A68067-9646-4E23-A8D5-6F4FADDF270E}"/>
    <cellStyle name="Normal 4 2 2 4 3 2" xfId="10105" xr:uid="{753B193D-B7AE-4864-A667-EEBCD8F9B4D0}"/>
    <cellStyle name="Normal 4 2 2 4 3 2 2" xfId="18458" xr:uid="{53736FF5-A939-4CB5-80F3-B2C6D456AFFF}"/>
    <cellStyle name="Normal 4 2 2 4 3 2 2 2" xfId="43600" xr:uid="{77A8A0D1-6FA2-46FE-AAB1-2B5C6912F733}"/>
    <cellStyle name="Normal 4 2 2 4 3 2 3" xfId="26814" xr:uid="{C7F00957-6473-4502-A413-565E11A37ECD}"/>
    <cellStyle name="Normal 4 2 2 4 3 2 3 2" xfId="51952" xr:uid="{0C899326-AF19-4761-8864-E23182A0A410}"/>
    <cellStyle name="Normal 4 2 2 4 3 2 4" xfId="35248" xr:uid="{77C6F28E-2D39-43CF-8227-AD5215E01341}"/>
    <cellStyle name="Normal 4 2 2 4 3 3" xfId="14230" xr:uid="{7669FD5A-E7A1-41D2-AD27-E55E3B51E5BE}"/>
    <cellStyle name="Normal 4 2 2 4 3 3 2" xfId="39372" xr:uid="{2DF68C81-6176-476D-AF11-E47FFFF90EE4}"/>
    <cellStyle name="Normal 4 2 2 4 3 4" xfId="22586" xr:uid="{673C042C-B4E5-4902-9CB4-4DF75F430F63}"/>
    <cellStyle name="Normal 4 2 2 4 3 4 2" xfId="47724" xr:uid="{1B066342-E932-46D9-8E0F-91C753DF6208}"/>
    <cellStyle name="Normal 4 2 2 4 3 5" xfId="31020" xr:uid="{E85E753B-8584-4F78-8F37-58EF4C567EAF}"/>
    <cellStyle name="Normal 4 2 2 4 4" xfId="4123" xr:uid="{4303D48D-F6D0-4B9C-B0AB-9C6A7298F89B}"/>
    <cellStyle name="Normal 4 2 2 4 4 2" xfId="8953" xr:uid="{585C557A-E38A-498A-935B-15F240C6D04C}"/>
    <cellStyle name="Normal 4 2 2 4 4 2 2" xfId="17306" xr:uid="{E55EC1AC-1A6F-42A4-85BC-FCD3DA5444CD}"/>
    <cellStyle name="Normal 4 2 2 4 4 2 2 2" xfId="42448" xr:uid="{2563BBAB-EADE-41AF-A166-9D394BEB761B}"/>
    <cellStyle name="Normal 4 2 2 4 4 2 3" xfId="25662" xr:uid="{5863A28C-8C30-4347-9903-E517A56B7505}"/>
    <cellStyle name="Normal 4 2 2 4 4 2 3 2" xfId="50800" xr:uid="{9BA054E1-286B-4E71-A81F-FC4708A824D8}"/>
    <cellStyle name="Normal 4 2 2 4 4 2 4" xfId="34096" xr:uid="{3F0907D8-11FD-4184-A5F0-05534FE41C56}"/>
    <cellStyle name="Normal 4 2 2 4 4 3" xfId="13078" xr:uid="{FE4FADAD-B44B-413D-BDE9-670AC9C282D7}"/>
    <cellStyle name="Normal 4 2 2 4 4 3 2" xfId="38220" xr:uid="{7F713D26-05B4-4E85-96C5-2B7545E83C19}"/>
    <cellStyle name="Normal 4 2 2 4 4 4" xfId="21434" xr:uid="{0AE2A514-3AB9-4207-8F9A-1EDCFE59F3AB}"/>
    <cellStyle name="Normal 4 2 2 4 4 4 2" xfId="46572" xr:uid="{A89DF6C0-E70D-4D8D-843F-45652D6755F0}"/>
    <cellStyle name="Normal 4 2 2 4 4 5" xfId="29868" xr:uid="{D5BA043B-A33D-4CDA-8586-E53A7234B54F}"/>
    <cellStyle name="Normal 4 2 2 4 5" xfId="3373" xr:uid="{2350C6C8-2E0B-4FD8-A099-7E616D80C1CA}"/>
    <cellStyle name="Normal 4 2 2 4 5 2" xfId="8351" xr:uid="{947E46F2-02A2-4257-9A1D-AA6CFB37003E}"/>
    <cellStyle name="Normal 4 2 2 4 5 2 2" xfId="16704" xr:uid="{8C250284-EC04-4A54-A828-484C24A314EE}"/>
    <cellStyle name="Normal 4 2 2 4 5 2 2 2" xfId="41846" xr:uid="{FAD013DC-CAB6-4F85-B831-0360EC48D11E}"/>
    <cellStyle name="Normal 4 2 2 4 5 2 3" xfId="25060" xr:uid="{778E4095-389C-4282-9DB4-DB485541293F}"/>
    <cellStyle name="Normal 4 2 2 4 5 2 3 2" xfId="50198" xr:uid="{C04514EC-606D-40CA-9761-EAC42A23642F}"/>
    <cellStyle name="Normal 4 2 2 4 5 2 4" xfId="33494" xr:uid="{FE1774E4-51EC-4CC8-9577-4AD31228564E}"/>
    <cellStyle name="Normal 4 2 2 4 5 3" xfId="12476" xr:uid="{0398320B-8C14-4B35-A047-797297216430}"/>
    <cellStyle name="Normal 4 2 2 4 5 3 2" xfId="37618" xr:uid="{F7592866-75BA-4051-B7BC-28CE50D9BB91}"/>
    <cellStyle name="Normal 4 2 2 4 5 4" xfId="20832" xr:uid="{16728CB9-4CD6-4BFB-AEAE-15F063ED065F}"/>
    <cellStyle name="Normal 4 2 2 4 5 4 2" xfId="45970" xr:uid="{1F98B823-AA38-4AEC-975E-60958BF7372D}"/>
    <cellStyle name="Normal 4 2 2 4 5 5" xfId="29262" xr:uid="{6876D243-E7B0-4FD2-93CA-6B7D01E97297}"/>
    <cellStyle name="Normal 4 2 2 4 6" xfId="7573" xr:uid="{983F92D0-9C03-4E33-AA14-A5C9333DCC4D}"/>
    <cellStyle name="Normal 4 2 2 4 6 2" xfId="15926" xr:uid="{238BFF94-3674-446F-8E5C-2D92920D3C52}"/>
    <cellStyle name="Normal 4 2 2 4 6 2 2" xfId="41068" xr:uid="{E1A716C6-146A-4BD3-8639-E54C4EE459E9}"/>
    <cellStyle name="Normal 4 2 2 4 6 3" xfId="24282" xr:uid="{8394DE11-F225-4FDF-8250-8DC140E6D03A}"/>
    <cellStyle name="Normal 4 2 2 4 6 3 2" xfId="49420" xr:uid="{EE9F4C04-531B-4277-AAB4-9FE1F5E0F2D4}"/>
    <cellStyle name="Normal 4 2 2 4 6 4" xfId="32716" xr:uid="{DD2FC198-3AB1-4044-BE2A-C68B736E5DD1}"/>
    <cellStyle name="Normal 4 2 2 4 7" xfId="11698" xr:uid="{D2179064-401B-4D61-905A-2C32CEC12599}"/>
    <cellStyle name="Normal 4 2 2 4 7 2" xfId="36840" xr:uid="{8535ED34-0300-4A6B-A143-D96031951556}"/>
    <cellStyle name="Normal 4 2 2 4 8" xfId="20054" xr:uid="{C476A1EB-0240-4F4D-B0CC-58F9C68FCD9A}"/>
    <cellStyle name="Normal 4 2 2 4 8 2" xfId="45192" xr:uid="{81C52F5B-F2A6-4968-9AF0-65D02761B024}"/>
    <cellStyle name="Normal 4 2 2 4 9" xfId="28482" xr:uid="{FB72289F-CBC9-487F-982F-D7400F41C398}"/>
    <cellStyle name="Normal 4 2 2 5" xfId="4748" xr:uid="{91C66C05-6D65-4977-BFEE-C40B4B03EA33}"/>
    <cellStyle name="Normal 4 2 2 5 2" xfId="6129" xr:uid="{46BE9F27-6114-4C3A-8CD6-10479A6BDAD7}"/>
    <cellStyle name="Normal 4 2 2 5 2 2" xfId="10628" xr:uid="{EB994E1B-8CBA-4A21-9AB8-7188CFDAD5D1}"/>
    <cellStyle name="Normal 4 2 2 5 2 2 2" xfId="18981" xr:uid="{D1A40C23-E8C6-4746-B0D8-F93635C6D539}"/>
    <cellStyle name="Normal 4 2 2 5 2 2 2 2" xfId="44123" xr:uid="{CCC07F01-59CF-4190-ABEA-C245A0CC818E}"/>
    <cellStyle name="Normal 4 2 2 5 2 2 3" xfId="27337" xr:uid="{09E96D68-5FE0-4FBB-BF43-60FC3C164013}"/>
    <cellStyle name="Normal 4 2 2 5 2 2 3 2" xfId="52475" xr:uid="{B05534FF-8F33-418D-9606-4BFBF93FB553}"/>
    <cellStyle name="Normal 4 2 2 5 2 2 4" xfId="35771" xr:uid="{40B91719-CFB0-46F8-AA24-F83D0A235535}"/>
    <cellStyle name="Normal 4 2 2 5 2 3" xfId="14753" xr:uid="{5DB5CE6D-5EAA-421A-ADEA-C9DE9CDA852A}"/>
    <cellStyle name="Normal 4 2 2 5 2 3 2" xfId="39895" xr:uid="{07D48557-771D-44FD-A94B-3E89059F8447}"/>
    <cellStyle name="Normal 4 2 2 5 2 4" xfId="23109" xr:uid="{E107AAB2-2A38-4151-84E8-5946C4A693C2}"/>
    <cellStyle name="Normal 4 2 2 5 2 4 2" xfId="48247" xr:uid="{C3FD415C-3810-4D6F-BDA9-EAA24221C846}"/>
    <cellStyle name="Normal 4 2 2 5 2 5" xfId="31543" xr:uid="{92D1ABD4-0521-409A-9535-606932DB6F30}"/>
    <cellStyle name="Normal 4 2 2 5 3" xfId="9475" xr:uid="{517DCC28-84AA-45DE-953C-785D4BC263F8}"/>
    <cellStyle name="Normal 4 2 2 5 3 2" xfId="17828" xr:uid="{A3089DAF-B2EB-4F08-BD95-D22BB4B97008}"/>
    <cellStyle name="Normal 4 2 2 5 3 2 2" xfId="42970" xr:uid="{AE9C7227-5ABC-4972-A9FB-98FF14008DBB}"/>
    <cellStyle name="Normal 4 2 2 5 3 3" xfId="26184" xr:uid="{29032156-E680-4CE5-8BDD-FCB62323828A}"/>
    <cellStyle name="Normal 4 2 2 5 3 3 2" xfId="51322" xr:uid="{3E9FAA26-6A2F-445C-BD8F-8A39854F6694}"/>
    <cellStyle name="Normal 4 2 2 5 3 4" xfId="34618" xr:uid="{03EF177A-FAA8-4D5F-A3D0-3D40D56FB237}"/>
    <cellStyle name="Normal 4 2 2 5 4" xfId="13600" xr:uid="{C70668DD-0A16-46E7-A466-34271320977B}"/>
    <cellStyle name="Normal 4 2 2 5 4 2" xfId="38742" xr:uid="{07F6262F-258D-4F03-8383-5B1CDDAABA7F}"/>
    <cellStyle name="Normal 4 2 2 5 5" xfId="21956" xr:uid="{ADA52447-AC65-4ADC-9ECC-FE85A9CCED66}"/>
    <cellStyle name="Normal 4 2 2 5 5 2" xfId="47094" xr:uid="{79CE0879-21DD-40D1-A676-92A6E44FB1B8}"/>
    <cellStyle name="Normal 4 2 2 5 6" xfId="30390" xr:uid="{6607E4C9-6D66-4037-8C57-9D8EE2D0C429}"/>
    <cellStyle name="Normal 4 2 2 6" xfId="4389" xr:uid="{D2097E41-B446-433F-9F94-A9D614D1D191}"/>
    <cellStyle name="Normal 4 2 2 6 2" xfId="5787" xr:uid="{9B1C9099-7913-4FAA-A432-810AC132F092}"/>
    <cellStyle name="Normal 4 2 2 6 2 2" xfId="10288" xr:uid="{F1B0101A-A613-4012-9977-D7FF13E2E731}"/>
    <cellStyle name="Normal 4 2 2 6 2 2 2" xfId="18641" xr:uid="{8897DCAA-D767-4C40-AA29-7C40C6B78DD2}"/>
    <cellStyle name="Normal 4 2 2 6 2 2 2 2" xfId="43783" xr:uid="{08E67D7D-D08E-4E57-9026-EB1F6F0E13AC}"/>
    <cellStyle name="Normal 4 2 2 6 2 2 3" xfId="26997" xr:uid="{23DD942B-E51D-496E-88CF-E9BE69B52B5A}"/>
    <cellStyle name="Normal 4 2 2 6 2 2 3 2" xfId="52135" xr:uid="{960548EE-9340-4FB4-A6F7-E4BF4604FE31}"/>
    <cellStyle name="Normal 4 2 2 6 2 2 4" xfId="35431" xr:uid="{E2A93145-C796-4859-BBCF-9B5F4CE3FB74}"/>
    <cellStyle name="Normal 4 2 2 6 2 3" xfId="14413" xr:uid="{7752E6D4-07B8-42CF-8744-3CCDC04BD5B2}"/>
    <cellStyle name="Normal 4 2 2 6 2 3 2" xfId="39555" xr:uid="{E15BBC02-50B5-4FFD-A68F-1D3402BD06CC}"/>
    <cellStyle name="Normal 4 2 2 6 2 4" xfId="22769" xr:uid="{7E3565A8-AF71-4E2A-A905-34D5A0C77C95}"/>
    <cellStyle name="Normal 4 2 2 6 2 4 2" xfId="47907" xr:uid="{29CD71FD-F285-4CAB-B010-324B3EFD35E1}"/>
    <cellStyle name="Normal 4 2 2 6 2 5" xfId="31203" xr:uid="{50C8B92A-F7D4-47D7-9389-FF262D760230}"/>
    <cellStyle name="Normal 4 2 2 6 3" xfId="9135" xr:uid="{DA51052C-920C-4476-87A6-80A8B395714C}"/>
    <cellStyle name="Normal 4 2 2 6 3 2" xfId="17488" xr:uid="{EE0798A2-E593-4F57-A628-47AD893476B5}"/>
    <cellStyle name="Normal 4 2 2 6 3 2 2" xfId="42630" xr:uid="{21214314-470A-4464-863D-EC225B5F1B34}"/>
    <cellStyle name="Normal 4 2 2 6 3 3" xfId="25844" xr:uid="{AF68B0A7-5908-4E3B-A664-5CDB2714C89B}"/>
    <cellStyle name="Normal 4 2 2 6 3 3 2" xfId="50982" xr:uid="{35A29A24-3718-4CDF-AA02-80A8FFC63574}"/>
    <cellStyle name="Normal 4 2 2 6 3 4" xfId="34278" xr:uid="{D7F4CC9E-B0EA-4F60-BA9A-F5C7F3C49E0E}"/>
    <cellStyle name="Normal 4 2 2 6 4" xfId="13260" xr:uid="{7C1B8F80-EDED-48F2-9550-5FD6135C02B4}"/>
    <cellStyle name="Normal 4 2 2 6 4 2" xfId="38402" xr:uid="{6A2A4FE4-12E6-4DF5-A467-77FC02F8491F}"/>
    <cellStyle name="Normal 4 2 2 6 5" xfId="21616" xr:uid="{F778DDD7-77DA-41B9-8258-E91B6041CFB4}"/>
    <cellStyle name="Normal 4 2 2 6 5 2" xfId="46754" xr:uid="{C0A23346-C3D9-4D3F-85EF-928FE269E94A}"/>
    <cellStyle name="Normal 4 2 2 6 6" xfId="30050" xr:uid="{B3A53FC9-2894-4175-A050-87D91DBBD397}"/>
    <cellStyle name="Normal 4 2 2 7" xfId="4865" xr:uid="{239383F8-ECC2-49C9-BBA8-F489F4E1A945}"/>
    <cellStyle name="Normal 4 2 2 7 2" xfId="6195" xr:uid="{E4B1199A-2B9E-436B-AEF9-CABF1C7C8C75}"/>
    <cellStyle name="Normal 4 2 2 7 2 2" xfId="10694" xr:uid="{CD08AC23-8C49-4752-8698-68EE28585DB5}"/>
    <cellStyle name="Normal 4 2 2 7 2 2 2" xfId="19047" xr:uid="{037C66C3-59A0-4103-9B92-FDC4C4141A5B}"/>
    <cellStyle name="Normal 4 2 2 7 2 2 2 2" xfId="44189" xr:uid="{D020CDF3-2E15-4729-90C0-79D31E37F5C3}"/>
    <cellStyle name="Normal 4 2 2 7 2 2 3" xfId="27403" xr:uid="{2BDDE3FD-121B-40C2-A970-CD91163D9BCB}"/>
    <cellStyle name="Normal 4 2 2 7 2 2 3 2" xfId="52541" xr:uid="{D93D6097-1689-464E-A417-E44959992980}"/>
    <cellStyle name="Normal 4 2 2 7 2 2 4" xfId="35837" xr:uid="{016C0618-D73E-4348-B3AB-7237BA46BF5B}"/>
    <cellStyle name="Normal 4 2 2 7 2 3" xfId="14819" xr:uid="{92B86151-394F-46C4-9798-D1EC34744198}"/>
    <cellStyle name="Normal 4 2 2 7 2 3 2" xfId="39961" xr:uid="{1CEF5B21-BB0C-4864-8EAE-1629BE1A8D1F}"/>
    <cellStyle name="Normal 4 2 2 7 2 4" xfId="23175" xr:uid="{806B3065-EB2C-4063-9EA5-B4795B8D0775}"/>
    <cellStyle name="Normal 4 2 2 7 2 4 2" xfId="48313" xr:uid="{C8456175-24F8-4545-B5C2-FBEB060D1B85}"/>
    <cellStyle name="Normal 4 2 2 7 2 5" xfId="31609" xr:uid="{B4374155-0F6D-4A6C-B45B-DAA1C16BE81F}"/>
    <cellStyle name="Normal 4 2 2 7 3" xfId="9541" xr:uid="{53AC35B5-102C-498C-9EE3-224AC9EB2D45}"/>
    <cellStyle name="Normal 4 2 2 7 3 2" xfId="17894" xr:uid="{305E173B-195C-48B9-9BD9-CA46E207A2B9}"/>
    <cellStyle name="Normal 4 2 2 7 3 2 2" xfId="43036" xr:uid="{93B5ACFC-E521-410F-9D52-AB47E7A1CB2F}"/>
    <cellStyle name="Normal 4 2 2 7 3 3" xfId="26250" xr:uid="{A9300BF4-4426-477D-B224-5B9B580F1373}"/>
    <cellStyle name="Normal 4 2 2 7 3 3 2" xfId="51388" xr:uid="{D45D6B3C-1C57-42FF-A059-F8051A08D16F}"/>
    <cellStyle name="Normal 4 2 2 7 3 4" xfId="34684" xr:uid="{4C226715-D4D0-4BDA-9594-B816465DCA79}"/>
    <cellStyle name="Normal 4 2 2 7 4" xfId="13666" xr:uid="{781896DF-E934-4D2E-8578-925F000A2187}"/>
    <cellStyle name="Normal 4 2 2 7 4 2" xfId="38808" xr:uid="{38C829FE-B195-4056-8D42-D2C891F98F85}"/>
    <cellStyle name="Normal 4 2 2 7 5" xfId="22022" xr:uid="{6A4D9854-5D1F-48F6-80C9-319368397805}"/>
    <cellStyle name="Normal 4 2 2 7 5 2" xfId="47160" xr:uid="{98318BD7-257C-4A7B-9601-0637C0E27EFC}"/>
    <cellStyle name="Normal 4 2 2 7 6" xfId="30456" xr:uid="{819CA019-345D-42FD-BA39-6C2F9FB40251}"/>
    <cellStyle name="Normal 4 2 2 8" xfId="5410" xr:uid="{0A43FD07-0C97-470C-89CD-F3B64036F2E5}"/>
    <cellStyle name="Normal 4 2 2 8 2" xfId="9956" xr:uid="{5E056678-DA86-4519-AB28-3146A0084C44}"/>
    <cellStyle name="Normal 4 2 2 8 2 2" xfId="18309" xr:uid="{AF3309EF-9A18-4970-8E74-8724F8D353DE}"/>
    <cellStyle name="Normal 4 2 2 8 2 2 2" xfId="43451" xr:uid="{4F04464D-2D09-4043-A198-D10F233271DE}"/>
    <cellStyle name="Normal 4 2 2 8 2 3" xfId="26665" xr:uid="{221D1CAB-ACC1-4F66-B61A-F64A9E8B3676}"/>
    <cellStyle name="Normal 4 2 2 8 2 3 2" xfId="51803" xr:uid="{D7F24025-B44F-4F8C-A83E-C1A1CA57FE95}"/>
    <cellStyle name="Normal 4 2 2 8 2 4" xfId="35099" xr:uid="{4D7F73BF-58AD-477A-BE10-7832B6AB189B}"/>
    <cellStyle name="Normal 4 2 2 8 3" xfId="14081" xr:uid="{F86669A8-9DD1-4B7F-945C-BF059FD16F1F}"/>
    <cellStyle name="Normal 4 2 2 8 3 2" xfId="39223" xr:uid="{28DEAA9B-FCCF-498D-9492-F832D29A5619}"/>
    <cellStyle name="Normal 4 2 2 8 4" xfId="22437" xr:uid="{C5247BB5-52FE-4E6F-BFBF-752CEB4FDF84}"/>
    <cellStyle name="Normal 4 2 2 8 4 2" xfId="47575" xr:uid="{A7F25DF9-B2E9-492C-94AD-2ADA3F90DD72}"/>
    <cellStyle name="Normal 4 2 2 8 5" xfId="30871" xr:uid="{0C745E7C-CD2C-489F-A715-92C383C70301}"/>
    <cellStyle name="Normal 4 2 2 9" xfId="3892" xr:uid="{278FD05D-34A6-4661-9041-D6CBCB50DCED}"/>
    <cellStyle name="Normal 4 2 2 9 2" xfId="8807" xr:uid="{C272212C-69E8-447A-83FC-0A3AAEFAF130}"/>
    <cellStyle name="Normal 4 2 2 9 2 2" xfId="17160" xr:uid="{D7FB07DF-FFC6-4D09-A891-8F788945B2B9}"/>
    <cellStyle name="Normal 4 2 2 9 2 2 2" xfId="42302" xr:uid="{2476B0E7-2663-454E-BA78-7F92BD895A7D}"/>
    <cellStyle name="Normal 4 2 2 9 2 3" xfId="25516" xr:uid="{9BC09B21-8691-4A44-8AB5-917BB35AE89A}"/>
    <cellStyle name="Normal 4 2 2 9 2 3 2" xfId="50654" xr:uid="{22FF5F15-97AF-4AA4-A1D2-7C45014ADA73}"/>
    <cellStyle name="Normal 4 2 2 9 2 4" xfId="33950" xr:uid="{7CE9E541-FEAA-408A-8C98-A263FED79FF1}"/>
    <cellStyle name="Normal 4 2 2 9 3" xfId="12932" xr:uid="{EAF9BF8F-9E3A-456D-9555-9173C8B77BAB}"/>
    <cellStyle name="Normal 4 2 2 9 3 2" xfId="38074" xr:uid="{FB33C040-ADA7-4F94-8ACF-90D2B1D32D1F}"/>
    <cellStyle name="Normal 4 2 2 9 4" xfId="21288" xr:uid="{ADB83292-02F3-4E26-A16C-77F95673A97E}"/>
    <cellStyle name="Normal 4 2 2 9 4 2" xfId="46426" xr:uid="{B7E73D13-AD48-46BB-A5F0-6A67FC608F92}"/>
    <cellStyle name="Normal 4 2 2 9 5" xfId="29719" xr:uid="{5C240720-C71A-4472-80B2-E99DAE921CFF}"/>
    <cellStyle name="Normal 4 2 3" xfId="716" xr:uid="{3E787614-2FC3-44D0-8B06-510B0AED2F11}"/>
    <cellStyle name="Normal 4 2 3 2" xfId="4142" xr:uid="{54066735-1F2D-4576-9C3D-EE0787361B8A}"/>
    <cellStyle name="Normal 4 2 3 2 2" xfId="4557" xr:uid="{B0DB42EA-EC0D-46E1-B04D-6EC2640EFFC4}"/>
    <cellStyle name="Normal 4 2 3 2 2 2" xfId="5953" xr:uid="{F0BD1195-C40E-4C9D-B910-FAB46299AFC8}"/>
    <cellStyle name="Normal 4 2 3 2 2 2 2" xfId="10453" xr:uid="{800A409B-C0EB-4EC3-85F3-6194506D49FB}"/>
    <cellStyle name="Normal 4 2 3 2 2 2 2 2" xfId="18806" xr:uid="{4FA67AEA-F7CA-46C0-B850-16C4A842F9CA}"/>
    <cellStyle name="Normal 4 2 3 2 2 2 2 2 2" xfId="43948" xr:uid="{F146FF28-3CFE-4E0A-B8F5-1C736CC2DE8A}"/>
    <cellStyle name="Normal 4 2 3 2 2 2 2 3" xfId="27162" xr:uid="{23060B1B-068D-4CEF-AE19-14ED2073FB7B}"/>
    <cellStyle name="Normal 4 2 3 2 2 2 2 3 2" xfId="52300" xr:uid="{687050B8-E3DF-4193-9427-0D50B2191647}"/>
    <cellStyle name="Normal 4 2 3 2 2 2 2 4" xfId="35596" xr:uid="{8957EDC9-0762-4313-92E3-9D017C893E03}"/>
    <cellStyle name="Normal 4 2 3 2 2 2 3" xfId="14578" xr:uid="{A00CEE48-A517-4015-B865-C08105FCF61A}"/>
    <cellStyle name="Normal 4 2 3 2 2 2 3 2" xfId="39720" xr:uid="{BDD0F516-6DCB-4807-A486-45693C0C9DFB}"/>
    <cellStyle name="Normal 4 2 3 2 2 2 4" xfId="22934" xr:uid="{5B604A12-0783-486F-AE1F-00365CB1BFCB}"/>
    <cellStyle name="Normal 4 2 3 2 2 2 4 2" xfId="48072" xr:uid="{1A5EFB33-1134-4519-AFA4-EC6755444781}"/>
    <cellStyle name="Normal 4 2 3 2 2 2 5" xfId="31368" xr:uid="{403C8B5A-9187-4665-B34D-7FC1ABDD009B}"/>
    <cellStyle name="Normal 4 2 3 2 2 3" xfId="9300" xr:uid="{7B8404E5-0DC9-40CE-9906-C154AF8BA267}"/>
    <cellStyle name="Normal 4 2 3 2 2 3 2" xfId="17653" xr:uid="{7387DE1F-5C5F-485F-A639-D926C7C09238}"/>
    <cellStyle name="Normal 4 2 3 2 2 3 2 2" xfId="42795" xr:uid="{89936871-FF8B-420A-AC4E-2122873E6AA5}"/>
    <cellStyle name="Normal 4 2 3 2 2 3 3" xfId="26009" xr:uid="{8D98E3A0-F100-4CBC-975A-440C9300936F}"/>
    <cellStyle name="Normal 4 2 3 2 2 3 3 2" xfId="51147" xr:uid="{CF323E00-B518-4A9E-84F8-173BC778D071}"/>
    <cellStyle name="Normal 4 2 3 2 2 3 4" xfId="34443" xr:uid="{7A16951A-832F-4E7E-BE6B-646F26CBA19F}"/>
    <cellStyle name="Normal 4 2 3 2 2 4" xfId="13425" xr:uid="{FF4DDD3E-6AA8-45D1-8E16-7F97CDE2BA3D}"/>
    <cellStyle name="Normal 4 2 3 2 2 4 2" xfId="38567" xr:uid="{C2C646F5-AB14-4E59-9BD6-B22ED8030C3E}"/>
    <cellStyle name="Normal 4 2 3 2 2 5" xfId="21781" xr:uid="{4C696451-0304-4425-B489-5655F2736D8C}"/>
    <cellStyle name="Normal 4 2 3 2 2 5 2" xfId="46919" xr:uid="{3FF5179F-B79B-476B-BC89-AC230BC29B65}"/>
    <cellStyle name="Normal 4 2 3 2 2 6" xfId="30215" xr:uid="{5F2E351B-E865-4EA4-9625-3D15849AB5A6}"/>
    <cellStyle name="Normal 4 2 3 2 3" xfId="5579" xr:uid="{020DB42E-CDF0-437D-8CBB-76F2B75F009E}"/>
    <cellStyle name="Normal 4 2 3 2 3 2" xfId="10124" xr:uid="{BAA05E8E-2F6A-45D5-8D6C-91B15FA75D1B}"/>
    <cellStyle name="Normal 4 2 3 2 3 2 2" xfId="18477" xr:uid="{11383DAB-33BB-4D9B-AB1B-D920DD6C68E4}"/>
    <cellStyle name="Normal 4 2 3 2 3 2 2 2" xfId="43619" xr:uid="{7B076CA5-E1A1-4EA2-9D1D-037C559FF788}"/>
    <cellStyle name="Normal 4 2 3 2 3 2 3" xfId="26833" xr:uid="{0DBF6676-D3F6-4B45-8B7A-B0B63B770D93}"/>
    <cellStyle name="Normal 4 2 3 2 3 2 3 2" xfId="51971" xr:uid="{6182392E-E385-4381-A159-02E329DF8DEF}"/>
    <cellStyle name="Normal 4 2 3 2 3 2 4" xfId="35267" xr:uid="{5641DCFE-23F2-4F01-BD8F-88B3A2A59EBC}"/>
    <cellStyle name="Normal 4 2 3 2 3 3" xfId="14249" xr:uid="{36D8D3C5-A08B-4008-88AC-DDAA976116D8}"/>
    <cellStyle name="Normal 4 2 3 2 3 3 2" xfId="39391" xr:uid="{A59693BE-9041-467F-8A00-0540FA27798B}"/>
    <cellStyle name="Normal 4 2 3 2 3 4" xfId="22605" xr:uid="{5FE86F8C-4757-40F5-B51F-4041761D8C8E}"/>
    <cellStyle name="Normal 4 2 3 2 3 4 2" xfId="47743" xr:uid="{8B5888BD-D84A-440F-BF09-5233EB2D7546}"/>
    <cellStyle name="Normal 4 2 3 2 3 5" xfId="31039" xr:uid="{88116F38-9009-4817-90E7-81912157C9E9}"/>
    <cellStyle name="Normal 4 2 3 2 4" xfId="8972" xr:uid="{04CFFE5B-D135-468E-8DF0-8C24324E7EBC}"/>
    <cellStyle name="Normal 4 2 3 2 4 2" xfId="17325" xr:uid="{B6C5B526-180A-4963-8B49-04B0A14E4885}"/>
    <cellStyle name="Normal 4 2 3 2 4 2 2" xfId="42467" xr:uid="{2DB1BED4-5D75-4B55-9F72-753B7D24A167}"/>
    <cellStyle name="Normal 4 2 3 2 4 3" xfId="25681" xr:uid="{9D5506BA-C13B-4B92-82E9-67A5EE424EA4}"/>
    <cellStyle name="Normal 4 2 3 2 4 3 2" xfId="50819" xr:uid="{960C35F9-C439-49BF-894A-33A55A6525A8}"/>
    <cellStyle name="Normal 4 2 3 2 4 4" xfId="34115" xr:uid="{3E01860F-5FA9-4DE6-A098-8E33059A9F80}"/>
    <cellStyle name="Normal 4 2 3 2 5" xfId="13097" xr:uid="{764124E6-69C1-4ABF-A942-F4904D24D89D}"/>
    <cellStyle name="Normal 4 2 3 2 5 2" xfId="38239" xr:uid="{1BF03C7A-60F8-403C-9E21-5FDE6CE80F00}"/>
    <cellStyle name="Normal 4 2 3 2 6" xfId="21453" xr:uid="{3E1B1381-35E4-4A8E-B07E-53263AE184B1}"/>
    <cellStyle name="Normal 4 2 3 2 6 2" xfId="46591" xr:uid="{3DBD85BC-411B-4D4F-94B2-F8237C2B9001}"/>
    <cellStyle name="Normal 4 2 3 2 7" xfId="29887" xr:uid="{DA3519C3-C7B6-4E14-AA5D-CFC671215AC1}"/>
    <cellStyle name="Normal 4 2 3 3" xfId="4763" xr:uid="{0F36FBF4-4C11-45F3-A90A-72D8E9117024}"/>
    <cellStyle name="Normal 4 2 3 4" xfId="4408" xr:uid="{0FAA6D7A-7957-438F-B4BC-A55324F015BF}"/>
    <cellStyle name="Normal 4 2 3 4 2" xfId="5806" xr:uid="{0B748462-CB81-458D-887A-EECE6D8492C4}"/>
    <cellStyle name="Normal 4 2 3 4 2 2" xfId="10307" xr:uid="{4A2654A6-3F13-4A04-871E-9078E493248D}"/>
    <cellStyle name="Normal 4 2 3 4 2 2 2" xfId="18660" xr:uid="{419AC434-3978-41A4-8570-42C47045FD23}"/>
    <cellStyle name="Normal 4 2 3 4 2 2 2 2" xfId="43802" xr:uid="{0D576C50-2B33-4F3D-84B7-E8F54C09F667}"/>
    <cellStyle name="Normal 4 2 3 4 2 2 3" xfId="27016" xr:uid="{C13C88A2-FA9B-426F-A8B1-9AA152AC3556}"/>
    <cellStyle name="Normal 4 2 3 4 2 2 3 2" xfId="52154" xr:uid="{06C6FD8E-8C7F-4BC4-BB0A-AE41CD267221}"/>
    <cellStyle name="Normal 4 2 3 4 2 2 4" xfId="35450" xr:uid="{3CC3DAC9-DB4B-4BEF-A9B6-8FAD1E03ABE1}"/>
    <cellStyle name="Normal 4 2 3 4 2 3" xfId="14432" xr:uid="{E8C090C9-93BF-4E43-8B18-DFCF98C9D42E}"/>
    <cellStyle name="Normal 4 2 3 4 2 3 2" xfId="39574" xr:uid="{69B8B729-2080-4F7F-92C2-87572F551C63}"/>
    <cellStyle name="Normal 4 2 3 4 2 4" xfId="22788" xr:uid="{0AD6923D-9B2C-4774-8908-35E407ECD830}"/>
    <cellStyle name="Normal 4 2 3 4 2 4 2" xfId="47926" xr:uid="{29D4EA6A-F5EA-4D16-9630-8FEFA0997A69}"/>
    <cellStyle name="Normal 4 2 3 4 2 5" xfId="31222" xr:uid="{7C522956-E6A5-444F-9337-59F5AC4AC674}"/>
    <cellStyle name="Normal 4 2 3 4 3" xfId="9154" xr:uid="{F5E3D6F8-EF20-4577-82CD-7A4A305C01FF}"/>
    <cellStyle name="Normal 4 2 3 4 3 2" xfId="17507" xr:uid="{AC8FB411-8E97-4E1C-8F0B-AB72D8AF6837}"/>
    <cellStyle name="Normal 4 2 3 4 3 2 2" xfId="42649" xr:uid="{FAD8901D-59C0-4AED-B213-DCC1B8ABE268}"/>
    <cellStyle name="Normal 4 2 3 4 3 3" xfId="25863" xr:uid="{6B55264F-630C-401B-8025-772753D105F1}"/>
    <cellStyle name="Normal 4 2 3 4 3 3 2" xfId="51001" xr:uid="{C1998FB1-FF76-46F4-9132-B9EDCF80310A}"/>
    <cellStyle name="Normal 4 2 3 4 3 4" xfId="34297" xr:uid="{2221E397-5683-47E8-A154-90870213E0C7}"/>
    <cellStyle name="Normal 4 2 3 4 4" xfId="13279" xr:uid="{75FF288F-FD2C-48CD-8409-CCA06AB49B31}"/>
    <cellStyle name="Normal 4 2 3 4 4 2" xfId="38421" xr:uid="{56FF61BF-0D15-476A-9D7D-8A24FCBF2154}"/>
    <cellStyle name="Normal 4 2 3 4 5" xfId="21635" xr:uid="{AA61A43A-281A-44A0-827D-B4596AB2EBB1}"/>
    <cellStyle name="Normal 4 2 3 4 5 2" xfId="46773" xr:uid="{07943D0B-6640-441C-8E61-4B4908ABB7F9}"/>
    <cellStyle name="Normal 4 2 3 4 6" xfId="30069" xr:uid="{0CA6699A-C984-4E37-B471-7FEF94E64583}"/>
    <cellStyle name="Normal 4 2 3 5" xfId="5429" xr:uid="{9FF0AD98-56F8-4984-B0D3-C2FD7B9B13CE}"/>
    <cellStyle name="Normal 4 2 3 5 2" xfId="9975" xr:uid="{71AC18CB-303B-4F63-9A28-E4D3AF6969AB}"/>
    <cellStyle name="Normal 4 2 3 5 2 2" xfId="18328" xr:uid="{D8B96004-788F-4C6C-8EEA-AF47858628F1}"/>
    <cellStyle name="Normal 4 2 3 5 2 2 2" xfId="43470" xr:uid="{F81746A4-348C-4378-A4DA-D66439673575}"/>
    <cellStyle name="Normal 4 2 3 5 2 3" xfId="26684" xr:uid="{CD8C42DB-D058-4BD2-8EA5-6814C90F6C9F}"/>
    <cellStyle name="Normal 4 2 3 5 2 3 2" xfId="51822" xr:uid="{2F5C04B4-1904-42AC-893E-0E4B598B7ABE}"/>
    <cellStyle name="Normal 4 2 3 5 2 4" xfId="35118" xr:uid="{FC30B81A-5519-4366-B3A1-81EC5F69FD01}"/>
    <cellStyle name="Normal 4 2 3 5 3" xfId="14100" xr:uid="{A01E0764-7732-42C2-A738-32F6BF386924}"/>
    <cellStyle name="Normal 4 2 3 5 3 2" xfId="39242" xr:uid="{1F4DA409-7165-46E1-8CBA-A55F68E9A798}"/>
    <cellStyle name="Normal 4 2 3 5 4" xfId="22456" xr:uid="{0B498685-F238-46E0-967C-2425336FF621}"/>
    <cellStyle name="Normal 4 2 3 5 4 2" xfId="47594" xr:uid="{C21D2B65-E7BD-47F6-A81F-2896258E8E66}"/>
    <cellStyle name="Normal 4 2 3 5 5" xfId="30890" xr:uid="{51021D58-45A9-45C5-B142-A17DED5A384A}"/>
    <cellStyle name="Normal 4 2 3 6" xfId="6770" xr:uid="{4E537832-AB7D-4FF9-9E57-78757EB468ED}"/>
    <cellStyle name="Normal 4 2 3 6 2" xfId="11131" xr:uid="{BEE31821-486E-407A-9753-C62B20D52271}"/>
    <cellStyle name="Normal 4 2 3 6 2 2" xfId="19484" xr:uid="{0D65F86A-A9AA-43C8-9650-6A38963ABCD5}"/>
    <cellStyle name="Normal 4 2 3 6 2 2 2" xfId="44626" xr:uid="{03855097-8349-4FC9-B7C4-15EFA9D79340}"/>
    <cellStyle name="Normal 4 2 3 6 2 3" xfId="27840" xr:uid="{0DE32F07-0482-44DD-A5DE-2F2D6D5CDE23}"/>
    <cellStyle name="Normal 4 2 3 6 2 3 2" xfId="52978" xr:uid="{A441AE4A-39BB-4674-9968-0AB1852D2006}"/>
    <cellStyle name="Normal 4 2 3 6 2 4" xfId="36274" xr:uid="{17EFFEEB-E1B5-42C6-BD69-61080590520A}"/>
    <cellStyle name="Normal 4 2 3 6 3" xfId="15256" xr:uid="{D3D15329-5893-42CD-908B-CAC6929419AF}"/>
    <cellStyle name="Normal 4 2 3 6 3 2" xfId="40398" xr:uid="{8AA6B543-A8F9-47D2-A1F2-0BE7E3649AB1}"/>
    <cellStyle name="Normal 4 2 3 6 4" xfId="23612" xr:uid="{AE073F06-C3AB-4967-B094-04EAB97CE72D}"/>
    <cellStyle name="Normal 4 2 3 6 4 2" xfId="48750" xr:uid="{0C629E92-009B-4A9C-906F-12BDAB111AEA}"/>
    <cellStyle name="Normal 4 2 3 6 5" xfId="32046" xr:uid="{B6F2E8E0-4439-4DD7-A365-E757C793F2AB}"/>
    <cellStyle name="Normal 4 2 3 7" xfId="3919" xr:uid="{E2667E85-BB5B-4D72-ACD7-31D458FF84A3}"/>
    <cellStyle name="Normal 4 2 3 7 2" xfId="8826" xr:uid="{105D241A-4DC5-4150-BE42-5DDE169177A3}"/>
    <cellStyle name="Normal 4 2 3 7 2 2" xfId="17179" xr:uid="{3677E8FD-D9CA-4257-8EE5-9635ED660251}"/>
    <cellStyle name="Normal 4 2 3 7 2 2 2" xfId="42321" xr:uid="{76D18042-04FF-48E3-9FE8-B481D8E224DB}"/>
    <cellStyle name="Normal 4 2 3 7 2 3" xfId="25535" xr:uid="{3B3E531D-7276-4B01-9B6B-148FAFC5153E}"/>
    <cellStyle name="Normal 4 2 3 7 2 3 2" xfId="50673" xr:uid="{94C99B0A-F938-4EF3-9A7C-4D2AB6597B9C}"/>
    <cellStyle name="Normal 4 2 3 7 2 4" xfId="33969" xr:uid="{38FE3622-A7F4-4B6A-BFA9-A5FA25259DAC}"/>
    <cellStyle name="Normal 4 2 3 7 3" xfId="12951" xr:uid="{20F0DB8D-978F-4A15-BA04-7A860D028DBC}"/>
    <cellStyle name="Normal 4 2 3 7 3 2" xfId="38093" xr:uid="{6EFA78C4-C822-48E0-B5B9-31DC10A50873}"/>
    <cellStyle name="Normal 4 2 3 7 4" xfId="21307" xr:uid="{D86FFD1A-0D8A-46F8-8F8E-1E28A0EA016F}"/>
    <cellStyle name="Normal 4 2 3 7 4 2" xfId="46445" xr:uid="{EFBD3DAF-3081-4D0F-8C56-CBF0AB9FFF96}"/>
    <cellStyle name="Normal 4 2 3 7 5" xfId="29738" xr:uid="{6B380CDB-9E77-4256-BD92-32E33DA81508}"/>
    <cellStyle name="Normal 4 2 4" xfId="679" xr:uid="{3A9301B2-CF7A-40A1-8BF0-B90F2F82789D}"/>
    <cellStyle name="Normal 4 2 4 10" xfId="7121" xr:uid="{858A537C-2930-422B-9441-F28A46AB1888}"/>
    <cellStyle name="Normal 4 2 4 10 2" xfId="15474" xr:uid="{BE4968A4-5433-4FDC-B9A7-64D17E2E769E}"/>
    <cellStyle name="Normal 4 2 4 10 2 2" xfId="40616" xr:uid="{EDC09DDE-F2E5-408C-9A0B-1E10FA0DD951}"/>
    <cellStyle name="Normal 4 2 4 10 3" xfId="23830" xr:uid="{3BFC76AD-7F7A-4062-89F0-CA40B3168994}"/>
    <cellStyle name="Normal 4 2 4 10 3 2" xfId="48968" xr:uid="{4250DC21-0931-410C-B54E-455303603FCC}"/>
    <cellStyle name="Normal 4 2 4 10 4" xfId="32264" xr:uid="{B3F0A0AB-42CF-402A-A972-5803B92D2EBD}"/>
    <cellStyle name="Normal 4 2 4 11" xfId="11246" xr:uid="{FCD7C438-0EDE-4D42-BE0B-716B4638D097}"/>
    <cellStyle name="Normal 4 2 4 11 2" xfId="36388" xr:uid="{A3C318CF-2893-4886-BC0D-7DFFCD5D983C}"/>
    <cellStyle name="Normal 4 2 4 12" xfId="19601" xr:uid="{E2DF9D80-7E9D-49CB-AC67-798D9F63E6B9}"/>
    <cellStyle name="Normal 4 2 4 12 2" xfId="44740" xr:uid="{7E3117EC-BC77-4A10-B59F-009A60DCBB87}"/>
    <cellStyle name="Normal 4 2 4 13" xfId="28026" xr:uid="{380C3B91-35CE-44A6-9D3A-ED4D4AFFED9F}"/>
    <cellStyle name="Normal 4 2 4 14" xfId="53751" xr:uid="{A9BBD991-E148-4DED-88FA-BC7F9A2141BB}"/>
    <cellStyle name="Normal 4 2 4 2" xfId="2405" xr:uid="{D007B882-F7D7-461B-B36A-46F7E4550C9E}"/>
    <cellStyle name="Normal 4 2 4 2 10" xfId="28371" xr:uid="{6BFDCAD5-4A68-40E9-A34E-1D5986E1A49A}"/>
    <cellStyle name="Normal 4 2 4 2 11" xfId="54163" xr:uid="{5F849E3A-5511-4334-8D15-6A7FFC736E6F}"/>
    <cellStyle name="Normal 4 2 4 2 2" xfId="2903" xr:uid="{F95FB79F-8E8F-4E4E-94DD-9B8155DB7F3C}"/>
    <cellStyle name="Normal 4 2 4 2 2 2" xfId="5989" xr:uid="{3678BC75-5460-4BBD-85B1-504CFE76049A}"/>
    <cellStyle name="Normal 4 2 4 2 2 2 2" xfId="10489" xr:uid="{D8A335F8-7B4E-4362-AACF-C3AAF939467E}"/>
    <cellStyle name="Normal 4 2 4 2 2 2 2 2" xfId="18842" xr:uid="{B9C8F92A-D5F3-495B-BAFD-6EA96644194B}"/>
    <cellStyle name="Normal 4 2 4 2 2 2 2 2 2" xfId="43984" xr:uid="{F1FC093B-D44E-4C01-9277-A49DBB6A2C63}"/>
    <cellStyle name="Normal 4 2 4 2 2 2 2 3" xfId="27198" xr:uid="{EF8A1329-6C64-4728-9C71-9D96ED8EBD36}"/>
    <cellStyle name="Normal 4 2 4 2 2 2 2 3 2" xfId="52336" xr:uid="{FA0F4E5D-4C7D-4BBF-A0FA-E562D9C23246}"/>
    <cellStyle name="Normal 4 2 4 2 2 2 2 4" xfId="35632" xr:uid="{D394D2E4-2383-4345-8441-A97F044EAAD6}"/>
    <cellStyle name="Normal 4 2 4 2 2 2 3" xfId="14614" xr:uid="{93B80779-D609-4D6B-B721-B276A146B3AB}"/>
    <cellStyle name="Normal 4 2 4 2 2 2 3 2" xfId="39756" xr:uid="{499CD87F-F68A-4A5E-A396-BFB2FB4904CA}"/>
    <cellStyle name="Normal 4 2 4 2 2 2 4" xfId="22970" xr:uid="{E38C19B0-C230-4620-B3E2-0B364B308301}"/>
    <cellStyle name="Normal 4 2 4 2 2 2 4 2" xfId="48108" xr:uid="{71E7DE50-AAFD-4ABF-B42C-2EBABF0FE8B7}"/>
    <cellStyle name="Normal 4 2 4 2 2 2 5" xfId="31404" xr:uid="{0184CF6E-4664-43D4-A41F-4D900193A196}"/>
    <cellStyle name="Normal 4 2 4 2 2 3" xfId="4593" xr:uid="{1DFDC68D-0865-41BB-B930-E7CF2A7C11D4}"/>
    <cellStyle name="Normal 4 2 4 2 2 3 2" xfId="9336" xr:uid="{4F0AC2B5-537D-4E31-A7B7-C62F07FCF95B}"/>
    <cellStyle name="Normal 4 2 4 2 2 3 2 2" xfId="17689" xr:uid="{DD9193AA-418C-4014-A3D1-1D462EEA51F6}"/>
    <cellStyle name="Normal 4 2 4 2 2 3 2 2 2" xfId="42831" xr:uid="{AB9FE1A9-C1E7-4583-A6E4-18F9063DF4B4}"/>
    <cellStyle name="Normal 4 2 4 2 2 3 2 3" xfId="26045" xr:uid="{10C7C1AD-6546-4E7A-9095-E81172496590}"/>
    <cellStyle name="Normal 4 2 4 2 2 3 2 3 2" xfId="51183" xr:uid="{6174EA48-32A2-4D80-92EF-9397B8B931F2}"/>
    <cellStyle name="Normal 4 2 4 2 2 3 2 4" xfId="34479" xr:uid="{DF7991A8-3058-44CC-8287-61F17F50162F}"/>
    <cellStyle name="Normal 4 2 4 2 2 3 3" xfId="13461" xr:uid="{8E0E2FE3-97CC-4A7C-9A60-27FB8D6B29B1}"/>
    <cellStyle name="Normal 4 2 4 2 2 3 3 2" xfId="38603" xr:uid="{3FDD1AD8-510C-4F0E-9487-6DA6B48FA548}"/>
    <cellStyle name="Normal 4 2 4 2 2 3 4" xfId="21817" xr:uid="{8C022FE4-1C34-4E32-99E8-81B3EF0C4AA8}"/>
    <cellStyle name="Normal 4 2 4 2 2 3 4 2" xfId="46955" xr:uid="{74ED6075-783E-4CA1-A2A9-6CBE73928BA2}"/>
    <cellStyle name="Normal 4 2 4 2 2 3 5" xfId="30251" xr:uid="{CB111CD1-8155-401B-BAAB-12F327106211}"/>
    <cellStyle name="Normal 4 2 4 2 2 4" xfId="3717" xr:uid="{35BA420E-D9F6-40CF-9723-6AC399EB71ED}"/>
    <cellStyle name="Normal 4 2 4 2 2 4 2" xfId="8688" xr:uid="{80498E36-A49F-40B1-9A30-ADC2BEBA69B3}"/>
    <cellStyle name="Normal 4 2 4 2 2 4 2 2" xfId="17041" xr:uid="{5D838DEA-4A9C-4474-8032-9E164C159CDA}"/>
    <cellStyle name="Normal 4 2 4 2 2 4 2 2 2" xfId="42183" xr:uid="{D5E727C7-914F-4D67-ADB0-BB2B7941F857}"/>
    <cellStyle name="Normal 4 2 4 2 2 4 2 3" xfId="25397" xr:uid="{2FAD377B-7833-4FAC-9C34-E200FF3DC3A0}"/>
    <cellStyle name="Normal 4 2 4 2 2 4 2 3 2" xfId="50535" xr:uid="{A39690B7-CCE5-4F5B-BB46-5C69E5325A07}"/>
    <cellStyle name="Normal 4 2 4 2 2 4 2 4" xfId="33831" xr:uid="{C42C37B8-E67C-4996-961F-F2C2F0B6E0B7}"/>
    <cellStyle name="Normal 4 2 4 2 2 4 3" xfId="12813" xr:uid="{B0F1D0E3-2470-47EF-B719-B29D6CC6BFE8}"/>
    <cellStyle name="Normal 4 2 4 2 2 4 3 2" xfId="37955" xr:uid="{BAF98AC8-EDE9-49A9-9287-4119200459D2}"/>
    <cellStyle name="Normal 4 2 4 2 2 4 4" xfId="21169" xr:uid="{663B1208-B21A-4F61-BE6F-14979BAC0CD7}"/>
    <cellStyle name="Normal 4 2 4 2 2 4 4 2" xfId="46307" xr:uid="{D184EE92-23FB-4C0C-AA21-C08168A251FE}"/>
    <cellStyle name="Normal 4 2 4 2 2 4 5" xfId="29599" xr:uid="{09A5A0B3-A798-4005-B364-6EF4353398B6}"/>
    <cellStyle name="Normal 4 2 4 2 2 5" xfId="7910" xr:uid="{15CA01C2-40F4-4712-BAD0-7F5BCFE3A292}"/>
    <cellStyle name="Normal 4 2 4 2 2 5 2" xfId="16263" xr:uid="{A03F61C0-8371-4E1C-93F8-536C51E19CE9}"/>
    <cellStyle name="Normal 4 2 4 2 2 5 2 2" xfId="41405" xr:uid="{FEF9FE61-7922-42D3-B50F-B791A4A7AB53}"/>
    <cellStyle name="Normal 4 2 4 2 2 5 3" xfId="24619" xr:uid="{CD8D22FE-E1EF-44BF-8480-66F4ED12E2FC}"/>
    <cellStyle name="Normal 4 2 4 2 2 5 3 2" xfId="49757" xr:uid="{A4265EE5-56A8-4B9C-B1FA-7392FD0D3430}"/>
    <cellStyle name="Normal 4 2 4 2 2 5 4" xfId="33053" xr:uid="{4F36BADF-81D8-46AF-8D2F-0F920D6814FA}"/>
    <cellStyle name="Normal 4 2 4 2 2 6" xfId="12035" xr:uid="{35933D6D-BE39-41DF-9C7C-8C62A166535D}"/>
    <cellStyle name="Normal 4 2 4 2 2 6 2" xfId="37177" xr:uid="{5CB78C55-3CD8-4271-ACC8-625EA0AA1EBC}"/>
    <cellStyle name="Normal 4 2 4 2 2 7" xfId="20391" xr:uid="{E7F2A6F5-C08C-47F9-BE52-A74473C36F77}"/>
    <cellStyle name="Normal 4 2 4 2 2 7 2" xfId="45529" xr:uid="{CC621689-7EA9-4081-8EE4-E9D2666C320B}"/>
    <cellStyle name="Normal 4 2 4 2 2 8" xfId="28819" xr:uid="{13E9ABB3-6AF0-4CAD-9085-7CC5D66ECD1D}"/>
    <cellStyle name="Normal 4 2 4 2 3" xfId="5313" xr:uid="{054DA2A3-43DA-4D20-BDE3-141DD8199E56}"/>
    <cellStyle name="Normal 4 2 4 2 3 2" xfId="6613" xr:uid="{0A132E03-65C1-4FFD-A785-7E416E1FBEA8}"/>
    <cellStyle name="Normal 4 2 4 2 3 2 2" xfId="11042" xr:uid="{581A0427-FADC-49EE-AE4C-9433BEC55A19}"/>
    <cellStyle name="Normal 4 2 4 2 3 2 2 2" xfId="19395" xr:uid="{644FE6D7-A080-4DA6-89F2-1EAEBB6F2BF7}"/>
    <cellStyle name="Normal 4 2 4 2 3 2 2 2 2" xfId="44537" xr:uid="{B8987479-CBF7-4EAA-BC0F-F0C5D66D3D44}"/>
    <cellStyle name="Normal 4 2 4 2 3 2 2 3" xfId="27751" xr:uid="{277E39BD-A730-456A-837C-A32C7DE5EC87}"/>
    <cellStyle name="Normal 4 2 4 2 3 2 2 3 2" xfId="52889" xr:uid="{7BBD9002-303C-4828-927F-92FC918AF678}"/>
    <cellStyle name="Normal 4 2 4 2 3 2 2 4" xfId="36185" xr:uid="{AF9A1976-190B-4A8E-BFC4-D2D1A7F04AF2}"/>
    <cellStyle name="Normal 4 2 4 2 3 2 3" xfId="15167" xr:uid="{C869EFA8-C685-41E2-BD96-A1D7B6EB839B}"/>
    <cellStyle name="Normal 4 2 4 2 3 2 3 2" xfId="40309" xr:uid="{FBBA6694-2D25-4C1B-B87F-11440554D1E6}"/>
    <cellStyle name="Normal 4 2 4 2 3 2 4" xfId="23523" xr:uid="{2600BD09-98E1-4F71-AFC6-3936DE5BED4E}"/>
    <cellStyle name="Normal 4 2 4 2 3 2 4 2" xfId="48661" xr:uid="{B85FDAF2-F12A-4858-B357-B4549D83CB79}"/>
    <cellStyle name="Normal 4 2 4 2 3 2 5" xfId="31957" xr:uid="{A43EC373-767F-40B2-BB1F-AF5E9B1332EB}"/>
    <cellStyle name="Normal 4 2 4 2 3 3" xfId="9878" xr:uid="{6CBDB55E-5B13-4AFC-B3BC-3D57663E05A3}"/>
    <cellStyle name="Normal 4 2 4 2 3 3 2" xfId="18231" xr:uid="{3E415B1A-4394-4C5D-BA2C-E91B6B7747E0}"/>
    <cellStyle name="Normal 4 2 4 2 3 3 2 2" xfId="43373" xr:uid="{D649AD1E-C230-4E1D-97E5-0896AFBC02B4}"/>
    <cellStyle name="Normal 4 2 4 2 3 3 3" xfId="26587" xr:uid="{26C091B7-2D01-4DE5-933A-A1FCD97AB13C}"/>
    <cellStyle name="Normal 4 2 4 2 3 3 3 2" xfId="51725" xr:uid="{02449CF1-4571-4C4F-A264-440805DD8C86}"/>
    <cellStyle name="Normal 4 2 4 2 3 3 4" xfId="35021" xr:uid="{357A613E-7DE0-44A0-BDE0-25B49F1BD5E7}"/>
    <cellStyle name="Normal 4 2 4 2 3 4" xfId="14003" xr:uid="{D74BC971-1F4D-475E-8FD3-65C47B8A7EF5}"/>
    <cellStyle name="Normal 4 2 4 2 3 4 2" xfId="39145" xr:uid="{E2EEAFCA-1DF1-48F1-888B-0E43CE20CA53}"/>
    <cellStyle name="Normal 4 2 4 2 3 5" xfId="22359" xr:uid="{AC43B77B-1FB4-4742-8195-554291864020}"/>
    <cellStyle name="Normal 4 2 4 2 3 5 2" xfId="47497" xr:uid="{FF9D9D61-A6B1-4F99-9BC0-F134EB6CE2A4}"/>
    <cellStyle name="Normal 4 2 4 2 3 6" xfId="30793" xr:uid="{A6F71F71-5404-4704-930B-68C9C6ACC6F0}"/>
    <cellStyle name="Normal 4 2 4 2 4" xfId="5615" xr:uid="{F7D2A34C-617E-4D12-A540-C632B3B6CB94}"/>
    <cellStyle name="Normal 4 2 4 2 4 2" xfId="10160" xr:uid="{D33B68C0-6104-4ABE-BC10-D580387938CC}"/>
    <cellStyle name="Normal 4 2 4 2 4 2 2" xfId="18513" xr:uid="{385ACCA5-64B3-4C5F-8739-44F5093FF353}"/>
    <cellStyle name="Normal 4 2 4 2 4 2 2 2" xfId="43655" xr:uid="{5BE4042F-3631-40CA-8E35-F2EBC3CF8BF3}"/>
    <cellStyle name="Normal 4 2 4 2 4 2 3" xfId="26869" xr:uid="{9BCFDD22-FAA6-4FEC-9925-73D85C3AD8E0}"/>
    <cellStyle name="Normal 4 2 4 2 4 2 3 2" xfId="52007" xr:uid="{C1E405EA-B3ED-4F62-A6AC-A0CC58992F2E}"/>
    <cellStyle name="Normal 4 2 4 2 4 2 4" xfId="35303" xr:uid="{128A78B5-0567-448F-9210-65665966FA87}"/>
    <cellStyle name="Normal 4 2 4 2 4 3" xfId="14285" xr:uid="{24B70E52-B7EE-40D1-985E-9A9FF14AAD4E}"/>
    <cellStyle name="Normal 4 2 4 2 4 3 2" xfId="39427" xr:uid="{E5F7279A-E182-42E0-9697-D26E8E3A2132}"/>
    <cellStyle name="Normal 4 2 4 2 4 4" xfId="22641" xr:uid="{DDCDA913-F975-4F62-A9AB-6FD6941C430B}"/>
    <cellStyle name="Normal 4 2 4 2 4 4 2" xfId="47779" xr:uid="{3C4E1A84-6DEA-4917-BDC5-14F2D4ACF1B3}"/>
    <cellStyle name="Normal 4 2 4 2 4 5" xfId="31075" xr:uid="{AEA8B06F-54F2-4123-83CA-BE098C8E16B0}"/>
    <cellStyle name="Normal 4 2 4 2 5" xfId="4178" xr:uid="{B39D499C-DBBA-4B46-BDEB-25714E6B56A2}"/>
    <cellStyle name="Normal 4 2 4 2 5 2" xfId="9008" xr:uid="{B9D2AAAA-9EF6-497A-BD9F-68FAA7B0055C}"/>
    <cellStyle name="Normal 4 2 4 2 5 2 2" xfId="17361" xr:uid="{44BEB7B7-6328-4C72-849A-F34FD7342155}"/>
    <cellStyle name="Normal 4 2 4 2 5 2 2 2" xfId="42503" xr:uid="{79784147-D1FC-4FC9-BFBC-93705E4F871C}"/>
    <cellStyle name="Normal 4 2 4 2 5 2 3" xfId="25717" xr:uid="{40F9C315-994D-4B41-A049-EF5D4765B024}"/>
    <cellStyle name="Normal 4 2 4 2 5 2 3 2" xfId="50855" xr:uid="{F55A23D1-CEA5-4315-92DC-B39BBB910A1C}"/>
    <cellStyle name="Normal 4 2 4 2 5 2 4" xfId="34151" xr:uid="{150BD8F0-FA5C-4ADC-993F-9259E004E66D}"/>
    <cellStyle name="Normal 4 2 4 2 5 3" xfId="13133" xr:uid="{AF1FAC63-35C7-48E7-AE69-E1E9B5371CC1}"/>
    <cellStyle name="Normal 4 2 4 2 5 3 2" xfId="38275" xr:uid="{9B5BF033-62B8-4F94-A23E-896B1099F398}"/>
    <cellStyle name="Normal 4 2 4 2 5 4" xfId="21489" xr:uid="{5FEF2150-DBCF-474D-8CD6-7844023C3804}"/>
    <cellStyle name="Normal 4 2 4 2 5 4 2" xfId="46627" xr:uid="{445009B3-A55B-4D2A-9C68-8DF6F8758BEE}"/>
    <cellStyle name="Normal 4 2 4 2 5 5" xfId="29923" xr:uid="{856334FE-A69F-4858-AD13-148614228F76}"/>
    <cellStyle name="Normal 4 2 4 2 6" xfId="3298" xr:uid="{178D3A86-29B1-48F1-BF6A-B9B604119324}"/>
    <cellStyle name="Normal 4 2 4 2 6 2" xfId="8278" xr:uid="{2EA625FA-9C70-4EE9-BDCA-0418962416D7}"/>
    <cellStyle name="Normal 4 2 4 2 6 2 2" xfId="16631" xr:uid="{B4FD921B-94F1-496D-B3EE-6879231442F3}"/>
    <cellStyle name="Normal 4 2 4 2 6 2 2 2" xfId="41773" xr:uid="{52EFDA2C-0F11-4733-85DE-C5E279B31D97}"/>
    <cellStyle name="Normal 4 2 4 2 6 2 3" xfId="24987" xr:uid="{8DC6F71C-586E-4E89-A66B-F9564CA8DDDB}"/>
    <cellStyle name="Normal 4 2 4 2 6 2 3 2" xfId="50125" xr:uid="{8BF0EC38-CC73-493D-99BD-E1B6A56007FD}"/>
    <cellStyle name="Normal 4 2 4 2 6 2 4" xfId="33421" xr:uid="{2B11C04D-B868-4481-83D1-41B6D00CBEE4}"/>
    <cellStyle name="Normal 4 2 4 2 6 3" xfId="12403" xr:uid="{DB42CA23-6916-48C6-BBED-23F9AE8B010B}"/>
    <cellStyle name="Normal 4 2 4 2 6 3 2" xfId="37545" xr:uid="{CD2A2AAB-720A-4EC0-BD40-D74E1CAE95BF}"/>
    <cellStyle name="Normal 4 2 4 2 6 4" xfId="20759" xr:uid="{5ABA370F-020B-4AF4-8BF3-E73104CDA0D4}"/>
    <cellStyle name="Normal 4 2 4 2 6 4 2" xfId="45897" xr:uid="{C3E4F9F9-A88F-4BDC-80CF-61FF5ECC607D}"/>
    <cellStyle name="Normal 4 2 4 2 6 5" xfId="29189" xr:uid="{49F58EED-2B7D-4A21-A346-D0FADE9F697D}"/>
    <cellStyle name="Normal 4 2 4 2 7" xfId="7462" xr:uid="{CDE3B862-6A56-47A0-8CB4-9088C430E0D9}"/>
    <cellStyle name="Normal 4 2 4 2 7 2" xfId="15815" xr:uid="{D983EA0B-6AFF-4172-9EA8-514FA899D737}"/>
    <cellStyle name="Normal 4 2 4 2 7 2 2" xfId="40957" xr:uid="{CFF58603-129E-45C6-9FB8-AC205F8EC6D1}"/>
    <cellStyle name="Normal 4 2 4 2 7 3" xfId="24171" xr:uid="{689FB805-97C4-4182-BBB4-D37A6274FF45}"/>
    <cellStyle name="Normal 4 2 4 2 7 3 2" xfId="49309" xr:uid="{70D9FA66-899D-4509-B770-558B7D0E4877}"/>
    <cellStyle name="Normal 4 2 4 2 7 4" xfId="32605" xr:uid="{E35D372E-8772-4694-8970-BEF43F861B8A}"/>
    <cellStyle name="Normal 4 2 4 2 8" xfId="11587" xr:uid="{0C7568E9-9FD0-456E-B2BA-79B92FC77993}"/>
    <cellStyle name="Normal 4 2 4 2 8 2" xfId="36729" xr:uid="{26D0E1BD-9DA6-4244-BDE8-581877179DC9}"/>
    <cellStyle name="Normal 4 2 4 2 9" xfId="19943" xr:uid="{69805D74-6C04-42DD-836C-65F989E1BDD0}"/>
    <cellStyle name="Normal 4 2 4 2 9 2" xfId="45081" xr:uid="{532B2012-7B44-48D4-BD00-3565922311D1}"/>
    <cellStyle name="Normal 4 2 4 3" xfId="2306" xr:uid="{5810BA10-FC0F-44C0-BC14-ECB4CFCDE1F1}"/>
    <cellStyle name="Normal 4 2 4 3 2" xfId="2831" xr:uid="{72FD161E-0DAD-4586-9CE9-1395D83F98EA}"/>
    <cellStyle name="Normal 4 2 4 3 2 2" xfId="6544" xr:uid="{EB126C18-CFE1-4DAD-AA1E-78E5C0E71D18}"/>
    <cellStyle name="Normal 4 2 4 3 2 2 2" xfId="10973" xr:uid="{82BE1ECE-030D-4EB4-8397-66E94F92A640}"/>
    <cellStyle name="Normal 4 2 4 3 2 2 2 2" xfId="19326" xr:uid="{6A36DBF4-096D-4E0C-95CC-64BC88F49D93}"/>
    <cellStyle name="Normal 4 2 4 3 2 2 2 2 2" xfId="44468" xr:uid="{81344E8D-7F6F-4F9B-8384-2DC71C99A356}"/>
    <cellStyle name="Normal 4 2 4 3 2 2 2 3" xfId="27682" xr:uid="{85956A1C-CE1E-4E13-BFCD-6127FC3E861A}"/>
    <cellStyle name="Normal 4 2 4 3 2 2 2 3 2" xfId="52820" xr:uid="{CABD1A7C-CFA5-44C9-81F6-E0D4E1EE895A}"/>
    <cellStyle name="Normal 4 2 4 3 2 2 2 4" xfId="36116" xr:uid="{57BB5553-13BC-40BB-B778-E9E41F821CB2}"/>
    <cellStyle name="Normal 4 2 4 3 2 2 3" xfId="15098" xr:uid="{DC2D2D61-510D-4602-8B67-7DDCBEE106B0}"/>
    <cellStyle name="Normal 4 2 4 3 2 2 3 2" xfId="40240" xr:uid="{D85DCBA1-5B5E-4565-8DFB-9C5B52A499F5}"/>
    <cellStyle name="Normal 4 2 4 3 2 2 4" xfId="23454" xr:uid="{8C55AAB3-4BFC-459F-866F-5782D2BDCB7B}"/>
    <cellStyle name="Normal 4 2 4 3 2 2 4 2" xfId="48592" xr:uid="{4AC57E21-EEC1-42DB-87D1-25AB3E30D8FE}"/>
    <cellStyle name="Normal 4 2 4 3 2 2 5" xfId="31888" xr:uid="{94C75CBA-6F7D-4E4F-B15F-6CCC663DF9BF}"/>
    <cellStyle name="Normal 4 2 4 3 2 3" xfId="5238" xr:uid="{933C4D5A-7B64-4576-8525-C27B6C643B57}"/>
    <cellStyle name="Normal 4 2 4 3 2 3 2" xfId="9809" xr:uid="{6DCA68A1-D64F-481D-B656-D7C7AD1636AF}"/>
    <cellStyle name="Normal 4 2 4 3 2 3 2 2" xfId="18162" xr:uid="{6D7D2B8F-F515-43FE-A8D2-17B6CD363C04}"/>
    <cellStyle name="Normal 4 2 4 3 2 3 2 2 2" xfId="43304" xr:uid="{803ACC27-5E52-48D3-A997-9C828D84AD07}"/>
    <cellStyle name="Normal 4 2 4 3 2 3 2 3" xfId="26518" xr:uid="{0BEFA30D-0295-4F01-B781-58620FFD5487}"/>
    <cellStyle name="Normal 4 2 4 3 2 3 2 3 2" xfId="51656" xr:uid="{FED942A2-008A-4957-B8C2-DCED6EB47B4C}"/>
    <cellStyle name="Normal 4 2 4 3 2 3 2 4" xfId="34952" xr:uid="{61B90276-E0BF-4B61-BEC4-709C3C67ABD9}"/>
    <cellStyle name="Normal 4 2 4 3 2 3 3" xfId="13934" xr:uid="{F715E81A-A194-4D07-A93A-C4A032013993}"/>
    <cellStyle name="Normal 4 2 4 3 2 3 3 2" xfId="39076" xr:uid="{7A5E8F41-F60F-435F-B69B-C53622269202}"/>
    <cellStyle name="Normal 4 2 4 3 2 3 4" xfId="22290" xr:uid="{4A0D088F-13B2-45F0-AAC4-0C7C981F1DAC}"/>
    <cellStyle name="Normal 4 2 4 3 2 3 4 2" xfId="47428" xr:uid="{CA7C89EE-0A59-4289-B678-6E4092B8200A}"/>
    <cellStyle name="Normal 4 2 4 3 2 3 5" xfId="30724" xr:uid="{5450DECF-DEEE-4C0E-8F85-533AEB5148B7}"/>
    <cellStyle name="Normal 4 2 4 3 2 4" xfId="7841" xr:uid="{4A10A4F6-0B95-47DD-BDE2-E128017A81BE}"/>
    <cellStyle name="Normal 4 2 4 3 2 4 2" xfId="16194" xr:uid="{349B0397-F13C-4914-95F0-A41C1A57F75C}"/>
    <cellStyle name="Normal 4 2 4 3 2 4 2 2" xfId="41336" xr:uid="{9AF22C4A-0529-44EB-9028-4D5B7A88073D}"/>
    <cellStyle name="Normal 4 2 4 3 2 4 3" xfId="24550" xr:uid="{2DD681DB-9546-4F83-BEF1-8CF58E663F53}"/>
    <cellStyle name="Normal 4 2 4 3 2 4 3 2" xfId="49688" xr:uid="{B046F12E-838F-4AAD-A3CF-408F1BF493C9}"/>
    <cellStyle name="Normal 4 2 4 3 2 4 4" xfId="32984" xr:uid="{92CA45F1-F720-4F17-A331-EC6035072E06}"/>
    <cellStyle name="Normal 4 2 4 3 2 5" xfId="11966" xr:uid="{A6778E66-D20C-4F97-830E-F7622A73B6EB}"/>
    <cellStyle name="Normal 4 2 4 3 2 5 2" xfId="37108" xr:uid="{C9E070E7-9317-498B-8C93-08A575014E00}"/>
    <cellStyle name="Normal 4 2 4 3 2 6" xfId="20322" xr:uid="{50FB7E59-BE4B-4080-AD26-E3467D6602F7}"/>
    <cellStyle name="Normal 4 2 4 3 2 6 2" xfId="45460" xr:uid="{F88C5FB6-B7BE-49A7-945E-5AAF09349ABC}"/>
    <cellStyle name="Normal 4 2 4 3 2 7" xfId="28750" xr:uid="{CFA87639-3970-4420-8CC3-52E73A08683C}"/>
    <cellStyle name="Normal 4 2 4 3 3" xfId="6125" xr:uid="{61F422C3-1383-4713-9526-D73DA642BA1A}"/>
    <cellStyle name="Normal 4 2 4 3 3 2" xfId="10624" xr:uid="{69DB3A2D-1DD1-4997-AB1A-285DCD71C56A}"/>
    <cellStyle name="Normal 4 2 4 3 3 2 2" xfId="18977" xr:uid="{4CE6501F-8CA0-4E0D-904C-FAC738F326CC}"/>
    <cellStyle name="Normal 4 2 4 3 3 2 2 2" xfId="44119" xr:uid="{7F6CAEAC-B356-47DD-9669-243358CAF671}"/>
    <cellStyle name="Normal 4 2 4 3 3 2 3" xfId="27333" xr:uid="{435957D0-1735-4849-9452-2A470EA8F675}"/>
    <cellStyle name="Normal 4 2 4 3 3 2 3 2" xfId="52471" xr:uid="{B1851FB7-92BC-4047-9E2B-74A470DD1FA5}"/>
    <cellStyle name="Normal 4 2 4 3 3 2 4" xfId="35767" xr:uid="{86AC99FB-965D-4AE9-B266-E2A24EBDB73F}"/>
    <cellStyle name="Normal 4 2 4 3 3 3" xfId="14749" xr:uid="{9AE28665-521B-4F81-A1D7-CAE7E2A507E2}"/>
    <cellStyle name="Normal 4 2 4 3 3 3 2" xfId="39891" xr:uid="{3FFEA5DE-352D-4E09-9986-6BE1A43E11B8}"/>
    <cellStyle name="Normal 4 2 4 3 3 4" xfId="23105" xr:uid="{15F277EA-0E8E-45A5-9430-6F6F53C94B5E}"/>
    <cellStyle name="Normal 4 2 4 3 3 4 2" xfId="48243" xr:uid="{6558A1EF-06D3-498C-86FF-86E650ED1963}"/>
    <cellStyle name="Normal 4 2 4 3 3 5" xfId="31539" xr:uid="{408746D4-FA6B-43CF-B4F6-C2E0D60813FA}"/>
    <cellStyle name="Normal 4 2 4 3 4" xfId="4742" xr:uid="{1EEF9055-7569-4376-8200-5941FC4089F9}"/>
    <cellStyle name="Normal 4 2 4 3 4 2" xfId="9471" xr:uid="{93A4858D-D921-4DB3-B211-F2ECEDCBA982}"/>
    <cellStyle name="Normal 4 2 4 3 4 2 2" xfId="17824" xr:uid="{45912590-7053-4CA6-B410-09529E931001}"/>
    <cellStyle name="Normal 4 2 4 3 4 2 2 2" xfId="42966" xr:uid="{8C77F728-ABA1-4DE3-BB78-2C3A51F764BA}"/>
    <cellStyle name="Normal 4 2 4 3 4 2 3" xfId="26180" xr:uid="{6AEBC04F-B924-4519-9076-9C4A04A6E9CA}"/>
    <cellStyle name="Normal 4 2 4 3 4 2 3 2" xfId="51318" xr:uid="{177AD1B2-837B-490B-A484-F404C4A70A98}"/>
    <cellStyle name="Normal 4 2 4 3 4 2 4" xfId="34614" xr:uid="{685D745B-55FD-49AD-896F-CA9ECCACA82B}"/>
    <cellStyle name="Normal 4 2 4 3 4 3" xfId="13596" xr:uid="{FC2B2746-934D-4E25-BE58-09F486B7BF2C}"/>
    <cellStyle name="Normal 4 2 4 3 4 3 2" xfId="38738" xr:uid="{575E8F2C-A0E2-4B7B-88E6-A8D397C6C735}"/>
    <cellStyle name="Normal 4 2 4 3 4 4" xfId="21952" xr:uid="{94061C07-B136-41F3-9B17-BE43CF40EE18}"/>
    <cellStyle name="Normal 4 2 4 3 4 4 2" xfId="47090" xr:uid="{B8593F81-EBAC-4160-8B21-400F9B61E6E8}"/>
    <cellStyle name="Normal 4 2 4 3 4 5" xfId="30386" xr:uid="{426CC246-6265-4F91-B105-97B7CE17EA82}"/>
    <cellStyle name="Normal 4 2 4 3 5" xfId="3648" xr:uid="{C6C96C9A-FCD0-4091-B686-64A9D8B2FD54}"/>
    <cellStyle name="Normal 4 2 4 3 5 2" xfId="8619" xr:uid="{7B9702D0-FA60-4C20-8B8C-B4C06976FF62}"/>
    <cellStyle name="Normal 4 2 4 3 5 2 2" xfId="16972" xr:uid="{0F7DF3B9-E952-4DC7-9B4B-ECE2B3D7A997}"/>
    <cellStyle name="Normal 4 2 4 3 5 2 2 2" xfId="42114" xr:uid="{301943F7-C198-42E8-88C1-1B43B7AD94BA}"/>
    <cellStyle name="Normal 4 2 4 3 5 2 3" xfId="25328" xr:uid="{0AF9205C-F488-41F0-AF76-72B77FBEF640}"/>
    <cellStyle name="Normal 4 2 4 3 5 2 3 2" xfId="50466" xr:uid="{A0FCCA01-CDF9-4B9B-A408-4B4EB2AE95CF}"/>
    <cellStyle name="Normal 4 2 4 3 5 2 4" xfId="33762" xr:uid="{DE8488D1-1BEE-4CF1-A8DD-3F1E5BE3E042}"/>
    <cellStyle name="Normal 4 2 4 3 5 3" xfId="12744" xr:uid="{90566482-EDFE-40C8-BB4B-6EB69733F96C}"/>
    <cellStyle name="Normal 4 2 4 3 5 3 2" xfId="37886" xr:uid="{015D342B-402F-4161-BF82-48F901B7FAA3}"/>
    <cellStyle name="Normal 4 2 4 3 5 4" xfId="21100" xr:uid="{CEB198D2-1A59-48D7-97D6-D787B60B01BA}"/>
    <cellStyle name="Normal 4 2 4 3 5 4 2" xfId="46238" xr:uid="{C86F431C-C618-4641-AA8C-40FFD9A5B3C3}"/>
    <cellStyle name="Normal 4 2 4 3 5 5" xfId="29530" xr:uid="{6E0DF1F0-1714-427D-93AE-6E81D37D5957}"/>
    <cellStyle name="Normal 4 2 4 3 6" xfId="7393" xr:uid="{4D555E78-9338-431E-99A2-3234D558C3EC}"/>
    <cellStyle name="Normal 4 2 4 3 6 2" xfId="15746" xr:uid="{FE1C2989-B607-4C3D-B4A5-F96E8BC11C60}"/>
    <cellStyle name="Normal 4 2 4 3 6 2 2" xfId="40888" xr:uid="{A07A52E6-B1F7-4175-8639-92969C7CAAC7}"/>
    <cellStyle name="Normal 4 2 4 3 6 3" xfId="24102" xr:uid="{EF3FCDF0-F81F-4715-9E52-DE32D33095AD}"/>
    <cellStyle name="Normal 4 2 4 3 6 3 2" xfId="49240" xr:uid="{18E81DF1-CD32-4D55-9850-3EF470E314CB}"/>
    <cellStyle name="Normal 4 2 4 3 6 4" xfId="32536" xr:uid="{B2E071C8-146D-4BB4-B55E-541349EE0273}"/>
    <cellStyle name="Normal 4 2 4 3 7" xfId="11518" xr:uid="{A98A3365-46E8-4E64-9902-EAD2A230643F}"/>
    <cellStyle name="Normal 4 2 4 3 7 2" xfId="36660" xr:uid="{236A306A-2473-4264-8144-220C77F61757}"/>
    <cellStyle name="Normal 4 2 4 3 8" xfId="19874" xr:uid="{876DA9FC-427F-4E08-B1C0-AC48BD4AF094}"/>
    <cellStyle name="Normal 4 2 4 3 8 2" xfId="45012" xr:uid="{DB2ED9C1-29A2-47E9-BA4E-0219846B1F95}"/>
    <cellStyle name="Normal 4 2 4 3 9" xfId="28302" xr:uid="{B58A230B-7B72-4364-B593-7171CC92E284}"/>
    <cellStyle name="Normal 4 2 4 4" xfId="2544" xr:uid="{4FB26E39-2C9F-430D-90E7-89FEF8EE0D98}"/>
    <cellStyle name="Normal 4 2 4 4 2" xfId="5842" xr:uid="{E0F76EF4-6A7A-4F03-A35C-4389CDB54A77}"/>
    <cellStyle name="Normal 4 2 4 4 2 2" xfId="10343" xr:uid="{73DA58E5-CF07-46F9-8C0C-AA171D31FE6D}"/>
    <cellStyle name="Normal 4 2 4 4 2 2 2" xfId="18696" xr:uid="{03B281E7-BF0F-496F-AB44-DCFC65D14FCA}"/>
    <cellStyle name="Normal 4 2 4 4 2 2 2 2" xfId="43838" xr:uid="{C9D43A52-F4E5-4A20-80F1-AB547DE3EC24}"/>
    <cellStyle name="Normal 4 2 4 4 2 2 3" xfId="27052" xr:uid="{BF8BE9F1-7336-4BC4-8584-4526E78B1C73}"/>
    <cellStyle name="Normal 4 2 4 4 2 2 3 2" xfId="52190" xr:uid="{C1E32C0A-46A5-42F2-B026-3454656D741A}"/>
    <cellStyle name="Normal 4 2 4 4 2 2 4" xfId="35486" xr:uid="{04CC284F-B942-4A93-AB7C-F8F47393B17B}"/>
    <cellStyle name="Normal 4 2 4 4 2 3" xfId="14468" xr:uid="{975BED37-BADF-426F-B56B-30CE7E989234}"/>
    <cellStyle name="Normal 4 2 4 4 2 3 2" xfId="39610" xr:uid="{B062433C-E9E7-41B7-9F11-6E8C17A8137D}"/>
    <cellStyle name="Normal 4 2 4 4 2 4" xfId="22824" xr:uid="{4A059309-C652-4665-94B9-0FBAB41FB8C5}"/>
    <cellStyle name="Normal 4 2 4 4 2 4 2" xfId="47962" xr:uid="{7455316A-A7FA-49D8-9652-2B9F0AA7E526}"/>
    <cellStyle name="Normal 4 2 4 4 2 5" xfId="31258" xr:uid="{1E01242B-FDA4-4415-BFCC-64B2EA5FCB4F}"/>
    <cellStyle name="Normal 4 2 4 4 3" xfId="4444" xr:uid="{B89ED012-22CC-44A1-8438-0FC167B740E9}"/>
    <cellStyle name="Normal 4 2 4 4 3 2" xfId="9190" xr:uid="{E35672FE-7A0D-4A91-B6CA-71D49BD20596}"/>
    <cellStyle name="Normal 4 2 4 4 3 2 2" xfId="17543" xr:uid="{EC6C8793-CE1E-4A93-856C-A55455A74485}"/>
    <cellStyle name="Normal 4 2 4 4 3 2 2 2" xfId="42685" xr:uid="{0306FFDB-D9CC-4804-BF6B-7326BCC176F7}"/>
    <cellStyle name="Normal 4 2 4 4 3 2 3" xfId="25899" xr:uid="{26F50C13-EDE3-4279-AC42-486947D6FFCB}"/>
    <cellStyle name="Normal 4 2 4 4 3 2 3 2" xfId="51037" xr:uid="{B1648908-DEDA-4DE1-BEC0-343E656D3F6D}"/>
    <cellStyle name="Normal 4 2 4 4 3 2 4" xfId="34333" xr:uid="{04E81C04-5F22-4285-884E-16F1CFF9A982}"/>
    <cellStyle name="Normal 4 2 4 4 3 3" xfId="13315" xr:uid="{C8206DEB-DEB8-4E4D-9B15-B4135E0ED047}"/>
    <cellStyle name="Normal 4 2 4 4 3 3 2" xfId="38457" xr:uid="{DA55954C-A082-4C7B-8BE1-18AD0E42576D}"/>
    <cellStyle name="Normal 4 2 4 4 3 4" xfId="21671" xr:uid="{82E2E0D4-CC8D-43D3-9C78-D1644D04A19A}"/>
    <cellStyle name="Normal 4 2 4 4 3 4 2" xfId="46809" xr:uid="{585124C2-497C-41EA-BA81-8891DA9B2C5D}"/>
    <cellStyle name="Normal 4 2 4 4 3 5" xfId="30105" xr:uid="{7F308352-35F6-47E8-9C19-31E85DE5774A}"/>
    <cellStyle name="Normal 4 2 4 4 4" xfId="3369" xr:uid="{15ED6DC8-BE56-4814-96F4-2E8516A6669A}"/>
    <cellStyle name="Normal 4 2 4 4 4 2" xfId="8347" xr:uid="{3F883C71-72BD-4396-955F-E016761D5F47}"/>
    <cellStyle name="Normal 4 2 4 4 4 2 2" xfId="16700" xr:uid="{D387CFE0-58FA-42A8-992C-F30A41D46042}"/>
    <cellStyle name="Normal 4 2 4 4 4 2 2 2" xfId="41842" xr:uid="{F12D10F3-F13B-4368-8DBB-70E364E8F3BD}"/>
    <cellStyle name="Normal 4 2 4 4 4 2 3" xfId="25056" xr:uid="{765EFDF0-81FE-403A-BA93-128B8150BF2D}"/>
    <cellStyle name="Normal 4 2 4 4 4 2 3 2" xfId="50194" xr:uid="{1FF7CBCB-CFE1-427E-B6EF-EAFB02A94151}"/>
    <cellStyle name="Normal 4 2 4 4 4 2 4" xfId="33490" xr:uid="{A768C7E2-94B7-4B31-87B6-E2E3D135C3DF}"/>
    <cellStyle name="Normal 4 2 4 4 4 3" xfId="12472" xr:uid="{D1A122CB-B344-4761-B92F-588B589E3CEE}"/>
    <cellStyle name="Normal 4 2 4 4 4 3 2" xfId="37614" xr:uid="{6DF80005-5A88-4B1B-AF29-F371FFB62897}"/>
    <cellStyle name="Normal 4 2 4 4 4 4" xfId="20828" xr:uid="{58FC16FD-4BE7-4C55-8D9B-A6D1070D0093}"/>
    <cellStyle name="Normal 4 2 4 4 4 4 2" xfId="45966" xr:uid="{536217B1-DA64-4630-A0FC-825F2FD9AAB7}"/>
    <cellStyle name="Normal 4 2 4 4 4 5" xfId="29258" xr:uid="{F4EB5166-78F3-4634-A37D-C0B85022B484}"/>
    <cellStyle name="Normal 4 2 4 4 5" xfId="7569" xr:uid="{CB0A19E0-83A0-4C0E-9B38-83DE248D13FF}"/>
    <cellStyle name="Normal 4 2 4 4 5 2" xfId="15922" xr:uid="{A569E791-9DC2-451C-8345-0317C541E0F5}"/>
    <cellStyle name="Normal 4 2 4 4 5 2 2" xfId="41064" xr:uid="{C4473A46-843F-437C-874F-0FA00FC7935D}"/>
    <cellStyle name="Normal 4 2 4 4 5 3" xfId="24278" xr:uid="{CE94330B-373A-4401-B4ED-7254279E482B}"/>
    <cellStyle name="Normal 4 2 4 4 5 3 2" xfId="49416" xr:uid="{EB3C6652-66B4-4134-B562-40E0228884CD}"/>
    <cellStyle name="Normal 4 2 4 4 5 4" xfId="32712" xr:uid="{E74D84E2-BF9C-4BC8-9265-312FD0B27B80}"/>
    <cellStyle name="Normal 4 2 4 4 6" xfId="11694" xr:uid="{17080DEC-9B6C-4C75-B638-B37AD5291176}"/>
    <cellStyle name="Normal 4 2 4 4 6 2" xfId="36836" xr:uid="{9DA7C4F8-FCBA-40F8-B70A-CA121CAECC8B}"/>
    <cellStyle name="Normal 4 2 4 4 7" xfId="20050" xr:uid="{F6608B7A-3E11-4A7A-9153-082217BEC12E}"/>
    <cellStyle name="Normal 4 2 4 4 7 2" xfId="45188" xr:uid="{2BAD15E7-441C-4007-BD7F-2D392F27EC94}"/>
    <cellStyle name="Normal 4 2 4 4 8" xfId="28478" xr:uid="{6AA42DFA-021E-44E8-A06D-306A93A0D199}"/>
    <cellStyle name="Normal 4 2 4 5" xfId="4861" xr:uid="{E5C05845-536F-4F37-9168-0FDF4F4952D0}"/>
    <cellStyle name="Normal 4 2 4 5 2" xfId="6191" xr:uid="{960B349A-3120-4FCD-AE30-2B3CA944FB9A}"/>
    <cellStyle name="Normal 4 2 4 5 2 2" xfId="10690" xr:uid="{D9E8703E-1071-4752-8C65-739C35577AFB}"/>
    <cellStyle name="Normal 4 2 4 5 2 2 2" xfId="19043" xr:uid="{83ADFA08-108A-449C-91B4-A036726A60EE}"/>
    <cellStyle name="Normal 4 2 4 5 2 2 2 2" xfId="44185" xr:uid="{797A276F-09AB-42EC-B7A2-7E77F652A74A}"/>
    <cellStyle name="Normal 4 2 4 5 2 2 3" xfId="27399" xr:uid="{9E4BD3E5-C867-4866-92A6-8E2355209CAC}"/>
    <cellStyle name="Normal 4 2 4 5 2 2 3 2" xfId="52537" xr:uid="{01034FBE-AC4F-4FD3-916A-D2D2C17E443F}"/>
    <cellStyle name="Normal 4 2 4 5 2 2 4" xfId="35833" xr:uid="{1388A449-3BB9-420E-B8C9-96711AB31D66}"/>
    <cellStyle name="Normal 4 2 4 5 2 3" xfId="14815" xr:uid="{DF1DF720-297A-4845-9CC8-6954F5967F58}"/>
    <cellStyle name="Normal 4 2 4 5 2 3 2" xfId="39957" xr:uid="{1D300740-AF05-4F80-A15D-14D3ADE3F21F}"/>
    <cellStyle name="Normal 4 2 4 5 2 4" xfId="23171" xr:uid="{DDDD8B0B-FF77-4AFD-A5E2-29945A1EE975}"/>
    <cellStyle name="Normal 4 2 4 5 2 4 2" xfId="48309" xr:uid="{4CD56341-0196-408D-9B61-A67090125A21}"/>
    <cellStyle name="Normal 4 2 4 5 2 5" xfId="31605" xr:uid="{ED00F609-B748-4AD2-84F4-489F13004C76}"/>
    <cellStyle name="Normal 4 2 4 5 3" xfId="9537" xr:uid="{AFD440BA-5895-4AE4-870A-CD8AB5781166}"/>
    <cellStyle name="Normal 4 2 4 5 3 2" xfId="17890" xr:uid="{189EFFF7-0C2D-4141-861D-CEED024FDF51}"/>
    <cellStyle name="Normal 4 2 4 5 3 2 2" xfId="43032" xr:uid="{160D16C6-7EC5-42D1-BE44-639FE83FF7A0}"/>
    <cellStyle name="Normal 4 2 4 5 3 3" xfId="26246" xr:uid="{C917D02C-C9E9-46BC-B456-6E09BD0E8F90}"/>
    <cellStyle name="Normal 4 2 4 5 3 3 2" xfId="51384" xr:uid="{C636689E-F5D5-493D-9BAF-E26935B24D2A}"/>
    <cellStyle name="Normal 4 2 4 5 3 4" xfId="34680" xr:uid="{1105D47C-5942-4EB0-9C81-3C685EAACCE6}"/>
    <cellStyle name="Normal 4 2 4 5 4" xfId="13662" xr:uid="{254DC2FD-9C53-4040-9528-0B16AB993C78}"/>
    <cellStyle name="Normal 4 2 4 5 4 2" xfId="38804" xr:uid="{D51229D0-0A7E-479B-94E1-D8B633BCA54E}"/>
    <cellStyle name="Normal 4 2 4 5 5" xfId="22018" xr:uid="{7FAFE1E4-914A-4B44-909A-17F358B5ABAE}"/>
    <cellStyle name="Normal 4 2 4 5 5 2" xfId="47156" xr:uid="{8E79B3AF-B4D9-46A4-B2F8-2A2B51B1048C}"/>
    <cellStyle name="Normal 4 2 4 5 6" xfId="30452" xr:uid="{7AA9C4D3-2BE8-496D-AF48-76FE9F726262}"/>
    <cellStyle name="Normal 4 2 4 6" xfId="5465" xr:uid="{9A93F6A1-DEC0-4F91-9D3B-7B5B8A8A504C}"/>
    <cellStyle name="Normal 4 2 4 6 2" xfId="10011" xr:uid="{F2290E55-2A03-4D51-A12F-EC610209CA64}"/>
    <cellStyle name="Normal 4 2 4 6 2 2" xfId="18364" xr:uid="{B7604BDA-E418-4276-9530-CA45E7A70836}"/>
    <cellStyle name="Normal 4 2 4 6 2 2 2" xfId="43506" xr:uid="{F2F0836E-C0FA-4918-BFD5-512B9B452819}"/>
    <cellStyle name="Normal 4 2 4 6 2 3" xfId="26720" xr:uid="{67EA2D3C-0E80-45CE-BE38-90EEBF374F0B}"/>
    <cellStyle name="Normal 4 2 4 6 2 3 2" xfId="51858" xr:uid="{2B77616A-E423-40C0-A0EB-0C493D8F5949}"/>
    <cellStyle name="Normal 4 2 4 6 2 4" xfId="35154" xr:uid="{E1222977-53A6-4446-90D8-692CA725F33E}"/>
    <cellStyle name="Normal 4 2 4 6 3" xfId="14136" xr:uid="{C88FF740-C1CA-4959-9750-9287F289F1C7}"/>
    <cellStyle name="Normal 4 2 4 6 3 2" xfId="39278" xr:uid="{8A2DA597-17BD-413D-B71E-F0BEAC8B3F63}"/>
    <cellStyle name="Normal 4 2 4 6 4" xfId="22492" xr:uid="{7CC022E3-7E32-4DB5-BF8A-D2D75EB3BCC7}"/>
    <cellStyle name="Normal 4 2 4 6 4 2" xfId="47630" xr:uid="{DE5E0175-07E0-4398-9E52-BDB9C37A423A}"/>
    <cellStyle name="Normal 4 2 4 6 5" xfId="30926" xr:uid="{AF293005-AB19-4818-9F2D-8F3FD521E274}"/>
    <cellStyle name="Normal 4 2 4 7" xfId="3956" xr:uid="{16D70440-2989-4771-827B-782A65737DE7}"/>
    <cellStyle name="Normal 4 2 4 7 2" xfId="8862" xr:uid="{26119C17-0F04-4E1F-B027-CBA85E061A10}"/>
    <cellStyle name="Normal 4 2 4 7 2 2" xfId="17215" xr:uid="{A0907073-BB5B-4931-A0DE-C1E67E3B924A}"/>
    <cellStyle name="Normal 4 2 4 7 2 2 2" xfId="42357" xr:uid="{03AE1A6A-B32D-4604-B9E0-7549BB8DB73E}"/>
    <cellStyle name="Normal 4 2 4 7 2 3" xfId="25571" xr:uid="{9C699968-5A92-4F36-B7C9-6AE416340AA5}"/>
    <cellStyle name="Normal 4 2 4 7 2 3 2" xfId="50709" xr:uid="{4C43E2A8-E431-44B3-8F92-FD9FA1237208}"/>
    <cellStyle name="Normal 4 2 4 7 2 4" xfId="34005" xr:uid="{AF12E2C8-9BE6-4BCF-A1E3-926FC9293222}"/>
    <cellStyle name="Normal 4 2 4 7 3" xfId="12987" xr:uid="{BEBA372D-ACF2-4CE8-B80F-5A6F6F356A11}"/>
    <cellStyle name="Normal 4 2 4 7 3 2" xfId="38129" xr:uid="{B90516FF-FA8F-482D-81AD-AC101DD0A1F9}"/>
    <cellStyle name="Normal 4 2 4 7 4" xfId="21343" xr:uid="{E10FCB31-A5A4-4757-A44C-ABF4CA4C2519}"/>
    <cellStyle name="Normal 4 2 4 7 4 2" xfId="46481" xr:uid="{5B0CE055-D2C2-4E45-A4D1-177E4CD1E1B3}"/>
    <cellStyle name="Normal 4 2 4 7 5" xfId="29774" xr:uid="{F8B4C902-B8A2-4CA0-8632-26F376AFBE9D}"/>
    <cellStyle name="Normal 4 2 4 8" xfId="3229" xr:uid="{EBEC3960-3877-47D8-86C9-8385C80B1FFD}"/>
    <cellStyle name="Normal 4 2 4 8 2" xfId="8209" xr:uid="{26305EDA-2D40-474F-8D2A-037B997C468E}"/>
    <cellStyle name="Normal 4 2 4 8 2 2" xfId="16562" xr:uid="{CC6DC3BE-8A8B-4058-B094-BE07E41776CC}"/>
    <cellStyle name="Normal 4 2 4 8 2 2 2" xfId="41704" xr:uid="{1264DC40-9BE0-401D-86C5-84A2AFAF96B4}"/>
    <cellStyle name="Normal 4 2 4 8 2 3" xfId="24918" xr:uid="{2793E1F4-E7EE-41F4-AD1E-5BF069E6ADA7}"/>
    <cellStyle name="Normal 4 2 4 8 2 3 2" xfId="50056" xr:uid="{4404ED79-80CE-4944-8924-96F2A3592C24}"/>
    <cellStyle name="Normal 4 2 4 8 2 4" xfId="33352" xr:uid="{03A15C08-10E9-428A-8F84-BF25A78D5E91}"/>
    <cellStyle name="Normal 4 2 4 8 3" xfId="12334" xr:uid="{EE022478-5E5D-49D4-8A60-1D1084CC4C09}"/>
    <cellStyle name="Normal 4 2 4 8 3 2" xfId="37476" xr:uid="{63A31FA0-00E8-40B0-822D-00567D29755A}"/>
    <cellStyle name="Normal 4 2 4 8 4" xfId="20690" xr:uid="{0076A8FB-EA7A-47DD-B64D-FED6B8DE2DF1}"/>
    <cellStyle name="Normal 4 2 4 8 4 2" xfId="45828" xr:uid="{4EFA1F75-088E-45FF-A064-0417F0C3E592}"/>
    <cellStyle name="Normal 4 2 4 8 5" xfId="29120" xr:uid="{117A1DF5-DDDE-4107-A211-B7F612E215DB}"/>
    <cellStyle name="Normal 4 2 4 9" xfId="7034" xr:uid="{4697041A-EC09-4EEA-BA3B-9B4B72C0CCF1}"/>
    <cellStyle name="Normal 4 2 4 9 2" xfId="15395" xr:uid="{DB1986A4-D301-4327-91AD-095A682DDDFC}"/>
    <cellStyle name="Normal 4 2 4 9 2 2" xfId="40537" xr:uid="{D8842A6C-1643-4B5A-802A-79B142AEE31F}"/>
    <cellStyle name="Normal 4 2 4 9 3" xfId="23751" xr:uid="{CAD8C927-4540-4D17-85D8-2D8ED0DFA859}"/>
    <cellStyle name="Normal 4 2 4 9 3 2" xfId="48889" xr:uid="{E89ECE82-F631-4FB3-B8D3-8C2FEB0A8B4E}"/>
    <cellStyle name="Normal 4 2 4 9 4" xfId="32185" xr:uid="{BCE1DF81-06C3-4E94-97A6-02C857A2249D}"/>
    <cellStyle name="Normal 4 2 5" xfId="4050" xr:uid="{914696FE-A4B9-40D0-970A-E6F63B31CCD2}"/>
    <cellStyle name="Normal 4 2 6" xfId="4105" xr:uid="{215B1F1F-11D9-4BDA-B729-D12462A7E787}"/>
    <cellStyle name="Normal 4 2 6 2" xfId="4521" xr:uid="{36C98399-9DDA-4C81-9412-3E755FA3343E}"/>
    <cellStyle name="Normal 4 2 6 2 2" xfId="5917" xr:uid="{9D681E82-30AE-4B5D-BE7C-4AF592F018E3}"/>
    <cellStyle name="Normal 4 2 6 2 2 2" xfId="10417" xr:uid="{EC69380B-B38A-4152-8567-4412359A9D8F}"/>
    <cellStyle name="Normal 4 2 6 2 2 2 2" xfId="18770" xr:uid="{BF3D6362-6290-4F9C-A6E1-1DB2069F68EB}"/>
    <cellStyle name="Normal 4 2 6 2 2 2 2 2" xfId="43912" xr:uid="{674D331E-6B14-48F9-A99F-A27E389F0661}"/>
    <cellStyle name="Normal 4 2 6 2 2 2 3" xfId="27126" xr:uid="{A3D1D7F5-8FBC-4F7C-A7CB-4B4E378F911C}"/>
    <cellStyle name="Normal 4 2 6 2 2 2 3 2" xfId="52264" xr:uid="{0487B756-F6AA-449B-9B0C-C2B015A1BE37}"/>
    <cellStyle name="Normal 4 2 6 2 2 2 4" xfId="35560" xr:uid="{A2BEC9AC-F379-4B57-9FB2-53BC3A1BAF26}"/>
    <cellStyle name="Normal 4 2 6 2 2 3" xfId="14542" xr:uid="{17015EBF-D3DE-4A9D-966E-D97312426BDE}"/>
    <cellStyle name="Normal 4 2 6 2 2 3 2" xfId="39684" xr:uid="{7FB815BC-90FB-4C4D-9562-6457FB3F451B}"/>
    <cellStyle name="Normal 4 2 6 2 2 4" xfId="22898" xr:uid="{D0B5D40A-028B-4D30-B4CC-C5BF9A6F372B}"/>
    <cellStyle name="Normal 4 2 6 2 2 4 2" xfId="48036" xr:uid="{145EA395-FB7F-4F59-8EDF-35AC9DE36FEA}"/>
    <cellStyle name="Normal 4 2 6 2 2 5" xfId="31332" xr:uid="{EA71791A-871F-43F9-ADDA-C6CBBD8CD143}"/>
    <cellStyle name="Normal 4 2 6 2 3" xfId="9264" xr:uid="{C77CBA54-7056-4DE6-B5C7-9CCFAB51ED00}"/>
    <cellStyle name="Normal 4 2 6 2 3 2" xfId="17617" xr:uid="{1D0E4648-3A63-4DF0-AE69-9C33C0B8DBD8}"/>
    <cellStyle name="Normal 4 2 6 2 3 2 2" xfId="42759" xr:uid="{EFF587C3-4DD5-4B2E-BB3B-3E2C734FB963}"/>
    <cellStyle name="Normal 4 2 6 2 3 3" xfId="25973" xr:uid="{EF348E06-DFB3-4DBD-82C7-FE89C8496239}"/>
    <cellStyle name="Normal 4 2 6 2 3 3 2" xfId="51111" xr:uid="{7243623B-DD30-48FA-A4E1-C56BBF6C69AA}"/>
    <cellStyle name="Normal 4 2 6 2 3 4" xfId="34407" xr:uid="{2E0E309D-7CBD-40C5-9C74-12C3F861DA3E}"/>
    <cellStyle name="Normal 4 2 6 2 4" xfId="13389" xr:uid="{3E397DE2-1D50-43B8-A3AA-32BACC473773}"/>
    <cellStyle name="Normal 4 2 6 2 4 2" xfId="38531" xr:uid="{92BDC656-D4CD-476D-9728-536276F136CE}"/>
    <cellStyle name="Normal 4 2 6 2 5" xfId="21745" xr:uid="{69527C39-7802-4C21-8C9C-F87A1AF43CD9}"/>
    <cellStyle name="Normal 4 2 6 2 5 2" xfId="46883" xr:uid="{97804352-FD86-4B9F-A51C-D1E29999C0CB}"/>
    <cellStyle name="Normal 4 2 6 2 6" xfId="30179" xr:uid="{DBA85369-85E0-48E3-9925-014CB728A656}"/>
    <cellStyle name="Normal 4 2 6 3" xfId="5543" xr:uid="{50A19098-7395-4FD3-BDDF-F7AB6594CE41}"/>
    <cellStyle name="Normal 4 2 6 3 2" xfId="10088" xr:uid="{010A21F4-7436-48C4-81B7-EDAA9E351425}"/>
    <cellStyle name="Normal 4 2 6 3 2 2" xfId="18441" xr:uid="{78C19E58-92B2-4C42-A2F2-123D662DFEC0}"/>
    <cellStyle name="Normal 4 2 6 3 2 2 2" xfId="43583" xr:uid="{42725244-79EE-401D-B1B0-91F5BDAEFD30}"/>
    <cellStyle name="Normal 4 2 6 3 2 3" xfId="26797" xr:uid="{112B1132-02FD-43F0-95A2-D05A1B7F2DA0}"/>
    <cellStyle name="Normal 4 2 6 3 2 3 2" xfId="51935" xr:uid="{56FDC3B6-21B0-41F1-8E29-DC2C9B080207}"/>
    <cellStyle name="Normal 4 2 6 3 2 4" xfId="35231" xr:uid="{FC26B96E-ADFE-40D8-9CBB-9B80A7202CF0}"/>
    <cellStyle name="Normal 4 2 6 3 3" xfId="14213" xr:uid="{3877A36F-3EFC-4DF0-839E-DA9C9D042B1F}"/>
    <cellStyle name="Normal 4 2 6 3 3 2" xfId="39355" xr:uid="{52ED8905-0235-4A30-8848-6BF67AF7CDA5}"/>
    <cellStyle name="Normal 4 2 6 3 4" xfId="22569" xr:uid="{62629FBF-F39D-4475-B8D8-5F011D66C8C3}"/>
    <cellStyle name="Normal 4 2 6 3 4 2" xfId="47707" xr:uid="{F8B7ED7C-C038-47DB-9C25-3FA0ADB1EB3C}"/>
    <cellStyle name="Normal 4 2 6 3 5" xfId="31003" xr:uid="{75F9DC1F-F38B-43D4-BB61-6C4C13F9D1FA}"/>
    <cellStyle name="Normal 4 2 6 4" xfId="8936" xr:uid="{5733730D-9ADE-4343-AA81-BFBC6E04A27A}"/>
    <cellStyle name="Normal 4 2 6 4 2" xfId="17289" xr:uid="{7072F4DB-992C-4343-8ABB-E48F0E996F15}"/>
    <cellStyle name="Normal 4 2 6 4 2 2" xfId="42431" xr:uid="{A2690266-B17D-4314-B6E2-076E224A269E}"/>
    <cellStyle name="Normal 4 2 6 4 3" xfId="25645" xr:uid="{5F791CF7-7CAA-4538-99D4-68A88936103B}"/>
    <cellStyle name="Normal 4 2 6 4 3 2" xfId="50783" xr:uid="{A16C176D-77EC-4DC7-A300-B15679C9C940}"/>
    <cellStyle name="Normal 4 2 6 4 4" xfId="34079" xr:uid="{A33DECA3-71F6-4883-92CD-6945C6900344}"/>
    <cellStyle name="Normal 4 2 6 5" xfId="13061" xr:uid="{CB3EA7E5-7C14-4BB7-AAFE-2CDAEB6D72A5}"/>
    <cellStyle name="Normal 4 2 6 5 2" xfId="38203" xr:uid="{8EDECBDA-B311-4059-99AB-9D72BF046818}"/>
    <cellStyle name="Normal 4 2 6 6" xfId="21417" xr:uid="{AB58FF40-BEB4-4C84-9809-91D49CF7DE7E}"/>
    <cellStyle name="Normal 4 2 6 6 2" xfId="46555" xr:uid="{07115630-B0BD-45ED-82D5-7009D6A1F924}"/>
    <cellStyle name="Normal 4 2 6 7" xfId="29851" xr:uid="{E16DDE60-C3BF-421F-AA7D-4F1D3BC315EB}"/>
    <cellStyle name="Normal 4 2 7" xfId="3838" xr:uid="{DF2F68CC-7A03-44A5-9C4C-115221C95309}"/>
    <cellStyle name="Normal 4 2 7 2" xfId="5391" xr:uid="{9CA96FDD-746A-49EA-AF10-776CA0E52AC7}"/>
    <cellStyle name="Normal 4 2 7 2 2" xfId="9939" xr:uid="{CAC2DAD2-F049-49BA-AAD7-0C4847DA03CF}"/>
    <cellStyle name="Normal 4 2 7 2 2 2" xfId="18292" xr:uid="{349BC3D9-0611-430A-BBE4-4440F01CB8CE}"/>
    <cellStyle name="Normal 4 2 7 2 2 2 2" xfId="43434" xr:uid="{55C2DFC6-47C7-48CB-940C-41659104D382}"/>
    <cellStyle name="Normal 4 2 7 2 2 3" xfId="26648" xr:uid="{18D6E66A-E207-406C-BE89-011E8D3AD416}"/>
    <cellStyle name="Normal 4 2 7 2 2 3 2" xfId="51786" xr:uid="{3221AA06-D6A7-480F-A083-3FB2869E6F9A}"/>
    <cellStyle name="Normal 4 2 7 2 2 4" xfId="35082" xr:uid="{0C3F4B9E-99CF-4826-B796-D36311CE7019}"/>
    <cellStyle name="Normal 4 2 7 2 3" xfId="14064" xr:uid="{62EB1BE9-A2B5-41D2-A8B8-DB9B9107FEC2}"/>
    <cellStyle name="Normal 4 2 7 2 3 2" xfId="39206" xr:uid="{D694BC54-2DD5-4504-8CDA-D60B8376CA8C}"/>
    <cellStyle name="Normal 4 2 7 2 4" xfId="22420" xr:uid="{9FF0409F-820B-4DA5-B5A2-F481245B756F}"/>
    <cellStyle name="Normal 4 2 7 2 4 2" xfId="47558" xr:uid="{51159DC5-80C0-4EE4-B6E4-1500B2B39AC4}"/>
    <cellStyle name="Normal 4 2 7 2 5" xfId="30854" xr:uid="{5F77C471-00DA-4C5E-96C2-5AF11960D8AB}"/>
    <cellStyle name="Normal 4 2 7 3" xfId="8790" xr:uid="{32CE6311-992A-4982-8262-D91014B0E950}"/>
    <cellStyle name="Normal 4 2 7 3 2" xfId="17143" xr:uid="{617913FE-B53A-455D-95BE-5CAD373F5D4F}"/>
    <cellStyle name="Normal 4 2 7 3 2 2" xfId="42285" xr:uid="{D330F24D-705D-4BEC-B6D4-6EC4A564019D}"/>
    <cellStyle name="Normal 4 2 7 3 3" xfId="25499" xr:uid="{DED70CF9-6349-4768-8F24-94C366AF3094}"/>
    <cellStyle name="Normal 4 2 7 3 3 2" xfId="50637" xr:uid="{3340506E-3847-456A-8A10-6B2E7B850A86}"/>
    <cellStyle name="Normal 4 2 7 3 4" xfId="33933" xr:uid="{A05CCBA3-51E0-43F2-9998-9C0F5316C6D1}"/>
    <cellStyle name="Normal 4 2 7 4" xfId="12915" xr:uid="{81D058D8-D541-4B88-8A38-08FBBC0833E6}"/>
    <cellStyle name="Normal 4 2 7 4 2" xfId="38057" xr:uid="{331D2A53-1BC2-4EBA-B834-35DC11F31890}"/>
    <cellStyle name="Normal 4 2 7 5" xfId="21271" xr:uid="{7EE3A27C-6BCE-472C-9C44-FC1FB2867F84}"/>
    <cellStyle name="Normal 4 2 7 5 2" xfId="46409" xr:uid="{A08FB13E-C77A-4C11-B08E-AA97C4CD801E}"/>
    <cellStyle name="Normal 4 2 7 6" xfId="29701" xr:uid="{EAB9BCC1-93E5-4FDE-AF7C-7F2A6E04D680}"/>
    <cellStyle name="Normal 4 2 8" xfId="4372" xr:uid="{EC5611F6-1E06-4135-B2CD-9F2BE54A7D8C}"/>
    <cellStyle name="Normal 4 2 8 2" xfId="5770" xr:uid="{BA6AF0C1-EE80-4B39-A305-01EA8BA273F6}"/>
    <cellStyle name="Normal 4 2 8 2 2" xfId="10271" xr:uid="{9EF280C2-206D-45EC-806D-DDD39EE34851}"/>
    <cellStyle name="Normal 4 2 8 2 2 2" xfId="18624" xr:uid="{E5839F94-6F53-40B0-9B60-A2EF49CBD4AD}"/>
    <cellStyle name="Normal 4 2 8 2 2 2 2" xfId="43766" xr:uid="{7903AAF3-2400-4764-9B00-463537309256}"/>
    <cellStyle name="Normal 4 2 8 2 2 3" xfId="26980" xr:uid="{243A3D7B-78CF-4A3D-A3E7-2ED07CB3F019}"/>
    <cellStyle name="Normal 4 2 8 2 2 3 2" xfId="52118" xr:uid="{7245DAD9-B5AF-4436-8994-22788901F312}"/>
    <cellStyle name="Normal 4 2 8 2 2 4" xfId="35414" xr:uid="{A9DEF9F4-6747-4B98-902B-01B2733897BC}"/>
    <cellStyle name="Normal 4 2 8 2 3" xfId="14396" xr:uid="{A0DF96A2-0712-4DFE-A92E-8F5F81B79C67}"/>
    <cellStyle name="Normal 4 2 8 2 3 2" xfId="39538" xr:uid="{ABF37F58-21EE-459C-A8C9-1AE6362303C3}"/>
    <cellStyle name="Normal 4 2 8 2 4" xfId="22752" xr:uid="{88E11B38-0046-4B22-974F-FAC019A9D549}"/>
    <cellStyle name="Normal 4 2 8 2 4 2" xfId="47890" xr:uid="{C0D05625-4DB7-4234-8E18-8908DFA0DC25}"/>
    <cellStyle name="Normal 4 2 8 2 5" xfId="31186" xr:uid="{11281B1D-BCB3-4C5D-9984-2BD1EF0BD785}"/>
    <cellStyle name="Normal 4 2 8 3" xfId="9118" xr:uid="{8BEB4982-D948-4031-A268-85208AD9CE4C}"/>
    <cellStyle name="Normal 4 2 8 3 2" xfId="17471" xr:uid="{89E9D949-21EA-482D-801D-E02CB5768CEE}"/>
    <cellStyle name="Normal 4 2 8 3 2 2" xfId="42613" xr:uid="{40E25698-E01A-4951-9CC3-16AC9CB18EAA}"/>
    <cellStyle name="Normal 4 2 8 3 3" xfId="25827" xr:uid="{540206FB-1A9C-4906-9FFA-73733769CFD5}"/>
    <cellStyle name="Normal 4 2 8 3 3 2" xfId="50965" xr:uid="{C8B92F3C-3134-4314-9721-7B44F0349746}"/>
    <cellStyle name="Normal 4 2 8 3 4" xfId="34261" xr:uid="{7DC8FEF6-95CA-49E9-90E5-7963776F9B71}"/>
    <cellStyle name="Normal 4 2 8 4" xfId="13243" xr:uid="{2916B2C6-AA18-4248-A703-5E9F747F305B}"/>
    <cellStyle name="Normal 4 2 8 4 2" xfId="38385" xr:uid="{233ACFE1-70E7-4BF5-B031-1B5B4C176B70}"/>
    <cellStyle name="Normal 4 2 8 5" xfId="21599" xr:uid="{7CE82339-54FB-4BD0-A3E0-C1924DC17007}"/>
    <cellStyle name="Normal 4 2 8 5 2" xfId="46737" xr:uid="{5D0B330E-C661-4EFD-85DD-5BD84C8496DB}"/>
    <cellStyle name="Normal 4 2 8 6" xfId="30033" xr:uid="{DBB3D319-7EA0-45BA-8F93-3F1888EE31B4}"/>
    <cellStyle name="Normal 4 3" xfId="643" xr:uid="{D6CE0978-D640-4B4B-988F-8A2D7B1ACDEB}"/>
    <cellStyle name="Normal 4 3 2" xfId="918" xr:uid="{7AC556C8-14E1-4975-9145-B68F79070E6F}"/>
    <cellStyle name="Normal 4 3 3" xfId="771" xr:uid="{24F4766D-5966-4C25-BF3A-ED740118E1FF}"/>
    <cellStyle name="Normal 4 3 3 2" xfId="2590" xr:uid="{F86E8E52-697E-4CC2-93CE-68244C73A8A3}"/>
    <cellStyle name="Normal 4 3 3 2 2" xfId="54151" xr:uid="{F47A9B1E-A174-411E-915C-F7DC74C8CC0A}"/>
    <cellStyle name="Normal 4 3 3 2 3" xfId="53736" xr:uid="{43A297E7-E8D0-45C1-BD6D-CC9C3D1F19A9}"/>
    <cellStyle name="Normal 4 3 3 3" xfId="2494" xr:uid="{4634A3BA-7972-4D6E-9875-ED06580004E8}"/>
    <cellStyle name="Normal 4 3 3 3 2" xfId="6677" xr:uid="{610BEBAC-C284-4436-B8BE-5713B344150D}"/>
    <cellStyle name="Normal 4 3 3 3 2 2" xfId="11087" xr:uid="{75FD0577-1DC0-434F-B9B2-D0EE08C48706}"/>
    <cellStyle name="Normal 4 3 3 3 2 2 2" xfId="19440" xr:uid="{1CB48F52-A8A0-4F61-B593-335FFBD15B12}"/>
    <cellStyle name="Normal 4 3 3 3 2 2 2 2" xfId="44582" xr:uid="{D58F6CC9-477A-4995-B333-7950AD063F4B}"/>
    <cellStyle name="Normal 4 3 3 3 2 2 3" xfId="27796" xr:uid="{F1CB1C23-6E76-4AE6-8552-81AEB99F4423}"/>
    <cellStyle name="Normal 4 3 3 3 2 2 3 2" xfId="52934" xr:uid="{12096C59-1004-4797-A72C-F7555C9CC55B}"/>
    <cellStyle name="Normal 4 3 3 3 2 2 4" xfId="36230" xr:uid="{F1612FF1-5777-46C4-9DC4-2104E54E4DAF}"/>
    <cellStyle name="Normal 4 3 3 3 2 3" xfId="15212" xr:uid="{0DBE0016-EDA0-40F4-952F-4312908FA306}"/>
    <cellStyle name="Normal 4 3 3 3 2 3 2" xfId="40354" xr:uid="{88683EE0-119E-42A3-8476-7BAD2436895D}"/>
    <cellStyle name="Normal 4 3 3 3 2 4" xfId="23568" xr:uid="{BC0AD9D7-761C-4169-82C2-050A7532E465}"/>
    <cellStyle name="Normal 4 3 3 3 2 4 2" xfId="48706" xr:uid="{5A8D3D1D-D7A9-4396-ADD9-F95F62D5D52C}"/>
    <cellStyle name="Normal 4 3 3 3 2 5" xfId="32002" xr:uid="{5C86196D-F730-4FC4-B9E9-921D48209E74}"/>
    <cellStyle name="Normal 4 3 3 3 3" xfId="7530" xr:uid="{F80AC09C-D1CD-49E6-A6A6-420D0A982F1D}"/>
    <cellStyle name="Normal 4 3 3 3 3 2" xfId="15883" xr:uid="{6E71DCF6-AA0A-485D-847B-A47E8C72A1DD}"/>
    <cellStyle name="Normal 4 3 3 3 3 2 2" xfId="41025" xr:uid="{5CDD8B8D-D561-43CE-95CD-3B315105B6CA}"/>
    <cellStyle name="Normal 4 3 3 3 3 3" xfId="24239" xr:uid="{9560C134-71A8-4BA5-82E5-7971A529130D}"/>
    <cellStyle name="Normal 4 3 3 3 3 3 2" xfId="49377" xr:uid="{1B1482A2-145A-4D30-AD50-BFF1610B9A25}"/>
    <cellStyle name="Normal 4 3 3 3 3 4" xfId="32673" xr:uid="{2F3DBA13-5372-4AC4-A59D-3F85E6073069}"/>
    <cellStyle name="Normal 4 3 3 3 4" xfId="11655" xr:uid="{FEB5E901-6C84-4063-913C-D43D4C32A3A1}"/>
    <cellStyle name="Normal 4 3 3 3 4 2" xfId="36797" xr:uid="{BEF0A875-DE8C-482E-99AE-F1B578F1C725}"/>
    <cellStyle name="Normal 4 3 3 3 5" xfId="20011" xr:uid="{F5197C37-BD8B-482D-BF68-EFC5637738A7}"/>
    <cellStyle name="Normal 4 3 3 3 5 2" xfId="45149" xr:uid="{F92393CD-6C3B-4FB9-8D07-79840B0854BC}"/>
    <cellStyle name="Normal 4 3 3 3 6" xfId="28439" xr:uid="{543C32DE-4151-493E-A82B-8795CF4D7D6F}"/>
    <cellStyle name="Normal 4 3 3 3 7" xfId="54077" xr:uid="{A75F6C7B-D7B2-4FBA-9C9C-679C1F529997}"/>
    <cellStyle name="Normal 4 3 3 4" xfId="53616" xr:uid="{0A92E8D3-9F26-4D08-8ED4-93747E849B5F}"/>
    <cellStyle name="Normal 4 3 4" xfId="2442" xr:uid="{6498D3FB-9A04-40D4-AB30-8736C0D7D8D2}"/>
    <cellStyle name="Normal 4 3 4 2" xfId="6664" xr:uid="{DAF34FA3-9DFD-4D78-BF00-5C30CC40F7BE}"/>
    <cellStyle name="Normal 4 3 4 2 2" xfId="11081" xr:uid="{CE9A6CC3-0820-4E45-BBC7-B5B3965AB6E9}"/>
    <cellStyle name="Normal 4 3 4 2 2 2" xfId="19434" xr:uid="{5810E0FC-4755-4129-9669-4208F156C9F5}"/>
    <cellStyle name="Normal 4 3 4 2 2 2 2" xfId="44576" xr:uid="{44E8D43A-C56E-4C6C-9D54-FA0068960371}"/>
    <cellStyle name="Normal 4 3 4 2 2 3" xfId="27790" xr:uid="{3FE48771-B12B-4799-A033-E33F314F95D0}"/>
    <cellStyle name="Normal 4 3 4 2 2 3 2" xfId="52928" xr:uid="{6BCDEA98-1BDF-49AA-949C-7990A59CE40E}"/>
    <cellStyle name="Normal 4 3 4 2 2 4" xfId="36224" xr:uid="{3FE0EFDF-6AE1-42BF-8BBA-70E18885744B}"/>
    <cellStyle name="Normal 4 3 4 2 3" xfId="15206" xr:uid="{5FC26F4A-6A87-4245-857C-83D4DDE2529C}"/>
    <cellStyle name="Normal 4 3 4 2 3 2" xfId="40348" xr:uid="{67F511CB-1B3A-4EC1-9295-1D79A81D6E69}"/>
    <cellStyle name="Normal 4 3 4 2 4" xfId="23562" xr:uid="{A221790D-3969-44F3-A526-599186BEF751}"/>
    <cellStyle name="Normal 4 3 4 2 4 2" xfId="48700" xr:uid="{E45184C4-5984-446D-9C66-A08113895A32}"/>
    <cellStyle name="Normal 4 3 4 2 5" xfId="31996" xr:uid="{426AED74-6C2D-4D1A-9B20-83A8F5F1BA85}"/>
    <cellStyle name="Normal 4 3 4 2 6" xfId="54114" xr:uid="{0F05DF7C-984F-4C4B-A7AA-A787F480D63E}"/>
    <cellStyle name="Normal 4 3 4 3" xfId="7499" xr:uid="{7F0EC10F-BF76-41FC-83BF-D43B4B909602}"/>
    <cellStyle name="Normal 4 3 4 3 2" xfId="15852" xr:uid="{3733D0DA-BFE2-4B3D-B503-CA1D12C7D286}"/>
    <cellStyle name="Normal 4 3 4 3 2 2" xfId="40994" xr:uid="{84A9BF86-D8FA-48FE-B14E-553EB067CD43}"/>
    <cellStyle name="Normal 4 3 4 3 3" xfId="24208" xr:uid="{13B0127E-17BF-4DFB-8FC8-435CB54B096A}"/>
    <cellStyle name="Normal 4 3 4 3 3 2" xfId="49346" xr:uid="{4B656144-8007-440A-8F7E-AB31305E47B5}"/>
    <cellStyle name="Normal 4 3 4 3 4" xfId="32642" xr:uid="{BCE366C2-9F44-4869-8827-822121CA5F98}"/>
    <cellStyle name="Normal 4 3 4 4" xfId="11624" xr:uid="{2D12BDA4-B298-483C-A7C4-2C0BDB8D08C2}"/>
    <cellStyle name="Normal 4 3 4 4 2" xfId="36766" xr:uid="{9A7CCD5F-8000-4CEA-969C-8EC55677AB8C}"/>
    <cellStyle name="Normal 4 3 4 5" xfId="19980" xr:uid="{80DEBC92-170F-4724-87F7-7AF23637A3DD}"/>
    <cellStyle name="Normal 4 3 4 5 2" xfId="45118" xr:uid="{9D9EF623-D9E6-4968-8DF5-6B6750605DD4}"/>
    <cellStyle name="Normal 4 3 4 6" xfId="28408" xr:uid="{918393A7-6F1A-43C1-967B-B290C791CDA2}"/>
    <cellStyle name="Normal 4 3 4 7" xfId="53674" xr:uid="{A8132096-E020-425F-93A6-A70DF9988AAE}"/>
    <cellStyle name="Normal 4 3 5" xfId="6758" xr:uid="{E6081FF5-4904-4CF1-ADE1-DA187D61ECF2}"/>
    <cellStyle name="Normal 4 3 6" xfId="3885" xr:uid="{4B7CBC40-ABCC-4910-95EF-7B41E202C5E1}"/>
    <cellStyle name="Normal 4 4" xfId="715" xr:uid="{515DE05B-2529-4B0A-B81A-C439B23E7D0E}"/>
    <cellStyle name="Normal 4 4 2" xfId="2558" xr:uid="{11213901-BBDD-48FF-B53B-29D70BF807F5}"/>
    <cellStyle name="Normal 4 4 2 2" xfId="4586" xr:uid="{043A36C4-E3C0-4296-93AE-5A942E096B94}"/>
    <cellStyle name="Normal 4 4 2 2 2" xfId="5982" xr:uid="{1C755761-874E-472B-8826-A46B62919DC8}"/>
    <cellStyle name="Normal 4 4 2 2 2 2" xfId="10482" xr:uid="{41AC399C-7C7B-44C3-83EE-5821C390866B}"/>
    <cellStyle name="Normal 4 4 2 2 2 2 2" xfId="18835" xr:uid="{7B5D853A-9488-41EE-8134-A529C12DCC3F}"/>
    <cellStyle name="Normal 4 4 2 2 2 2 2 2" xfId="43977" xr:uid="{7757DD02-97F8-4DCA-BDC7-89532CE9F579}"/>
    <cellStyle name="Normal 4 4 2 2 2 2 3" xfId="27191" xr:uid="{8460C544-C3B8-463D-A24E-E902CB3FEE2F}"/>
    <cellStyle name="Normal 4 4 2 2 2 2 3 2" xfId="52329" xr:uid="{89F885F9-DF20-44D0-9B2F-E7F5CF70B560}"/>
    <cellStyle name="Normal 4 4 2 2 2 2 4" xfId="35625" xr:uid="{F8C02821-DB1A-440E-B7D2-BF7ABE860F5C}"/>
    <cellStyle name="Normal 4 4 2 2 2 3" xfId="14607" xr:uid="{A4949C52-645C-4C6F-8C64-A409C215AAA9}"/>
    <cellStyle name="Normal 4 4 2 2 2 3 2" xfId="39749" xr:uid="{5FB8D2F7-27E2-4DA8-99E1-33261D148272}"/>
    <cellStyle name="Normal 4 4 2 2 2 4" xfId="22963" xr:uid="{0A4D8C87-A5D0-45A5-BD61-E36595224B60}"/>
    <cellStyle name="Normal 4 4 2 2 2 4 2" xfId="48101" xr:uid="{2AE8F36D-0C77-46F9-8B49-FCCA6D9484FA}"/>
    <cellStyle name="Normal 4 4 2 2 2 5" xfId="31397" xr:uid="{5FB9D7B2-5AE4-4012-8239-A0863622491D}"/>
    <cellStyle name="Normal 4 4 2 2 3" xfId="9329" xr:uid="{BB3839F5-3C61-442D-8DF2-0839D77793CA}"/>
    <cellStyle name="Normal 4 4 2 2 3 2" xfId="17682" xr:uid="{806908FF-EC0F-4868-9B36-8B0554F6C301}"/>
    <cellStyle name="Normal 4 4 2 2 3 2 2" xfId="42824" xr:uid="{7BD82395-5776-4188-AAA8-689635B46877}"/>
    <cellStyle name="Normal 4 4 2 2 3 3" xfId="26038" xr:uid="{D79144C7-20B7-483F-9357-2D426783AA9A}"/>
    <cellStyle name="Normal 4 4 2 2 3 3 2" xfId="51176" xr:uid="{FC945A0B-A42B-4093-A34D-8EAC8F845D7F}"/>
    <cellStyle name="Normal 4 4 2 2 3 4" xfId="34472" xr:uid="{F1083649-41F4-4CF0-A7F7-F4C294670EB3}"/>
    <cellStyle name="Normal 4 4 2 2 4" xfId="13454" xr:uid="{289118D8-331C-4094-823F-20F60D259AD9}"/>
    <cellStyle name="Normal 4 4 2 2 4 2" xfId="38596" xr:uid="{278FC3B6-2CFD-4127-8200-F39E519C04E4}"/>
    <cellStyle name="Normal 4 4 2 2 5" xfId="21810" xr:uid="{EBC1A50F-B660-4711-B1E4-E975BBDAA553}"/>
    <cellStyle name="Normal 4 4 2 2 5 2" xfId="46948" xr:uid="{B93C5086-1731-4CAF-A072-CFB31E49CFFE}"/>
    <cellStyle name="Normal 4 4 2 2 6" xfId="30244" xr:uid="{F388878A-9BC4-4613-A210-5B9F59637EB7}"/>
    <cellStyle name="Normal 4 4 2 3" xfId="5608" xr:uid="{FB1BBCDF-D97F-477D-A024-E5E6E7312416}"/>
    <cellStyle name="Normal 4 4 2 3 2" xfId="10153" xr:uid="{A0D00029-E07A-4602-B33F-47C4D6C675B5}"/>
    <cellStyle name="Normal 4 4 2 3 2 2" xfId="18506" xr:uid="{9DC895B4-8AC3-4AD9-A7D7-FECF61CD9EEF}"/>
    <cellStyle name="Normal 4 4 2 3 2 2 2" xfId="43648" xr:uid="{9CBDCC78-7E13-44A5-B08F-AE2996314D40}"/>
    <cellStyle name="Normal 4 4 2 3 2 3" xfId="26862" xr:uid="{06E5F8ED-CF9E-4323-BE21-DF1B014CC530}"/>
    <cellStyle name="Normal 4 4 2 3 2 3 2" xfId="52000" xr:uid="{46E3AE9C-FC3E-40DD-8456-4EB470BBFD66}"/>
    <cellStyle name="Normal 4 4 2 3 2 4" xfId="35296" xr:uid="{F512C595-20E6-4AAD-BAAC-450BF856CCA2}"/>
    <cellStyle name="Normal 4 4 2 3 3" xfId="14278" xr:uid="{BABF8982-3952-4E0C-ACCA-F899C02E3692}"/>
    <cellStyle name="Normal 4 4 2 3 3 2" xfId="39420" xr:uid="{DA646F9C-2399-45C6-AAD0-AF020C7A94BD}"/>
    <cellStyle name="Normal 4 4 2 3 4" xfId="22634" xr:uid="{6423402B-FD41-410F-9956-D300358BDA7C}"/>
    <cellStyle name="Normal 4 4 2 3 4 2" xfId="47772" xr:uid="{17768786-6DED-4D18-954B-DD59F4C90185}"/>
    <cellStyle name="Normal 4 4 2 3 5" xfId="31068" xr:uid="{79EFC72B-2361-477D-8011-6BF6C21AAA53}"/>
    <cellStyle name="Normal 4 4 2 4" xfId="6685" xr:uid="{BD189E35-8550-48B6-95CF-117CB34B19E4}"/>
    <cellStyle name="Normal 4 4 2 5" xfId="4171" xr:uid="{4DE2D069-CAA5-4BA2-AF78-BEDA349E0F4B}"/>
    <cellStyle name="Normal 4 4 2 5 2" xfId="9001" xr:uid="{20845672-0DEA-4DBB-8F91-04D3564BA3C2}"/>
    <cellStyle name="Normal 4 4 2 5 2 2" xfId="17354" xr:uid="{EBFF5D7A-981A-4292-AB46-D8D53626BF49}"/>
    <cellStyle name="Normal 4 4 2 5 2 2 2" xfId="42496" xr:uid="{E6A148E2-E857-4D42-9D91-1D7C11D9DD37}"/>
    <cellStyle name="Normal 4 4 2 5 2 3" xfId="25710" xr:uid="{420E7B91-4920-42C2-80F7-6523918047EA}"/>
    <cellStyle name="Normal 4 4 2 5 2 3 2" xfId="50848" xr:uid="{C1EFF8F1-A248-48C7-A803-8BFE9271F6CB}"/>
    <cellStyle name="Normal 4 4 2 5 2 4" xfId="34144" xr:uid="{D34BAB2C-062C-4D71-9C30-8910B3E16852}"/>
    <cellStyle name="Normal 4 4 2 5 3" xfId="13126" xr:uid="{E40E0C3F-0D6C-4FB6-92F8-9E2282B8532F}"/>
    <cellStyle name="Normal 4 4 2 5 3 2" xfId="38268" xr:uid="{ADDF54C6-E694-4561-BE94-BBA777486711}"/>
    <cellStyle name="Normal 4 4 2 5 4" xfId="21482" xr:uid="{25590CAE-C9CB-410C-8F34-4F80F8297955}"/>
    <cellStyle name="Normal 4 4 2 5 4 2" xfId="46620" xr:uid="{89471203-F352-4D15-809A-94212B1E0F68}"/>
    <cellStyle name="Normal 4 4 2 5 5" xfId="29916" xr:uid="{9C70404B-D9A7-473C-98F0-5A341985CE2D}"/>
    <cellStyle name="Normal 4 4 2 6" xfId="53660" xr:uid="{133869AD-3941-423B-AE6A-D4ABB8C5765E}"/>
    <cellStyle name="Normal 4 4 3" xfId="2485" xr:uid="{1BB1860C-82CE-4D28-94CD-86AA3561D98D}"/>
    <cellStyle name="Normal 4 4 3 2" xfId="6675" xr:uid="{EA1CA50E-123D-4850-AF0D-84302CA78DAF}"/>
    <cellStyle name="Normal 4 4 3 3" xfId="4762" xr:uid="{71E8A431-6591-4208-98A5-2BA073198D32}"/>
    <cellStyle name="Normal 4 4 4" xfId="4437" xr:uid="{B007C227-2AB4-4651-BA47-53128AEEFCBB}"/>
    <cellStyle name="Normal 4 4 4 2" xfId="5835" xr:uid="{D619F2D4-BDCD-4E38-98F4-BE607D90411F}"/>
    <cellStyle name="Normal 4 4 4 2 2" xfId="10336" xr:uid="{D082AEF6-2AB5-437C-BCFF-8C2BFC09CDD5}"/>
    <cellStyle name="Normal 4 4 4 2 2 2" xfId="18689" xr:uid="{44F46FFA-283F-44B7-8971-1817366951B1}"/>
    <cellStyle name="Normal 4 4 4 2 2 2 2" xfId="43831" xr:uid="{DBF39E6E-922E-4A0A-B06C-E46033FAB311}"/>
    <cellStyle name="Normal 4 4 4 2 2 3" xfId="27045" xr:uid="{3ADEC33F-B97C-46A3-98B2-D241FA35836D}"/>
    <cellStyle name="Normal 4 4 4 2 2 3 2" xfId="52183" xr:uid="{9126E7AB-396D-49F4-976B-FDFA8DFA9FFD}"/>
    <cellStyle name="Normal 4 4 4 2 2 4" xfId="35479" xr:uid="{F682E180-29A3-4ACE-91C8-2132EAED7E1B}"/>
    <cellStyle name="Normal 4 4 4 2 3" xfId="14461" xr:uid="{087B662E-DDBA-4DD6-8FDA-836A3E25C683}"/>
    <cellStyle name="Normal 4 4 4 2 3 2" xfId="39603" xr:uid="{A2CE6B29-5AB3-462E-A96C-1AE84930B8C1}"/>
    <cellStyle name="Normal 4 4 4 2 4" xfId="22817" xr:uid="{48199369-BEA5-4F1F-883C-3007054470C0}"/>
    <cellStyle name="Normal 4 4 4 2 4 2" xfId="47955" xr:uid="{F25E7CD5-4CDD-40EC-9EDF-5215A4C01AB3}"/>
    <cellStyle name="Normal 4 4 4 2 5" xfId="31251" xr:uid="{C10061C9-48E4-4DCA-8CB3-382E7931F2BD}"/>
    <cellStyle name="Normal 4 4 4 3" xfId="9183" xr:uid="{72B85326-3140-4B47-AF8D-1E227B920822}"/>
    <cellStyle name="Normal 4 4 4 3 2" xfId="17536" xr:uid="{D31D8E87-F40D-480F-9A24-2C39DA786824}"/>
    <cellStyle name="Normal 4 4 4 3 2 2" xfId="42678" xr:uid="{8ED773DC-0D33-44FF-907D-DACA79561A07}"/>
    <cellStyle name="Normal 4 4 4 3 3" xfId="25892" xr:uid="{BF7C39B7-7686-486E-B6C9-A9838D9B97CE}"/>
    <cellStyle name="Normal 4 4 4 3 3 2" xfId="51030" xr:uid="{EBE90744-5C82-4360-875B-E075E452CFD0}"/>
    <cellStyle name="Normal 4 4 4 3 4" xfId="34326" xr:uid="{8A2C8D75-5224-48B9-B559-C7065C94F3BE}"/>
    <cellStyle name="Normal 4 4 4 4" xfId="13308" xr:uid="{309DCEBB-95D8-46C4-A70C-2EEE02B2A80B}"/>
    <cellStyle name="Normal 4 4 4 4 2" xfId="38450" xr:uid="{58C78FD0-CFAA-42A6-AF05-CA4EA89893AA}"/>
    <cellStyle name="Normal 4 4 4 5" xfId="21664" xr:uid="{2B17053C-0E5D-438D-AB5E-74C83297C4EF}"/>
    <cellStyle name="Normal 4 4 4 5 2" xfId="46802" xr:uid="{07C94B3D-C034-4C3D-99C4-322E0B8DB122}"/>
    <cellStyle name="Normal 4 4 4 6" xfId="30098" xr:uid="{C35ECFCF-5EB6-41FF-B552-18E0C42BBDA3}"/>
    <cellStyle name="Normal 4 4 5" xfId="5458" xr:uid="{3EAA7EAA-6147-4D44-99A0-E8527475A581}"/>
    <cellStyle name="Normal 4 4 5 2" xfId="10004" xr:uid="{F65EF873-A368-40EF-B82A-AB288833D9D2}"/>
    <cellStyle name="Normal 4 4 5 2 2" xfId="18357" xr:uid="{1DB297B8-7FDF-4A77-93A1-7D156E0795C4}"/>
    <cellStyle name="Normal 4 4 5 2 2 2" xfId="43499" xr:uid="{CF29A76E-4A63-443F-9766-BE71DE9A263E}"/>
    <cellStyle name="Normal 4 4 5 2 3" xfId="26713" xr:uid="{13E971C5-9A56-402F-930B-C3C57602BABC}"/>
    <cellStyle name="Normal 4 4 5 2 3 2" xfId="51851" xr:uid="{3A32910F-0035-42AA-88AF-6F8396F174C7}"/>
    <cellStyle name="Normal 4 4 5 2 4" xfId="35147" xr:uid="{7115F747-1DE0-4A4B-80B1-0D76C3EA6AA8}"/>
    <cellStyle name="Normal 4 4 5 3" xfId="14129" xr:uid="{42A9E0A9-C23E-45BE-8425-9656C0A2320C}"/>
    <cellStyle name="Normal 4 4 5 3 2" xfId="39271" xr:uid="{33B0AB5D-54D7-4C89-8F5B-160EFFD90CB6}"/>
    <cellStyle name="Normal 4 4 5 4" xfId="22485" xr:uid="{A421BE23-9C06-4703-82A1-0A35AF627AC0}"/>
    <cellStyle name="Normal 4 4 5 4 2" xfId="47623" xr:uid="{0C892B41-671C-48E3-993B-BDEFA746E8B9}"/>
    <cellStyle name="Normal 4 4 5 5" xfId="30919" xr:uid="{16038035-BD3D-4E19-9DD9-19650F904988}"/>
    <cellStyle name="Normal 4 4 6" xfId="6777" xr:uid="{906265C7-19C1-443F-A1C3-0A8635B4A361}"/>
    <cellStyle name="Normal 4 4 6 2" xfId="11137" xr:uid="{3F9A4A52-97CA-4FB0-81EF-DED30406DF2B}"/>
    <cellStyle name="Normal 4 4 6 2 2" xfId="19490" xr:uid="{3F5CCC55-7EDF-4DBD-A0C4-8D01CC8E7A36}"/>
    <cellStyle name="Normal 4 4 6 2 2 2" xfId="44632" xr:uid="{D2A5DDBE-E61B-4329-98EB-7D4E763EA7D2}"/>
    <cellStyle name="Normal 4 4 6 2 3" xfId="27846" xr:uid="{BF699DB6-7D37-489A-AB0F-3889EAC06003}"/>
    <cellStyle name="Normal 4 4 6 2 3 2" xfId="52984" xr:uid="{99656369-A229-4C4F-9C25-56DEB922418F}"/>
    <cellStyle name="Normal 4 4 6 2 4" xfId="36280" xr:uid="{60EAB98C-3FE8-4A34-B4A8-F4F53CAE3CC8}"/>
    <cellStyle name="Normal 4 4 6 3" xfId="15262" xr:uid="{29CBB75B-9C84-41A9-8E0B-B4BD0E47EF54}"/>
    <cellStyle name="Normal 4 4 6 3 2" xfId="40404" xr:uid="{E41A6352-FD20-4463-9C86-F28878FFFCB4}"/>
    <cellStyle name="Normal 4 4 6 4" xfId="23618" xr:uid="{0186DB1E-04BE-4A2A-90C5-FFDE3D2E66CC}"/>
    <cellStyle name="Normal 4 4 6 4 2" xfId="48756" xr:uid="{B2598D4F-1E5F-49C3-AD23-3380A59BE9FA}"/>
    <cellStyle name="Normal 4 4 6 5" xfId="32052" xr:uid="{FF9EF622-16E9-4DD2-A985-450AF000383E}"/>
    <cellStyle name="Normal 4 4 7" xfId="3949" xr:uid="{2FCD683F-D36B-47AD-A4F4-12C51547F3AA}"/>
    <cellStyle name="Normal 4 4 7 2" xfId="8855" xr:uid="{CBF5EDD5-0223-4359-80E9-F1FDE129D967}"/>
    <cellStyle name="Normal 4 4 7 2 2" xfId="17208" xr:uid="{2C51B317-9715-43FC-80AB-36B602A7202F}"/>
    <cellStyle name="Normal 4 4 7 2 2 2" xfId="42350" xr:uid="{2EAE034A-9A08-4213-9B97-D748C8A0FE9F}"/>
    <cellStyle name="Normal 4 4 7 2 3" xfId="25564" xr:uid="{D887928A-8885-4952-B710-35AE1BAE4D17}"/>
    <cellStyle name="Normal 4 4 7 2 3 2" xfId="50702" xr:uid="{B41839F2-0D89-4317-BFE6-0A55EFC3944A}"/>
    <cellStyle name="Normal 4 4 7 2 4" xfId="33998" xr:uid="{9AB82E8B-49EA-4E27-96B6-315494A1473E}"/>
    <cellStyle name="Normal 4 4 7 3" xfId="12980" xr:uid="{1B17A464-DF21-4A58-92C9-E878E1398CCB}"/>
    <cellStyle name="Normal 4 4 7 3 2" xfId="38122" xr:uid="{99059F0B-FBED-471E-9FC2-D6D1D62DA7A2}"/>
    <cellStyle name="Normal 4 4 7 4" xfId="21336" xr:uid="{D85AC64D-ACBF-40FA-ABF8-BFFAF4B514EC}"/>
    <cellStyle name="Normal 4 4 7 4 2" xfId="46474" xr:uid="{7D52914C-8FBB-4FD6-B904-B7C472639006}"/>
    <cellStyle name="Normal 4 4 7 5" xfId="29767" xr:uid="{C6714C4F-E5E8-4316-874D-557E8B3CB1CE}"/>
    <cellStyle name="Normal 4 4 8" xfId="53279" xr:uid="{F40B19DC-4547-4326-91C2-B77C599C148A}"/>
    <cellStyle name="Normal 4 5" xfId="667" xr:uid="{3748A482-E32C-42BD-92D1-935D980CE453}"/>
    <cellStyle name="Normal 4 5 10" xfId="11239" xr:uid="{6E273EC2-ADC7-4505-8248-887A2B969070}"/>
    <cellStyle name="Normal 4 5 10 2" xfId="36381" xr:uid="{08E5BF10-EA26-4D05-A5A3-F780FFB5A36C}"/>
    <cellStyle name="Normal 4 5 11" xfId="19594" xr:uid="{EC4F7B13-58C7-4859-A2E7-DCD976F8C9C7}"/>
    <cellStyle name="Normal 4 5 11 2" xfId="44733" xr:uid="{A0428D28-097B-42F4-8902-8F2350C2349D}"/>
    <cellStyle name="Normal 4 5 12" xfId="28018" xr:uid="{3A0D6C78-B957-48B5-8F00-48F58483EFA0}"/>
    <cellStyle name="Normal 4 5 13" xfId="53742" xr:uid="{7E70E09C-33DF-45D0-9631-62E375AE2A8D}"/>
    <cellStyle name="Normal 4 5 2" xfId="2398" xr:uid="{DA3B2A56-ADC8-4908-9410-DD07E63A0B2C}"/>
    <cellStyle name="Normal 4 5 2 10" xfId="54156" xr:uid="{23F2DE30-38F4-46A2-BF44-F61C9B0F3E91}"/>
    <cellStyle name="Normal 4 5 2 2" xfId="2896" xr:uid="{7DCED7CC-1745-44B1-8305-F948767B9D26}"/>
    <cellStyle name="Normal 4 5 2 2 2" xfId="6606" xr:uid="{1CF89D3D-9C0A-42C3-ABF3-512D400FBF59}"/>
    <cellStyle name="Normal 4 5 2 2 2 2" xfId="11035" xr:uid="{76FD15D5-2EBA-4E2F-9A9F-21E50F083E74}"/>
    <cellStyle name="Normal 4 5 2 2 2 2 2" xfId="19388" xr:uid="{2DEFAD13-DA60-4D5D-91E9-F5EC3661C9EF}"/>
    <cellStyle name="Normal 4 5 2 2 2 2 2 2" xfId="44530" xr:uid="{185737C4-24AF-42AB-B9BC-45A0A947BBF7}"/>
    <cellStyle name="Normal 4 5 2 2 2 2 3" xfId="27744" xr:uid="{E1F43839-2465-4FD5-91F1-EFA0B8866E7C}"/>
    <cellStyle name="Normal 4 5 2 2 2 2 3 2" xfId="52882" xr:uid="{276B5630-BF02-4818-A3BB-83C9B22850DC}"/>
    <cellStyle name="Normal 4 5 2 2 2 2 4" xfId="36178" xr:uid="{93AE788F-6894-442C-9A96-5C0BAACBB39F}"/>
    <cellStyle name="Normal 4 5 2 2 2 3" xfId="15160" xr:uid="{1D648327-6BAB-4E84-A226-6EB8B211AA27}"/>
    <cellStyle name="Normal 4 5 2 2 2 3 2" xfId="40302" xr:uid="{3563469C-9461-4B30-9A52-C5F0DD3CDD2C}"/>
    <cellStyle name="Normal 4 5 2 2 2 4" xfId="23516" xr:uid="{1EAD5D47-27D4-4517-A47D-F0C64F292556}"/>
    <cellStyle name="Normal 4 5 2 2 2 4 2" xfId="48654" xr:uid="{FC50F212-FA99-4F90-957E-D4BBAC2067CD}"/>
    <cellStyle name="Normal 4 5 2 2 2 5" xfId="31950" xr:uid="{525D8ED5-42F6-4283-8704-289A9FEF6220}"/>
    <cellStyle name="Normal 4 5 2 2 3" xfId="5306" xr:uid="{DDE3FE81-AB8B-4106-9A0D-859DBE635CE4}"/>
    <cellStyle name="Normal 4 5 2 2 3 2" xfId="9871" xr:uid="{1CD8A6B1-A9D2-497D-A81B-BA72A65B4C79}"/>
    <cellStyle name="Normal 4 5 2 2 3 2 2" xfId="18224" xr:uid="{108F22AC-FAE8-457D-84EC-A2BE2135CC0E}"/>
    <cellStyle name="Normal 4 5 2 2 3 2 2 2" xfId="43366" xr:uid="{AC631205-5830-4DFD-A60E-1EDB0D9F40E2}"/>
    <cellStyle name="Normal 4 5 2 2 3 2 3" xfId="26580" xr:uid="{A769AE2A-35CB-4942-B363-6A0E1175752F}"/>
    <cellStyle name="Normal 4 5 2 2 3 2 3 2" xfId="51718" xr:uid="{21A9BB18-F134-47D4-AC19-67C8405265EE}"/>
    <cellStyle name="Normal 4 5 2 2 3 2 4" xfId="35014" xr:uid="{181BD8E1-BD0F-44A5-8E52-9BBA94C0778F}"/>
    <cellStyle name="Normal 4 5 2 2 3 3" xfId="13996" xr:uid="{9116502E-9659-4C66-9EB0-602C0A1D4E5E}"/>
    <cellStyle name="Normal 4 5 2 2 3 3 2" xfId="39138" xr:uid="{A63DCC9F-AC2D-4116-AA13-43D075DD49B7}"/>
    <cellStyle name="Normal 4 5 2 2 3 4" xfId="22352" xr:uid="{6459EEDA-7861-4703-B74D-4645ADCAF761}"/>
    <cellStyle name="Normal 4 5 2 2 3 4 2" xfId="47490" xr:uid="{E766E7A9-33CA-48B3-9C55-CB545B4B4412}"/>
    <cellStyle name="Normal 4 5 2 2 3 5" xfId="30786" xr:uid="{8A74A1CA-C241-4773-BE7B-F60EF3993647}"/>
    <cellStyle name="Normal 4 5 2 2 4" xfId="3710" xr:uid="{8F17F04F-282C-4B61-8180-24E063B31BB5}"/>
    <cellStyle name="Normal 4 5 2 2 4 2" xfId="8681" xr:uid="{E0CBB539-AF4B-4755-B29C-D5732FF7664F}"/>
    <cellStyle name="Normal 4 5 2 2 4 2 2" xfId="17034" xr:uid="{411B6CE0-D053-4BD8-AB91-D00123BDA336}"/>
    <cellStyle name="Normal 4 5 2 2 4 2 2 2" xfId="42176" xr:uid="{74C3F9E9-9480-4CB1-88A5-402CC009F584}"/>
    <cellStyle name="Normal 4 5 2 2 4 2 3" xfId="25390" xr:uid="{588EC553-0BA3-4F13-95EF-CFA5865596BD}"/>
    <cellStyle name="Normal 4 5 2 2 4 2 3 2" xfId="50528" xr:uid="{C1B3815A-738D-459A-9F59-E56D02B05B6F}"/>
    <cellStyle name="Normal 4 5 2 2 4 2 4" xfId="33824" xr:uid="{647A21F3-212C-4423-86CD-554ABD4AB352}"/>
    <cellStyle name="Normal 4 5 2 2 4 3" xfId="12806" xr:uid="{8419D10F-6B04-473D-8009-532316BCC63D}"/>
    <cellStyle name="Normal 4 5 2 2 4 3 2" xfId="37948" xr:uid="{01605C5B-EC10-4A39-B0D4-F7A8A639BBE2}"/>
    <cellStyle name="Normal 4 5 2 2 4 4" xfId="21162" xr:uid="{65FAB2C8-6C2E-40EB-9C45-217BC8455E7A}"/>
    <cellStyle name="Normal 4 5 2 2 4 4 2" xfId="46300" xr:uid="{2F457EC6-E162-4356-B7AE-77585B0639F9}"/>
    <cellStyle name="Normal 4 5 2 2 4 5" xfId="29592" xr:uid="{776075E1-506F-432D-B655-30E80BDFDAA6}"/>
    <cellStyle name="Normal 4 5 2 2 5" xfId="7903" xr:uid="{EE70FB9B-8D34-4314-8BCF-FC8D93698ABE}"/>
    <cellStyle name="Normal 4 5 2 2 5 2" xfId="16256" xr:uid="{A873E9B4-F0DD-4BBB-BAC6-B87F1DDCB5CA}"/>
    <cellStyle name="Normal 4 5 2 2 5 2 2" xfId="41398" xr:uid="{1B7E3D2F-36D0-4101-B7CD-AFAC8D6E772D}"/>
    <cellStyle name="Normal 4 5 2 2 5 3" xfId="24612" xr:uid="{1F6AD890-061F-4EC1-A7F1-7B04711B1235}"/>
    <cellStyle name="Normal 4 5 2 2 5 3 2" xfId="49750" xr:uid="{E3F54D7C-6212-48B1-B2FF-4266E53E3396}"/>
    <cellStyle name="Normal 4 5 2 2 5 4" xfId="33046" xr:uid="{D275AA8D-E87E-406C-9E28-8DD8FE9A2C4C}"/>
    <cellStyle name="Normal 4 5 2 2 6" xfId="12028" xr:uid="{630F85C9-AAB7-466E-A958-48BB6D3C7E29}"/>
    <cellStyle name="Normal 4 5 2 2 6 2" xfId="37170" xr:uid="{858D947C-E5BE-4206-9A76-B3B8D09AB112}"/>
    <cellStyle name="Normal 4 5 2 2 7" xfId="20384" xr:uid="{0D536879-B300-40C6-966B-8EC58EB96542}"/>
    <cellStyle name="Normal 4 5 2 2 7 2" xfId="45522" xr:uid="{D67BDEDA-8AFB-43F8-A374-723BE1C3BCA4}"/>
    <cellStyle name="Normal 4 5 2 2 8" xfId="28812" xr:uid="{2767BE8D-4589-4069-A91C-D3AC5400656D}"/>
    <cellStyle name="Normal 4 5 2 3" xfId="6118" xr:uid="{1FFCA03A-6E56-4A55-AACF-DB97FED68BB7}"/>
    <cellStyle name="Normal 4 5 2 3 2" xfId="10617" xr:uid="{FCB3AB55-5476-4047-B541-D1493FB2DC02}"/>
    <cellStyle name="Normal 4 5 2 3 2 2" xfId="18970" xr:uid="{DC53A8C7-F68F-4E5C-BFB9-59A182DEEF9A}"/>
    <cellStyle name="Normal 4 5 2 3 2 2 2" xfId="44112" xr:uid="{89A61E7D-C78D-4FD2-9DC7-58FABA5F23DD}"/>
    <cellStyle name="Normal 4 5 2 3 2 3" xfId="27326" xr:uid="{6D4A2F45-434C-4452-86A3-4FA8FE0EC54D}"/>
    <cellStyle name="Normal 4 5 2 3 2 3 2" xfId="52464" xr:uid="{4BBEEFA2-C98C-478C-A076-0EEA77FF3625}"/>
    <cellStyle name="Normal 4 5 2 3 2 4" xfId="35760" xr:uid="{45A23535-F446-4155-B706-E57E2DC1CD90}"/>
    <cellStyle name="Normal 4 5 2 3 3" xfId="14742" xr:uid="{4286C2D9-BCA4-470F-BACA-BB4AF492E895}"/>
    <cellStyle name="Normal 4 5 2 3 3 2" xfId="39884" xr:uid="{B8C73FCC-FEB0-41A1-A8CB-EC4A2FBAFAA3}"/>
    <cellStyle name="Normal 4 5 2 3 4" xfId="23098" xr:uid="{3B831426-0E34-4EB2-969E-3C71C8DDB169}"/>
    <cellStyle name="Normal 4 5 2 3 4 2" xfId="48236" xr:uid="{6F95B147-8E7C-4311-A35C-B76385403067}"/>
    <cellStyle name="Normal 4 5 2 3 5" xfId="31532" xr:uid="{95EC2D5D-4B51-4706-9DBB-9E39DC1A7F05}"/>
    <cellStyle name="Normal 4 5 2 4" xfId="4730" xr:uid="{6F13AB05-AA26-4243-B74B-25963C61646C}"/>
    <cellStyle name="Normal 4 5 2 4 2" xfId="9464" xr:uid="{2F1774A0-BBB3-4235-AB25-8031D540344B}"/>
    <cellStyle name="Normal 4 5 2 4 2 2" xfId="17817" xr:uid="{15E5A391-7F83-41FF-9B9D-2E8CDEFFE094}"/>
    <cellStyle name="Normal 4 5 2 4 2 2 2" xfId="42959" xr:uid="{5FBBE242-5926-4C69-92E4-EA4F0946C6D9}"/>
    <cellStyle name="Normal 4 5 2 4 2 3" xfId="26173" xr:uid="{31379E12-6F58-47F6-B45B-6BC669038311}"/>
    <cellStyle name="Normal 4 5 2 4 2 3 2" xfId="51311" xr:uid="{FC04AB29-D142-49BA-AB07-C8AAF01E6E6C}"/>
    <cellStyle name="Normal 4 5 2 4 2 4" xfId="34607" xr:uid="{C8D06B2F-DCE2-4FEC-A170-9022A18CA3F9}"/>
    <cellStyle name="Normal 4 5 2 4 3" xfId="13589" xr:uid="{61AB287D-6D79-4D60-8B79-5C09BF60B5D0}"/>
    <cellStyle name="Normal 4 5 2 4 3 2" xfId="38731" xr:uid="{797D2FDC-7929-406C-AAB9-3021DBD2602A}"/>
    <cellStyle name="Normal 4 5 2 4 4" xfId="21945" xr:uid="{7E753F25-97E9-4689-AC78-86988B4AB000}"/>
    <cellStyle name="Normal 4 5 2 4 4 2" xfId="47083" xr:uid="{5CF9DB88-CF7E-4A5D-ABBF-F8D06DBCCF91}"/>
    <cellStyle name="Normal 4 5 2 4 5" xfId="30379" xr:uid="{E8ED0E43-3C59-4470-B92E-332380B58E3C}"/>
    <cellStyle name="Normal 4 5 2 5" xfId="3291" xr:uid="{893BF68D-40B9-48EF-8A0B-39227E4F863E}"/>
    <cellStyle name="Normal 4 5 2 5 2" xfId="8271" xr:uid="{9B2973A0-EC27-4A32-9CC8-7BAECD063CB4}"/>
    <cellStyle name="Normal 4 5 2 5 2 2" xfId="16624" xr:uid="{FA74C7B6-5AC1-4582-879E-1D1140FD0F3E}"/>
    <cellStyle name="Normal 4 5 2 5 2 2 2" xfId="41766" xr:uid="{1A940990-2C61-4BD7-9DFE-1A8171075104}"/>
    <cellStyle name="Normal 4 5 2 5 2 3" xfId="24980" xr:uid="{818D2C88-96A1-4C20-A1AA-940D052B28C6}"/>
    <cellStyle name="Normal 4 5 2 5 2 3 2" xfId="50118" xr:uid="{8F3ECF68-877F-489C-8C0E-1EB1F9E66E1C}"/>
    <cellStyle name="Normal 4 5 2 5 2 4" xfId="33414" xr:uid="{2F6EE6F8-228D-49B5-B6F4-0831186D1BD6}"/>
    <cellStyle name="Normal 4 5 2 5 3" xfId="12396" xr:uid="{5CEB1EF9-4B5C-4C35-909A-FB69F989A085}"/>
    <cellStyle name="Normal 4 5 2 5 3 2" xfId="37538" xr:uid="{C37163AC-03FC-4FF3-BFA5-62D884039635}"/>
    <cellStyle name="Normal 4 5 2 5 4" xfId="20752" xr:uid="{14A86E33-63A8-451B-B453-31B1272280E5}"/>
    <cellStyle name="Normal 4 5 2 5 4 2" xfId="45890" xr:uid="{BAA09A36-A2D3-4D36-B055-DA2C4CF0900C}"/>
    <cellStyle name="Normal 4 5 2 5 5" xfId="29182" xr:uid="{BED7C472-2BE7-4B7A-824C-9F09D37F0949}"/>
    <cellStyle name="Normal 4 5 2 6" xfId="7455" xr:uid="{F2F4B096-CE85-40FB-BFBF-8200500B1F34}"/>
    <cellStyle name="Normal 4 5 2 6 2" xfId="15808" xr:uid="{3886C1C2-BA03-4343-879A-39DECEA8AAA4}"/>
    <cellStyle name="Normal 4 5 2 6 2 2" xfId="40950" xr:uid="{62540971-21B1-47A2-88B0-AF0890DBE859}"/>
    <cellStyle name="Normal 4 5 2 6 3" xfId="24164" xr:uid="{C66E9B1F-011F-4EAE-A6A5-069BB344BF7A}"/>
    <cellStyle name="Normal 4 5 2 6 3 2" xfId="49302" xr:uid="{B9691561-EA05-40A1-AB4D-5CA69C67F729}"/>
    <cellStyle name="Normal 4 5 2 6 4" xfId="32598" xr:uid="{A2864834-B50D-487B-871E-9A5404C63223}"/>
    <cellStyle name="Normal 4 5 2 7" xfId="11580" xr:uid="{54610E2E-8206-40EA-9612-3FDF46B0FE78}"/>
    <cellStyle name="Normal 4 5 2 7 2" xfId="36722" xr:uid="{0FE3AC26-9FF2-4138-85C0-6BB6CBB9546D}"/>
    <cellStyle name="Normal 4 5 2 8" xfId="19936" xr:uid="{7EC54887-2593-4AA6-A9F1-0C03D065979A}"/>
    <cellStyle name="Normal 4 5 2 8 2" xfId="45074" xr:uid="{94960B8A-7F82-4217-B51C-4BBEDE9D7446}"/>
    <cellStyle name="Normal 4 5 2 9" xfId="28364" xr:uid="{51B27EE7-2A43-4A53-BC0B-522559BF1350}"/>
    <cellStyle name="Normal 4 5 3" xfId="2299" xr:uid="{58E815AD-CD95-4652-AF73-FF6518F6E8DD}"/>
    <cellStyle name="Normal 4 5 3 2" xfId="2824" xr:uid="{8A231C0D-398B-4CFA-8C97-C606DAE61A83}"/>
    <cellStyle name="Normal 4 5 3 2 2" xfId="6537" xr:uid="{58734DB1-9007-4331-81C3-6D5C172DAE62}"/>
    <cellStyle name="Normal 4 5 3 2 2 2" xfId="10966" xr:uid="{35D7A9F0-FC38-4041-A76F-F273C7D6FCCB}"/>
    <cellStyle name="Normal 4 5 3 2 2 2 2" xfId="19319" xr:uid="{1D16BAC6-FE79-4023-B691-3836117725D5}"/>
    <cellStyle name="Normal 4 5 3 2 2 2 2 2" xfId="44461" xr:uid="{EEAD82F5-C4D5-47F5-AC33-A6C9B16F749F}"/>
    <cellStyle name="Normal 4 5 3 2 2 2 3" xfId="27675" xr:uid="{D83FA304-5A75-46D1-80A9-998D647F0E54}"/>
    <cellStyle name="Normal 4 5 3 2 2 2 3 2" xfId="52813" xr:uid="{49E2496E-E1FA-45AA-9AF3-067AA8BC71E8}"/>
    <cellStyle name="Normal 4 5 3 2 2 2 4" xfId="36109" xr:uid="{E212B4E4-1410-408E-874A-76648C99875A}"/>
    <cellStyle name="Normal 4 5 3 2 2 3" xfId="15091" xr:uid="{2C68F5B2-83A1-4EA3-8395-4D916F926E12}"/>
    <cellStyle name="Normal 4 5 3 2 2 3 2" xfId="40233" xr:uid="{AD6DEA19-896E-4CCA-84F0-A1425B5797CC}"/>
    <cellStyle name="Normal 4 5 3 2 2 4" xfId="23447" xr:uid="{401B8505-B896-4CCC-A4FB-D630727C4F08}"/>
    <cellStyle name="Normal 4 5 3 2 2 4 2" xfId="48585" xr:uid="{E0C4147A-9C10-457D-9E3A-FE72588E3CD4}"/>
    <cellStyle name="Normal 4 5 3 2 2 5" xfId="31881" xr:uid="{EA50CB1A-3449-4D53-99B0-0E230BC101DD}"/>
    <cellStyle name="Normal 4 5 3 2 3" xfId="7834" xr:uid="{71302236-7F1A-4470-976E-D8BC4F66FFC6}"/>
    <cellStyle name="Normal 4 5 3 2 3 2" xfId="16187" xr:uid="{2DBFFFE6-F217-4263-9A85-80C43430272F}"/>
    <cellStyle name="Normal 4 5 3 2 3 2 2" xfId="41329" xr:uid="{BED29EE5-F794-43CE-A1BA-A8981FB5E74F}"/>
    <cellStyle name="Normal 4 5 3 2 3 3" xfId="24543" xr:uid="{26EB2ACB-FB82-4595-AB75-7344C3E52426}"/>
    <cellStyle name="Normal 4 5 3 2 3 3 2" xfId="49681" xr:uid="{AF7EA8FD-8F71-423A-9FF6-313C21959173}"/>
    <cellStyle name="Normal 4 5 3 2 3 4" xfId="32977" xr:uid="{072BC50E-313B-4CA3-9D96-49AD5C4D68CF}"/>
    <cellStyle name="Normal 4 5 3 2 4" xfId="11959" xr:uid="{BB3B217B-2D7B-4DEE-81B6-63BBF80457BF}"/>
    <cellStyle name="Normal 4 5 3 2 4 2" xfId="37101" xr:uid="{FBCA9753-5893-436C-A1D7-8F607786E62F}"/>
    <cellStyle name="Normal 4 5 3 2 5" xfId="20315" xr:uid="{EF4DECAE-0626-4759-BAB2-1F89C97FB2FA}"/>
    <cellStyle name="Normal 4 5 3 2 5 2" xfId="45453" xr:uid="{881B47A2-ADF9-4D42-BC10-1EE2C3627045}"/>
    <cellStyle name="Normal 4 5 3 2 6" xfId="28743" xr:uid="{D19DFEAD-EB04-4C3E-A41A-3068797A82F6}"/>
    <cellStyle name="Normal 4 5 3 3" xfId="5231" xr:uid="{D82BEB52-D953-4B75-BDFB-9D10A04DDC26}"/>
    <cellStyle name="Normal 4 5 3 3 2" xfId="9802" xr:uid="{CBC20DA7-B6B4-4DAB-9C3C-0BB965503E2C}"/>
    <cellStyle name="Normal 4 5 3 3 2 2" xfId="18155" xr:uid="{42A8DB9B-B64E-400D-AF35-8DA3C362F32F}"/>
    <cellStyle name="Normal 4 5 3 3 2 2 2" xfId="43297" xr:uid="{80CF96EC-949E-4C35-98CD-AD23CE6A18A0}"/>
    <cellStyle name="Normal 4 5 3 3 2 3" xfId="26511" xr:uid="{74A4042E-9AF6-41F1-BE87-209454876BE5}"/>
    <cellStyle name="Normal 4 5 3 3 2 3 2" xfId="51649" xr:uid="{C8CE3753-7610-422A-9353-7E2BA577B496}"/>
    <cellStyle name="Normal 4 5 3 3 2 4" xfId="34945" xr:uid="{49B1D5C9-42F3-4F86-B454-031E49E925D5}"/>
    <cellStyle name="Normal 4 5 3 3 3" xfId="13927" xr:uid="{DC27AFC6-51FF-471B-8266-23DBC192020C}"/>
    <cellStyle name="Normal 4 5 3 3 3 2" xfId="39069" xr:uid="{181FE7E1-AAFC-45F8-B184-32AF6C45C8D7}"/>
    <cellStyle name="Normal 4 5 3 3 4" xfId="22283" xr:uid="{73CCF3CA-9734-4CFD-9ED0-CD6B461B39F8}"/>
    <cellStyle name="Normal 4 5 3 3 4 2" xfId="47421" xr:uid="{59C1282A-CE00-41B1-9E9D-BF4ADF05DD8C}"/>
    <cellStyle name="Normal 4 5 3 3 5" xfId="30717" xr:uid="{583E9864-687C-4E33-B477-640CF066DE9C}"/>
    <cellStyle name="Normal 4 5 3 4" xfId="3641" xr:uid="{B994D04F-E285-4D7D-8E87-5A19E12E57CE}"/>
    <cellStyle name="Normal 4 5 3 4 2" xfId="8612" xr:uid="{6F8D98D4-8BC1-4421-902C-5AFEF6D44F84}"/>
    <cellStyle name="Normal 4 5 3 4 2 2" xfId="16965" xr:uid="{209CDE4A-D9D8-4CAB-AA74-F9DA1EEBBBD4}"/>
    <cellStyle name="Normal 4 5 3 4 2 2 2" xfId="42107" xr:uid="{838DDA02-8BC7-4CFE-9D15-D2FBD205EC7D}"/>
    <cellStyle name="Normal 4 5 3 4 2 3" xfId="25321" xr:uid="{08AD6FE6-DBD1-4571-BF6B-7BF28F97C4D8}"/>
    <cellStyle name="Normal 4 5 3 4 2 3 2" xfId="50459" xr:uid="{5BE3D666-A091-4B7B-A7AB-1DA5D5CF57F3}"/>
    <cellStyle name="Normal 4 5 3 4 2 4" xfId="33755" xr:uid="{CBF676F7-B816-4CFC-9881-8BE583899AC3}"/>
    <cellStyle name="Normal 4 5 3 4 3" xfId="12737" xr:uid="{7CFABA82-7EEC-4616-8A45-FA3D2F88C763}"/>
    <cellStyle name="Normal 4 5 3 4 3 2" xfId="37879" xr:uid="{61472848-C9AB-4CB5-B8B2-76EB83F20424}"/>
    <cellStyle name="Normal 4 5 3 4 4" xfId="21093" xr:uid="{BE63D4B4-6AA6-4D6B-9D49-5BF6854D6AC6}"/>
    <cellStyle name="Normal 4 5 3 4 4 2" xfId="46231" xr:uid="{71008412-A895-4FE0-ADF5-C07F5C958465}"/>
    <cellStyle name="Normal 4 5 3 4 5" xfId="29523" xr:uid="{FE9D7521-F3D7-403C-9B4E-148D42CC851D}"/>
    <cellStyle name="Normal 4 5 3 5" xfId="7386" xr:uid="{A8E58335-4467-40E9-B49B-3509F4979DC7}"/>
    <cellStyle name="Normal 4 5 3 5 2" xfId="15739" xr:uid="{C50B19FC-2E8F-4FF2-872B-C02696ABD625}"/>
    <cellStyle name="Normal 4 5 3 5 2 2" xfId="40881" xr:uid="{35F65B7F-DCD9-4FA2-8A9B-B80A64F05133}"/>
    <cellStyle name="Normal 4 5 3 5 3" xfId="24095" xr:uid="{25CA22B9-DDC6-4346-B2CB-E56073E29821}"/>
    <cellStyle name="Normal 4 5 3 5 3 2" xfId="49233" xr:uid="{962AE0EF-204E-486D-BE4C-086BE603B346}"/>
    <cellStyle name="Normal 4 5 3 5 4" xfId="32529" xr:uid="{250648BB-B182-4781-BE02-7C76658DEA45}"/>
    <cellStyle name="Normal 4 5 3 6" xfId="11511" xr:uid="{D3CDFF0D-3363-423D-A703-6A76664A5B00}"/>
    <cellStyle name="Normal 4 5 3 6 2" xfId="36653" xr:uid="{9C3B93D7-C4A3-48BE-A765-69BDDA8D271F}"/>
    <cellStyle name="Normal 4 5 3 7" xfId="19867" xr:uid="{6BFBAFE4-5146-44FF-9A32-5F2A2339CC9F}"/>
    <cellStyle name="Normal 4 5 3 7 2" xfId="45005" xr:uid="{AFB286BA-9DF1-45AB-86B6-AD704BDB3F21}"/>
    <cellStyle name="Normal 4 5 3 8" xfId="28295" xr:uid="{3459C6C5-E36B-4A8E-B0D2-96C23976EA2C}"/>
    <cellStyle name="Normal 4 5 4" xfId="2537" xr:uid="{BE32D277-9255-4119-B0B5-DB12351B3424}"/>
    <cellStyle name="Normal 4 5 4 2" xfId="6184" xr:uid="{87539BB9-8A90-4AED-A62E-28822A06013A}"/>
    <cellStyle name="Normal 4 5 4 2 2" xfId="10683" xr:uid="{CA777134-4141-41B7-AE0C-8C53377C9352}"/>
    <cellStyle name="Normal 4 5 4 2 2 2" xfId="19036" xr:uid="{0150EF96-6889-4B70-928E-B8F081E0BA56}"/>
    <cellStyle name="Normal 4 5 4 2 2 2 2" xfId="44178" xr:uid="{A5D21B8B-4DD5-4439-B133-7B30F173D4EA}"/>
    <cellStyle name="Normal 4 5 4 2 2 3" xfId="27392" xr:uid="{83E7A5CC-8608-4910-A477-4AA1A1A0F710}"/>
    <cellStyle name="Normal 4 5 4 2 2 3 2" xfId="52530" xr:uid="{1AE8A268-0609-4460-AC72-9E73AC7ECF01}"/>
    <cellStyle name="Normal 4 5 4 2 2 4" xfId="35826" xr:uid="{8C231BBE-E954-4285-AFB1-28A507AB1F11}"/>
    <cellStyle name="Normal 4 5 4 2 3" xfId="14808" xr:uid="{630ED887-30C3-4D87-9852-2D793D4F0C23}"/>
    <cellStyle name="Normal 4 5 4 2 3 2" xfId="39950" xr:uid="{4EE9BB23-DC88-4247-A1E3-C81480022276}"/>
    <cellStyle name="Normal 4 5 4 2 4" xfId="23164" xr:uid="{25B0BEBC-BDD9-48F4-9A96-A500D524969E}"/>
    <cellStyle name="Normal 4 5 4 2 4 2" xfId="48302" xr:uid="{D04022B7-8921-4029-9618-725B972194AB}"/>
    <cellStyle name="Normal 4 5 4 2 5" xfId="31598" xr:uid="{DCB709B1-3DA7-4066-8CAE-905C7D8F468B}"/>
    <cellStyle name="Normal 4 5 4 3" xfId="4854" xr:uid="{467087CC-F12D-4ED3-A7E3-3E042F3C90D3}"/>
    <cellStyle name="Normal 4 5 4 3 2" xfId="9530" xr:uid="{0EDFEB9B-C7B7-4862-8F48-844F19D42E55}"/>
    <cellStyle name="Normal 4 5 4 3 2 2" xfId="17883" xr:uid="{A6813A88-8F0F-4603-9A51-006B6F50D6DB}"/>
    <cellStyle name="Normal 4 5 4 3 2 2 2" xfId="43025" xr:uid="{56988517-6ACE-41EA-9F90-A38DF84C009A}"/>
    <cellStyle name="Normal 4 5 4 3 2 3" xfId="26239" xr:uid="{400C6E0F-9641-47DE-A72A-FAE7E02518E5}"/>
    <cellStyle name="Normal 4 5 4 3 2 3 2" xfId="51377" xr:uid="{3FF7C2B2-DBD3-41A5-BD32-BA34D7D742F2}"/>
    <cellStyle name="Normal 4 5 4 3 2 4" xfId="34673" xr:uid="{CAC26067-A1E0-466B-AD3E-8E2E045F23DA}"/>
    <cellStyle name="Normal 4 5 4 3 3" xfId="13655" xr:uid="{72FC892C-ED69-487D-A214-ABE2547F725E}"/>
    <cellStyle name="Normal 4 5 4 3 3 2" xfId="38797" xr:uid="{24222B49-EC29-42AA-BC8A-F68C71EA853E}"/>
    <cellStyle name="Normal 4 5 4 3 4" xfId="22011" xr:uid="{10DC0E7A-F090-4D3E-8EA8-E959816C6B2E}"/>
    <cellStyle name="Normal 4 5 4 3 4 2" xfId="47149" xr:uid="{F75A7E50-0782-4E46-8FF1-26DAF6CA10F4}"/>
    <cellStyle name="Normal 4 5 4 3 5" xfId="30445" xr:uid="{5C5D1B25-ECB8-4D3C-B2E5-8108DD408C3C}"/>
    <cellStyle name="Normal 4 5 4 4" xfId="3362" xr:uid="{87A06808-2B44-48F5-96E2-420327FE121A}"/>
    <cellStyle name="Normal 4 5 4 4 2" xfId="8340" xr:uid="{773AF7FE-B90C-4033-A2F7-3E9026F5BA97}"/>
    <cellStyle name="Normal 4 5 4 4 2 2" xfId="16693" xr:uid="{68445243-EE6C-4B86-B6BB-6BBACD144F9F}"/>
    <cellStyle name="Normal 4 5 4 4 2 2 2" xfId="41835" xr:uid="{ED6D8D23-F1C7-4203-90C5-DB8CE4E905FD}"/>
    <cellStyle name="Normal 4 5 4 4 2 3" xfId="25049" xr:uid="{91272ADC-873A-4B1F-BB49-1F36B798AD98}"/>
    <cellStyle name="Normal 4 5 4 4 2 3 2" xfId="50187" xr:uid="{D95CEC9B-425D-4C2E-A840-B42CCC325231}"/>
    <cellStyle name="Normal 4 5 4 4 2 4" xfId="33483" xr:uid="{CE0B2596-B029-486E-B414-6BD9E39E95BB}"/>
    <cellStyle name="Normal 4 5 4 4 3" xfId="12465" xr:uid="{E8912DEE-CA0A-4D67-BFF1-BECA5340F30C}"/>
    <cellStyle name="Normal 4 5 4 4 3 2" xfId="37607" xr:uid="{BED61A90-E2A7-4C3E-9D9E-B4D74CA3A737}"/>
    <cellStyle name="Normal 4 5 4 4 4" xfId="20821" xr:uid="{95517858-BF37-455E-A87D-EEBB6E309136}"/>
    <cellStyle name="Normal 4 5 4 4 4 2" xfId="45959" xr:uid="{89D6E578-4159-4724-A27C-B4063704A44A}"/>
    <cellStyle name="Normal 4 5 4 4 5" xfId="29251" xr:uid="{8B5F94F4-5349-4384-B0DB-C34F286D0803}"/>
    <cellStyle name="Normal 4 5 4 5" xfId="7562" xr:uid="{E1B63E1F-8C43-4292-8343-1DF9910DF019}"/>
    <cellStyle name="Normal 4 5 4 5 2" xfId="15915" xr:uid="{A1D97B24-709F-4817-A070-340C2CB18EAA}"/>
    <cellStyle name="Normal 4 5 4 5 2 2" xfId="41057" xr:uid="{E0753A34-E905-4427-A3EF-8B9C18088F59}"/>
    <cellStyle name="Normal 4 5 4 5 3" xfId="24271" xr:uid="{AF35F39E-FC9E-4E49-9F3F-6C653EE07384}"/>
    <cellStyle name="Normal 4 5 4 5 3 2" xfId="49409" xr:uid="{FFD59507-F435-409C-9CE4-5F2B977048B2}"/>
    <cellStyle name="Normal 4 5 4 5 4" xfId="32705" xr:uid="{24153A95-162A-4773-B038-B2525944050D}"/>
    <cellStyle name="Normal 4 5 4 6" xfId="11687" xr:uid="{64397830-2CC3-4C9C-BCB3-0612D46A43B2}"/>
    <cellStyle name="Normal 4 5 4 6 2" xfId="36829" xr:uid="{0CC5F84C-204A-41C8-8E67-95808EE08233}"/>
    <cellStyle name="Normal 4 5 4 7" xfId="20043" xr:uid="{E8896AA1-580B-4E3A-A6F4-C6F11CE494B1}"/>
    <cellStyle name="Normal 4 5 4 7 2" xfId="45181" xr:uid="{9B1CEBD5-6B08-4054-9F6B-9ABFF69963CE}"/>
    <cellStyle name="Normal 4 5 4 8" xfId="28471" xr:uid="{E4CB3D6B-AE41-44D8-BC88-27877989B8AD}"/>
    <cellStyle name="Normal 4 5 5" xfId="6802" xr:uid="{7FA9C997-11C8-4CBB-A5F3-65F564917673}"/>
    <cellStyle name="Normal 4 5 6" xfId="4049" xr:uid="{B426D7DE-2818-4112-9AF0-E367C8ACF4F0}"/>
    <cellStyle name="Normal 4 5 7" xfId="3222" xr:uid="{1973E8B3-0CF2-4580-879B-857496B05111}"/>
    <cellStyle name="Normal 4 5 7 2" xfId="8202" xr:uid="{4AE9016A-6E38-4C7A-BA8E-72F7E88657FA}"/>
    <cellStyle name="Normal 4 5 7 2 2" xfId="16555" xr:uid="{9C8C396A-71B2-4993-B301-8DA25A9C7145}"/>
    <cellStyle name="Normal 4 5 7 2 2 2" xfId="41697" xr:uid="{881610AE-E586-4B47-A526-8AEF7CF8AA49}"/>
    <cellStyle name="Normal 4 5 7 2 3" xfId="24911" xr:uid="{64C0D75E-18A7-439D-815C-2933854EDD85}"/>
    <cellStyle name="Normal 4 5 7 2 3 2" xfId="50049" xr:uid="{3EEACFBA-593E-4B89-A3ED-492785AEB9A4}"/>
    <cellStyle name="Normal 4 5 7 2 4" xfId="33345" xr:uid="{9FDAD39E-898B-43CD-A725-C5DFF1AE9513}"/>
    <cellStyle name="Normal 4 5 7 3" xfId="12327" xr:uid="{7B1687E5-C66C-473C-A63A-6C74966EF9D8}"/>
    <cellStyle name="Normal 4 5 7 3 2" xfId="37469" xr:uid="{CF728AD1-EB27-4AA2-BD88-C9E348BC581A}"/>
    <cellStyle name="Normal 4 5 7 4" xfId="20683" xr:uid="{C6C8A44F-42E0-4277-BCE9-B26EE4086A5B}"/>
    <cellStyle name="Normal 4 5 7 4 2" xfId="45821" xr:uid="{78FC8EA5-BBA8-4E93-85A2-19846F4A1C31}"/>
    <cellStyle name="Normal 4 5 7 5" xfId="29113" xr:uid="{FA5184BB-3CA5-4E19-9A54-86E2F430188A}"/>
    <cellStyle name="Normal 4 5 8" xfId="7027" xr:uid="{A7252E53-01DD-4E2E-960D-DAA680117354}"/>
    <cellStyle name="Normal 4 5 8 2" xfId="15388" xr:uid="{61ACDA74-95D3-4DC4-8AA8-17DA9ADE522B}"/>
    <cellStyle name="Normal 4 5 8 2 2" xfId="40530" xr:uid="{A9C76C8D-F08B-4FCB-AB89-77A8E1F41A65}"/>
    <cellStyle name="Normal 4 5 8 3" xfId="23744" xr:uid="{7D06E8D8-F580-46D2-BC75-0A48218FF39A}"/>
    <cellStyle name="Normal 4 5 8 3 2" xfId="48882" xr:uid="{246DC218-CEC3-4494-BD4E-CB84B2A4C579}"/>
    <cellStyle name="Normal 4 5 8 4" xfId="32178" xr:uid="{9099622F-BD52-453B-96D3-E21D62AC5D4B}"/>
    <cellStyle name="Normal 4 5 9" xfId="7114" xr:uid="{3B6FEFD7-6547-42FF-9A3E-4A19C1896853}"/>
    <cellStyle name="Normal 4 5 9 2" xfId="15467" xr:uid="{0ED2D1E0-103F-46B8-BF1C-F6C7D9ED8F05}"/>
    <cellStyle name="Normal 4 5 9 2 2" xfId="40609" xr:uid="{457B4D2F-399D-4512-B886-9132CDFE9FB3}"/>
    <cellStyle name="Normal 4 5 9 3" xfId="23823" xr:uid="{E3512EE5-5A36-4EA0-A27A-0441C6E8B7B5}"/>
    <cellStyle name="Normal 4 5 9 3 2" xfId="48961" xr:uid="{049CB564-3CE2-4892-BC00-C3E222AF7D06}"/>
    <cellStyle name="Normal 4 5 9 4" xfId="32257" xr:uid="{22F26C5B-1267-44BA-A0AB-C2452AE474A0}"/>
    <cellStyle name="Normal 4 6" xfId="2943" xr:uid="{979C228F-4EF1-48DF-8058-3F1F8D59F1D8}"/>
    <cellStyle name="Normal 4 6 2" xfId="6712" xr:uid="{581B495B-CB83-46F8-A989-0E19F369D45E}"/>
    <cellStyle name="Normal 4 6 3" xfId="3825" xr:uid="{F76732CA-8D4C-4CBE-A765-0DB505D7F75E}"/>
    <cellStyle name="Normal 4 7" xfId="27940" xr:uid="{E993F48C-6D26-499F-ACC4-5B06A992D7A7}"/>
    <cellStyle name="Normal 40" xfId="584" xr:uid="{6EE648B7-8CAE-442E-A8F6-20F66DB5F621}"/>
    <cellStyle name="Normal 40 10" xfId="1982" xr:uid="{7E6F9139-2ADF-4A05-A730-E3F60F8261DE}"/>
    <cellStyle name="Normal 40 11" xfId="2095" xr:uid="{86B1EDD3-120F-4581-B402-F8E07CC9AF71}"/>
    <cellStyle name="Normal 40 12" xfId="53104" xr:uid="{2B2EA514-5A66-4DDE-87FF-416D4DFDCBF0}"/>
    <cellStyle name="Normal 40 2" xfId="1020" xr:uid="{68D7A229-E091-4EDC-9174-C7A706772C0F}"/>
    <cellStyle name="Normal 40 3" xfId="1180" xr:uid="{316B85DA-8931-4329-AD85-6BF3C6E1C32E}"/>
    <cellStyle name="Normal 40 4" xfId="1300" xr:uid="{BC69FC32-943B-4428-AEFB-09C984B4DBDE}"/>
    <cellStyle name="Normal 40 5" xfId="1450" xr:uid="{B8C359A3-4AE8-4E72-B399-08E8D6DC028B}"/>
    <cellStyle name="Normal 40 5 2" xfId="53473" xr:uid="{4D91B503-7A31-4CB2-8EC5-F4E3661E220F}"/>
    <cellStyle name="Normal 40 6" xfId="1451" xr:uid="{4ADCF2D2-1B82-43D6-8F2C-8168920FC907}"/>
    <cellStyle name="Normal 40 7" xfId="1569" xr:uid="{D0693B59-C507-47CA-B79E-4CDECADBD466}"/>
    <cellStyle name="Normal 40 8" xfId="1660" xr:uid="{383ABD7E-5047-40DC-8B70-8448CB50724D}"/>
    <cellStyle name="Normal 40 9" xfId="1882" xr:uid="{7A7133A5-EE3D-4E48-A08F-B82A6808E7F5}"/>
    <cellStyle name="Normal 41" xfId="585" xr:uid="{C3EEFCEA-CEAA-46B8-89FD-DC16A71013E7}"/>
    <cellStyle name="Normal 41 10" xfId="919" xr:uid="{A00A5754-D3C2-4F35-A2EB-7623D64EBE5A}"/>
    <cellStyle name="Normal 41 11" xfId="920" xr:uid="{AA581789-4799-4131-82EC-120ED58672D0}"/>
    <cellStyle name="Normal 41 12" xfId="921" xr:uid="{19FD5DD4-8664-4F63-A783-34B9AD02A569}"/>
    <cellStyle name="Normal 41 13" xfId="1744" xr:uid="{77DCCD6B-0329-4E50-9290-60B7305A322C}"/>
    <cellStyle name="Normal 41 13 2" xfId="53215" xr:uid="{BECD6087-5AD1-4B64-A70B-39E7663A0167}"/>
    <cellStyle name="Normal 41 14" xfId="777" xr:uid="{723916E7-5406-4791-966A-EA5B818A548D}"/>
    <cellStyle name="Normal 41 14 2" xfId="53237" xr:uid="{C5A2BDCE-E5E4-456E-8170-7F7C467AF097}"/>
    <cellStyle name="Normal 41 15" xfId="53475" xr:uid="{D93CA1D9-556A-47B3-9655-C82CE232B9F3}"/>
    <cellStyle name="Normal 41 16" xfId="53107" xr:uid="{5E468DD2-5BA8-49AA-83F2-ACCE0B8E5E37}"/>
    <cellStyle name="Normal 41 2" xfId="922" xr:uid="{95F28AD6-0D69-4796-BF5D-62EABE14602B}"/>
    <cellStyle name="Normal 41 3" xfId="923" xr:uid="{94A5ABB2-37AE-4431-960B-86FF02257607}"/>
    <cellStyle name="Normal 41 4" xfId="924" xr:uid="{C8E75F66-2ED9-4532-87BA-3F26E4A5D590}"/>
    <cellStyle name="Normal 41 5" xfId="925" xr:uid="{3AA625BC-212F-4CA7-8BDB-5EDE1AEB882E}"/>
    <cellStyle name="Normal 41 6" xfId="926" xr:uid="{272552E6-7067-4B20-9CBA-F7FAB128E3CF}"/>
    <cellStyle name="Normal 41 7" xfId="927" xr:uid="{A9EF624A-9097-4F59-A51F-074815F601D3}"/>
    <cellStyle name="Normal 41 8" xfId="928" xr:uid="{A16543C6-1412-4C40-8029-D0391BE9982D}"/>
    <cellStyle name="Normal 41 9" xfId="929" xr:uid="{D8993D77-5A1B-48C3-B8DE-19C92908FACF}"/>
    <cellStyle name="Normal 42" xfId="369" xr:uid="{53E89458-1576-4E99-BB67-BC5D69E81569}"/>
    <cellStyle name="Normal 43" xfId="586" xr:uid="{FBC39B03-F4A0-40CF-9DC0-F936CF0F671F}"/>
    <cellStyle name="Normal 43 10" xfId="2465" xr:uid="{EE00F753-1B23-4682-809C-34678586998C}"/>
    <cellStyle name="Normal 43 10 2" xfId="6671" xr:uid="{BA7A9033-239E-4F03-8D7C-8399CABF5987}"/>
    <cellStyle name="Normal 43 10 2 2" xfId="11084" xr:uid="{35BC360B-5307-481C-9B3B-ED816500FB0E}"/>
    <cellStyle name="Normal 43 10 2 2 2" xfId="19437" xr:uid="{EA4F11F3-319C-4C0C-B504-7E62E66D9E74}"/>
    <cellStyle name="Normal 43 10 2 2 2 2" xfId="44579" xr:uid="{BB752E17-DB8C-4869-AAC5-D8661825B564}"/>
    <cellStyle name="Normal 43 10 2 2 3" xfId="27793" xr:uid="{4DE1920D-566F-4903-83EB-D6E961851F52}"/>
    <cellStyle name="Normal 43 10 2 2 3 2" xfId="52931" xr:uid="{FD7FC19D-E28C-40FD-8829-1630AA1A8A66}"/>
    <cellStyle name="Normal 43 10 2 2 4" xfId="36227" xr:uid="{205DD3DB-200D-428E-BF84-A640299D2601}"/>
    <cellStyle name="Normal 43 10 2 3" xfId="15209" xr:uid="{26535425-644B-4A8E-8F72-05FBA4FCDB49}"/>
    <cellStyle name="Normal 43 10 2 3 2" xfId="40351" xr:uid="{B022B50A-A9D1-4DE5-AF29-F2D96AA2256C}"/>
    <cellStyle name="Normal 43 10 2 4" xfId="23565" xr:uid="{20857466-739C-417F-9E1B-EDD380BC5AF8}"/>
    <cellStyle name="Normal 43 10 2 4 2" xfId="48703" xr:uid="{40356C55-6BC5-48CB-8CB0-AEAFD8D407C0}"/>
    <cellStyle name="Normal 43 10 2 5" xfId="31999" xr:uid="{C4AF8E28-A956-4557-8125-165CCCE3868B}"/>
    <cellStyle name="Normal 43 10 3" xfId="7511" xr:uid="{F361CB11-B1B4-4243-88E4-ACF040C66A86}"/>
    <cellStyle name="Normal 43 10 3 2" xfId="15864" xr:uid="{194F6D40-95A0-4916-9228-EB8FB16590DC}"/>
    <cellStyle name="Normal 43 10 3 2 2" xfId="41006" xr:uid="{DF4D4C37-74A8-4723-BFB0-CF89379C9379}"/>
    <cellStyle name="Normal 43 10 3 3" xfId="24220" xr:uid="{CD52A149-FA59-4169-ABE4-DC76E9413D90}"/>
    <cellStyle name="Normal 43 10 3 3 2" xfId="49358" xr:uid="{D7EDE6F2-7B30-4065-90CA-622FADFAA4F6}"/>
    <cellStyle name="Normal 43 10 3 4" xfId="32654" xr:uid="{6C03C3F0-45D2-454D-9929-CFD6FFC4D247}"/>
    <cellStyle name="Normal 43 10 4" xfId="11636" xr:uid="{D774FD7C-72C0-4789-A3C3-7F10707DEA41}"/>
    <cellStyle name="Normal 43 10 4 2" xfId="36778" xr:uid="{2D8A70C3-AA15-46C0-BE55-57928F40BF45}"/>
    <cellStyle name="Normal 43 10 5" xfId="19992" xr:uid="{9DFBA4FF-E88E-4837-9A96-866E1B78567E}"/>
    <cellStyle name="Normal 43 10 5 2" xfId="45130" xr:uid="{FD0DB53A-2BF8-42A2-9A5E-0272D4BB8990}"/>
    <cellStyle name="Normal 43 10 6" xfId="28420" xr:uid="{6B9F3C86-9CA9-49C6-8D4A-CA82CA23C98E}"/>
    <cellStyle name="Normal 43 11" xfId="2970" xr:uid="{8CE1CC1A-36EF-4864-817A-6C9A613B5B33}"/>
    <cellStyle name="Normal 43 11 2" xfId="6733" xr:uid="{C1E4204B-514E-4190-8221-BA2EAA8A7997}"/>
    <cellStyle name="Normal 43 11 2 2" xfId="11104" xr:uid="{5D8025AF-B326-41B2-A818-78188D037DCF}"/>
    <cellStyle name="Normal 43 11 2 2 2" xfId="19457" xr:uid="{9AC848F1-DB88-404F-A900-260BE46E840A}"/>
    <cellStyle name="Normal 43 11 2 2 2 2" xfId="44599" xr:uid="{490508C8-DA96-4384-8C3E-DE6FCF1DDE12}"/>
    <cellStyle name="Normal 43 11 2 2 3" xfId="27813" xr:uid="{EC9778A0-344B-47B0-89FC-58791A90521A}"/>
    <cellStyle name="Normal 43 11 2 2 3 2" xfId="52951" xr:uid="{7C33A6DE-BF01-4226-AC93-054280835DF1}"/>
    <cellStyle name="Normal 43 11 2 2 4" xfId="36247" xr:uid="{03195B5A-55F9-4140-997E-5CA04D2186C4}"/>
    <cellStyle name="Normal 43 11 2 3" xfId="15229" xr:uid="{E5C6339B-DF42-4FC2-A0A6-C044FD6FD7F2}"/>
    <cellStyle name="Normal 43 11 2 3 2" xfId="40371" xr:uid="{7CA3EB2F-D7D5-48D7-A4FC-2FD6153A0675}"/>
    <cellStyle name="Normal 43 11 2 4" xfId="23585" xr:uid="{A83CE13F-BFBD-468B-BF3A-6CA5B1FAF02D}"/>
    <cellStyle name="Normal 43 11 2 4 2" xfId="48723" xr:uid="{1F6A19A6-6183-4E9B-880F-EBE7105A8C29}"/>
    <cellStyle name="Normal 43 11 2 5" xfId="32019" xr:uid="{6332464B-694B-402B-8B09-7CF2A9A9A867}"/>
    <cellStyle name="Normal 43 11 3" xfId="7954" xr:uid="{9F233D26-39C6-48A7-96B9-0AD38555AF71}"/>
    <cellStyle name="Normal 43 11 3 2" xfId="16307" xr:uid="{3AA0D299-448E-48CC-90AA-15D052E5B01D}"/>
    <cellStyle name="Normal 43 11 3 2 2" xfId="41449" xr:uid="{91A3B65C-0BB8-4291-8202-5A46F732FFF4}"/>
    <cellStyle name="Normal 43 11 3 3" xfId="24663" xr:uid="{E589FD61-E7FE-4CF3-AF63-3F9FBE8433B6}"/>
    <cellStyle name="Normal 43 11 3 3 2" xfId="49801" xr:uid="{4CF0DB73-5D81-4A27-A99A-0A330437E47D}"/>
    <cellStyle name="Normal 43 11 3 4" xfId="33097" xr:uid="{775A334A-86E4-4A9D-8DBC-B53CEAD4B942}"/>
    <cellStyle name="Normal 43 11 4" xfId="12079" xr:uid="{A4CC57C5-1F37-428E-B13B-A0D6627FB9C2}"/>
    <cellStyle name="Normal 43 11 4 2" xfId="37221" xr:uid="{22255FCC-3644-478C-BAFB-5E8A1D3EAE26}"/>
    <cellStyle name="Normal 43 11 5" xfId="20435" xr:uid="{A8BD4C3A-D70D-4FC8-A87E-1932C8DEAF3B}"/>
    <cellStyle name="Normal 43 11 5 2" xfId="45573" xr:uid="{A7F7287E-3150-4690-8B84-39B64F3B8CA3}"/>
    <cellStyle name="Normal 43 11 6" xfId="28865" xr:uid="{69EA9A8C-8018-414A-B32B-7106F20BB733}"/>
    <cellStyle name="Normal 43 12" xfId="7008" xr:uid="{5E74CDD3-5F3A-4D7C-B030-9CD0F8497927}"/>
    <cellStyle name="Normal 43 12 2" xfId="15369" xr:uid="{AC99DB05-A113-4EE7-9AAA-1589DA025E79}"/>
    <cellStyle name="Normal 43 12 2 2" xfId="40511" xr:uid="{7386C80E-7E9F-42BB-BC25-5EA6AF518997}"/>
    <cellStyle name="Normal 43 12 3" xfId="23725" xr:uid="{5B6AA548-9D47-496B-A26F-B35D2951153B}"/>
    <cellStyle name="Normal 43 12 3 2" xfId="48863" xr:uid="{FBE14A60-2CA4-441B-90FC-4A4CA7660D94}"/>
    <cellStyle name="Normal 43 12 4" xfId="32159" xr:uid="{64354EEE-72C1-488F-9077-D386E05B72FD}"/>
    <cellStyle name="Normal 43 13" xfId="7096" xr:uid="{585C1875-E7A8-4E14-A4EB-317C0ED0D422}"/>
    <cellStyle name="Normal 43 13 2" xfId="15449" xr:uid="{67344D11-68E1-410C-A9DA-72A0EE5D95B6}"/>
    <cellStyle name="Normal 43 13 2 2" xfId="40591" xr:uid="{25513EFB-A929-47B3-8F49-E40F20A83A3E}"/>
    <cellStyle name="Normal 43 13 3" xfId="23805" xr:uid="{FF92B790-E368-4CC1-916B-DC6E0048FAD4}"/>
    <cellStyle name="Normal 43 13 3 2" xfId="48943" xr:uid="{CC0BF5ED-F468-45E8-8EAF-C5FFEACAEADC}"/>
    <cellStyle name="Normal 43 13 4" xfId="32239" xr:uid="{0CF4489A-D584-485D-9D48-C20CB99887BE}"/>
    <cellStyle name="Normal 43 14" xfId="11221" xr:uid="{6B91F8BC-88CC-4882-A052-8985DF616819}"/>
    <cellStyle name="Normal 43 14 2" xfId="36363" xr:uid="{0C56B1D9-60E5-4190-A834-1DBB8965B2FA}"/>
    <cellStyle name="Normal 43 15" xfId="19576" xr:uid="{B99D04C5-B11E-4568-969B-ECD85C44C4CD}"/>
    <cellStyle name="Normal 43 15 2" xfId="44715" xr:uid="{F0142362-14F2-4878-829A-BC26F63E882F}"/>
    <cellStyle name="Normal 43 16" xfId="28000" xr:uid="{188243CE-BAE5-4DF3-8556-5E1658225FD1}"/>
    <cellStyle name="Normal 43 17" xfId="27967" xr:uid="{AEB11B5F-9496-4B51-88C0-862974194F60}"/>
    <cellStyle name="Normal 43 2" xfId="657" xr:uid="{FEB89E9F-4D23-440A-B073-F88B33B73277}"/>
    <cellStyle name="Normal 43 2 10" xfId="2479" xr:uid="{B7159C27-28A7-4FD3-9AF4-0BB5295246B8}"/>
    <cellStyle name="Normal 43 2 10 2" xfId="5530" xr:uid="{58AEBC6F-F442-4181-AB6A-E787FC7C3A33}"/>
    <cellStyle name="Normal 43 2 10 2 2" xfId="10075" xr:uid="{19B9CF0F-2D60-4C1F-AEB9-4548402799D8}"/>
    <cellStyle name="Normal 43 2 10 2 2 2" xfId="18428" xr:uid="{EDEAAAF7-A3F5-41F2-B0C7-C57C4886E450}"/>
    <cellStyle name="Normal 43 2 10 2 2 2 2" xfId="43570" xr:uid="{8FE72AEC-E8A3-4D0F-898A-1039E81FCF28}"/>
    <cellStyle name="Normal 43 2 10 2 2 3" xfId="26784" xr:uid="{B2590186-AC29-4D1F-B8B6-FEF692962D8F}"/>
    <cellStyle name="Normal 43 2 10 2 2 3 2" xfId="51922" xr:uid="{B2F37737-4139-41D4-A1F3-0B86E2AC820C}"/>
    <cellStyle name="Normal 43 2 10 2 2 4" xfId="35218" xr:uid="{87E7195B-6E2E-41CF-B44D-753D5842A1C5}"/>
    <cellStyle name="Normal 43 2 10 2 3" xfId="14200" xr:uid="{84E4910F-9E0C-40B6-A49F-29A6D8833A96}"/>
    <cellStyle name="Normal 43 2 10 2 3 2" xfId="39342" xr:uid="{39FF0B44-EE1D-4A9D-8020-37633A0AD635}"/>
    <cellStyle name="Normal 43 2 10 2 4" xfId="22556" xr:uid="{4B1A0ED3-C4F2-4F6E-9321-CA3F41938F6A}"/>
    <cellStyle name="Normal 43 2 10 2 4 2" xfId="47694" xr:uid="{21D33F07-F9E5-43B3-8CD4-342CFAF34549}"/>
    <cellStyle name="Normal 43 2 10 2 5" xfId="30990" xr:uid="{D865B6F1-668F-4100-84A3-DB98C27C9C07}"/>
    <cellStyle name="Normal 43 2 10 3" xfId="3758" xr:uid="{36713E35-E5D6-437D-B3BB-22B5A98B4B67}"/>
    <cellStyle name="Normal 43 2 10 3 2" xfId="8729" xr:uid="{08E71028-0B8C-4042-A6BF-3BDBEF134194}"/>
    <cellStyle name="Normal 43 2 10 3 2 2" xfId="17082" xr:uid="{85EBD7BB-B908-4DA1-B10B-EED991F05CF0}"/>
    <cellStyle name="Normal 43 2 10 3 2 2 2" xfId="42224" xr:uid="{9715C36E-CDC2-4E9F-ADD7-8C6AB3D0C6FE}"/>
    <cellStyle name="Normal 43 2 10 3 2 3" xfId="25438" xr:uid="{5175191F-4A4A-471A-A005-6F3DB09B4E3B}"/>
    <cellStyle name="Normal 43 2 10 3 2 3 2" xfId="50576" xr:uid="{34BFC52C-A6CE-4DA2-80A4-F9248C2B7BC6}"/>
    <cellStyle name="Normal 43 2 10 3 2 4" xfId="33872" xr:uid="{8327AE96-28CE-469E-B674-069305481E6A}"/>
    <cellStyle name="Normal 43 2 10 3 3" xfId="12854" xr:uid="{A4B8DC42-EC91-452B-BB54-55C84ED6D9F3}"/>
    <cellStyle name="Normal 43 2 10 3 3 2" xfId="37996" xr:uid="{500BF3A9-445B-4F9F-A674-764A888D9940}"/>
    <cellStyle name="Normal 43 2 10 3 4" xfId="21210" xr:uid="{017DF9FC-6F16-4E0D-A46E-66850457701A}"/>
    <cellStyle name="Normal 43 2 10 3 4 2" xfId="46348" xr:uid="{3045AC71-8DE4-4F67-A508-C1BBB259211C}"/>
    <cellStyle name="Normal 43 2 10 3 5" xfId="29640" xr:uid="{BA714F1A-2B96-4077-83AB-DF11A51E3C34}"/>
    <cellStyle name="Normal 43 2 10 4" xfId="7524" xr:uid="{4264E8E5-C3C3-4A68-B512-D79981757003}"/>
    <cellStyle name="Normal 43 2 10 4 2" xfId="15877" xr:uid="{D892221E-D367-4831-9236-A141F296A639}"/>
    <cellStyle name="Normal 43 2 10 4 2 2" xfId="41019" xr:uid="{D749EAAB-EA1C-47A5-8035-C8BCA61CB889}"/>
    <cellStyle name="Normal 43 2 10 4 3" xfId="24233" xr:uid="{A74DB8D7-8327-4C33-9761-94064F5AA7CF}"/>
    <cellStyle name="Normal 43 2 10 4 3 2" xfId="49371" xr:uid="{CF94D495-B4CC-432D-80E9-B2C93E26DFA5}"/>
    <cellStyle name="Normal 43 2 10 4 4" xfId="32667" xr:uid="{A1FEA651-8453-41AD-8DF5-BDA87221AC5B}"/>
    <cellStyle name="Normal 43 2 10 5" xfId="11649" xr:uid="{7333F0DD-2AC2-4021-AFE9-DE9BF519C2B5}"/>
    <cellStyle name="Normal 43 2 10 5 2" xfId="36791" xr:uid="{7B5B8682-311C-4C63-A61D-26EA51569C74}"/>
    <cellStyle name="Normal 43 2 10 6" xfId="20005" xr:uid="{FE9D8AD9-C8CD-4FE6-9726-3C7F92F2ABAB}"/>
    <cellStyle name="Normal 43 2 10 6 2" xfId="45143" xr:uid="{372A7B6C-5B83-4F26-A5DA-E3CF0131F1DD}"/>
    <cellStyle name="Normal 43 2 10 7" xfId="28433" xr:uid="{EE2B6A51-4C34-4803-87EF-214CEE58ECAC}"/>
    <cellStyle name="Normal 43 2 11" xfId="2983" xr:uid="{3C241A08-F281-4DF4-8E15-0267BBCF4D2F}"/>
    <cellStyle name="Normal 43 2 11 2" xfId="6746" xr:uid="{6B88EE77-D87D-46BC-8BD9-9B6B26146F97}"/>
    <cellStyle name="Normal 43 2 11 2 2" xfId="11117" xr:uid="{50B66480-BFB6-4E38-B655-6C0CDB7B7A81}"/>
    <cellStyle name="Normal 43 2 11 2 2 2" xfId="19470" xr:uid="{3CF7F7E9-3717-47CC-A282-075B777C3642}"/>
    <cellStyle name="Normal 43 2 11 2 2 2 2" xfId="44612" xr:uid="{21725E5B-7210-4151-9F03-D1FF9D1D0C4E}"/>
    <cellStyle name="Normal 43 2 11 2 2 3" xfId="27826" xr:uid="{2B66A46D-EA27-49BB-B855-8D27926057A3}"/>
    <cellStyle name="Normal 43 2 11 2 2 3 2" xfId="52964" xr:uid="{9B6B5D42-1861-4240-9A16-6F27FF71B628}"/>
    <cellStyle name="Normal 43 2 11 2 2 4" xfId="36260" xr:uid="{914A472A-FBD2-4F9B-B6DF-414C39F9A33A}"/>
    <cellStyle name="Normal 43 2 11 2 3" xfId="15242" xr:uid="{C6133132-8FD7-4EBB-B814-E3C35B7C1F18}"/>
    <cellStyle name="Normal 43 2 11 2 3 2" xfId="40384" xr:uid="{0E1C56D8-AC5A-4364-BEB5-597B0C95D25C}"/>
    <cellStyle name="Normal 43 2 11 2 4" xfId="23598" xr:uid="{02DC52BA-2C49-48AD-BA15-8C2BB7C3D771}"/>
    <cellStyle name="Normal 43 2 11 2 4 2" xfId="48736" xr:uid="{7F12C0DE-3644-412D-8A64-7BEDC3915E03}"/>
    <cellStyle name="Normal 43 2 11 2 5" xfId="32032" xr:uid="{23E78473-9C8C-41E8-83BB-4F2EBBF5DC6F}"/>
    <cellStyle name="Normal 43 2 11 3" xfId="7967" xr:uid="{8D4A84EF-B0C6-4F39-904E-73B7853F397B}"/>
    <cellStyle name="Normal 43 2 11 3 2" xfId="16320" xr:uid="{F6FBFE02-294F-41DF-8BBE-703DB5BF8BC7}"/>
    <cellStyle name="Normal 43 2 11 3 2 2" xfId="41462" xr:uid="{3A9D9085-6E2C-48BD-BC10-2D5BBD9B1462}"/>
    <cellStyle name="Normal 43 2 11 3 3" xfId="24676" xr:uid="{3E2BC27D-03D8-48EB-8A8E-DD0B0FADEE72}"/>
    <cellStyle name="Normal 43 2 11 3 3 2" xfId="49814" xr:uid="{90067963-CAA4-43A9-9DB3-196C8DE8EFCF}"/>
    <cellStyle name="Normal 43 2 11 3 4" xfId="33110" xr:uid="{AE05B056-8B48-4D07-BAF2-020F6D41AF0C}"/>
    <cellStyle name="Normal 43 2 11 4" xfId="12092" xr:uid="{854516A5-E6B4-4E4F-AF83-143F07D1C5C8}"/>
    <cellStyle name="Normal 43 2 11 4 2" xfId="37234" xr:uid="{143C6F03-0F35-46B6-B78E-AD480F91421C}"/>
    <cellStyle name="Normal 43 2 11 5" xfId="20448" xr:uid="{D6F07627-8050-4599-8312-BD92779B79AE}"/>
    <cellStyle name="Normal 43 2 11 5 2" xfId="45586" xr:uid="{07F47AD8-3AE2-41F9-A004-59E002F06966}"/>
    <cellStyle name="Normal 43 2 11 6" xfId="28878" xr:uid="{F03C0D1C-A291-40DD-A4C2-3DA5288E25B2}"/>
    <cellStyle name="Normal 43 2 12" xfId="4090" xr:uid="{A96ED043-3470-4318-B6F6-BA02AE966AB3}"/>
    <cellStyle name="Normal 43 2 12 2" xfId="8923" xr:uid="{A9822B2F-3F68-4284-BAB1-B876EDCB39DB}"/>
    <cellStyle name="Normal 43 2 12 2 2" xfId="17276" xr:uid="{B3840BC4-E586-42F3-A9AB-7D66DB026771}"/>
    <cellStyle name="Normal 43 2 12 2 2 2" xfId="42418" xr:uid="{ECD7D9BF-1913-45B4-A598-983169CFA324}"/>
    <cellStyle name="Normal 43 2 12 2 3" xfId="25632" xr:uid="{889603BB-8759-49F7-88CC-B7357B1E386D}"/>
    <cellStyle name="Normal 43 2 12 2 3 2" xfId="50770" xr:uid="{2B2A7B94-74A7-4689-A252-B00ADA17E0F2}"/>
    <cellStyle name="Normal 43 2 12 2 4" xfId="34066" xr:uid="{A9301B90-4990-4F66-B03E-5AFCAE676BD8}"/>
    <cellStyle name="Normal 43 2 12 3" xfId="13048" xr:uid="{9A716E3C-0286-4432-A1D3-64082689D40E}"/>
    <cellStyle name="Normal 43 2 12 3 2" xfId="38190" xr:uid="{DCE46C93-697D-43DE-B731-8ED8C1497BB6}"/>
    <cellStyle name="Normal 43 2 12 4" xfId="21404" xr:uid="{243A93D2-7892-4FEF-972A-D4DAE01D4094}"/>
    <cellStyle name="Normal 43 2 12 4 2" xfId="46542" xr:uid="{A53530A6-871C-4443-A522-968046D42E4C}"/>
    <cellStyle name="Normal 43 2 12 5" xfId="29838" xr:uid="{D37DEA90-8D7D-464A-BBDC-9E74CD5F93FD}"/>
    <cellStyle name="Normal 43 2 13" xfId="2996" xr:uid="{5B257A19-50EF-473B-9F3A-F2EA48BECF31}"/>
    <cellStyle name="Normal 43 2 13 2" xfId="7977" xr:uid="{00944074-EEA2-4E42-8B85-7E2B9B9AAC69}"/>
    <cellStyle name="Normal 43 2 13 2 2" xfId="16330" xr:uid="{82AEDDA5-E9ED-4D10-9350-E40CBA0E0AB0}"/>
    <cellStyle name="Normal 43 2 13 2 2 2" xfId="41472" xr:uid="{DB690738-F71B-4B47-AAA4-E3BB6646FD57}"/>
    <cellStyle name="Normal 43 2 13 2 3" xfId="24686" xr:uid="{36888900-1D8F-470F-BF23-530789971492}"/>
    <cellStyle name="Normal 43 2 13 2 3 2" xfId="49824" xr:uid="{2035CC81-315B-4432-942E-E9FC26D9199C}"/>
    <cellStyle name="Normal 43 2 13 2 4" xfId="33120" xr:uid="{CD0C5D6A-8CCA-44C9-A144-978E44D45CEB}"/>
    <cellStyle name="Normal 43 2 13 3" xfId="12102" xr:uid="{FFE9229B-DD29-4681-BAC1-2C0F261CB700}"/>
    <cellStyle name="Normal 43 2 13 3 2" xfId="37244" xr:uid="{0EA3760D-3E1C-478C-99E6-B2E2AC7B15B2}"/>
    <cellStyle name="Normal 43 2 13 4" xfId="20458" xr:uid="{7A96279A-7290-4C00-81C1-4D2289A772BF}"/>
    <cellStyle name="Normal 43 2 13 4 2" xfId="45596" xr:uid="{76CD257F-EDE2-41CA-BD53-7FBF65159606}"/>
    <cellStyle name="Normal 43 2 13 5" xfId="28888" xr:uid="{E5F4CD4C-B744-49DB-8909-C03ACEA630C5}"/>
    <cellStyle name="Normal 43 2 14" xfId="7022" xr:uid="{95F7479F-6B3C-4C7B-8D2E-D21E9AB6534F}"/>
    <cellStyle name="Normal 43 2 14 2" xfId="15383" xr:uid="{09C8093A-9EC0-453B-AA87-C8200542F5F8}"/>
    <cellStyle name="Normal 43 2 14 2 2" xfId="40525" xr:uid="{88683B71-D5F8-485C-90A1-4444D3E2C477}"/>
    <cellStyle name="Normal 43 2 14 3" xfId="23739" xr:uid="{E095C469-0EC5-45A2-98D4-AD3DB91B9449}"/>
    <cellStyle name="Normal 43 2 14 3 2" xfId="48877" xr:uid="{65A4F9C3-EF63-4379-AE1A-F47719F94931}"/>
    <cellStyle name="Normal 43 2 14 4" xfId="32173" xr:uid="{4D652C0B-6A23-460B-ABF8-7B9EE2ED8D75}"/>
    <cellStyle name="Normal 43 2 15" xfId="7109" xr:uid="{B9C642ED-2C14-4369-894F-E4B07D1591F8}"/>
    <cellStyle name="Normal 43 2 15 2" xfId="15462" xr:uid="{1A2B97EC-15CF-4EA3-80EF-FC9B1A1BA5EC}"/>
    <cellStyle name="Normal 43 2 15 2 2" xfId="40604" xr:uid="{908FDA91-9495-4962-BA24-18D96F475A9F}"/>
    <cellStyle name="Normal 43 2 15 3" xfId="23818" xr:uid="{1801364D-1B4B-4947-B24B-7EA36C170F2A}"/>
    <cellStyle name="Normal 43 2 15 3 2" xfId="48956" xr:uid="{E1D80D91-24A9-460A-A760-C2CF9150E897}"/>
    <cellStyle name="Normal 43 2 15 4" xfId="32252" xr:uid="{CA0883D5-D92C-4E79-8D9F-581A671FEA5D}"/>
    <cellStyle name="Normal 43 2 16" xfId="11234" xr:uid="{DC36CCAB-ECED-4475-927E-16F0A4FAF683}"/>
    <cellStyle name="Normal 43 2 16 2" xfId="36376" xr:uid="{FF543A34-8A2C-4708-B0B8-EF2722379DFE}"/>
    <cellStyle name="Normal 43 2 17" xfId="19589" xr:uid="{4FCB0376-F40D-4685-8608-8B8A7F6CC6D5}"/>
    <cellStyle name="Normal 43 2 17 2" xfId="44728" xr:uid="{D8F5FFA9-345C-4EC1-B2AB-7CBBE1ACBA6A}"/>
    <cellStyle name="Normal 43 2 18" xfId="28013" xr:uid="{FB7F1DFC-617D-462A-94FA-873527EA90F8}"/>
    <cellStyle name="Normal 43 2 19" xfId="27986" xr:uid="{009F8DC0-682E-4AC5-9546-020A66DFB8DB}"/>
    <cellStyle name="Normal 43 2 2" xfId="738" xr:uid="{8FD7466E-E9E7-41B4-B5F2-C9A631B8A14C}"/>
    <cellStyle name="Normal 43 2 2 10" xfId="3086" xr:uid="{7942AFBC-2E40-4289-B8CA-B2F98E4EFB23}"/>
    <cellStyle name="Normal 43 2 2 10 2" xfId="8066" xr:uid="{DD9A89D2-54BA-4EA3-B738-26EF01E90ABF}"/>
    <cellStyle name="Normal 43 2 2 10 2 2" xfId="16419" xr:uid="{9DB7B631-E5C5-4A90-9639-94380264571E}"/>
    <cellStyle name="Normal 43 2 2 10 2 2 2" xfId="41561" xr:uid="{D4847D30-5193-40AA-A6A3-997BF7E8B443}"/>
    <cellStyle name="Normal 43 2 2 10 2 3" xfId="24775" xr:uid="{9F716867-6449-4F1F-9C6C-44C90AAA24E3}"/>
    <cellStyle name="Normal 43 2 2 10 2 3 2" xfId="49913" xr:uid="{09101CBE-09DF-47B2-B81D-7A777E1BE538}"/>
    <cellStyle name="Normal 43 2 2 10 2 4" xfId="33209" xr:uid="{1AE86D4F-D6E5-41FC-8B57-303016C1C2A7}"/>
    <cellStyle name="Normal 43 2 2 10 3" xfId="12191" xr:uid="{67D14284-F509-4067-A45A-C3ECA4AAC358}"/>
    <cellStyle name="Normal 43 2 2 10 3 2" xfId="37333" xr:uid="{AD144DD5-5476-4BC1-89E9-EB57765BC17F}"/>
    <cellStyle name="Normal 43 2 2 10 4" xfId="20547" xr:uid="{C3D26762-B3C7-4212-8782-2E0D4C67B881}"/>
    <cellStyle name="Normal 43 2 2 10 4 2" xfId="45685" xr:uid="{F74B7BB8-D9DD-44C5-861E-FEF69F575D70}"/>
    <cellStyle name="Normal 43 2 2 10 5" xfId="28977" xr:uid="{952D8B75-B173-46B0-8C27-9AA27680D6AF}"/>
    <cellStyle name="Normal 43 2 2 11" xfId="7065" xr:uid="{B50C2BE4-D1F1-498A-ACFF-C92B34F1B348}"/>
    <cellStyle name="Normal 43 2 2 11 2" xfId="15424" xr:uid="{B71B82C9-270D-49F4-B585-2DA20AFD3479}"/>
    <cellStyle name="Normal 43 2 2 11 2 2" xfId="40566" xr:uid="{6A39A0B9-2EDA-47F1-9DFD-3B73AFE1B9EF}"/>
    <cellStyle name="Normal 43 2 2 11 3" xfId="23780" xr:uid="{20336492-FCF5-4A43-978C-E87E1B493B92}"/>
    <cellStyle name="Normal 43 2 2 11 3 2" xfId="48918" xr:uid="{8AAA2021-C81C-44B9-B6E5-39AC4323F235}"/>
    <cellStyle name="Normal 43 2 2 11 4" xfId="32214" xr:uid="{CAC83891-30CB-4FEE-BA68-D6A5C0F08F38}"/>
    <cellStyle name="Normal 43 2 2 12" xfId="7149" xr:uid="{F089AB2A-349D-4363-9DFD-D512DB079AF9}"/>
    <cellStyle name="Normal 43 2 2 12 2" xfId="15502" xr:uid="{505DF69E-EBF6-48B9-B000-896A4EFECF8C}"/>
    <cellStyle name="Normal 43 2 2 12 2 2" xfId="40644" xr:uid="{29CDE841-93D7-4772-A0A5-73B6C14DC380}"/>
    <cellStyle name="Normal 43 2 2 12 3" xfId="23858" xr:uid="{FDD10CFE-5AE4-4843-AB76-85DF2E2085E3}"/>
    <cellStyle name="Normal 43 2 2 12 3 2" xfId="48996" xr:uid="{0DF1E790-1C62-461D-9555-52D42F84CB2B}"/>
    <cellStyle name="Normal 43 2 2 12 4" xfId="32292" xr:uid="{C9478F47-41C2-4F24-8935-6D5E85332D56}"/>
    <cellStyle name="Normal 43 2 2 13" xfId="11274" xr:uid="{0DD727F3-214A-47B9-82A7-4CD9A6735C87}"/>
    <cellStyle name="Normal 43 2 2 13 2" xfId="36416" xr:uid="{8B730D71-340D-4D13-834E-8A91F1EBB96E}"/>
    <cellStyle name="Normal 43 2 2 14" xfId="19629" xr:uid="{E81BB687-8F85-4C01-9F1F-38ADC5F78DE1}"/>
    <cellStyle name="Normal 43 2 2 14 2" xfId="44768" xr:uid="{795DB0DC-643D-4ACD-87EF-D458E7249D01}"/>
    <cellStyle name="Normal 43 2 2 15" xfId="28056" xr:uid="{85CD9320-8690-468C-982A-08F59C985F83}"/>
    <cellStyle name="Normal 43 2 2 16" xfId="53248" xr:uid="{DD1665B7-5E6B-49C1-8B07-BEBD68A38F2C}"/>
    <cellStyle name="Normal 43 2 2 2" xfId="2198" xr:uid="{9A69B9EF-CBC1-491D-B948-C389DBDE8EEB}"/>
    <cellStyle name="Normal 43 2 2 2 10" xfId="53518" xr:uid="{8B9CB0FE-48F9-40AB-8E76-ADE4B4276399}"/>
    <cellStyle name="Normal 43 2 2 2 2" xfId="2742" xr:uid="{8BE13193-48C3-4743-A5B2-D206F189F47A}"/>
    <cellStyle name="Normal 43 2 2 2 2 2" xfId="6452" xr:uid="{303976C2-6C17-4019-B219-AC570C035F7F}"/>
    <cellStyle name="Normal 43 2 2 2 2 2 2" xfId="10884" xr:uid="{EFA4BEE4-6E66-4B5C-B966-115B7D2B08B3}"/>
    <cellStyle name="Normal 43 2 2 2 2 2 2 2" xfId="19237" xr:uid="{F1103A9F-DE3D-4391-AC47-D4F67F097BB6}"/>
    <cellStyle name="Normal 43 2 2 2 2 2 2 2 2" xfId="44379" xr:uid="{B9EC59AE-012A-427B-ADE8-A6FA13CF803F}"/>
    <cellStyle name="Normal 43 2 2 2 2 2 2 3" xfId="27593" xr:uid="{10A09364-7379-4E72-BA31-9C81AD0F258C}"/>
    <cellStyle name="Normal 43 2 2 2 2 2 2 3 2" xfId="52731" xr:uid="{FC129653-D503-4E24-9BFE-B4172A3AD8F2}"/>
    <cellStyle name="Normal 43 2 2 2 2 2 2 4" xfId="36027" xr:uid="{321692D6-06AE-47D3-89A8-450FAD511C22}"/>
    <cellStyle name="Normal 43 2 2 2 2 2 3" xfId="15009" xr:uid="{9488D764-492C-4C9C-B8A6-376C377EB5E5}"/>
    <cellStyle name="Normal 43 2 2 2 2 2 3 2" xfId="40151" xr:uid="{138AD88B-E994-41F9-821E-C6C28B8827FE}"/>
    <cellStyle name="Normal 43 2 2 2 2 2 4" xfId="23365" xr:uid="{A838440F-E137-444B-88F1-6276386EBD08}"/>
    <cellStyle name="Normal 43 2 2 2 2 2 4 2" xfId="48503" xr:uid="{F4401F89-65FE-41A2-AEE9-7AA86377823B}"/>
    <cellStyle name="Normal 43 2 2 2 2 2 5" xfId="31799" xr:uid="{4B42E342-6147-4842-ACFF-07238EC56F63}"/>
    <cellStyle name="Normal 43 2 2 2 2 3" xfId="5148" xr:uid="{5BE577A6-06E1-45E7-88F7-5AA50C114675}"/>
    <cellStyle name="Normal 43 2 2 2 2 3 2" xfId="9720" xr:uid="{0929BC0C-4213-4531-9219-E988EA59A72C}"/>
    <cellStyle name="Normal 43 2 2 2 2 3 2 2" xfId="18073" xr:uid="{89D93CD2-39B1-404F-8016-3B329C30DFB2}"/>
    <cellStyle name="Normal 43 2 2 2 2 3 2 2 2" xfId="43215" xr:uid="{6DA996F9-506F-434A-90A3-77BD282B2B65}"/>
    <cellStyle name="Normal 43 2 2 2 2 3 2 3" xfId="26429" xr:uid="{685BC75F-CFC9-45D5-8C0C-5B0C0ADC7559}"/>
    <cellStyle name="Normal 43 2 2 2 2 3 2 3 2" xfId="51567" xr:uid="{C071A346-22EA-47F6-8B95-AB2E8AC06161}"/>
    <cellStyle name="Normal 43 2 2 2 2 3 2 4" xfId="34863" xr:uid="{8F268C00-43C8-4CA9-9016-5987E47EFC0D}"/>
    <cellStyle name="Normal 43 2 2 2 2 3 3" xfId="13845" xr:uid="{8DB3C6A2-DE01-498C-AC99-A318D41DB083}"/>
    <cellStyle name="Normal 43 2 2 2 2 3 3 2" xfId="38987" xr:uid="{31900307-96CC-4517-9BBA-0303CC3F547C}"/>
    <cellStyle name="Normal 43 2 2 2 2 3 4" xfId="22201" xr:uid="{8E614CA4-E5A2-43D1-92F1-F2DA7978A075}"/>
    <cellStyle name="Normal 43 2 2 2 2 3 4 2" xfId="47339" xr:uid="{E9F2E9C5-8873-4B79-BEB3-5DB9FA37EF10}"/>
    <cellStyle name="Normal 43 2 2 2 2 3 5" xfId="30635" xr:uid="{9292567A-EB50-460F-96EB-EA5B2AD4FE68}"/>
    <cellStyle name="Normal 43 2 2 2 2 4" xfId="3557" xr:uid="{579FC1F6-4EF3-4583-A2F9-56884AFB55BC}"/>
    <cellStyle name="Normal 43 2 2 2 2 4 2" xfId="8530" xr:uid="{A60E6EFC-7A42-44A1-85A9-E91B3A4EE20D}"/>
    <cellStyle name="Normal 43 2 2 2 2 4 2 2" xfId="16883" xr:uid="{216DBC35-7BAD-4260-93B5-82C5C7FC414F}"/>
    <cellStyle name="Normal 43 2 2 2 2 4 2 2 2" xfId="42025" xr:uid="{1105A564-F3B0-4F6F-92F7-358C5D5DF310}"/>
    <cellStyle name="Normal 43 2 2 2 2 4 2 3" xfId="25239" xr:uid="{ADFF3AC8-DB45-419F-A3B8-EBF503CB14EB}"/>
    <cellStyle name="Normal 43 2 2 2 2 4 2 3 2" xfId="50377" xr:uid="{DDD5FD49-CD57-41DA-B0AE-5A0E6FB3AD76}"/>
    <cellStyle name="Normal 43 2 2 2 2 4 2 4" xfId="33673" xr:uid="{DB2F2655-1AD8-4CAC-80A6-F5BCD85F4A4B}"/>
    <cellStyle name="Normal 43 2 2 2 2 4 3" xfId="12655" xr:uid="{35B2DEAA-D6E1-4228-A883-0DBBDA8AAB13}"/>
    <cellStyle name="Normal 43 2 2 2 2 4 3 2" xfId="37797" xr:uid="{080BFF92-6EDA-4775-955F-9105AD55B06B}"/>
    <cellStyle name="Normal 43 2 2 2 2 4 4" xfId="21011" xr:uid="{DB0E54C0-1350-4F64-AE52-07335F25E8DB}"/>
    <cellStyle name="Normal 43 2 2 2 2 4 4 2" xfId="46149" xr:uid="{66ABD6B0-7E5C-4B76-BF52-C8725CD9BD56}"/>
    <cellStyle name="Normal 43 2 2 2 2 4 5" xfId="29441" xr:uid="{F441DF5C-0B11-472E-941A-E301B2666A07}"/>
    <cellStyle name="Normal 43 2 2 2 2 5" xfId="7752" xr:uid="{98819BD5-1E4D-42FE-8DDA-339D4A507C14}"/>
    <cellStyle name="Normal 43 2 2 2 2 5 2" xfId="16105" xr:uid="{DAEAE046-0CB0-4AA9-84E3-4EBE5881AD41}"/>
    <cellStyle name="Normal 43 2 2 2 2 5 2 2" xfId="41247" xr:uid="{B8FBD798-2C92-4766-854C-CCEF02ED992C}"/>
    <cellStyle name="Normal 43 2 2 2 2 5 3" xfId="24461" xr:uid="{56B33A80-F199-4620-83D3-2841C45D79A5}"/>
    <cellStyle name="Normal 43 2 2 2 2 5 3 2" xfId="49599" xr:uid="{50A53E8D-44E4-4AF4-8244-460750159C65}"/>
    <cellStyle name="Normal 43 2 2 2 2 5 4" xfId="32895" xr:uid="{F73EF176-1A22-4F64-8EED-EFF98303C41B}"/>
    <cellStyle name="Normal 43 2 2 2 2 6" xfId="11877" xr:uid="{DE4E23FF-6954-4DC2-8772-3D74BFDD4B21}"/>
    <cellStyle name="Normal 43 2 2 2 2 6 2" xfId="37019" xr:uid="{DFD8243B-E345-4840-AA59-EBAFA3EBAAC8}"/>
    <cellStyle name="Normal 43 2 2 2 2 7" xfId="20233" xr:uid="{1DEBE3B2-5B9D-461E-80FC-99A030EF0EA2}"/>
    <cellStyle name="Normal 43 2 2 2 2 7 2" xfId="45371" xr:uid="{6B2A74B1-9760-4124-8732-5807EB4E9050}"/>
    <cellStyle name="Normal 43 2 2 2 2 8" xfId="28661" xr:uid="{8E9BAA1F-AA22-4CEB-BA15-29780BB71EA1}"/>
    <cellStyle name="Normal 43 2 2 2 2 9" xfId="53989" xr:uid="{6A18F921-57A0-40BB-9E6E-C5F165C6F26A}"/>
    <cellStyle name="Normal 43 2 2 2 3" xfId="6153" xr:uid="{BF83A544-E921-484A-812B-F86D6CCD82BB}"/>
    <cellStyle name="Normal 43 2 2 2 3 2" xfId="10652" xr:uid="{E09D6C83-31D3-4FD2-AF48-3E38AEC6773F}"/>
    <cellStyle name="Normal 43 2 2 2 3 2 2" xfId="19005" xr:uid="{F112B44E-9B5D-4509-AFD1-1A6821782066}"/>
    <cellStyle name="Normal 43 2 2 2 3 2 2 2" xfId="44147" xr:uid="{841EE8D4-4583-4CF6-A916-870934954646}"/>
    <cellStyle name="Normal 43 2 2 2 3 2 3" xfId="27361" xr:uid="{FDD19ADB-DCC6-4149-917D-85F562FD2018}"/>
    <cellStyle name="Normal 43 2 2 2 3 2 3 2" xfId="52499" xr:uid="{8DD389C6-4794-4052-AF76-1E3651B0D61D}"/>
    <cellStyle name="Normal 43 2 2 2 3 2 4" xfId="35795" xr:uid="{776F4A2A-5156-4C45-BADE-F03FF79ED884}"/>
    <cellStyle name="Normal 43 2 2 2 3 3" xfId="14777" xr:uid="{104CBD3F-6621-48E8-8EFE-B526B29D81C5}"/>
    <cellStyle name="Normal 43 2 2 2 3 3 2" xfId="39919" xr:uid="{5905D69E-B8A2-4D6B-A641-09CF54062BD4}"/>
    <cellStyle name="Normal 43 2 2 2 3 4" xfId="23133" xr:uid="{9456055A-991E-4116-8CB1-91711E908872}"/>
    <cellStyle name="Normal 43 2 2 2 3 4 2" xfId="48271" xr:uid="{7B545129-D1A8-47A4-B360-DFBFFACDD6CD}"/>
    <cellStyle name="Normal 43 2 2 2 3 5" xfId="31567" xr:uid="{AA74AE63-7CC2-44D8-9B91-6012D8AD46C5}"/>
    <cellStyle name="Normal 43 2 2 2 4" xfId="4781" xr:uid="{7524E1A0-F602-4878-8C38-24CC917C2B58}"/>
    <cellStyle name="Normal 43 2 2 2 4 2" xfId="9499" xr:uid="{395B5122-F167-45A8-9F9D-CCF7A9480559}"/>
    <cellStyle name="Normal 43 2 2 2 4 2 2" xfId="17852" xr:uid="{92E10DA8-9295-4255-AE7F-4410308805AC}"/>
    <cellStyle name="Normal 43 2 2 2 4 2 2 2" xfId="42994" xr:uid="{AD61E79E-BBF1-425B-ADC1-E706695672DA}"/>
    <cellStyle name="Normal 43 2 2 2 4 2 3" xfId="26208" xr:uid="{9ADCB1D3-B1A1-4A87-BEAF-5F16B4365B6D}"/>
    <cellStyle name="Normal 43 2 2 2 4 2 3 2" xfId="51346" xr:uid="{E4BADBC2-B890-4B1A-81D9-1617838159AC}"/>
    <cellStyle name="Normal 43 2 2 2 4 2 4" xfId="34642" xr:uid="{BEA7E74B-34FB-4DFE-8785-87A46BDC8E0C}"/>
    <cellStyle name="Normal 43 2 2 2 4 3" xfId="13624" xr:uid="{D6F1478E-6DA8-4580-AA8B-42FAC8B8FDA3}"/>
    <cellStyle name="Normal 43 2 2 2 4 3 2" xfId="38766" xr:uid="{5E19F33F-1DF6-48B4-9FA5-F0E8D34A5FD1}"/>
    <cellStyle name="Normal 43 2 2 2 4 4" xfId="21980" xr:uid="{9559CBC5-43DA-4352-85A7-8C260BFB7448}"/>
    <cellStyle name="Normal 43 2 2 2 4 4 2" xfId="47118" xr:uid="{4C204687-5F2F-4068-ABA8-3A63A370F88E}"/>
    <cellStyle name="Normal 43 2 2 2 4 5" xfId="30414" xr:uid="{78FB841E-D5A6-4E1B-8314-D79943F45B8C}"/>
    <cellStyle name="Normal 43 2 2 2 5" xfId="3140" xr:uid="{D211DE0C-86E2-4A47-BFA3-BEA18373589E}"/>
    <cellStyle name="Normal 43 2 2 2 5 2" xfId="8120" xr:uid="{1D2E392E-72C2-417D-AFED-625DF78FA37F}"/>
    <cellStyle name="Normal 43 2 2 2 5 2 2" xfId="16473" xr:uid="{8F23C8AE-8E63-4010-811D-59F65F9D06AC}"/>
    <cellStyle name="Normal 43 2 2 2 5 2 2 2" xfId="41615" xr:uid="{75A79832-9B98-46C0-B759-CCAB697B6506}"/>
    <cellStyle name="Normal 43 2 2 2 5 2 3" xfId="24829" xr:uid="{A8EA75F1-7A05-40E1-84DD-0E5155DF7349}"/>
    <cellStyle name="Normal 43 2 2 2 5 2 3 2" xfId="49967" xr:uid="{4EC5F2F9-2D48-4C46-95C5-FE3F761CD141}"/>
    <cellStyle name="Normal 43 2 2 2 5 2 4" xfId="33263" xr:uid="{9C9A8E88-E0DB-4B72-81D9-D522592EDAA8}"/>
    <cellStyle name="Normal 43 2 2 2 5 3" xfId="12245" xr:uid="{C9DF8F37-F83F-4316-9A65-4133A3A84703}"/>
    <cellStyle name="Normal 43 2 2 2 5 3 2" xfId="37387" xr:uid="{20FBF466-7C7E-445B-9FDE-847ED5DF441F}"/>
    <cellStyle name="Normal 43 2 2 2 5 4" xfId="20601" xr:uid="{377B0EAC-F9B8-4133-B3D6-48812ABC63C1}"/>
    <cellStyle name="Normal 43 2 2 2 5 4 2" xfId="45739" xr:uid="{75B4F22F-9967-4799-A120-266E128B9FD9}"/>
    <cellStyle name="Normal 43 2 2 2 5 5" xfId="29031" xr:uid="{FF1FFBCF-C3EB-4C38-9455-9C0AB4AB9A56}"/>
    <cellStyle name="Normal 43 2 2 2 6" xfId="7304" xr:uid="{99ACE07D-0348-4F61-8731-C5DE9CD82E74}"/>
    <cellStyle name="Normal 43 2 2 2 6 2" xfId="15657" xr:uid="{2736CF0A-7E59-4D62-9EE1-CB233D3F6FF0}"/>
    <cellStyle name="Normal 43 2 2 2 6 2 2" xfId="40799" xr:uid="{ADB201B0-835F-484B-8394-8E10FF470A51}"/>
    <cellStyle name="Normal 43 2 2 2 6 3" xfId="24013" xr:uid="{F916DD84-6ADF-485B-879E-1577DB55C93F}"/>
    <cellStyle name="Normal 43 2 2 2 6 3 2" xfId="49151" xr:uid="{2E601F12-BECA-4702-830E-1AA4626DC483}"/>
    <cellStyle name="Normal 43 2 2 2 6 4" xfId="32447" xr:uid="{B3A39693-BD94-4BF2-BF7A-B4911A8C830B}"/>
    <cellStyle name="Normal 43 2 2 2 7" xfId="11429" xr:uid="{4C97EA88-4806-4CBB-8663-B44327CB7D8F}"/>
    <cellStyle name="Normal 43 2 2 2 7 2" xfId="36571" xr:uid="{457C76E4-F2E0-4D76-97F7-A697BB187F22}"/>
    <cellStyle name="Normal 43 2 2 2 8" xfId="19785" xr:uid="{A1128133-6DC7-4F40-9AC6-17168AD5FE83}"/>
    <cellStyle name="Normal 43 2 2 2 8 2" xfId="44923" xr:uid="{8DA97B3B-A2CE-46A2-8D61-9B5A029DF123}"/>
    <cellStyle name="Normal 43 2 2 2 9" xfId="28213" xr:uid="{3D8A271C-C246-4117-B60D-8CF469C9236B}"/>
    <cellStyle name="Normal 43 2 2 3" xfId="2247" xr:uid="{0B32600C-FB19-4EF5-BA11-CBA0ACD94BE6}"/>
    <cellStyle name="Normal 43 2 2 3 10" xfId="53782" xr:uid="{DE18E812-50D4-442D-A801-C29B434FAE7C}"/>
    <cellStyle name="Normal 43 2 2 3 2" xfId="2790" xr:uid="{857AE1C3-B1A7-479F-8CA3-1BDBD632DF1A}"/>
    <cellStyle name="Normal 43 2 2 3 2 2" xfId="6500" xr:uid="{982F281F-299F-4598-95CF-B39EC23A0E99}"/>
    <cellStyle name="Normal 43 2 2 3 2 2 2" xfId="10932" xr:uid="{A4175D45-679E-4ADA-88B8-4C900A58C42D}"/>
    <cellStyle name="Normal 43 2 2 3 2 2 2 2" xfId="19285" xr:uid="{3EDFAD65-46CB-41FE-8622-7D0AE79E4CC2}"/>
    <cellStyle name="Normal 43 2 2 3 2 2 2 2 2" xfId="44427" xr:uid="{7F8ED467-CAB5-4F59-A2CC-37794E5CBD79}"/>
    <cellStyle name="Normal 43 2 2 3 2 2 2 3" xfId="27641" xr:uid="{A0E850C6-AF0D-441D-A1D9-100A6B7D1399}"/>
    <cellStyle name="Normal 43 2 2 3 2 2 2 3 2" xfId="52779" xr:uid="{FFCE8FF5-E8F6-4E11-98C1-AA1C81A8A3F5}"/>
    <cellStyle name="Normal 43 2 2 3 2 2 2 4" xfId="36075" xr:uid="{452B0AC0-EE3D-4AB6-8B8D-2E65CDBAE9BD}"/>
    <cellStyle name="Normal 43 2 2 3 2 2 3" xfId="15057" xr:uid="{A5E739FA-240A-4BBA-965E-FC42EFE484C4}"/>
    <cellStyle name="Normal 43 2 2 3 2 2 3 2" xfId="40199" xr:uid="{DE622B8E-33A8-47ED-B90A-00E3493AA400}"/>
    <cellStyle name="Normal 43 2 2 3 2 2 4" xfId="23413" xr:uid="{21E1BA0E-3683-4EDB-BDF6-2CF3222A3F9C}"/>
    <cellStyle name="Normal 43 2 2 3 2 2 4 2" xfId="48551" xr:uid="{10802B82-AF69-4592-95A4-8C39D1824EAF}"/>
    <cellStyle name="Normal 43 2 2 3 2 2 5" xfId="31847" xr:uid="{03014EAC-DCD5-4EC4-A7D6-F4FFEAE7E3D1}"/>
    <cellStyle name="Normal 43 2 2 3 2 3" xfId="5196" xr:uid="{F70D6FE1-181C-43D7-A188-F6ABC95DC4E0}"/>
    <cellStyle name="Normal 43 2 2 3 2 3 2" xfId="9768" xr:uid="{9A23777F-42F7-4E40-A457-BEB09589C62A}"/>
    <cellStyle name="Normal 43 2 2 3 2 3 2 2" xfId="18121" xr:uid="{C86225BC-D732-4639-8C4C-AB7E75CDE1DC}"/>
    <cellStyle name="Normal 43 2 2 3 2 3 2 2 2" xfId="43263" xr:uid="{A95CC74E-A6C4-43A0-881B-617876CF46F4}"/>
    <cellStyle name="Normal 43 2 2 3 2 3 2 3" xfId="26477" xr:uid="{39B8FE0F-D93C-41F5-BC52-D38FB12B65CB}"/>
    <cellStyle name="Normal 43 2 2 3 2 3 2 3 2" xfId="51615" xr:uid="{CF478A36-7B97-406A-AE90-4A4D6A56025F}"/>
    <cellStyle name="Normal 43 2 2 3 2 3 2 4" xfId="34911" xr:uid="{B541759D-B16F-443E-BE5D-DD9C85A4853B}"/>
    <cellStyle name="Normal 43 2 2 3 2 3 3" xfId="13893" xr:uid="{3677D346-2A44-42A7-9264-4F4750F2B328}"/>
    <cellStyle name="Normal 43 2 2 3 2 3 3 2" xfId="39035" xr:uid="{0FA38541-F101-48F9-BA09-1745CF775611}"/>
    <cellStyle name="Normal 43 2 2 3 2 3 4" xfId="22249" xr:uid="{927A8621-7252-47A9-BEAF-F9B7F927331E}"/>
    <cellStyle name="Normal 43 2 2 3 2 3 4 2" xfId="47387" xr:uid="{4EAE40C1-AA5E-4B0D-BB4B-E85FE97CD684}"/>
    <cellStyle name="Normal 43 2 2 3 2 3 5" xfId="30683" xr:uid="{ACE604D9-F3B8-4365-8D5C-880C406C1A2C}"/>
    <cellStyle name="Normal 43 2 2 3 2 4" xfId="3606" xr:uid="{E5C91AF0-14DF-4D02-95B1-D2F7EDC804D3}"/>
    <cellStyle name="Normal 43 2 2 3 2 4 2" xfId="8578" xr:uid="{B2D64527-0A1F-4515-8F1F-915CE769345E}"/>
    <cellStyle name="Normal 43 2 2 3 2 4 2 2" xfId="16931" xr:uid="{B50274F0-9007-49CD-B6CA-EDF9A631D67E}"/>
    <cellStyle name="Normal 43 2 2 3 2 4 2 2 2" xfId="42073" xr:uid="{3036A9A9-A7F1-4950-96FA-90A731A21A1A}"/>
    <cellStyle name="Normal 43 2 2 3 2 4 2 3" xfId="25287" xr:uid="{2444DCAD-CEE6-4AA2-A035-7B6E0504FAB4}"/>
    <cellStyle name="Normal 43 2 2 3 2 4 2 3 2" xfId="50425" xr:uid="{525FC875-77D7-4EA0-8AE5-A5F2657163E4}"/>
    <cellStyle name="Normal 43 2 2 3 2 4 2 4" xfId="33721" xr:uid="{70FAF7B9-1857-4063-962D-D43EB24F8368}"/>
    <cellStyle name="Normal 43 2 2 3 2 4 3" xfId="12703" xr:uid="{B873E6FF-4D11-4E19-97B1-64718E309348}"/>
    <cellStyle name="Normal 43 2 2 3 2 4 3 2" xfId="37845" xr:uid="{FC6DE34C-10A7-4384-B1E2-68A0123A532D}"/>
    <cellStyle name="Normal 43 2 2 3 2 4 4" xfId="21059" xr:uid="{0F4D1CFF-62A6-4720-B378-E100E6FCDF85}"/>
    <cellStyle name="Normal 43 2 2 3 2 4 4 2" xfId="46197" xr:uid="{8F6B5491-DCBE-4109-ACD7-683E64057164}"/>
    <cellStyle name="Normal 43 2 2 3 2 4 5" xfId="29489" xr:uid="{FAD0F4C9-7ACA-41E9-82EB-53DC73469EC9}"/>
    <cellStyle name="Normal 43 2 2 3 2 5" xfId="7800" xr:uid="{E313DA61-BDE7-414C-9FF5-1CEBCEFB3E3E}"/>
    <cellStyle name="Normal 43 2 2 3 2 5 2" xfId="16153" xr:uid="{775D1411-6EAB-43FC-9C63-A206E2D59847}"/>
    <cellStyle name="Normal 43 2 2 3 2 5 2 2" xfId="41295" xr:uid="{B9430DCB-90F8-4851-81BE-C6021CCB0CDF}"/>
    <cellStyle name="Normal 43 2 2 3 2 5 3" xfId="24509" xr:uid="{4F32ABC4-3425-4BCA-AF4B-CC2B824A5AAF}"/>
    <cellStyle name="Normal 43 2 2 3 2 5 3 2" xfId="49647" xr:uid="{0636DEE2-35F5-4918-AB88-DD90FF7452AE}"/>
    <cellStyle name="Normal 43 2 2 3 2 5 4" xfId="32943" xr:uid="{66FE319F-A98B-4F4E-B609-025FE40CD020}"/>
    <cellStyle name="Normal 43 2 2 3 2 6" xfId="11925" xr:uid="{09F25DDC-A53B-4AA7-832A-52E5100E87CC}"/>
    <cellStyle name="Normal 43 2 2 3 2 6 2" xfId="37067" xr:uid="{2CE6BEB2-1896-4CE2-B5A8-885BD4265080}"/>
    <cellStyle name="Normal 43 2 2 3 2 7" xfId="20281" xr:uid="{7ECE88C5-367A-4C2A-A5E8-8E9F346EC2ED}"/>
    <cellStyle name="Normal 43 2 2 3 2 7 2" xfId="45419" xr:uid="{513B75E0-1105-4726-83C5-9F4BB091566A}"/>
    <cellStyle name="Normal 43 2 2 3 2 8" xfId="28709" xr:uid="{4DBCEF27-3163-451B-BAFB-DF91D40F95BC}"/>
    <cellStyle name="Normal 43 2 2 3 2 9" xfId="54189" xr:uid="{80EF3D1B-0720-4511-B643-8EFB53D975FB}"/>
    <cellStyle name="Normal 43 2 2 3 3" xfId="6057" xr:uid="{8E2F694D-9C7A-470B-ADCD-25D6A6CFDC66}"/>
    <cellStyle name="Normal 43 2 2 3 3 2" xfId="10557" xr:uid="{63A5C9F5-4E93-4E80-B4A1-D3351EF746CB}"/>
    <cellStyle name="Normal 43 2 2 3 3 2 2" xfId="18910" xr:uid="{1CAAE6AB-96FD-4069-B15B-5CAA54757958}"/>
    <cellStyle name="Normal 43 2 2 3 3 2 2 2" xfId="44052" xr:uid="{C2D7858C-73EE-4B00-9AFB-861D85794C1D}"/>
    <cellStyle name="Normal 43 2 2 3 3 2 3" xfId="27266" xr:uid="{F70672CB-A2CE-4428-AD78-4F3EC5569E82}"/>
    <cellStyle name="Normal 43 2 2 3 3 2 3 2" xfId="52404" xr:uid="{B54DBB75-52F1-4876-BB7B-0ACE68A9DFFF}"/>
    <cellStyle name="Normal 43 2 2 3 3 2 4" xfId="35700" xr:uid="{D7EE9294-19E8-4A71-BB03-DF02250356C6}"/>
    <cellStyle name="Normal 43 2 2 3 3 3" xfId="14682" xr:uid="{1B3CEC96-EF57-4B64-A74F-BCDEF155FC45}"/>
    <cellStyle name="Normal 43 2 2 3 3 3 2" xfId="39824" xr:uid="{207AD487-0485-4DEA-98D7-8B4FB24189B5}"/>
    <cellStyle name="Normal 43 2 2 3 3 4" xfId="23038" xr:uid="{ACD13765-AD22-42C2-8A1B-645C29E27676}"/>
    <cellStyle name="Normal 43 2 2 3 3 4 2" xfId="48176" xr:uid="{BE082F6E-7C71-485A-B491-E7588AD52913}"/>
    <cellStyle name="Normal 43 2 2 3 3 5" xfId="31472" xr:uid="{A8D5ADA4-5F64-4195-9459-8D0B4B2252E5}"/>
    <cellStyle name="Normal 43 2 2 3 4" xfId="4668" xr:uid="{E9BB854D-B6E6-486A-88E0-79D42E99987F}"/>
    <cellStyle name="Normal 43 2 2 3 4 2" xfId="9404" xr:uid="{5FAF4F53-0F52-4803-B7C7-32F03A39D9DB}"/>
    <cellStyle name="Normal 43 2 2 3 4 2 2" xfId="17757" xr:uid="{FE4C4D11-3078-4A4C-A73C-A5E31917D397}"/>
    <cellStyle name="Normal 43 2 2 3 4 2 2 2" xfId="42899" xr:uid="{3A31A9A7-2C2D-4C6A-A3E2-DE47270CB1AC}"/>
    <cellStyle name="Normal 43 2 2 3 4 2 3" xfId="26113" xr:uid="{06AE5E09-5DB5-4572-93DA-E466F6A21C69}"/>
    <cellStyle name="Normal 43 2 2 3 4 2 3 2" xfId="51251" xr:uid="{43A0DD55-B35E-4316-9D2C-75BFF6016653}"/>
    <cellStyle name="Normal 43 2 2 3 4 2 4" xfId="34547" xr:uid="{0CA6A1B9-56AE-497F-A4F7-3905F3FBE57B}"/>
    <cellStyle name="Normal 43 2 2 3 4 3" xfId="13529" xr:uid="{D08AC296-B5C8-47DA-9068-36E8D1192A70}"/>
    <cellStyle name="Normal 43 2 2 3 4 3 2" xfId="38671" xr:uid="{F5CA69F4-EB4D-4F03-98D6-807C7F5ECB67}"/>
    <cellStyle name="Normal 43 2 2 3 4 4" xfId="21885" xr:uid="{62B2F4D4-6191-4DA7-9BC1-072304546A55}"/>
    <cellStyle name="Normal 43 2 2 3 4 4 2" xfId="47023" xr:uid="{D265B176-E911-4BE8-B0A7-F09352B7788F}"/>
    <cellStyle name="Normal 43 2 2 3 4 5" xfId="30319" xr:uid="{63C94D92-AD05-4A07-B3F4-F858E803AA3B}"/>
    <cellStyle name="Normal 43 2 2 3 5" xfId="3188" xr:uid="{E3980F2A-752B-4533-8330-C34BB22F9EFE}"/>
    <cellStyle name="Normal 43 2 2 3 5 2" xfId="8168" xr:uid="{0C918FF0-F25F-4B2F-88FD-6D731FD580A4}"/>
    <cellStyle name="Normal 43 2 2 3 5 2 2" xfId="16521" xr:uid="{40579577-C872-45CF-9993-10F29EF3C694}"/>
    <cellStyle name="Normal 43 2 2 3 5 2 2 2" xfId="41663" xr:uid="{EFFCCA68-D3D3-44DB-891E-A8D1BD00014B}"/>
    <cellStyle name="Normal 43 2 2 3 5 2 3" xfId="24877" xr:uid="{6A5F7812-1FC0-454D-B2AA-53F64CB4808C}"/>
    <cellStyle name="Normal 43 2 2 3 5 2 3 2" xfId="50015" xr:uid="{88B2E123-4F52-4A7B-A2F2-CE955679C6D0}"/>
    <cellStyle name="Normal 43 2 2 3 5 2 4" xfId="33311" xr:uid="{F64E98A0-5B1E-4D1A-80D7-BE385C9974CC}"/>
    <cellStyle name="Normal 43 2 2 3 5 3" xfId="12293" xr:uid="{E1F10168-694F-4241-ABCC-DB5C95F6752C}"/>
    <cellStyle name="Normal 43 2 2 3 5 3 2" xfId="37435" xr:uid="{CADBFB18-0A7C-481D-B04A-611504C8B0AE}"/>
    <cellStyle name="Normal 43 2 2 3 5 4" xfId="20649" xr:uid="{CECDB47E-56C5-4702-B7E8-907BFA82BCFE}"/>
    <cellStyle name="Normal 43 2 2 3 5 4 2" xfId="45787" xr:uid="{06B33D10-75FA-4C30-B099-2C7577BB5278}"/>
    <cellStyle name="Normal 43 2 2 3 5 5" xfId="29079" xr:uid="{EAD460F6-647A-4C27-92DB-1D0FC5DB1B23}"/>
    <cellStyle name="Normal 43 2 2 3 6" xfId="7352" xr:uid="{2FAD5478-A949-4322-AEE5-1B8AB26CC0A9}"/>
    <cellStyle name="Normal 43 2 2 3 6 2" xfId="15705" xr:uid="{2E7AFC87-C9C8-42B7-A45B-2ABE8048A2DA}"/>
    <cellStyle name="Normal 43 2 2 3 6 2 2" xfId="40847" xr:uid="{11081DAA-7E12-4EB3-A6F2-EB609E774B77}"/>
    <cellStyle name="Normal 43 2 2 3 6 3" xfId="24061" xr:uid="{A54131C5-1DC1-49CF-8924-7DA98CD67906}"/>
    <cellStyle name="Normal 43 2 2 3 6 3 2" xfId="49199" xr:uid="{05761664-3EC4-4329-9AF5-5C02BEA6B12E}"/>
    <cellStyle name="Normal 43 2 2 3 6 4" xfId="32495" xr:uid="{468833B7-ECCC-4474-9A62-A5742D72EAB9}"/>
    <cellStyle name="Normal 43 2 2 3 7" xfId="11477" xr:uid="{A6997FAB-EF99-44AD-BD6C-C36D5495E058}"/>
    <cellStyle name="Normal 43 2 2 3 7 2" xfId="36619" xr:uid="{AF69785F-CECA-4FB9-8E6D-653BBB471C7D}"/>
    <cellStyle name="Normal 43 2 2 3 8" xfId="19833" xr:uid="{71376254-69F9-4159-B12F-BFD8D9F5DBF0}"/>
    <cellStyle name="Normal 43 2 2 3 8 2" xfId="44971" xr:uid="{D58D3AFE-58DE-49A6-91FA-F1BF0A4A1619}"/>
    <cellStyle name="Normal 43 2 2 3 9" xfId="28261" xr:uid="{D166F607-A0E0-406D-A2D1-33207FF65B1B}"/>
    <cellStyle name="Normal 43 2 2 4" xfId="2349" xr:uid="{CECADB4F-1100-4589-9041-AF4996C17761}"/>
    <cellStyle name="Normal 43 2 2 4 2" xfId="2859" xr:uid="{9313084B-F163-46B3-A0EB-2AEB456EE12A}"/>
    <cellStyle name="Normal 43 2 2 4 2 2" xfId="6572" xr:uid="{9C0736A6-D80B-45AD-B8D4-2A32028ECF2E}"/>
    <cellStyle name="Normal 43 2 2 4 2 2 2" xfId="11001" xr:uid="{78AD2C2C-8B70-4B07-AD30-9C65EF2962F9}"/>
    <cellStyle name="Normal 43 2 2 4 2 2 2 2" xfId="19354" xr:uid="{0E12C84B-B346-4238-B39C-57CF304EB63D}"/>
    <cellStyle name="Normal 43 2 2 4 2 2 2 2 2" xfId="44496" xr:uid="{293E39AE-690C-4179-A124-5CCF7B809CF9}"/>
    <cellStyle name="Normal 43 2 2 4 2 2 2 3" xfId="27710" xr:uid="{441BDF94-8A1A-420D-807E-3C2D897042E2}"/>
    <cellStyle name="Normal 43 2 2 4 2 2 2 3 2" xfId="52848" xr:uid="{61EEF92F-1178-43C3-940F-382755426EFA}"/>
    <cellStyle name="Normal 43 2 2 4 2 2 2 4" xfId="36144" xr:uid="{C0465EDA-BDB6-48B9-9A88-BEC3516C6740}"/>
    <cellStyle name="Normal 43 2 2 4 2 2 3" xfId="15126" xr:uid="{BB634807-EE7E-40AF-B9BD-950DF6DDA04E}"/>
    <cellStyle name="Normal 43 2 2 4 2 2 3 2" xfId="40268" xr:uid="{42F5E5B8-EE35-415F-A2C8-4A4E40FEFBDF}"/>
    <cellStyle name="Normal 43 2 2 4 2 2 4" xfId="23482" xr:uid="{9B986343-9D61-4B1E-92D1-A6BBEFEECDC8}"/>
    <cellStyle name="Normal 43 2 2 4 2 2 4 2" xfId="48620" xr:uid="{F42D03E2-837B-4DCC-AB67-DF008D98DC72}"/>
    <cellStyle name="Normal 43 2 2 4 2 2 5" xfId="31916" xr:uid="{387EFAAA-D371-43BC-B694-5500C7DADEE4}"/>
    <cellStyle name="Normal 43 2 2 4 2 3" xfId="3676" xr:uid="{69CC6128-C331-46AC-A47E-4A235E1C6B94}"/>
    <cellStyle name="Normal 43 2 2 4 2 3 2" xfId="8647" xr:uid="{BF3485A8-2495-4D58-976F-492536186865}"/>
    <cellStyle name="Normal 43 2 2 4 2 3 2 2" xfId="17000" xr:uid="{E26F4091-FDFF-4AFB-A01F-98E6A4D11788}"/>
    <cellStyle name="Normal 43 2 2 4 2 3 2 2 2" xfId="42142" xr:uid="{466EAC62-3E61-4BA0-B9D2-7D9659FF2AFF}"/>
    <cellStyle name="Normal 43 2 2 4 2 3 2 3" xfId="25356" xr:uid="{C0BCE2B0-E65A-49DB-ADC5-9160D31A0B81}"/>
    <cellStyle name="Normal 43 2 2 4 2 3 2 3 2" xfId="50494" xr:uid="{28309D18-DFE8-4735-9515-7BC3AF96C805}"/>
    <cellStyle name="Normal 43 2 2 4 2 3 2 4" xfId="33790" xr:uid="{BA4338DF-B8BA-41C5-B1D7-9F6D3364B927}"/>
    <cellStyle name="Normal 43 2 2 4 2 3 3" xfId="12772" xr:uid="{EE965A3E-82C9-4A48-A6C3-BF160552A150}"/>
    <cellStyle name="Normal 43 2 2 4 2 3 3 2" xfId="37914" xr:uid="{CEF4E488-A76D-4BED-96F1-9BECD8B1A46F}"/>
    <cellStyle name="Normal 43 2 2 4 2 3 4" xfId="21128" xr:uid="{6F45596C-EDA7-4069-8EDA-B60E9B1A5F8A}"/>
    <cellStyle name="Normal 43 2 2 4 2 3 4 2" xfId="46266" xr:uid="{6A11B943-FBEC-46FE-A95A-9C83719DC8F5}"/>
    <cellStyle name="Normal 43 2 2 4 2 3 5" xfId="29558" xr:uid="{C8644B5F-4CDD-4D18-8D61-19DB3AA56276}"/>
    <cellStyle name="Normal 43 2 2 4 2 4" xfId="7869" xr:uid="{55282543-0F86-49C9-B946-FC27AF618B7E}"/>
    <cellStyle name="Normal 43 2 2 4 2 4 2" xfId="16222" xr:uid="{B2F58B3D-5BDE-43A4-8EA6-00D0BE56C7AE}"/>
    <cellStyle name="Normal 43 2 2 4 2 4 2 2" xfId="41364" xr:uid="{9EBA50DD-A38D-4442-B3E2-AAF62B40F66B}"/>
    <cellStyle name="Normal 43 2 2 4 2 4 3" xfId="24578" xr:uid="{CEE8A0E0-763B-40AD-A243-DEE9F4044955}"/>
    <cellStyle name="Normal 43 2 2 4 2 4 3 2" xfId="49716" xr:uid="{7D9ECEC3-E510-4EAE-ADA8-BBC2E57FFD52}"/>
    <cellStyle name="Normal 43 2 2 4 2 4 4" xfId="33012" xr:uid="{29D67432-6B19-40ED-BB9C-175A44524914}"/>
    <cellStyle name="Normal 43 2 2 4 2 5" xfId="11994" xr:uid="{384FDE6F-A57B-4267-8965-14D4A6159AE0}"/>
    <cellStyle name="Normal 43 2 2 4 2 5 2" xfId="37136" xr:uid="{814428D3-CDDC-44A3-A3DC-57A8DB2B8A3D}"/>
    <cellStyle name="Normal 43 2 2 4 2 6" xfId="20350" xr:uid="{39BB119D-3424-42BF-86F2-D2F8361A8B75}"/>
    <cellStyle name="Normal 43 2 2 4 2 6 2" xfId="45488" xr:uid="{B4B0A238-E81E-4E78-BAFA-A1974D343734}"/>
    <cellStyle name="Normal 43 2 2 4 2 7" xfId="28778" xr:uid="{EFFD616B-2FCF-4A18-B771-2389962C7601}"/>
    <cellStyle name="Normal 43 2 2 4 3" xfId="5269" xr:uid="{408D5E79-8632-46C8-B05B-6405EEFABA60}"/>
    <cellStyle name="Normal 43 2 2 4 3 2" xfId="9837" xr:uid="{B9B4888A-24DB-431C-9672-2533BCB7AD55}"/>
    <cellStyle name="Normal 43 2 2 4 3 2 2" xfId="18190" xr:uid="{8C834574-A691-4357-BB71-7FC433576E2A}"/>
    <cellStyle name="Normal 43 2 2 4 3 2 2 2" xfId="43332" xr:uid="{A9EB8DD0-BBAF-4513-8624-1FFB1AF8EB48}"/>
    <cellStyle name="Normal 43 2 2 4 3 2 3" xfId="26546" xr:uid="{A42A5169-EEAB-44A1-ABB4-5699A8401792}"/>
    <cellStyle name="Normal 43 2 2 4 3 2 3 2" xfId="51684" xr:uid="{8B519A3B-0515-4DEC-9E55-4E4A7F8B42B4}"/>
    <cellStyle name="Normal 43 2 2 4 3 2 4" xfId="34980" xr:uid="{3B16341D-E480-4AFC-9CED-5E0AC895DBF0}"/>
    <cellStyle name="Normal 43 2 2 4 3 3" xfId="13962" xr:uid="{15A9BE2A-181E-4774-9605-62B009336AB5}"/>
    <cellStyle name="Normal 43 2 2 4 3 3 2" xfId="39104" xr:uid="{DBA43137-D867-4AE4-8BB6-A691F6A59620}"/>
    <cellStyle name="Normal 43 2 2 4 3 4" xfId="22318" xr:uid="{CB6D3AFD-A295-418D-9009-1DDBC248B811}"/>
    <cellStyle name="Normal 43 2 2 4 3 4 2" xfId="47456" xr:uid="{C1929730-9184-488A-9FEB-0251045C118B}"/>
    <cellStyle name="Normal 43 2 2 4 3 5" xfId="30752" xr:uid="{A7E8BEC9-FEAB-41AE-883E-8C9B79422683}"/>
    <cellStyle name="Normal 43 2 2 4 4" xfId="3257" xr:uid="{FBEAE1D6-A600-4D90-B551-F3FC2336EDFD}"/>
    <cellStyle name="Normal 43 2 2 4 4 2" xfId="8237" xr:uid="{61A6CEA8-5F51-4DA7-9195-B749318E6D99}"/>
    <cellStyle name="Normal 43 2 2 4 4 2 2" xfId="16590" xr:uid="{8BFDE535-6010-4BC6-84A7-B3643C9E957C}"/>
    <cellStyle name="Normal 43 2 2 4 4 2 2 2" xfId="41732" xr:uid="{E9F4ADDD-5667-4DEF-B685-979601DE69D0}"/>
    <cellStyle name="Normal 43 2 2 4 4 2 3" xfId="24946" xr:uid="{D488AAF8-6EFD-48FB-B1C0-CE983258E0D8}"/>
    <cellStyle name="Normal 43 2 2 4 4 2 3 2" xfId="50084" xr:uid="{9B1B745C-E1A5-49C4-9A6F-628C80156A57}"/>
    <cellStyle name="Normal 43 2 2 4 4 2 4" xfId="33380" xr:uid="{9B525986-67F1-40A2-92C5-A77FEC6CC2B1}"/>
    <cellStyle name="Normal 43 2 2 4 4 3" xfId="12362" xr:uid="{37B4438E-8916-42CC-92B4-0153567A7071}"/>
    <cellStyle name="Normal 43 2 2 4 4 3 2" xfId="37504" xr:uid="{0739BD10-2585-47F6-8BE2-2401693EE505}"/>
    <cellStyle name="Normal 43 2 2 4 4 4" xfId="20718" xr:uid="{02FFAC6D-01D7-41E8-9A08-C24351291612}"/>
    <cellStyle name="Normal 43 2 2 4 4 4 2" xfId="45856" xr:uid="{8D60AB74-AE9F-44A6-A35A-6414CB39439A}"/>
    <cellStyle name="Normal 43 2 2 4 4 5" xfId="29148" xr:uid="{767A7C88-35D0-4800-98F6-7AC5D8D3A19E}"/>
    <cellStyle name="Normal 43 2 2 4 5" xfId="7421" xr:uid="{BB32CDB0-D578-47C2-8DA0-4A4BF034D13A}"/>
    <cellStyle name="Normal 43 2 2 4 5 2" xfId="15774" xr:uid="{4FFA64C5-9E32-442A-9102-E1D885732854}"/>
    <cellStyle name="Normal 43 2 2 4 5 2 2" xfId="40916" xr:uid="{ECA818CE-3DF7-404C-A63A-9FB18B6E9ED0}"/>
    <cellStyle name="Normal 43 2 2 4 5 3" xfId="24130" xr:uid="{01A91A69-7981-4E42-A0DB-C96AA408BBB8}"/>
    <cellStyle name="Normal 43 2 2 4 5 3 2" xfId="49268" xr:uid="{91C575BB-9569-451F-9A34-F38BB629B495}"/>
    <cellStyle name="Normal 43 2 2 4 5 4" xfId="32564" xr:uid="{42CA1D91-25F2-4ECB-91F3-99B89FB47D0B}"/>
    <cellStyle name="Normal 43 2 2 4 6" xfId="11546" xr:uid="{4E7F4D6A-AD9A-462D-8028-5B3C043EDC5C}"/>
    <cellStyle name="Normal 43 2 2 4 6 2" xfId="36688" xr:uid="{06C1567A-BFA9-4B32-BCB3-5D72F4472BEC}"/>
    <cellStyle name="Normal 43 2 2 4 7" xfId="19902" xr:uid="{CEAFA7C3-CA25-468D-9F88-845B6CC81EBA}"/>
    <cellStyle name="Normal 43 2 2 4 7 2" xfId="45040" xr:uid="{33C30E29-E2B9-4A25-B5F3-ED15D8FF637A}"/>
    <cellStyle name="Normal 43 2 2 4 8" xfId="28330" xr:uid="{1E9E29FB-FF40-48EA-B0B1-44BB4945AD87}"/>
    <cellStyle name="Normal 43 2 2 4 9" xfId="53857" xr:uid="{098E93C4-560B-4F1A-8BF2-3DCBE6CCD982}"/>
    <cellStyle name="Normal 43 2 2 5" xfId="2433" xr:uid="{0BFA8E8C-2326-4958-BB8D-9304D859F794}"/>
    <cellStyle name="Normal 43 2 2 5 2" xfId="2931" xr:uid="{2634331C-D0B7-4930-AC53-EEDB071D289A}"/>
    <cellStyle name="Normal 43 2 2 5 2 2" xfId="6641" xr:uid="{AB8C49E7-F809-4282-A731-A19B157CF4FB}"/>
    <cellStyle name="Normal 43 2 2 5 2 2 2" xfId="11070" xr:uid="{3D0649AB-4F5C-404B-8D14-6D0FB7C671F3}"/>
    <cellStyle name="Normal 43 2 2 5 2 2 2 2" xfId="19423" xr:uid="{CD24D66D-9836-4FBD-9518-B610CEC3525D}"/>
    <cellStyle name="Normal 43 2 2 5 2 2 2 2 2" xfId="44565" xr:uid="{82BA5E85-CD65-4E8B-9F86-6B4C6BF07966}"/>
    <cellStyle name="Normal 43 2 2 5 2 2 2 3" xfId="27779" xr:uid="{C9747A04-4974-4F58-AFE9-98FAAB39520F}"/>
    <cellStyle name="Normal 43 2 2 5 2 2 2 3 2" xfId="52917" xr:uid="{1448B7AC-017D-4E3D-906E-69BD5BD3D00A}"/>
    <cellStyle name="Normal 43 2 2 5 2 2 2 4" xfId="36213" xr:uid="{9940DAA9-7395-43CC-8705-14F75529DA6C}"/>
    <cellStyle name="Normal 43 2 2 5 2 2 3" xfId="15195" xr:uid="{575F7F45-F776-424C-BDD7-C35A5C57355A}"/>
    <cellStyle name="Normal 43 2 2 5 2 2 3 2" xfId="40337" xr:uid="{775C1F9C-A036-40A2-91F3-93921A2A86B8}"/>
    <cellStyle name="Normal 43 2 2 5 2 2 4" xfId="23551" xr:uid="{64FE9724-B122-48B2-8ACA-0EC48D26915D}"/>
    <cellStyle name="Normal 43 2 2 5 2 2 4 2" xfId="48689" xr:uid="{30CFA043-3B1F-43A1-91B3-3CD62F379FE9}"/>
    <cellStyle name="Normal 43 2 2 5 2 2 5" xfId="31985" xr:uid="{C24F08E8-1E0A-4A22-8BD4-E28628A997F8}"/>
    <cellStyle name="Normal 43 2 2 5 2 3" xfId="3745" xr:uid="{9379A6A4-1D5A-4F94-A276-F65AFB2F10E7}"/>
    <cellStyle name="Normal 43 2 2 5 2 3 2" xfId="8716" xr:uid="{BD9D7DE7-FAA0-458F-8A06-C58BE38C7003}"/>
    <cellStyle name="Normal 43 2 2 5 2 3 2 2" xfId="17069" xr:uid="{B9A737D8-D2D5-48D7-A7B2-58EAB9719D7C}"/>
    <cellStyle name="Normal 43 2 2 5 2 3 2 2 2" xfId="42211" xr:uid="{8C05E6DE-5BF7-4596-BC1D-C0539E4EDB76}"/>
    <cellStyle name="Normal 43 2 2 5 2 3 2 3" xfId="25425" xr:uid="{5DE7C48E-DC5B-4A6C-A9F5-CC2E10BC0F9E}"/>
    <cellStyle name="Normal 43 2 2 5 2 3 2 3 2" xfId="50563" xr:uid="{2A5125F3-58C1-4DE3-8161-9A7F0321273E}"/>
    <cellStyle name="Normal 43 2 2 5 2 3 2 4" xfId="33859" xr:uid="{25145467-7B5C-44BA-9603-815497EE16FF}"/>
    <cellStyle name="Normal 43 2 2 5 2 3 3" xfId="12841" xr:uid="{743C395D-5775-4260-A1AD-22FD75265EF1}"/>
    <cellStyle name="Normal 43 2 2 5 2 3 3 2" xfId="37983" xr:uid="{C88ED827-91B8-4340-A925-6D5F98E44339}"/>
    <cellStyle name="Normal 43 2 2 5 2 3 4" xfId="21197" xr:uid="{3516DAB2-4308-48EC-9D26-8AC635AC603F}"/>
    <cellStyle name="Normal 43 2 2 5 2 3 4 2" xfId="46335" xr:uid="{4544184E-0B76-49C5-9713-42D06D27E2DB}"/>
    <cellStyle name="Normal 43 2 2 5 2 3 5" xfId="29627" xr:uid="{D319ECB1-E6B5-41A3-B50F-8F22C6E8B76B}"/>
    <cellStyle name="Normal 43 2 2 5 2 4" xfId="7938" xr:uid="{72464114-81DD-4FFB-AE3A-EAF13013D703}"/>
    <cellStyle name="Normal 43 2 2 5 2 4 2" xfId="16291" xr:uid="{08B7B810-19A3-4043-A6BA-445CB63FEC7B}"/>
    <cellStyle name="Normal 43 2 2 5 2 4 2 2" xfId="41433" xr:uid="{FC897D70-4E34-468C-9F2F-485D4EFA745E}"/>
    <cellStyle name="Normal 43 2 2 5 2 4 3" xfId="24647" xr:uid="{89347BB1-3A48-474D-BAE0-90104D12C80C}"/>
    <cellStyle name="Normal 43 2 2 5 2 4 3 2" xfId="49785" xr:uid="{81F7CA3D-243E-41FA-AA42-5083E8757983}"/>
    <cellStyle name="Normal 43 2 2 5 2 4 4" xfId="33081" xr:uid="{FA41A863-4F83-4E5A-8660-EAF68B4A0650}"/>
    <cellStyle name="Normal 43 2 2 5 2 5" xfId="12063" xr:uid="{5EE7EA6A-198C-40FC-B0FE-CC564D3D399D}"/>
    <cellStyle name="Normal 43 2 2 5 2 5 2" xfId="37205" xr:uid="{9461A87C-3924-43E6-AF4C-68230D9A3ED1}"/>
    <cellStyle name="Normal 43 2 2 5 2 6" xfId="20419" xr:uid="{1C8A66FC-2260-4FF5-A878-CD6A03A758B7}"/>
    <cellStyle name="Normal 43 2 2 5 2 6 2" xfId="45557" xr:uid="{0DCE5936-0336-47FF-9E08-462086C0A3EC}"/>
    <cellStyle name="Normal 43 2 2 5 2 7" xfId="28847" xr:uid="{F6A700E2-2838-42CE-8FDD-2BEF309544CE}"/>
    <cellStyle name="Normal 43 2 2 5 3" xfId="5341" xr:uid="{998BC793-A41B-4EE7-A340-6C1956F372AC}"/>
    <cellStyle name="Normal 43 2 2 5 3 2" xfId="9906" xr:uid="{3B8DA1EB-925D-484B-B770-036A9012FD0D}"/>
    <cellStyle name="Normal 43 2 2 5 3 2 2" xfId="18259" xr:uid="{B2CC5EFB-09AA-4E4F-B1B1-2729833B62F4}"/>
    <cellStyle name="Normal 43 2 2 5 3 2 2 2" xfId="43401" xr:uid="{3E71B177-78C1-4B0B-A7CC-3A41508799FE}"/>
    <cellStyle name="Normal 43 2 2 5 3 2 3" xfId="26615" xr:uid="{BD6D38A2-165C-442C-B4F5-0EB2F23C2C06}"/>
    <cellStyle name="Normal 43 2 2 5 3 2 3 2" xfId="51753" xr:uid="{49E6156E-7220-4F8F-920E-BD8C0075D6BC}"/>
    <cellStyle name="Normal 43 2 2 5 3 2 4" xfId="35049" xr:uid="{B8F60CD5-80DC-4CD2-BA5D-90813AF7DC91}"/>
    <cellStyle name="Normal 43 2 2 5 3 3" xfId="14031" xr:uid="{09D84B77-FC6D-4EED-A763-49C48E049C6F}"/>
    <cellStyle name="Normal 43 2 2 5 3 3 2" xfId="39173" xr:uid="{AF2B5858-7CBE-4B9E-9684-6D4DC40CEBA0}"/>
    <cellStyle name="Normal 43 2 2 5 3 4" xfId="22387" xr:uid="{4090C995-C382-410E-A79D-C708741B2450}"/>
    <cellStyle name="Normal 43 2 2 5 3 4 2" xfId="47525" xr:uid="{6935619D-96C6-4502-9BEC-26AC32D3B223}"/>
    <cellStyle name="Normal 43 2 2 5 3 5" xfId="30821" xr:uid="{1D2E22F9-AD01-4DCE-B3C5-06AA23CCAAB1}"/>
    <cellStyle name="Normal 43 2 2 5 4" xfId="3326" xr:uid="{5D70D130-376C-4E6C-A544-A010CCC5B004}"/>
    <cellStyle name="Normal 43 2 2 5 4 2" xfId="8306" xr:uid="{76FF86A7-97E1-4FB9-8968-7439FB66F948}"/>
    <cellStyle name="Normal 43 2 2 5 4 2 2" xfId="16659" xr:uid="{06880C0A-195E-4825-9FDF-6FB77C9C67EE}"/>
    <cellStyle name="Normal 43 2 2 5 4 2 2 2" xfId="41801" xr:uid="{C80B0EBC-BE3C-496C-A21E-70391C0FFEF9}"/>
    <cellStyle name="Normal 43 2 2 5 4 2 3" xfId="25015" xr:uid="{60CE0EF8-314C-4DC3-A9DC-99DDFB7F8425}"/>
    <cellStyle name="Normal 43 2 2 5 4 2 3 2" xfId="50153" xr:uid="{D31F3114-405D-4A2F-BF62-062E9C40293D}"/>
    <cellStyle name="Normal 43 2 2 5 4 2 4" xfId="33449" xr:uid="{51ACDEE3-DAEA-4FAF-BD71-6AAFE46E77C9}"/>
    <cellStyle name="Normal 43 2 2 5 4 3" xfId="12431" xr:uid="{397B8266-56BA-4626-8B9B-A2DE8A378DF3}"/>
    <cellStyle name="Normal 43 2 2 5 4 3 2" xfId="37573" xr:uid="{44AE0889-43E5-40E3-96D4-6E46657F68DB}"/>
    <cellStyle name="Normal 43 2 2 5 4 4" xfId="20787" xr:uid="{7BD54AD0-F2B2-44F7-81B0-EE6901F64E06}"/>
    <cellStyle name="Normal 43 2 2 5 4 4 2" xfId="45925" xr:uid="{11BA38AA-DA4D-4F0C-8893-B5C3B943EA14}"/>
    <cellStyle name="Normal 43 2 2 5 4 5" xfId="29217" xr:uid="{3B349966-88CF-4F60-8FF3-14AFA46A9335}"/>
    <cellStyle name="Normal 43 2 2 5 5" xfId="7490" xr:uid="{4C133FAB-0CFE-4DDE-8D62-0A2517379663}"/>
    <cellStyle name="Normal 43 2 2 5 5 2" xfId="15843" xr:uid="{AC3BCCB4-6096-403B-BE1F-14F29F03AF07}"/>
    <cellStyle name="Normal 43 2 2 5 5 2 2" xfId="40985" xr:uid="{42702E99-D9E0-4972-A06D-FEEE27D5DDA9}"/>
    <cellStyle name="Normal 43 2 2 5 5 3" xfId="24199" xr:uid="{FA685F5C-44D4-46E0-98AE-0F52277FC530}"/>
    <cellStyle name="Normal 43 2 2 5 5 3 2" xfId="49337" xr:uid="{3D005229-9F1D-426E-9E75-5B8800455F27}"/>
    <cellStyle name="Normal 43 2 2 5 5 4" xfId="32633" xr:uid="{067752EB-D464-4767-9565-C3D2807954C9}"/>
    <cellStyle name="Normal 43 2 2 5 6" xfId="11615" xr:uid="{F096B3BA-23CF-433F-9A6C-2E6659810A30}"/>
    <cellStyle name="Normal 43 2 2 5 6 2" xfId="36757" xr:uid="{1837D31D-0C1E-43EC-86DD-0F32EB09BABD}"/>
    <cellStyle name="Normal 43 2 2 5 7" xfId="19971" xr:uid="{A6767F3A-3965-44A5-A86C-69538695DDDA}"/>
    <cellStyle name="Normal 43 2 2 5 7 2" xfId="45109" xr:uid="{7C491CD9-389F-4234-BBDB-0908F97E8196}"/>
    <cellStyle name="Normal 43 2 2 5 8" xfId="28399" xr:uid="{A8C3047E-7878-4940-95BE-5F17175B0FE6}"/>
    <cellStyle name="Normal 43 2 2 6" xfId="2096" xr:uid="{869C1839-C1EA-42F8-8951-FF12428F74B6}"/>
    <cellStyle name="Normal 43 2 2 6 2" xfId="2688" xr:uid="{58A97FDC-B3C4-43DF-8442-470A09665E68}"/>
    <cellStyle name="Normal 43 2 2 6 2 2" xfId="6394" xr:uid="{0F73A1A1-9DF2-4312-AF57-93C924C85EEF}"/>
    <cellStyle name="Normal 43 2 2 6 2 2 2" xfId="10830" xr:uid="{96C9D5E5-DCFB-497A-97D8-2DA978D8D5F5}"/>
    <cellStyle name="Normal 43 2 2 6 2 2 2 2" xfId="19183" xr:uid="{A5ED6AD9-4B19-4E11-BEA4-9C67C72D5AC1}"/>
    <cellStyle name="Normal 43 2 2 6 2 2 2 2 2" xfId="44325" xr:uid="{E9DB1DE3-1800-4A80-B0D4-FD9C11FE1AEF}"/>
    <cellStyle name="Normal 43 2 2 6 2 2 2 3" xfId="27539" xr:uid="{966B05CD-3A09-459A-B087-099E6C1F40ED}"/>
    <cellStyle name="Normal 43 2 2 6 2 2 2 3 2" xfId="52677" xr:uid="{96E2549A-4B51-4720-835A-794EE4AE1FE3}"/>
    <cellStyle name="Normal 43 2 2 6 2 2 2 4" xfId="35973" xr:uid="{72AEF73D-2411-428C-B644-E25203D4E0BA}"/>
    <cellStyle name="Normal 43 2 2 6 2 2 3" xfId="14955" xr:uid="{FC0CEA80-D4EF-48BE-BA50-826E2E250D96}"/>
    <cellStyle name="Normal 43 2 2 6 2 2 3 2" xfId="40097" xr:uid="{4A9830D3-2AB9-4E90-8929-E5D5BA3175C2}"/>
    <cellStyle name="Normal 43 2 2 6 2 2 4" xfId="23311" xr:uid="{AEE660F1-AC79-44C7-B56E-9B400CB85D9D}"/>
    <cellStyle name="Normal 43 2 2 6 2 2 4 2" xfId="48449" xr:uid="{EBB00AFA-7B6D-494A-BD8E-AB51FBC7902D}"/>
    <cellStyle name="Normal 43 2 2 6 2 2 5" xfId="31745" xr:uid="{A0D83804-37AB-42E5-8242-DD032CF26383}"/>
    <cellStyle name="Normal 43 2 2 6 2 3" xfId="7698" xr:uid="{5E9F48A9-7A7F-42B7-B9EB-9063A7E9C9A8}"/>
    <cellStyle name="Normal 43 2 2 6 2 3 2" xfId="16051" xr:uid="{3AE0D500-0FD1-467F-BFB9-FCE4AB432ACC}"/>
    <cellStyle name="Normal 43 2 2 6 2 3 2 2" xfId="41193" xr:uid="{2A9823E6-74DC-4915-A8BA-66E0439AAB6B}"/>
    <cellStyle name="Normal 43 2 2 6 2 3 3" xfId="24407" xr:uid="{DBB0CF14-19E5-4C65-BB05-233A59697FEF}"/>
    <cellStyle name="Normal 43 2 2 6 2 3 3 2" xfId="49545" xr:uid="{C1B70891-CC62-4945-B915-E603AF6C1C2D}"/>
    <cellStyle name="Normal 43 2 2 6 2 3 4" xfId="32841" xr:uid="{FFF8BF63-6E4C-4472-AF6F-91A6B1C3148A}"/>
    <cellStyle name="Normal 43 2 2 6 2 4" xfId="11823" xr:uid="{5F460C2D-6ACB-4797-8546-3A353AC0602B}"/>
    <cellStyle name="Normal 43 2 2 6 2 4 2" xfId="36965" xr:uid="{FB6B9892-386E-424B-B9CF-C2F8FC33CD0D}"/>
    <cellStyle name="Normal 43 2 2 6 2 5" xfId="20179" xr:uid="{E39EA62A-802B-4710-8DF3-72045F0DCC40}"/>
    <cellStyle name="Normal 43 2 2 6 2 5 2" xfId="45317" xr:uid="{BBF2FA0A-DB86-4B4D-8A09-6851BF5FF3CE}"/>
    <cellStyle name="Normal 43 2 2 6 2 6" xfId="28607" xr:uid="{AE1878E7-DF10-4EFB-9889-C98348A8902F}"/>
    <cellStyle name="Normal 43 2 2 6 3" xfId="5090" xr:uid="{CB9583CE-A372-4BEC-860F-8FE67D06B07A}"/>
    <cellStyle name="Normal 43 2 2 6 3 2" xfId="9666" xr:uid="{95B87B2A-CF13-4906-90F8-FDB6EC4137D6}"/>
    <cellStyle name="Normal 43 2 2 6 3 2 2" xfId="18019" xr:uid="{7F882CE8-CE3A-4139-AA45-B12080F08A0A}"/>
    <cellStyle name="Normal 43 2 2 6 3 2 2 2" xfId="43161" xr:uid="{69D8420B-24C6-46F5-98A2-AA2284A8C6E0}"/>
    <cellStyle name="Normal 43 2 2 6 3 2 3" xfId="26375" xr:uid="{7F7FC012-7623-42E9-963E-EFEFC1B00082}"/>
    <cellStyle name="Normal 43 2 2 6 3 2 3 2" xfId="51513" xr:uid="{0D41D3EC-C3FA-4A6F-8B3E-1C75519985EE}"/>
    <cellStyle name="Normal 43 2 2 6 3 2 4" xfId="34809" xr:uid="{DA56DE1F-EBD6-4303-BD79-73E0232E844A}"/>
    <cellStyle name="Normal 43 2 2 6 3 3" xfId="13791" xr:uid="{8237D511-FF4A-46B9-AA77-B665DC9CC936}"/>
    <cellStyle name="Normal 43 2 2 6 3 3 2" xfId="38933" xr:uid="{CBCED174-6318-4923-879E-5BAAF6F51518}"/>
    <cellStyle name="Normal 43 2 2 6 3 4" xfId="22147" xr:uid="{59FD5360-993F-4B40-984E-EDC42D12C3F6}"/>
    <cellStyle name="Normal 43 2 2 6 3 4 2" xfId="47285" xr:uid="{CDD79930-174B-4236-9A7E-17E0BA7E1022}"/>
    <cellStyle name="Normal 43 2 2 6 3 5" xfId="30581" xr:uid="{E1F81C99-0D44-4B87-88D1-F8D2657823A8}"/>
    <cellStyle name="Normal 43 2 2 6 4" xfId="3501" xr:uid="{588B6260-7B0A-4B5A-A086-5DAE1A6B1D2B}"/>
    <cellStyle name="Normal 43 2 2 6 4 2" xfId="8476" xr:uid="{D9EFB90B-8E2D-434E-9C16-24A3E2D80F43}"/>
    <cellStyle name="Normal 43 2 2 6 4 2 2" xfId="16829" xr:uid="{8AF1465D-967C-4784-80A4-56B39E5DFA58}"/>
    <cellStyle name="Normal 43 2 2 6 4 2 2 2" xfId="41971" xr:uid="{077C5137-51BE-479B-B0EF-8E980B046DA8}"/>
    <cellStyle name="Normal 43 2 2 6 4 2 3" xfId="25185" xr:uid="{8EC9DC36-8906-4687-B288-6EA120159571}"/>
    <cellStyle name="Normal 43 2 2 6 4 2 3 2" xfId="50323" xr:uid="{78A66B9B-C7FA-4570-82D9-6DEC35380B88}"/>
    <cellStyle name="Normal 43 2 2 6 4 2 4" xfId="33619" xr:uid="{D151B24D-6BFA-4E9B-9D29-658E007B45E2}"/>
    <cellStyle name="Normal 43 2 2 6 4 3" xfId="12601" xr:uid="{4C61146E-87EC-4FE4-A504-3FFCA688123E}"/>
    <cellStyle name="Normal 43 2 2 6 4 3 2" xfId="37743" xr:uid="{0A660B2B-1EE3-4CAD-B16D-A7E119BA9D9C}"/>
    <cellStyle name="Normal 43 2 2 6 4 4" xfId="20957" xr:uid="{C2CB79E4-875D-48AB-95D5-46DC05EB65B6}"/>
    <cellStyle name="Normal 43 2 2 6 4 4 2" xfId="46095" xr:uid="{6F9E1069-E690-4EA5-8E24-844F2B3F57DE}"/>
    <cellStyle name="Normal 43 2 2 6 4 5" xfId="29387" xr:uid="{B599D554-AEBB-4705-82D6-899D3690E657}"/>
    <cellStyle name="Normal 43 2 2 6 5" xfId="7250" xr:uid="{30BFE480-6FEF-4EA9-9377-70D3E316FB5A}"/>
    <cellStyle name="Normal 43 2 2 6 5 2" xfId="15603" xr:uid="{F082009F-51DE-4585-9CBB-3C99638F9577}"/>
    <cellStyle name="Normal 43 2 2 6 5 2 2" xfId="40745" xr:uid="{063DC95A-4AE4-4713-ADF9-85F68D0F0E1C}"/>
    <cellStyle name="Normal 43 2 2 6 5 3" xfId="23959" xr:uid="{29F7A770-AAE9-450B-90AA-C6661F15FEA2}"/>
    <cellStyle name="Normal 43 2 2 6 5 3 2" xfId="49097" xr:uid="{32445693-8E09-4B4E-B232-ACA64CE9884F}"/>
    <cellStyle name="Normal 43 2 2 6 5 4" xfId="32393" xr:uid="{72079852-E66C-4654-862A-2F426E1A05A4}"/>
    <cellStyle name="Normal 43 2 2 6 6" xfId="11375" xr:uid="{9FC9FC4D-E809-458C-BD58-25C1EB8DE891}"/>
    <cellStyle name="Normal 43 2 2 6 6 2" xfId="36517" xr:uid="{12725380-F39D-471A-AA11-3EC7DD1A83C6}"/>
    <cellStyle name="Normal 43 2 2 6 7" xfId="19731" xr:uid="{6E255F54-F7DF-4F88-B3EC-DCF444B3533F}"/>
    <cellStyle name="Normal 43 2 2 6 7 2" xfId="44869" xr:uid="{3B3E6471-A70E-4C3A-AD1A-DC5F571FB373}"/>
    <cellStyle name="Normal 43 2 2 6 8" xfId="28159" xr:uid="{053EC0A9-AC59-47D7-85DD-E40A94321F4B}"/>
    <cellStyle name="Normal 43 2 2 7" xfId="2578" xr:uid="{62D77A0D-25C6-4B01-A899-67A5C87C1022}"/>
    <cellStyle name="Normal 43 2 2 7 2" xfId="6219" xr:uid="{06156EF6-DEA5-4194-A867-6FE665C9C12D}"/>
    <cellStyle name="Normal 43 2 2 7 2 2" xfId="10718" xr:uid="{C31B5FF5-78A8-48E7-B9C1-A3347761309D}"/>
    <cellStyle name="Normal 43 2 2 7 2 2 2" xfId="19071" xr:uid="{8125A60D-7246-4755-9576-A302D60AD953}"/>
    <cellStyle name="Normal 43 2 2 7 2 2 2 2" xfId="44213" xr:uid="{DF0BE9B0-B51B-4669-9B72-B261A08D6512}"/>
    <cellStyle name="Normal 43 2 2 7 2 2 3" xfId="27427" xr:uid="{8A097E5C-A2BA-4BC7-B26A-0D86EAB9EC74}"/>
    <cellStyle name="Normal 43 2 2 7 2 2 3 2" xfId="52565" xr:uid="{C11488BF-0D13-4CE0-877B-B8709F893972}"/>
    <cellStyle name="Normal 43 2 2 7 2 2 4" xfId="35861" xr:uid="{D0463567-C850-414F-8D16-C648F5F827C3}"/>
    <cellStyle name="Normal 43 2 2 7 2 3" xfId="14843" xr:uid="{DBFF3A88-20ED-4D5B-9022-278F8FB6726A}"/>
    <cellStyle name="Normal 43 2 2 7 2 3 2" xfId="39985" xr:uid="{36804CEA-345A-4E3D-8BA8-A0B6705D467D}"/>
    <cellStyle name="Normal 43 2 2 7 2 4" xfId="23199" xr:uid="{69797955-39AD-49C8-BE01-16A208435EB0}"/>
    <cellStyle name="Normal 43 2 2 7 2 4 2" xfId="48337" xr:uid="{B5B3B717-4D98-40BC-882F-141A7F021628}"/>
    <cellStyle name="Normal 43 2 2 7 2 5" xfId="31633" xr:uid="{A96C2387-B684-438C-B361-A8AA34DF18CD}"/>
    <cellStyle name="Normal 43 2 2 7 3" xfId="4889" xr:uid="{9C817F6C-3413-4E0C-85E2-6D25128A0692}"/>
    <cellStyle name="Normal 43 2 2 7 3 2" xfId="9565" xr:uid="{682FEE54-B057-44BD-9830-736651917494}"/>
    <cellStyle name="Normal 43 2 2 7 3 2 2" xfId="17918" xr:uid="{54477D83-70DC-4701-8A97-3ABF56749D2E}"/>
    <cellStyle name="Normal 43 2 2 7 3 2 2 2" xfId="43060" xr:uid="{B627C2A3-71CC-4504-8D0E-360BE659F222}"/>
    <cellStyle name="Normal 43 2 2 7 3 2 3" xfId="26274" xr:uid="{682BF30B-5642-4AF1-A1F6-207548E1D7AC}"/>
    <cellStyle name="Normal 43 2 2 7 3 2 3 2" xfId="51412" xr:uid="{F292391C-3DD4-41FE-BC94-4569519EAF46}"/>
    <cellStyle name="Normal 43 2 2 7 3 2 4" xfId="34708" xr:uid="{1937FB57-154F-4FE9-A62E-B4804C34ED30}"/>
    <cellStyle name="Normal 43 2 2 7 3 3" xfId="13690" xr:uid="{D9B3A92A-4CAF-4632-8C07-E06BBADD022F}"/>
    <cellStyle name="Normal 43 2 2 7 3 3 2" xfId="38832" xr:uid="{6744BD18-3397-42AD-8634-6538B2298AF7}"/>
    <cellStyle name="Normal 43 2 2 7 3 4" xfId="22046" xr:uid="{763B8BDA-8150-486C-BB49-3ADAB60B3427}"/>
    <cellStyle name="Normal 43 2 2 7 3 4 2" xfId="47184" xr:uid="{F3A26EA4-74FC-4AA1-AA54-9C0E960A586F}"/>
    <cellStyle name="Normal 43 2 2 7 3 5" xfId="30480" xr:uid="{54D44DFB-EBDB-4060-BD1B-F5F0D4A1EFB5}"/>
    <cellStyle name="Normal 43 2 2 7 4" xfId="3397" xr:uid="{23988C57-36F0-4FE3-A8E9-8CDFDA490DE8}"/>
    <cellStyle name="Normal 43 2 2 7 4 2" xfId="8375" xr:uid="{843ABB84-94E2-43E9-AD1B-DFD1E78604C7}"/>
    <cellStyle name="Normal 43 2 2 7 4 2 2" xfId="16728" xr:uid="{35339864-29AC-4C87-B13B-EB80659F8066}"/>
    <cellStyle name="Normal 43 2 2 7 4 2 2 2" xfId="41870" xr:uid="{EB527B5F-D9B2-4D86-A69F-B56AE0A3359C}"/>
    <cellStyle name="Normal 43 2 2 7 4 2 3" xfId="25084" xr:uid="{1A46C4F8-FEAD-4437-BF05-F23D387AAFAE}"/>
    <cellStyle name="Normal 43 2 2 7 4 2 3 2" xfId="50222" xr:uid="{C88DDD15-AEDE-4F0A-A30E-004349E5DA0E}"/>
    <cellStyle name="Normal 43 2 2 7 4 2 4" xfId="33518" xr:uid="{05E22188-FABA-417A-88CD-703C0528631A}"/>
    <cellStyle name="Normal 43 2 2 7 4 3" xfId="12500" xr:uid="{4AE7C441-89CB-4201-93A0-DBAA400BF04E}"/>
    <cellStyle name="Normal 43 2 2 7 4 3 2" xfId="37642" xr:uid="{C1417AFC-8E9E-4253-B0DC-A471815B07A4}"/>
    <cellStyle name="Normal 43 2 2 7 4 4" xfId="20856" xr:uid="{EFA98E7D-0DEE-4FAD-9591-25A656886B8E}"/>
    <cellStyle name="Normal 43 2 2 7 4 4 2" xfId="45994" xr:uid="{21A3669F-DF59-4201-B7CA-64C83E6CC545}"/>
    <cellStyle name="Normal 43 2 2 7 4 5" xfId="29286" xr:uid="{4E25FD8F-DDCA-41A3-B5AD-B61E9C0D1C44}"/>
    <cellStyle name="Normal 43 2 2 7 5" xfId="7597" xr:uid="{13DB1FFF-2725-4FB2-A4CB-499E2DDE5E3E}"/>
    <cellStyle name="Normal 43 2 2 7 5 2" xfId="15950" xr:uid="{686A53BE-4D67-4EE5-96E9-94F6FCB1D94A}"/>
    <cellStyle name="Normal 43 2 2 7 5 2 2" xfId="41092" xr:uid="{2280CD9D-0032-436E-83EE-0AB7768F1C49}"/>
    <cellStyle name="Normal 43 2 2 7 5 3" xfId="24306" xr:uid="{EFB7A6A1-6803-4EB9-89A1-0DA1220320FA}"/>
    <cellStyle name="Normal 43 2 2 7 5 3 2" xfId="49444" xr:uid="{686AC813-2076-47E5-B081-85F00E9BEEA6}"/>
    <cellStyle name="Normal 43 2 2 7 5 4" xfId="32740" xr:uid="{A97F993F-A80E-4FF7-827E-EE7CB764DAF8}"/>
    <cellStyle name="Normal 43 2 2 7 6" xfId="11722" xr:uid="{16E0EBE7-ADE8-49CE-87B5-7309873E3E77}"/>
    <cellStyle name="Normal 43 2 2 7 6 2" xfId="36864" xr:uid="{838A3BFE-42DA-4806-896A-A2CC418FB9CF}"/>
    <cellStyle name="Normal 43 2 2 7 7" xfId="20078" xr:uid="{6B48DF7A-B522-4752-8F07-0ADEA6F4E815}"/>
    <cellStyle name="Normal 43 2 2 7 7 2" xfId="45216" xr:uid="{25FE8078-227B-44E9-A1CA-EA450361F93A}"/>
    <cellStyle name="Normal 43 2 2 7 8" xfId="28506" xr:uid="{8B5560C8-893F-4EEA-9796-969E711F69C3}"/>
    <cellStyle name="Normal 43 2 2 8" xfId="3792" xr:uid="{48B79595-02EE-4989-9B02-564BEA95CFF5}"/>
    <cellStyle name="Normal 43 2 2 8 2" xfId="5727" xr:uid="{158E0E09-50F2-4859-A56A-060EF34B4040}"/>
    <cellStyle name="Normal 43 2 2 8 2 2" xfId="10229" xr:uid="{3B80A994-4BD6-47A5-AAA5-984AD8288CB0}"/>
    <cellStyle name="Normal 43 2 2 8 2 2 2" xfId="18582" xr:uid="{45EC42DE-E0D5-4C46-AFB5-C5A3A449F7E9}"/>
    <cellStyle name="Normal 43 2 2 8 2 2 2 2" xfId="43724" xr:uid="{62B111E3-F5E5-4975-8F4A-188FD2EB61A6}"/>
    <cellStyle name="Normal 43 2 2 8 2 2 3" xfId="26938" xr:uid="{40B332C0-FC85-4B92-AFD1-1A589E644C22}"/>
    <cellStyle name="Normal 43 2 2 8 2 2 3 2" xfId="52076" xr:uid="{FE90A47D-AFE6-4CF8-9E3E-5AE70CE4C820}"/>
    <cellStyle name="Normal 43 2 2 8 2 2 4" xfId="35372" xr:uid="{6C6BDD47-3CBB-42C0-85D3-7F2447528D63}"/>
    <cellStyle name="Normal 43 2 2 8 2 3" xfId="14354" xr:uid="{DE79FA94-7FD2-406D-8DDC-5305A1AA2C8F}"/>
    <cellStyle name="Normal 43 2 2 8 2 3 2" xfId="39496" xr:uid="{09801BC5-B1FF-4CA3-A3EE-B4700C9F0C9E}"/>
    <cellStyle name="Normal 43 2 2 8 2 4" xfId="22710" xr:uid="{447D2CD0-863D-49DE-8370-A76BF24903EE}"/>
    <cellStyle name="Normal 43 2 2 8 2 4 2" xfId="47848" xr:uid="{AD060239-61AD-4447-BC07-ACC9E0D5C2FC}"/>
    <cellStyle name="Normal 43 2 2 8 2 5" xfId="31144" xr:uid="{94416340-BE1B-4824-9699-FF9F3A040FE0}"/>
    <cellStyle name="Normal 43 2 2 8 3" xfId="8763" xr:uid="{BFC0D8F6-E6D1-4AFA-A005-678DABA81D92}"/>
    <cellStyle name="Normal 43 2 2 8 3 2" xfId="17116" xr:uid="{D11C6CB2-3B26-468C-812B-7CF837E3B7E3}"/>
    <cellStyle name="Normal 43 2 2 8 3 2 2" xfId="42258" xr:uid="{BA1B18A1-B9F9-401E-82EA-2BECEE089FCB}"/>
    <cellStyle name="Normal 43 2 2 8 3 3" xfId="25472" xr:uid="{42233732-644F-4FE5-8905-6DCD3C2BBF7B}"/>
    <cellStyle name="Normal 43 2 2 8 3 3 2" xfId="50610" xr:uid="{B5D218D4-1530-4C65-BFE6-CBB7FFB2D8D2}"/>
    <cellStyle name="Normal 43 2 2 8 3 4" xfId="33906" xr:uid="{3414DA75-AED6-4B8C-86B7-DB672B7CC454}"/>
    <cellStyle name="Normal 43 2 2 8 4" xfId="12888" xr:uid="{AEBD9D4E-7774-4ED8-A86B-30DB1DA2708E}"/>
    <cellStyle name="Normal 43 2 2 8 4 2" xfId="38030" xr:uid="{9CD4D8AF-8AD8-4DBE-89E9-FBBEDC96F026}"/>
    <cellStyle name="Normal 43 2 2 8 5" xfId="21244" xr:uid="{C0F893DF-6093-4B4A-A70C-6139BBD1D9A0}"/>
    <cellStyle name="Normal 43 2 2 8 5 2" xfId="46382" xr:uid="{EB528379-4F42-4398-A38D-B7AC81E41703}"/>
    <cellStyle name="Normal 43 2 2 8 6" xfId="29674" xr:uid="{D8D514D8-BD96-40FC-93F8-A21F2642495A}"/>
    <cellStyle name="Normal 43 2 2 9" xfId="4325" xr:uid="{86C9BB0D-0C2D-4362-88E9-504022D50966}"/>
    <cellStyle name="Normal 43 2 2 9 2" xfId="9076" xr:uid="{CEFF79F0-4DAB-4B49-85EB-FA3D9E6751C3}"/>
    <cellStyle name="Normal 43 2 2 9 2 2" xfId="17429" xr:uid="{64D9096F-D1CE-431B-9636-74044AC8AACD}"/>
    <cellStyle name="Normal 43 2 2 9 2 2 2" xfId="42571" xr:uid="{9BFE4006-2395-4621-B9DA-D9B8C914539D}"/>
    <cellStyle name="Normal 43 2 2 9 2 3" xfId="25785" xr:uid="{05382A37-67A4-440F-A1D5-47FFBACE8A22}"/>
    <cellStyle name="Normal 43 2 2 9 2 3 2" xfId="50923" xr:uid="{4D81262E-3203-4D34-9CE2-891D7C522B92}"/>
    <cellStyle name="Normal 43 2 2 9 2 4" xfId="34219" xr:uid="{CDC89E51-8BA4-4176-B830-50C2E5ED295A}"/>
    <cellStyle name="Normal 43 2 2 9 3" xfId="13201" xr:uid="{92F82369-80AA-4656-A1EF-BBE84893B650}"/>
    <cellStyle name="Normal 43 2 2 9 3 2" xfId="38343" xr:uid="{5FBEFF2A-A30E-4B3A-81F5-B331AABC08A2}"/>
    <cellStyle name="Normal 43 2 2 9 4" xfId="21557" xr:uid="{1467305D-748A-4904-9C1B-DB2FE2BF4473}"/>
    <cellStyle name="Normal 43 2 2 9 4 2" xfId="46695" xr:uid="{7426B31E-9ED6-4322-8610-EF2035FAD365}"/>
    <cellStyle name="Normal 43 2 2 9 5" xfId="29991" xr:uid="{D834DD8B-3211-453C-9A3B-B1AA1C4211DE}"/>
    <cellStyle name="Normal 43 2 20" xfId="53216" xr:uid="{DF7C85CB-5519-42E0-8A7B-CE82851DB839}"/>
    <cellStyle name="Normal 43 2 3" xfId="1780" xr:uid="{0440BBAB-F200-452C-8808-ED6412D661F6}"/>
    <cellStyle name="Normal 43 2 3 10" xfId="28125" xr:uid="{77AB9D9A-6B4B-4B2A-A607-A3984D1EB892}"/>
    <cellStyle name="Normal 43 2 3 11" xfId="53406" xr:uid="{4D85B5A7-456B-4357-ABA8-214F75AA631E}"/>
    <cellStyle name="Normal 43 2 3 2" xfId="2653" xr:uid="{5E904784-7802-437B-95E3-4C0F2E7AF76B}"/>
    <cellStyle name="Normal 43 2 3 2 2" xfId="6087" xr:uid="{3525CED5-48E2-4692-957B-17557A85B225}"/>
    <cellStyle name="Normal 43 2 3 2 2 2" xfId="10586" xr:uid="{98ED8058-F3CA-4035-B79F-2336C8E3D644}"/>
    <cellStyle name="Normal 43 2 3 2 2 2 2" xfId="18939" xr:uid="{18783631-A789-4515-941A-510BAA4CB7E9}"/>
    <cellStyle name="Normal 43 2 3 2 2 2 2 2" xfId="44081" xr:uid="{CE001490-512B-43CA-A226-EFE532E13E99}"/>
    <cellStyle name="Normal 43 2 3 2 2 2 3" xfId="27295" xr:uid="{4943CAF8-0F27-4C49-8EDD-9893CC1ACC84}"/>
    <cellStyle name="Normal 43 2 3 2 2 2 3 2" xfId="52433" xr:uid="{3F2147B4-9477-4AE7-8392-F2B523B6E236}"/>
    <cellStyle name="Normal 43 2 3 2 2 2 4" xfId="35729" xr:uid="{27A80ABD-EDF0-4916-8633-9D739B95D6F2}"/>
    <cellStyle name="Normal 43 2 3 2 2 3" xfId="14711" xr:uid="{77F5ECEA-52C7-4F7E-99B3-E0C615F37A58}"/>
    <cellStyle name="Normal 43 2 3 2 2 3 2" xfId="39853" xr:uid="{D2342C64-E280-4D1B-BC17-743E1D1ACB64}"/>
    <cellStyle name="Normal 43 2 3 2 2 4" xfId="23067" xr:uid="{62B7E029-2871-4D24-8BA1-9EF168350A01}"/>
    <cellStyle name="Normal 43 2 3 2 2 4 2" xfId="48205" xr:uid="{66A5153E-CC49-4E2F-B20A-1C57413C4B15}"/>
    <cellStyle name="Normal 43 2 3 2 2 5" xfId="31501" xr:uid="{DFB26F65-B77F-4A55-962D-3972FC55B8C9}"/>
    <cellStyle name="Normal 43 2 3 2 2 6" xfId="54070" xr:uid="{1DC2EF40-7788-4EEC-BA0B-14FA61209478}"/>
    <cellStyle name="Normal 43 2 3 2 3" xfId="4698" xr:uid="{8E689A94-8297-4723-9955-DACDA88D46FF}"/>
    <cellStyle name="Normal 43 2 3 2 3 2" xfId="9433" xr:uid="{7F60848E-7EC0-4F37-803C-EE484809FAB9}"/>
    <cellStyle name="Normal 43 2 3 2 3 2 2" xfId="17786" xr:uid="{B37335A5-53C9-4C0B-9817-DFF844B892F4}"/>
    <cellStyle name="Normal 43 2 3 2 3 2 2 2" xfId="42928" xr:uid="{CD50D84D-1C3A-475E-9675-089772CCB778}"/>
    <cellStyle name="Normal 43 2 3 2 3 2 3" xfId="26142" xr:uid="{61966FAC-0348-4CD5-92AA-7DA9F488CC0B}"/>
    <cellStyle name="Normal 43 2 3 2 3 2 3 2" xfId="51280" xr:uid="{7FEC609B-A80C-4F54-A5EE-BF661CD45218}"/>
    <cellStyle name="Normal 43 2 3 2 3 2 4" xfId="34576" xr:uid="{2E7FE38D-65B7-4F86-BB13-DA4BE7B26C8C}"/>
    <cellStyle name="Normal 43 2 3 2 3 3" xfId="13558" xr:uid="{33E1DA7D-0132-4C05-9FBF-13E17838612A}"/>
    <cellStyle name="Normal 43 2 3 2 3 3 2" xfId="38700" xr:uid="{A6D09E82-5356-4CCB-9E27-1CF167330415}"/>
    <cellStyle name="Normal 43 2 3 2 3 4" xfId="21914" xr:uid="{F09A68AB-EBC2-4B87-938D-564FBD4DE5CF}"/>
    <cellStyle name="Normal 43 2 3 2 3 4 2" xfId="47052" xr:uid="{FA2B6658-D9B4-4012-AC85-039310D5441B}"/>
    <cellStyle name="Normal 43 2 3 2 3 5" xfId="30348" xr:uid="{A1FF24EE-49E6-4345-BF2E-8FB196315A04}"/>
    <cellStyle name="Normal 43 2 3 2 4" xfId="3467" xr:uid="{F10F2171-9EA9-44BB-9F0D-2440B29F1337}"/>
    <cellStyle name="Normal 43 2 3 2 4 2" xfId="8442" xr:uid="{11ED9CF2-2C0D-412C-9873-77E6BACB67C1}"/>
    <cellStyle name="Normal 43 2 3 2 4 2 2" xfId="16795" xr:uid="{19E08F60-842A-43D9-B493-D406A3D15285}"/>
    <cellStyle name="Normal 43 2 3 2 4 2 2 2" xfId="41937" xr:uid="{D11B1F89-A96E-4126-A3F8-03807E320D48}"/>
    <cellStyle name="Normal 43 2 3 2 4 2 3" xfId="25151" xr:uid="{DB2B0F03-6307-418A-9026-14AEE0321879}"/>
    <cellStyle name="Normal 43 2 3 2 4 2 3 2" xfId="50289" xr:uid="{A72AC8D1-534C-4D8C-9247-82E58827EE6E}"/>
    <cellStyle name="Normal 43 2 3 2 4 2 4" xfId="33585" xr:uid="{DC5CDD26-8BEE-4305-904F-58EF2F1C4C51}"/>
    <cellStyle name="Normal 43 2 3 2 4 3" xfId="12567" xr:uid="{BF0B467A-A696-41AA-BF3A-4B3937DF3703}"/>
    <cellStyle name="Normal 43 2 3 2 4 3 2" xfId="37709" xr:uid="{B01F9545-94A4-4369-BC92-5A1399DBFD60}"/>
    <cellStyle name="Normal 43 2 3 2 4 4" xfId="20923" xr:uid="{F04C4C49-111A-4FAD-8F47-680AAB20DF10}"/>
    <cellStyle name="Normal 43 2 3 2 4 4 2" xfId="46061" xr:uid="{F6F6CDC1-C200-439C-8E38-7AD003BA2EB4}"/>
    <cellStyle name="Normal 43 2 3 2 4 5" xfId="29353" xr:uid="{5939ED29-931F-4B6B-B84E-D4EBD1BDBE29}"/>
    <cellStyle name="Normal 43 2 3 2 5" xfId="7664" xr:uid="{BC8453FB-FC71-4AFD-891A-78D3DF17C088}"/>
    <cellStyle name="Normal 43 2 3 2 5 2" xfId="16017" xr:uid="{0D41BC6B-BB09-42DA-A1C1-09DA5A9B5FEB}"/>
    <cellStyle name="Normal 43 2 3 2 5 2 2" xfId="41159" xr:uid="{8207005B-9EFB-4197-A18D-ADFAEB5A14A0}"/>
    <cellStyle name="Normal 43 2 3 2 5 3" xfId="24373" xr:uid="{33B2294B-7F05-4FCA-9B5F-EF55E7F1D235}"/>
    <cellStyle name="Normal 43 2 3 2 5 3 2" xfId="49511" xr:uid="{B187CCF3-6825-440D-9B1A-1852EC42389B}"/>
    <cellStyle name="Normal 43 2 3 2 5 4" xfId="32807" xr:uid="{7FDAC2A0-3CB7-4ECC-94B5-6A68F3851017}"/>
    <cellStyle name="Normal 43 2 3 2 6" xfId="11789" xr:uid="{CEBA6A57-C9D5-45FC-B6DB-7DAE6A4AF5DF}"/>
    <cellStyle name="Normal 43 2 3 2 6 2" xfId="36931" xr:uid="{9297B879-7107-4593-88D7-C928C479D827}"/>
    <cellStyle name="Normal 43 2 3 2 7" xfId="20145" xr:uid="{FB1F9E81-6E47-42D5-8FD3-954A49928EC8}"/>
    <cellStyle name="Normal 43 2 3 2 7 2" xfId="45283" xr:uid="{A2BB683A-2EDA-45B8-A97B-C93AB43BC766}"/>
    <cellStyle name="Normal 43 2 3 2 8" xfId="28573" xr:uid="{AAF67665-E726-4D48-BEE4-93E95781879F}"/>
    <cellStyle name="Normal 43 2 3 2 9" xfId="53599" xr:uid="{B15B2787-5257-47D3-8FD9-9F38864D520E}"/>
    <cellStyle name="Normal 43 2 3 3" xfId="5035" xr:uid="{122B7B02-E627-4E74-970E-553DB1168050}"/>
    <cellStyle name="Normal 43 2 3 3 2" xfId="6341" xr:uid="{30AD6B22-65CF-44B6-A8C7-52C4002D9903}"/>
    <cellStyle name="Normal 43 2 3 3 2 2" xfId="10793" xr:uid="{C5771595-6F8B-40D8-BDCF-8675EC46C9D0}"/>
    <cellStyle name="Normal 43 2 3 3 2 2 2" xfId="19146" xr:uid="{5C3A750B-9C57-4895-934E-FEFC3BA79566}"/>
    <cellStyle name="Normal 43 2 3 3 2 2 2 2" xfId="44288" xr:uid="{2F251FC6-F972-4CB5-83D0-044DBED1B924}"/>
    <cellStyle name="Normal 43 2 3 3 2 2 3" xfId="27502" xr:uid="{5A21980E-B220-4284-8C2B-578D9A5F30F3}"/>
    <cellStyle name="Normal 43 2 3 3 2 2 3 2" xfId="52640" xr:uid="{C9CCBBBA-D5A5-403D-8EF1-C862F5F91864}"/>
    <cellStyle name="Normal 43 2 3 3 2 2 4" xfId="35936" xr:uid="{CC61FC57-CE7F-4F5F-A7F0-BEEE902AD88E}"/>
    <cellStyle name="Normal 43 2 3 3 2 3" xfId="14918" xr:uid="{662D9A35-8EFD-43D0-BA40-7A65330BEA9F}"/>
    <cellStyle name="Normal 43 2 3 3 2 3 2" xfId="40060" xr:uid="{BAF0844C-9EEF-47F3-8561-5012B2E4FDFA}"/>
    <cellStyle name="Normal 43 2 3 3 2 4" xfId="23274" xr:uid="{9AB8E438-ADBD-4391-A258-CAF7960DAF72}"/>
    <cellStyle name="Normal 43 2 3 3 2 4 2" xfId="48412" xr:uid="{990C4B0E-ECC4-4CCC-A9DF-7542D5AB3F2E}"/>
    <cellStyle name="Normal 43 2 3 3 2 5" xfId="31708" xr:uid="{FC854AAE-9E7A-4A2A-B1EE-24E705958FE6}"/>
    <cellStyle name="Normal 43 2 3 3 3" xfId="9632" xr:uid="{FB18246E-65A2-4133-838D-BD78B4829772}"/>
    <cellStyle name="Normal 43 2 3 3 3 2" xfId="17985" xr:uid="{45A6425B-4CF2-4A07-B9DE-C403AE4CAA06}"/>
    <cellStyle name="Normal 43 2 3 3 3 2 2" xfId="43127" xr:uid="{D27EA72F-5FB1-43B3-A971-5CABEB54517A}"/>
    <cellStyle name="Normal 43 2 3 3 3 3" xfId="26341" xr:uid="{E0981508-5AC5-4A26-9DE0-B38B678FFE5B}"/>
    <cellStyle name="Normal 43 2 3 3 3 3 2" xfId="51479" xr:uid="{DF3B121C-2212-4DB0-AE9C-6E2197EB0BB2}"/>
    <cellStyle name="Normal 43 2 3 3 3 4" xfId="34775" xr:uid="{871B0575-5C64-42A2-879B-A21FB91246DA}"/>
    <cellStyle name="Normal 43 2 3 3 4" xfId="13757" xr:uid="{E649C212-26B2-4CFF-B5E2-90C056D6227F}"/>
    <cellStyle name="Normal 43 2 3 3 4 2" xfId="38899" xr:uid="{9AA7CEBD-641B-4CA8-82C9-08E0BEAF9D22}"/>
    <cellStyle name="Normal 43 2 3 3 5" xfId="22113" xr:uid="{56B93FEA-D204-40D2-B4ED-9AD4CD933835}"/>
    <cellStyle name="Normal 43 2 3 3 5 2" xfId="47251" xr:uid="{C28FCAC1-6D74-433D-8FF3-23EAF739356A}"/>
    <cellStyle name="Normal 43 2 3 3 6" xfId="30547" xr:uid="{B94E4570-A5DC-4109-A124-088CD2E909DF}"/>
    <cellStyle name="Normal 43 2 3 3 7" xfId="53938" xr:uid="{0CC8BB53-D1AD-469D-9970-5B41B12FDFE9}"/>
    <cellStyle name="Normal 43 2 3 4" xfId="5757" xr:uid="{EAFC7F10-3F37-4A84-8111-CE0B8A00BC25}"/>
    <cellStyle name="Normal 43 2 3 4 2" xfId="10258" xr:uid="{EFB7C95F-3375-410F-9B9A-C60F47FA23A6}"/>
    <cellStyle name="Normal 43 2 3 4 2 2" xfId="18611" xr:uid="{7EA9B85C-2FAF-437A-9F2C-E4EB04CA6320}"/>
    <cellStyle name="Normal 43 2 3 4 2 2 2" xfId="43753" xr:uid="{1EB89AA5-69F5-4D27-97C4-1307AFA9BDA5}"/>
    <cellStyle name="Normal 43 2 3 4 2 3" xfId="26967" xr:uid="{18593DDD-5E4D-4706-93B9-2B654EA2604F}"/>
    <cellStyle name="Normal 43 2 3 4 2 3 2" xfId="52105" xr:uid="{C5F1DA50-0EAB-48B7-8523-8B084553441E}"/>
    <cellStyle name="Normal 43 2 3 4 2 4" xfId="35401" xr:uid="{C46B7657-31B0-4E62-A965-1502E663B6EE}"/>
    <cellStyle name="Normal 43 2 3 4 3" xfId="14383" xr:uid="{D2B40DE2-5920-4DC4-B408-6BD1D2F10410}"/>
    <cellStyle name="Normal 43 2 3 4 3 2" xfId="39525" xr:uid="{D8F73D36-4697-4E32-B949-03C26F5D8BDC}"/>
    <cellStyle name="Normal 43 2 3 4 4" xfId="22739" xr:uid="{9430DCF9-4229-4E32-9DEA-775EB72B6FD8}"/>
    <cellStyle name="Normal 43 2 3 4 4 2" xfId="47877" xr:uid="{B82483F6-F73C-4C0B-A15F-D36137F54D86}"/>
    <cellStyle name="Normal 43 2 3 4 5" xfId="31173" xr:uid="{10DAC8E4-5493-4737-9972-DBE100C7E2FF}"/>
    <cellStyle name="Normal 43 2 3 5" xfId="4358" xr:uid="{76E66E36-B71C-4457-96B7-4F3D036B11E2}"/>
    <cellStyle name="Normal 43 2 3 5 2" xfId="9105" xr:uid="{D5D1C82F-421D-4908-9C94-05DD87F46000}"/>
    <cellStyle name="Normal 43 2 3 5 2 2" xfId="17458" xr:uid="{749AAF86-7FF7-4650-A1F7-AE1E5D1BCEA2}"/>
    <cellStyle name="Normal 43 2 3 5 2 2 2" xfId="42600" xr:uid="{21E93CEE-E318-4258-B16F-96F33BCEE461}"/>
    <cellStyle name="Normal 43 2 3 5 2 3" xfId="25814" xr:uid="{8F942D5C-D220-4FB2-A0C4-34AF65E891F3}"/>
    <cellStyle name="Normal 43 2 3 5 2 3 2" xfId="50952" xr:uid="{AEE651F1-94B3-4C89-A4AE-14C1374BA909}"/>
    <cellStyle name="Normal 43 2 3 5 2 4" xfId="34248" xr:uid="{BCFD46AC-0111-487F-9AAF-FA9A4F6352F9}"/>
    <cellStyle name="Normal 43 2 3 5 3" xfId="13230" xr:uid="{71070FE6-1722-4050-82BD-9044AD35CF47}"/>
    <cellStyle name="Normal 43 2 3 5 3 2" xfId="38372" xr:uid="{4C97405E-2D9A-4941-AD86-23D10ECC7E15}"/>
    <cellStyle name="Normal 43 2 3 5 4" xfId="21586" xr:uid="{51B64BA4-21B9-41D2-BEE4-F68A07CAB420}"/>
    <cellStyle name="Normal 43 2 3 5 4 2" xfId="46724" xr:uid="{2FCC93BA-0F23-41FD-851E-C2ABB442BCB7}"/>
    <cellStyle name="Normal 43 2 3 5 5" xfId="30020" xr:uid="{52F23515-F106-46A1-ADCC-2FDAE1973CEF}"/>
    <cellStyle name="Normal 43 2 3 6" xfId="3052" xr:uid="{D681D6B8-D9D9-4E9C-94B6-1BAFF12B232D}"/>
    <cellStyle name="Normal 43 2 3 6 2" xfId="8032" xr:uid="{DB4619EF-29B4-45D9-9B7B-E6E03D5207A5}"/>
    <cellStyle name="Normal 43 2 3 6 2 2" xfId="16385" xr:uid="{FE63F736-3C19-4778-8F46-BDD85245A8EB}"/>
    <cellStyle name="Normal 43 2 3 6 2 2 2" xfId="41527" xr:uid="{D1D0B3C2-D57D-4AA2-9D57-0A629259D4FA}"/>
    <cellStyle name="Normal 43 2 3 6 2 3" xfId="24741" xr:uid="{B4C59633-CF1C-43F5-BFA8-5DE7C749C330}"/>
    <cellStyle name="Normal 43 2 3 6 2 3 2" xfId="49879" xr:uid="{701DEB48-46A8-47E6-89F5-34F1E619918C}"/>
    <cellStyle name="Normal 43 2 3 6 2 4" xfId="33175" xr:uid="{4B796E06-FAE9-4C3C-BDE8-393C3D66C564}"/>
    <cellStyle name="Normal 43 2 3 6 3" xfId="12157" xr:uid="{E83319CB-3E27-4FC6-8AAF-016F5AA8B8EA}"/>
    <cellStyle name="Normal 43 2 3 6 3 2" xfId="37299" xr:uid="{840B5188-1C0E-48C6-8D6C-2621878C0F3A}"/>
    <cellStyle name="Normal 43 2 3 6 4" xfId="20513" xr:uid="{604D35C1-C92F-4816-ACEA-ECDF740F444F}"/>
    <cellStyle name="Normal 43 2 3 6 4 2" xfId="45651" xr:uid="{3318AC50-6E79-4180-81B7-AFD538E2A6FE}"/>
    <cellStyle name="Normal 43 2 3 6 5" xfId="28943" xr:uid="{C8FA67D0-1A00-4C09-9575-088A6CAA65D0}"/>
    <cellStyle name="Normal 43 2 3 7" xfId="7216" xr:uid="{FE65F511-C731-4551-B06E-74A2A0661C64}"/>
    <cellStyle name="Normal 43 2 3 7 2" xfId="15569" xr:uid="{CF75BF33-0E00-427F-BDDD-B8222BC6FCBC}"/>
    <cellStyle name="Normal 43 2 3 7 2 2" xfId="40711" xr:uid="{72E681C2-D701-4174-AA5F-DC2D566E4DDD}"/>
    <cellStyle name="Normal 43 2 3 7 3" xfId="23925" xr:uid="{17DCCE4C-F79C-46B0-9424-7E824E58A384}"/>
    <cellStyle name="Normal 43 2 3 7 3 2" xfId="49063" xr:uid="{C0D6B719-7F23-4E20-8D47-9673FF6505E8}"/>
    <cellStyle name="Normal 43 2 3 7 4" xfId="32359" xr:uid="{5299CD0F-D629-4C98-913E-7FBAB7F19A10}"/>
    <cellStyle name="Normal 43 2 3 8" xfId="11341" xr:uid="{E7BB29CC-6A43-417B-8333-C897D543721B}"/>
    <cellStyle name="Normal 43 2 3 8 2" xfId="36483" xr:uid="{D1FF023B-A460-4017-818D-A2DD1F7F445A}"/>
    <cellStyle name="Normal 43 2 3 9" xfId="19697" xr:uid="{696D4FD4-DD4B-4DD7-AC64-E555D608A63E}"/>
    <cellStyle name="Normal 43 2 3 9 2" xfId="44835" xr:uid="{536ADA2F-3ED5-4D4F-A0CF-DE2A90B384AC}"/>
    <cellStyle name="Normal 43 2 4" xfId="2151" xr:uid="{5D965C81-F390-46CB-BA09-42B0AB83FB69}"/>
    <cellStyle name="Normal 43 2 4 10" xfId="53492" xr:uid="{339D05B5-FF28-4855-B723-745D679D98F8}"/>
    <cellStyle name="Normal 43 2 4 2" xfId="2704" xr:uid="{30A06FEE-5E77-4102-B5F4-AC73DBCF4A40}"/>
    <cellStyle name="Normal 43 2 4 2 2" xfId="6413" xr:uid="{4FF195F9-577D-4583-99AF-BDD4D44152CD}"/>
    <cellStyle name="Normal 43 2 4 2 2 2" xfId="10846" xr:uid="{F39605CE-32A8-4183-B2ED-AC134EF8E361}"/>
    <cellStyle name="Normal 43 2 4 2 2 2 2" xfId="19199" xr:uid="{8F20E9DA-9BE4-4ECA-815B-55F5D3E498F7}"/>
    <cellStyle name="Normal 43 2 4 2 2 2 2 2" xfId="44341" xr:uid="{6AD8BA8E-24AA-456C-8970-AB6A71FFAEC8}"/>
    <cellStyle name="Normal 43 2 4 2 2 2 3" xfId="27555" xr:uid="{285403D2-61C7-4E2A-81AC-F8FC0D6190F6}"/>
    <cellStyle name="Normal 43 2 4 2 2 2 3 2" xfId="52693" xr:uid="{7E1A4632-1889-4033-9283-6E050DA83CA8}"/>
    <cellStyle name="Normal 43 2 4 2 2 2 4" xfId="35989" xr:uid="{17F84E4D-DBBF-402E-A427-FF4AD4EF9DBB}"/>
    <cellStyle name="Normal 43 2 4 2 2 3" xfId="14971" xr:uid="{2A65CE9E-A010-4895-A8B9-9526224B5A68}"/>
    <cellStyle name="Normal 43 2 4 2 2 3 2" xfId="40113" xr:uid="{E2FEFB74-A249-4B13-A847-AD8B2D819194}"/>
    <cellStyle name="Normal 43 2 4 2 2 4" xfId="23327" xr:uid="{0B38686B-DAB3-4105-A364-249015379CEB}"/>
    <cellStyle name="Normal 43 2 4 2 2 4 2" xfId="48465" xr:uid="{846F8C19-30F9-496E-98DA-89F928A7B893}"/>
    <cellStyle name="Normal 43 2 4 2 2 5" xfId="31761" xr:uid="{BADC292C-F96A-4114-B769-01EEC8C78FA2}"/>
    <cellStyle name="Normal 43 2 4 2 3" xfId="5108" xr:uid="{BB547585-F67B-4C30-B913-8D613A5EFFF0}"/>
    <cellStyle name="Normal 43 2 4 2 3 2" xfId="9682" xr:uid="{F34CF6A6-D2BC-4991-840C-735351A2F8B5}"/>
    <cellStyle name="Normal 43 2 4 2 3 2 2" xfId="18035" xr:uid="{14426764-8C17-4732-AA83-6DBE0EB4DFDF}"/>
    <cellStyle name="Normal 43 2 4 2 3 2 2 2" xfId="43177" xr:uid="{824D7E3C-5F9F-49AB-88B1-2396AB2EFE8F}"/>
    <cellStyle name="Normal 43 2 4 2 3 2 3" xfId="26391" xr:uid="{A0BB0C54-26AE-4DF3-8B0E-9D57FEC6177A}"/>
    <cellStyle name="Normal 43 2 4 2 3 2 3 2" xfId="51529" xr:uid="{B1475729-2F6C-45A6-82A8-EA7E94EAA500}"/>
    <cellStyle name="Normal 43 2 4 2 3 2 4" xfId="34825" xr:uid="{C420D8DE-009C-477C-974D-BF59C8BF87CE}"/>
    <cellStyle name="Normal 43 2 4 2 3 3" xfId="13807" xr:uid="{FF9930F8-5E9E-48FF-8BBA-235D2ED371BC}"/>
    <cellStyle name="Normal 43 2 4 2 3 3 2" xfId="38949" xr:uid="{D2B34242-945A-474B-AAE4-CDEC5099A7AA}"/>
    <cellStyle name="Normal 43 2 4 2 3 4" xfId="22163" xr:uid="{9934F21D-8299-4270-8D2D-4270056A7D70}"/>
    <cellStyle name="Normal 43 2 4 2 3 4 2" xfId="47301" xr:uid="{2FD411C7-7F02-40EF-A0B5-1E90F9F47078}"/>
    <cellStyle name="Normal 43 2 4 2 3 5" xfId="30597" xr:uid="{F80B6E3C-3A02-4C9B-A6E4-36D7EF3EA1C0}"/>
    <cellStyle name="Normal 43 2 4 2 4" xfId="3517" xr:uid="{B1FFA05A-3041-46E4-AF46-FD98E9D4C009}"/>
    <cellStyle name="Normal 43 2 4 2 4 2" xfId="8492" xr:uid="{4C6BBBAD-40B2-46B2-9A07-B4C982F9C961}"/>
    <cellStyle name="Normal 43 2 4 2 4 2 2" xfId="16845" xr:uid="{52F046F0-41F9-4E7A-B4BE-02B88636EE4B}"/>
    <cellStyle name="Normal 43 2 4 2 4 2 2 2" xfId="41987" xr:uid="{EF20F764-D96B-456C-A750-ACD1FCF02967}"/>
    <cellStyle name="Normal 43 2 4 2 4 2 3" xfId="25201" xr:uid="{E19885BE-0E19-4A2B-A2D3-54781A4B68AC}"/>
    <cellStyle name="Normal 43 2 4 2 4 2 3 2" xfId="50339" xr:uid="{7CBA8BC7-222F-42FA-A37E-934B7F130E01}"/>
    <cellStyle name="Normal 43 2 4 2 4 2 4" xfId="33635" xr:uid="{32D963B8-5C01-48EE-8707-DC7B356889A4}"/>
    <cellStyle name="Normal 43 2 4 2 4 3" xfId="12617" xr:uid="{7B618A76-4CB0-4282-963B-D0EC45001C62}"/>
    <cellStyle name="Normal 43 2 4 2 4 3 2" xfId="37759" xr:uid="{039671B5-F91F-41AA-82D9-D839D31459BE}"/>
    <cellStyle name="Normal 43 2 4 2 4 4" xfId="20973" xr:uid="{D5CE8A94-9803-4231-8C56-8E52D064BAB3}"/>
    <cellStyle name="Normal 43 2 4 2 4 4 2" xfId="46111" xr:uid="{DE93C744-2928-4F8E-BBF9-D157721DC230}"/>
    <cellStyle name="Normal 43 2 4 2 4 5" xfId="29403" xr:uid="{133734E5-D3B0-4404-90FC-EB40D1BB611D}"/>
    <cellStyle name="Normal 43 2 4 2 5" xfId="7714" xr:uid="{1CA2CD52-1035-4809-AF3C-FFA14F45625D}"/>
    <cellStyle name="Normal 43 2 4 2 5 2" xfId="16067" xr:uid="{F4CC1ED2-C8C7-4B7A-8571-D29DAA9BF702}"/>
    <cellStyle name="Normal 43 2 4 2 5 2 2" xfId="41209" xr:uid="{CB710314-7606-4E8E-B32D-672E900B3810}"/>
    <cellStyle name="Normal 43 2 4 2 5 3" xfId="24423" xr:uid="{F5549A19-F074-407E-B6B1-1B9847F85F6B}"/>
    <cellStyle name="Normal 43 2 4 2 5 3 2" xfId="49561" xr:uid="{563D7FD2-53AE-43FF-9B82-E034277CB0C0}"/>
    <cellStyle name="Normal 43 2 4 2 5 4" xfId="32857" xr:uid="{95FFE110-3EC0-4F5C-A295-217A2D3FE3ED}"/>
    <cellStyle name="Normal 43 2 4 2 6" xfId="11839" xr:uid="{0B0EEC50-739F-4856-9121-28BEF5005DE2}"/>
    <cellStyle name="Normal 43 2 4 2 6 2" xfId="36981" xr:uid="{58BF9020-C9DB-4E98-947A-32F888ABBA29}"/>
    <cellStyle name="Normal 43 2 4 2 7" xfId="20195" xr:uid="{CB7DF049-2220-4755-9D29-F1D3F1DFD8A5}"/>
    <cellStyle name="Normal 43 2 4 2 7 2" xfId="45333" xr:uid="{036A26F8-24AB-4777-BA4B-D3E54B185661}"/>
    <cellStyle name="Normal 43 2 4 2 8" xfId="28623" xr:uid="{511E4520-BB6F-4681-9E79-E7A99E60AD0E}"/>
    <cellStyle name="Normal 43 2 4 2 9" xfId="53966" xr:uid="{CF1A1575-BE02-4972-B8C0-ACCEEE1D674A}"/>
    <cellStyle name="Normal 43 2 4 3" xfId="6113" xr:uid="{880D2A55-80F7-4948-AF51-B8413ABDF617}"/>
    <cellStyle name="Normal 43 2 4 3 2" xfId="10612" xr:uid="{03DFC21D-2BB7-4075-B5A5-3E6C418B3490}"/>
    <cellStyle name="Normal 43 2 4 3 2 2" xfId="18965" xr:uid="{CA05BC7C-F71F-447F-8876-F49F1CC3AC93}"/>
    <cellStyle name="Normal 43 2 4 3 2 2 2" xfId="44107" xr:uid="{D2D94673-2564-4DA2-BE08-1A947CB2B72A}"/>
    <cellStyle name="Normal 43 2 4 3 2 3" xfId="27321" xr:uid="{A3AEEF68-45A9-424D-8271-C10272AA0192}"/>
    <cellStyle name="Normal 43 2 4 3 2 3 2" xfId="52459" xr:uid="{1ADACF97-3343-442D-939D-3C88004349AC}"/>
    <cellStyle name="Normal 43 2 4 3 2 4" xfId="35755" xr:uid="{9DB1A76D-45A3-4A5A-80E4-74E7B4D5C224}"/>
    <cellStyle name="Normal 43 2 4 3 3" xfId="14737" xr:uid="{26811FFE-A951-428F-BDB6-A4C5630B76A6}"/>
    <cellStyle name="Normal 43 2 4 3 3 2" xfId="39879" xr:uid="{439FC599-D6ED-4713-A7E3-A5FCF41E394E}"/>
    <cellStyle name="Normal 43 2 4 3 4" xfId="23093" xr:uid="{44B95DDC-37F0-4D23-947B-46E6D7564584}"/>
    <cellStyle name="Normal 43 2 4 3 4 2" xfId="48231" xr:uid="{688F39FE-5BEB-4543-AA01-EE575FAD4E6A}"/>
    <cellStyle name="Normal 43 2 4 3 5" xfId="31527" xr:uid="{6CF6F1CF-643C-4B53-899B-A5E3C3CB23B2}"/>
    <cellStyle name="Normal 43 2 4 4" xfId="4724" xr:uid="{43D660C3-5842-4DAE-8086-ECE29BF9AE8E}"/>
    <cellStyle name="Normal 43 2 4 4 2" xfId="9459" xr:uid="{7B06046D-66D6-4AA1-AC0D-E995109F0895}"/>
    <cellStyle name="Normal 43 2 4 4 2 2" xfId="17812" xr:uid="{05CC1513-C5BE-46A4-9880-57D4EAD31B26}"/>
    <cellStyle name="Normal 43 2 4 4 2 2 2" xfId="42954" xr:uid="{3AF5ADBF-DF54-4205-BB82-49DB0C6AAB67}"/>
    <cellStyle name="Normal 43 2 4 4 2 3" xfId="26168" xr:uid="{5BA35591-CF5B-466F-A92A-F4AC6B096E6A}"/>
    <cellStyle name="Normal 43 2 4 4 2 3 2" xfId="51306" xr:uid="{7E2CB9A9-2C54-4FFD-BC05-1E8507C5C996}"/>
    <cellStyle name="Normal 43 2 4 4 2 4" xfId="34602" xr:uid="{1C47C923-4C1C-4E3A-BCC9-6417567FFB77}"/>
    <cellStyle name="Normal 43 2 4 4 3" xfId="13584" xr:uid="{05D1268F-AD7B-4DB6-B965-0CBBCAEC5CC5}"/>
    <cellStyle name="Normal 43 2 4 4 3 2" xfId="38726" xr:uid="{FEB6FC8E-352D-42FB-8678-EA1515B74564}"/>
    <cellStyle name="Normal 43 2 4 4 4" xfId="21940" xr:uid="{8844450C-7BE7-479C-9A0A-97FA0383E564}"/>
    <cellStyle name="Normal 43 2 4 4 4 2" xfId="47078" xr:uid="{8FFDD378-B8FC-4BEC-B941-8955A7C8BE39}"/>
    <cellStyle name="Normal 43 2 4 4 5" xfId="30374" xr:uid="{76B84049-3A54-46EC-82EE-E74A48D1A67F}"/>
    <cellStyle name="Normal 43 2 4 5" xfId="3102" xr:uid="{CCBD63B7-7163-4AE5-92EB-4A8C578FB111}"/>
    <cellStyle name="Normal 43 2 4 5 2" xfId="8082" xr:uid="{1B37ADAA-46BF-4C89-9D54-1C254E7E0F94}"/>
    <cellStyle name="Normal 43 2 4 5 2 2" xfId="16435" xr:uid="{B15641EB-1DDD-4EE0-87CA-90D6B85DFCCF}"/>
    <cellStyle name="Normal 43 2 4 5 2 2 2" xfId="41577" xr:uid="{E15A850C-3B5D-47B9-9439-2E6F95AD70DB}"/>
    <cellStyle name="Normal 43 2 4 5 2 3" xfId="24791" xr:uid="{AC94D2B3-7768-49F3-9592-21C920121BD1}"/>
    <cellStyle name="Normal 43 2 4 5 2 3 2" xfId="49929" xr:uid="{F4A8D93B-B583-4D40-B710-D38620EC2D7B}"/>
    <cellStyle name="Normal 43 2 4 5 2 4" xfId="33225" xr:uid="{A222CF93-5925-4883-814D-1D24841A4C05}"/>
    <cellStyle name="Normal 43 2 4 5 3" xfId="12207" xr:uid="{A7480888-19C9-41E9-A47C-DB4D873C7D69}"/>
    <cellStyle name="Normal 43 2 4 5 3 2" xfId="37349" xr:uid="{FF3135C5-76E8-428B-8EB2-76808925037B}"/>
    <cellStyle name="Normal 43 2 4 5 4" xfId="20563" xr:uid="{99D4492B-FA26-436F-8177-2796C584599F}"/>
    <cellStyle name="Normal 43 2 4 5 4 2" xfId="45701" xr:uid="{76F411C7-1FD3-4C3E-B664-F369CC85B014}"/>
    <cellStyle name="Normal 43 2 4 5 5" xfId="28993" xr:uid="{3956689F-FD6B-48CA-8563-50DDE7D2C1CF}"/>
    <cellStyle name="Normal 43 2 4 6" xfId="7266" xr:uid="{DBD5BD72-129E-4A60-8268-825936336C43}"/>
    <cellStyle name="Normal 43 2 4 6 2" xfId="15619" xr:uid="{543A5806-1C96-4254-8F49-98105FDFB287}"/>
    <cellStyle name="Normal 43 2 4 6 2 2" xfId="40761" xr:uid="{5653E47D-D56A-4721-A1D7-56559CE582CA}"/>
    <cellStyle name="Normal 43 2 4 6 3" xfId="23975" xr:uid="{1FADFB74-6C2E-423A-9530-2A8F2DF466B0}"/>
    <cellStyle name="Normal 43 2 4 6 3 2" xfId="49113" xr:uid="{C8AB021A-3ED7-4F1A-A221-0F8CB60D1C2B}"/>
    <cellStyle name="Normal 43 2 4 6 4" xfId="32409" xr:uid="{80F22507-8410-4B22-83C2-FD981A3782A9}"/>
    <cellStyle name="Normal 43 2 4 7" xfId="11391" xr:uid="{C02CFAFD-C70A-44BF-BC33-DE3821FEEB0A}"/>
    <cellStyle name="Normal 43 2 4 7 2" xfId="36533" xr:uid="{850A96D3-633C-499B-84D9-097B3645CFD4}"/>
    <cellStyle name="Normal 43 2 4 8" xfId="19747" xr:uid="{FFC223F7-BC6A-4E5F-97DD-C2620373E83B}"/>
    <cellStyle name="Normal 43 2 4 8 2" xfId="44885" xr:uid="{164ACFE3-2D5A-4EFF-8ED1-D6D8B3D382A1}"/>
    <cellStyle name="Normal 43 2 4 9" xfId="28175" xr:uid="{B6833DB4-C048-43F7-A6D3-BC00339B34D7}"/>
    <cellStyle name="Normal 43 2 5" xfId="2212" xr:uid="{F6BE2EDF-E80A-4106-83D7-83FABF9FB894}"/>
    <cellStyle name="Normal 43 2 5 10" xfId="53654" xr:uid="{8EB81CC2-0B58-4CA5-BFD4-B8C04A790D90}"/>
    <cellStyle name="Normal 43 2 5 2" xfId="2755" xr:uid="{8C0F5748-7184-41DD-A9E4-4640DF2B0967}"/>
    <cellStyle name="Normal 43 2 5 2 2" xfId="6465" xr:uid="{B7104F05-51D1-49AF-9992-EFFBFD052F9E}"/>
    <cellStyle name="Normal 43 2 5 2 2 2" xfId="10897" xr:uid="{855CEB21-4C94-4A7E-90B6-776A06D41716}"/>
    <cellStyle name="Normal 43 2 5 2 2 2 2" xfId="19250" xr:uid="{F09AA7FF-DCB7-4733-A050-953BA4D3CCB1}"/>
    <cellStyle name="Normal 43 2 5 2 2 2 2 2" xfId="44392" xr:uid="{5A274934-A7F0-49C1-813D-3BF737CF7231}"/>
    <cellStyle name="Normal 43 2 5 2 2 2 3" xfId="27606" xr:uid="{A242640B-B843-41EB-AD33-2F7F4E7D08EA}"/>
    <cellStyle name="Normal 43 2 5 2 2 2 3 2" xfId="52744" xr:uid="{BBC03EFA-3B20-4EF2-A51C-15FCE63A2FD5}"/>
    <cellStyle name="Normal 43 2 5 2 2 2 4" xfId="36040" xr:uid="{AAFEF94A-5FFE-4273-943B-10258790E4F7}"/>
    <cellStyle name="Normal 43 2 5 2 2 3" xfId="15022" xr:uid="{8F35E7C8-8533-49E3-908C-CC59748FB15C}"/>
    <cellStyle name="Normal 43 2 5 2 2 3 2" xfId="40164" xr:uid="{15E9E01F-C0D5-4E6A-8B4A-D50EF8E8C889}"/>
    <cellStyle name="Normal 43 2 5 2 2 4" xfId="23378" xr:uid="{9CE8AE32-08A8-4C51-985D-0005D8C3F3CF}"/>
    <cellStyle name="Normal 43 2 5 2 2 4 2" xfId="48516" xr:uid="{9463BF22-A375-4D8E-8C4A-65B3C192EEA9}"/>
    <cellStyle name="Normal 43 2 5 2 2 5" xfId="31812" xr:uid="{F52F30BB-F6CF-488D-B554-2633D9A3D7EC}"/>
    <cellStyle name="Normal 43 2 5 2 3" xfId="5161" xr:uid="{30782636-233C-407A-A196-40F17585F18C}"/>
    <cellStyle name="Normal 43 2 5 2 3 2" xfId="9733" xr:uid="{FB08BE28-A096-4941-A389-ACF37B3E7E57}"/>
    <cellStyle name="Normal 43 2 5 2 3 2 2" xfId="18086" xr:uid="{35D6269E-030C-458B-8679-4638F21A2743}"/>
    <cellStyle name="Normal 43 2 5 2 3 2 2 2" xfId="43228" xr:uid="{44FDC5C1-B02A-4A09-9BA4-E47DAA40138F}"/>
    <cellStyle name="Normal 43 2 5 2 3 2 3" xfId="26442" xr:uid="{1F121D25-145C-46C0-90E8-174D03A81686}"/>
    <cellStyle name="Normal 43 2 5 2 3 2 3 2" xfId="51580" xr:uid="{AFC996AC-2203-49F6-80D9-10E981E5476D}"/>
    <cellStyle name="Normal 43 2 5 2 3 2 4" xfId="34876" xr:uid="{654DEEF0-1F47-4BFA-9541-4E2F010D13DB}"/>
    <cellStyle name="Normal 43 2 5 2 3 3" xfId="13858" xr:uid="{8830F145-ABF1-4BC8-A160-AB8AC77F8EA0}"/>
    <cellStyle name="Normal 43 2 5 2 3 3 2" xfId="39000" xr:uid="{68FAA2BB-E280-4E3F-A8C4-8267E9A9E50D}"/>
    <cellStyle name="Normal 43 2 5 2 3 4" xfId="22214" xr:uid="{BD386378-FD78-4C69-9F6E-E6A9CF05C468}"/>
    <cellStyle name="Normal 43 2 5 2 3 4 2" xfId="47352" xr:uid="{EBB5A2DD-1666-40B9-90DE-1805DA0FEB48}"/>
    <cellStyle name="Normal 43 2 5 2 3 5" xfId="30648" xr:uid="{F9F50137-29A8-401A-83F0-9A9475B7DB2A}"/>
    <cellStyle name="Normal 43 2 5 2 4" xfId="3571" xr:uid="{1D8CF885-312A-4DF0-A9CD-A60B8A77A82D}"/>
    <cellStyle name="Normal 43 2 5 2 4 2" xfId="8543" xr:uid="{01BA801E-7A9E-46AB-A83E-3FCEB3ED0D74}"/>
    <cellStyle name="Normal 43 2 5 2 4 2 2" xfId="16896" xr:uid="{73EDC434-E815-45EF-BC22-7E4FAD269CF5}"/>
    <cellStyle name="Normal 43 2 5 2 4 2 2 2" xfId="42038" xr:uid="{E55893C1-EEAB-46B6-B605-C5FFDFACB32C}"/>
    <cellStyle name="Normal 43 2 5 2 4 2 3" xfId="25252" xr:uid="{6864A10A-E6F6-44CE-AA1C-1C55CC7D01C4}"/>
    <cellStyle name="Normal 43 2 5 2 4 2 3 2" xfId="50390" xr:uid="{0D7756BC-E024-49B1-A62B-7FF0AC8A4BA5}"/>
    <cellStyle name="Normal 43 2 5 2 4 2 4" xfId="33686" xr:uid="{4749D9FA-290E-49C6-B346-12569F9693F1}"/>
    <cellStyle name="Normal 43 2 5 2 4 3" xfId="12668" xr:uid="{7EC13539-9953-4590-A75E-B979D78CB6D0}"/>
    <cellStyle name="Normal 43 2 5 2 4 3 2" xfId="37810" xr:uid="{35977B49-EF60-43D6-B16A-04331FE53FB1}"/>
    <cellStyle name="Normal 43 2 5 2 4 4" xfId="21024" xr:uid="{E7074CC4-AFD9-479A-B725-677847479047}"/>
    <cellStyle name="Normal 43 2 5 2 4 4 2" xfId="46162" xr:uid="{DA078FFE-0C10-4031-B012-41897EA5FC68}"/>
    <cellStyle name="Normal 43 2 5 2 4 5" xfId="29454" xr:uid="{4D6BF917-9BCE-4430-8D7D-CAC03E63F49C}"/>
    <cellStyle name="Normal 43 2 5 2 5" xfId="7765" xr:uid="{B7CCD3F3-5180-4F3E-A062-890718B11100}"/>
    <cellStyle name="Normal 43 2 5 2 5 2" xfId="16118" xr:uid="{36981DD3-BEC0-4C2C-8ED8-74E7DBCC8D4A}"/>
    <cellStyle name="Normal 43 2 5 2 5 2 2" xfId="41260" xr:uid="{02682B2B-209B-4267-895E-D67D0862A53F}"/>
    <cellStyle name="Normal 43 2 5 2 5 3" xfId="24474" xr:uid="{5CDC9BA3-29C2-4489-AD0E-092C00AECCA3}"/>
    <cellStyle name="Normal 43 2 5 2 5 3 2" xfId="49612" xr:uid="{240432FB-7489-4D1A-BB28-1120C8D4E959}"/>
    <cellStyle name="Normal 43 2 5 2 5 4" xfId="32908" xr:uid="{BF45CCC4-386D-414B-95CA-C86F6DAD5123}"/>
    <cellStyle name="Normal 43 2 5 2 6" xfId="11890" xr:uid="{AA4791CB-F5CE-4DF7-8356-C647F627CDA2}"/>
    <cellStyle name="Normal 43 2 5 2 6 2" xfId="37032" xr:uid="{5C8ECEBC-DCD9-42BD-B650-9F5CFA2B4E6F}"/>
    <cellStyle name="Normal 43 2 5 2 7" xfId="20246" xr:uid="{37559420-BE16-4E07-A2C7-6ECB5A77355B}"/>
    <cellStyle name="Normal 43 2 5 2 7 2" xfId="45384" xr:uid="{54DB5A37-8223-46DC-B53C-6A1A22565777}"/>
    <cellStyle name="Normal 43 2 5 2 8" xfId="28674" xr:uid="{E5D55C8F-2860-45AC-83B6-03345334E682}"/>
    <cellStyle name="Normal 43 2 5 2 9" xfId="54102" xr:uid="{6793B8C5-5C76-4F7E-864C-46C5A5F80629}"/>
    <cellStyle name="Normal 43 2 5 3" xfId="5904" xr:uid="{BF11B27E-8B9A-4E03-9C22-26EB5E8C859A}"/>
    <cellStyle name="Normal 43 2 5 3 2" xfId="10404" xr:uid="{5B2D6D12-FD17-4368-86E8-3D965EC34442}"/>
    <cellStyle name="Normal 43 2 5 3 2 2" xfId="18757" xr:uid="{8F109809-5C35-4024-B493-072A95D366F6}"/>
    <cellStyle name="Normal 43 2 5 3 2 2 2" xfId="43899" xr:uid="{44A847A0-AFBE-4A78-A910-DF014D1DA30A}"/>
    <cellStyle name="Normal 43 2 5 3 2 3" xfId="27113" xr:uid="{4181D8F7-3528-4EEF-9152-64626839B81E}"/>
    <cellStyle name="Normal 43 2 5 3 2 3 2" xfId="52251" xr:uid="{24CEDFFD-A107-43D3-8735-72AE164E02EF}"/>
    <cellStyle name="Normal 43 2 5 3 2 4" xfId="35547" xr:uid="{10D1F4ED-C0D5-4832-93B8-42EEE83BAD27}"/>
    <cellStyle name="Normal 43 2 5 3 3" xfId="14529" xr:uid="{94D34271-5D72-4CBE-A375-998EED10AC40}"/>
    <cellStyle name="Normal 43 2 5 3 3 2" xfId="39671" xr:uid="{CD94709B-CE60-4639-BB1A-5A356A30CB02}"/>
    <cellStyle name="Normal 43 2 5 3 4" xfId="22885" xr:uid="{1320E707-1660-427A-A554-FAB920BDF7F3}"/>
    <cellStyle name="Normal 43 2 5 3 4 2" xfId="48023" xr:uid="{1058691F-F8D6-491A-8F82-0768B25D23AE}"/>
    <cellStyle name="Normal 43 2 5 3 5" xfId="31319" xr:uid="{13A647C3-A307-4CC4-8A54-719B95FDBCCF}"/>
    <cellStyle name="Normal 43 2 5 4" xfId="4507" xr:uid="{D8A6D3B9-D34B-4614-966B-423469A90409}"/>
    <cellStyle name="Normal 43 2 5 4 2" xfId="9251" xr:uid="{2E94D15A-CABE-40E7-B03A-657033084915}"/>
    <cellStyle name="Normal 43 2 5 4 2 2" xfId="17604" xr:uid="{A1D32448-1335-411C-B16E-C7425D63315D}"/>
    <cellStyle name="Normal 43 2 5 4 2 2 2" xfId="42746" xr:uid="{8D90BF94-FD2D-4C21-BAB3-6D76040EE7DE}"/>
    <cellStyle name="Normal 43 2 5 4 2 3" xfId="25960" xr:uid="{97800B00-09FE-4454-939F-B0070499EC24}"/>
    <cellStyle name="Normal 43 2 5 4 2 3 2" xfId="51098" xr:uid="{77F00E33-85FC-4B0E-AEEE-98482C127C84}"/>
    <cellStyle name="Normal 43 2 5 4 2 4" xfId="34394" xr:uid="{6B5CBFD5-9399-4350-9F33-290CD5BB0D23}"/>
    <cellStyle name="Normal 43 2 5 4 3" xfId="13376" xr:uid="{C3D1E477-E12F-4F78-B3EC-0A6DC4025F6F}"/>
    <cellStyle name="Normal 43 2 5 4 3 2" xfId="38518" xr:uid="{EABF460C-D75C-430D-8E9F-0C6EDA7A2158}"/>
    <cellStyle name="Normal 43 2 5 4 4" xfId="21732" xr:uid="{112C9BE9-6E7D-4A14-9B86-DAD2CC1F224B}"/>
    <cellStyle name="Normal 43 2 5 4 4 2" xfId="46870" xr:uid="{DB602B7D-DCA4-4CE7-A481-D551305739F2}"/>
    <cellStyle name="Normal 43 2 5 4 5" xfId="30166" xr:uid="{064A84C0-B881-4F94-A3B4-4D7CBECE55D0}"/>
    <cellStyle name="Normal 43 2 5 5" xfId="3153" xr:uid="{01C6B91D-F4C2-430B-B63E-8C31AAFB0FAA}"/>
    <cellStyle name="Normal 43 2 5 5 2" xfId="8133" xr:uid="{42BB2941-3823-4BBA-9BBD-42FFBC93CED8}"/>
    <cellStyle name="Normal 43 2 5 5 2 2" xfId="16486" xr:uid="{4FA8B19A-32AD-4C70-A567-A58D2E58EA99}"/>
    <cellStyle name="Normal 43 2 5 5 2 2 2" xfId="41628" xr:uid="{DAC4EE78-FEC0-4366-AB48-93F08CEF292E}"/>
    <cellStyle name="Normal 43 2 5 5 2 3" xfId="24842" xr:uid="{E9AC93F3-C1C8-4771-A7A6-8ABD8F22C8EE}"/>
    <cellStyle name="Normal 43 2 5 5 2 3 2" xfId="49980" xr:uid="{220E763E-8CC7-4A62-A0E3-CECB7034FDC7}"/>
    <cellStyle name="Normal 43 2 5 5 2 4" xfId="33276" xr:uid="{D376816F-72A2-4B36-9591-EDAFACC2108D}"/>
    <cellStyle name="Normal 43 2 5 5 3" xfId="12258" xr:uid="{ACA6C402-72F4-43B7-8966-12B806B4411E}"/>
    <cellStyle name="Normal 43 2 5 5 3 2" xfId="37400" xr:uid="{3092A039-670D-47C3-BA41-BC4B9DA6E206}"/>
    <cellStyle name="Normal 43 2 5 5 4" xfId="20614" xr:uid="{974DCE4F-6104-4ABF-8CF7-92EF7E5AA20C}"/>
    <cellStyle name="Normal 43 2 5 5 4 2" xfId="45752" xr:uid="{E2662B20-F5B3-4DDB-B0F8-EE9ECEF2CA65}"/>
    <cellStyle name="Normal 43 2 5 5 5" xfId="29044" xr:uid="{CBEFF8D9-2A9D-45E0-A8F3-079F5B8A054F}"/>
    <cellStyle name="Normal 43 2 5 6" xfId="7317" xr:uid="{D0BB2E6E-7E48-458E-BD89-E60AD305B998}"/>
    <cellStyle name="Normal 43 2 5 6 2" xfId="15670" xr:uid="{9C441677-5043-419D-8E7F-AB61A4D035B3}"/>
    <cellStyle name="Normal 43 2 5 6 2 2" xfId="40812" xr:uid="{A2560E1E-9D3E-4239-881A-4766DA7ACB4B}"/>
    <cellStyle name="Normal 43 2 5 6 3" xfId="24026" xr:uid="{0FC81DB0-4512-49C2-9E8D-35DF5C5BE894}"/>
    <cellStyle name="Normal 43 2 5 6 3 2" xfId="49164" xr:uid="{84703892-1D3A-4BC8-AD52-544A52563690}"/>
    <cellStyle name="Normal 43 2 5 6 4" xfId="32460" xr:uid="{8B0FF3F8-2810-45E2-8792-55BE0138B636}"/>
    <cellStyle name="Normal 43 2 5 7" xfId="11442" xr:uid="{94C53ECA-3BF3-4857-8DCF-ACCF85D9562C}"/>
    <cellStyle name="Normal 43 2 5 7 2" xfId="36584" xr:uid="{A4F335AF-2D64-46DA-95EA-006A089F69C4}"/>
    <cellStyle name="Normal 43 2 5 8" xfId="19798" xr:uid="{FCE549F3-5997-4698-9B8E-930D5BD8D4CC}"/>
    <cellStyle name="Normal 43 2 5 8 2" xfId="44936" xr:uid="{A507E3B3-0DDC-4922-97F3-D9A06AA9DA5E}"/>
    <cellStyle name="Normal 43 2 5 9" xfId="28226" xr:uid="{C57A3AD3-7004-401C-8ED4-A9A304C52A61}"/>
    <cellStyle name="Normal 43 2 6" xfId="2292" xr:uid="{5EBFB2CA-6DA0-49B7-BAB2-5F395064248B}"/>
    <cellStyle name="Normal 43 2 6 2" xfId="2819" xr:uid="{EDB35449-1189-4398-B813-8DE0E51BC5FE}"/>
    <cellStyle name="Normal 43 2 6 2 2" xfId="6532" xr:uid="{12771DBF-0606-4080-8407-EB892A6C8D50}"/>
    <cellStyle name="Normal 43 2 6 2 2 2" xfId="10961" xr:uid="{F596CD1F-8875-46A4-8B05-A790FC88FC86}"/>
    <cellStyle name="Normal 43 2 6 2 2 2 2" xfId="19314" xr:uid="{E0AE9551-5A5B-4856-A8F6-AA35C87B2408}"/>
    <cellStyle name="Normal 43 2 6 2 2 2 2 2" xfId="44456" xr:uid="{1E7F8BDD-3AE3-4D7D-BB3B-FE351FAE2DBA}"/>
    <cellStyle name="Normal 43 2 6 2 2 2 3" xfId="27670" xr:uid="{CB3C8CF1-873D-4CED-8AF5-682C26F7BEF0}"/>
    <cellStyle name="Normal 43 2 6 2 2 2 3 2" xfId="52808" xr:uid="{0DCF99CE-60A6-496F-AC3C-0CEF5E3CDFDF}"/>
    <cellStyle name="Normal 43 2 6 2 2 2 4" xfId="36104" xr:uid="{B636D899-ABF3-4786-9972-CF97F82C1AAF}"/>
    <cellStyle name="Normal 43 2 6 2 2 3" xfId="15086" xr:uid="{9A75D5B2-5165-4B74-9EEA-14E62182D690}"/>
    <cellStyle name="Normal 43 2 6 2 2 3 2" xfId="40228" xr:uid="{CF7FF56A-2F88-452E-A277-B066223D1ED8}"/>
    <cellStyle name="Normal 43 2 6 2 2 4" xfId="23442" xr:uid="{82818790-8595-489A-9947-FDA3D868FF9D}"/>
    <cellStyle name="Normal 43 2 6 2 2 4 2" xfId="48580" xr:uid="{84DBF5F1-0288-4C95-A9FF-A0B12D415F92}"/>
    <cellStyle name="Normal 43 2 6 2 2 5" xfId="31876" xr:uid="{E87F5908-CED8-4F6D-9F27-F6DC03078950}"/>
    <cellStyle name="Normal 43 2 6 2 3" xfId="3636" xr:uid="{31D0C08D-BE1D-4D70-92D5-93F181CE28B5}"/>
    <cellStyle name="Normal 43 2 6 2 3 2" xfId="8607" xr:uid="{94468A69-A905-444E-9747-F717AF8B47C6}"/>
    <cellStyle name="Normal 43 2 6 2 3 2 2" xfId="16960" xr:uid="{FC0B5B9A-AD19-494E-9FE9-729001BBEDD8}"/>
    <cellStyle name="Normal 43 2 6 2 3 2 2 2" xfId="42102" xr:uid="{0C50A5F0-8FCA-453F-9C24-300AFC227B8C}"/>
    <cellStyle name="Normal 43 2 6 2 3 2 3" xfId="25316" xr:uid="{91A5AF95-5EE9-432E-A3E7-E2957FDB383E}"/>
    <cellStyle name="Normal 43 2 6 2 3 2 3 2" xfId="50454" xr:uid="{4EC62BEB-53AE-404A-AB1B-A01F2DAC9F67}"/>
    <cellStyle name="Normal 43 2 6 2 3 2 4" xfId="33750" xr:uid="{F9989BF4-9E5F-4129-913D-90EC464DAAB5}"/>
    <cellStyle name="Normal 43 2 6 2 3 3" xfId="12732" xr:uid="{BEE446CE-E9C5-45DD-AAF4-6F85A86B254D}"/>
    <cellStyle name="Normal 43 2 6 2 3 3 2" xfId="37874" xr:uid="{4F932476-1FFD-40C3-BAC6-43EFBB81323A}"/>
    <cellStyle name="Normal 43 2 6 2 3 4" xfId="21088" xr:uid="{AE6E3F49-0A7D-4521-98B6-757108156CA0}"/>
    <cellStyle name="Normal 43 2 6 2 3 4 2" xfId="46226" xr:uid="{E0D4AD1E-FC5F-490A-8A5D-B33DDC2C9A84}"/>
    <cellStyle name="Normal 43 2 6 2 3 5" xfId="29518" xr:uid="{6157E2D3-A4E1-4988-A2BE-D84213A2D325}"/>
    <cellStyle name="Normal 43 2 6 2 4" xfId="7829" xr:uid="{BC9E64C3-3910-4737-9772-65F8C073F7F1}"/>
    <cellStyle name="Normal 43 2 6 2 4 2" xfId="16182" xr:uid="{662C5AFE-B409-499A-A4B8-FE51687A40CE}"/>
    <cellStyle name="Normal 43 2 6 2 4 2 2" xfId="41324" xr:uid="{053B7E34-028E-4EF3-B1AB-6777ABDA9DB8}"/>
    <cellStyle name="Normal 43 2 6 2 4 3" xfId="24538" xr:uid="{FC00347D-94BB-4E6F-8CE0-2EE705B7E37D}"/>
    <cellStyle name="Normal 43 2 6 2 4 3 2" xfId="49676" xr:uid="{3B059D75-F236-4271-8455-AFB77240A08A}"/>
    <cellStyle name="Normal 43 2 6 2 4 4" xfId="32972" xr:uid="{DD935A81-67B2-4502-A829-21E335441BA8}"/>
    <cellStyle name="Normal 43 2 6 2 5" xfId="11954" xr:uid="{EB4457B4-20BE-4D3F-8DDC-778B8EC3E397}"/>
    <cellStyle name="Normal 43 2 6 2 5 2" xfId="37096" xr:uid="{55ED481D-8033-4BE0-A1E5-A7BA1B2DE9D1}"/>
    <cellStyle name="Normal 43 2 6 2 6" xfId="20310" xr:uid="{C1EA77C1-8479-4377-B753-43F4B526245D}"/>
    <cellStyle name="Normal 43 2 6 2 6 2" xfId="45448" xr:uid="{4E02D1C4-2B8E-4ACE-8121-1D2A703CE637}"/>
    <cellStyle name="Normal 43 2 6 2 7" xfId="28738" xr:uid="{CE9400EE-35CF-4BC3-97DD-FB1AE773FCBE}"/>
    <cellStyle name="Normal 43 2 6 2 8" xfId="54145" xr:uid="{21830B63-8402-4430-8765-CD629D42DE9B}"/>
    <cellStyle name="Normal 43 2 6 3" xfId="5226" xr:uid="{585A0FA0-C31A-4376-B017-EA718D6DB2F7}"/>
    <cellStyle name="Normal 43 2 6 3 2" xfId="9797" xr:uid="{7DA99ACA-C7BA-4D89-A34B-4A4739CDE405}"/>
    <cellStyle name="Normal 43 2 6 3 2 2" xfId="18150" xr:uid="{3F6BDB1C-FCFE-46F8-9845-ED2FA1882FEC}"/>
    <cellStyle name="Normal 43 2 6 3 2 2 2" xfId="43292" xr:uid="{1EEBAED9-4F94-4F5F-BD36-5E32CB39453B}"/>
    <cellStyle name="Normal 43 2 6 3 2 3" xfId="26506" xr:uid="{D0AEA90C-37AF-47A8-B364-ED4CD83E4AA5}"/>
    <cellStyle name="Normal 43 2 6 3 2 3 2" xfId="51644" xr:uid="{00400DFA-A005-4CAB-B2F2-1A698931B147}"/>
    <cellStyle name="Normal 43 2 6 3 2 4" xfId="34940" xr:uid="{69AD542D-A75C-4925-AEAA-AC0680348010}"/>
    <cellStyle name="Normal 43 2 6 3 3" xfId="13922" xr:uid="{E85317AB-F633-48F1-A6BD-91A303F2322E}"/>
    <cellStyle name="Normal 43 2 6 3 3 2" xfId="39064" xr:uid="{F0763E26-D73B-4A25-BBBC-C1AF91922201}"/>
    <cellStyle name="Normal 43 2 6 3 4" xfId="22278" xr:uid="{23883B81-D1C9-4637-AD6D-510513C3A621}"/>
    <cellStyle name="Normal 43 2 6 3 4 2" xfId="47416" xr:uid="{DFD78C88-1820-4910-83B9-402D6C6ECF92}"/>
    <cellStyle name="Normal 43 2 6 3 5" xfId="30712" xr:uid="{70244AD8-F7A8-46DC-973B-05A804155C15}"/>
    <cellStyle name="Normal 43 2 6 4" xfId="3217" xr:uid="{B6525B98-B536-4615-97DE-28B358E391C6}"/>
    <cellStyle name="Normal 43 2 6 4 2" xfId="8197" xr:uid="{674F4D43-FCFB-4CF8-A60C-82C406603230}"/>
    <cellStyle name="Normal 43 2 6 4 2 2" xfId="16550" xr:uid="{0738C75E-1BAC-4710-A4B0-90F51F015065}"/>
    <cellStyle name="Normal 43 2 6 4 2 2 2" xfId="41692" xr:uid="{244330F6-A112-4801-BD81-4F82831A971A}"/>
    <cellStyle name="Normal 43 2 6 4 2 3" xfId="24906" xr:uid="{C507C44E-98DF-402F-8BC3-E30DDD3C7E37}"/>
    <cellStyle name="Normal 43 2 6 4 2 3 2" xfId="50044" xr:uid="{340F9E1F-E128-4D26-95E6-C9E114306312}"/>
    <cellStyle name="Normal 43 2 6 4 2 4" xfId="33340" xr:uid="{6FE1FB65-49C5-4BAB-BAEB-E4484C203EE1}"/>
    <cellStyle name="Normal 43 2 6 4 3" xfId="12322" xr:uid="{BFD27FA2-8411-493E-A797-80B6C8848CCE}"/>
    <cellStyle name="Normal 43 2 6 4 3 2" xfId="37464" xr:uid="{EBD87D48-BEAB-4AA3-A7EB-C7CB58A80730}"/>
    <cellStyle name="Normal 43 2 6 4 4" xfId="20678" xr:uid="{21AAEEFB-0754-4F80-ADB6-E5729B6B6143}"/>
    <cellStyle name="Normal 43 2 6 4 4 2" xfId="45816" xr:uid="{4240B54D-2D7B-4187-86CA-B3847D55AFFD}"/>
    <cellStyle name="Normal 43 2 6 4 5" xfId="29108" xr:uid="{D555B7AC-CDEB-4B25-B70F-998CA648DDC0}"/>
    <cellStyle name="Normal 43 2 6 5" xfId="7381" xr:uid="{9A197073-C234-4447-BC1F-3EBE715C1885}"/>
    <cellStyle name="Normal 43 2 6 5 2" xfId="15734" xr:uid="{84627AEB-178E-4BEA-83D1-0FBE273062F8}"/>
    <cellStyle name="Normal 43 2 6 5 2 2" xfId="40876" xr:uid="{806991C8-6132-4C32-8B75-3BBBA1696A76}"/>
    <cellStyle name="Normal 43 2 6 5 3" xfId="24090" xr:uid="{40FFAEFB-C0E2-4244-A4FB-1B3D01A1B2FE}"/>
    <cellStyle name="Normal 43 2 6 5 3 2" xfId="49228" xr:uid="{1E284BC9-A327-4778-9209-6ED2DFE4AED8}"/>
    <cellStyle name="Normal 43 2 6 5 4" xfId="32524" xr:uid="{74FCC0F5-4B75-4750-8208-6AB14A78BFAD}"/>
    <cellStyle name="Normal 43 2 6 6" xfId="11506" xr:uid="{54E32782-C210-407C-8A6D-C5ED0C64A662}"/>
    <cellStyle name="Normal 43 2 6 6 2" xfId="36648" xr:uid="{CC46A961-865B-47D8-A466-26504F6E1DA0}"/>
    <cellStyle name="Normal 43 2 6 7" xfId="19862" xr:uid="{E958D635-ADE6-476A-A1EA-2A3341E325F2}"/>
    <cellStyle name="Normal 43 2 6 7 2" xfId="45000" xr:uid="{47C66040-5CDA-4D6D-BCA9-36B976A6265A}"/>
    <cellStyle name="Normal 43 2 6 8" xfId="28290" xr:uid="{26B88D30-C8D0-49EA-9572-DD9031199AD0}"/>
    <cellStyle name="Normal 43 2 6 9" xfId="53728" xr:uid="{970A001E-B242-4CE1-885C-ABDB28CB6D8A}"/>
    <cellStyle name="Normal 43 2 7" xfId="2393" xr:uid="{5B3AE355-8932-4219-A89F-ACBD81E2F08F}"/>
    <cellStyle name="Normal 43 2 7 2" xfId="2891" xr:uid="{7F7A4FDD-6BF0-47BA-88E5-E47557731C5F}"/>
    <cellStyle name="Normal 43 2 7 2 2" xfId="6601" xr:uid="{250405D4-7C57-4077-94CA-E2BE0F09CED2}"/>
    <cellStyle name="Normal 43 2 7 2 2 2" xfId="11030" xr:uid="{1B31300F-AB51-4D43-99BD-C4D50610EA14}"/>
    <cellStyle name="Normal 43 2 7 2 2 2 2" xfId="19383" xr:uid="{9ED1CD8C-10D1-4DCC-9912-1D210A62727E}"/>
    <cellStyle name="Normal 43 2 7 2 2 2 2 2" xfId="44525" xr:uid="{4B10E1E7-D770-4C00-B3CE-3C5D01E78D86}"/>
    <cellStyle name="Normal 43 2 7 2 2 2 3" xfId="27739" xr:uid="{08CBB41D-3926-44E4-B7B4-2150861DFB55}"/>
    <cellStyle name="Normal 43 2 7 2 2 2 3 2" xfId="52877" xr:uid="{B89E44BE-BC33-4D54-B092-3B5C12CBEDCB}"/>
    <cellStyle name="Normal 43 2 7 2 2 2 4" xfId="36173" xr:uid="{AD28859C-D7F4-48E6-8233-13F03298D045}"/>
    <cellStyle name="Normal 43 2 7 2 2 3" xfId="15155" xr:uid="{07DBA198-5AB2-47E8-A488-428A86BBC237}"/>
    <cellStyle name="Normal 43 2 7 2 2 3 2" xfId="40297" xr:uid="{FB97E936-30B2-4137-B597-FA4BC9E3F6BC}"/>
    <cellStyle name="Normal 43 2 7 2 2 4" xfId="23511" xr:uid="{1808E081-7C6F-4BF9-8179-005E4172A4EA}"/>
    <cellStyle name="Normal 43 2 7 2 2 4 2" xfId="48649" xr:uid="{AC5999E7-C930-4DEA-AE91-2042BC2AE442}"/>
    <cellStyle name="Normal 43 2 7 2 2 5" xfId="31945" xr:uid="{0747C492-6C05-4F77-8C59-BAE50F473BEB}"/>
    <cellStyle name="Normal 43 2 7 2 3" xfId="3705" xr:uid="{133C6FA3-75D4-4552-8C31-A1A647B31AFD}"/>
    <cellStyle name="Normal 43 2 7 2 3 2" xfId="8676" xr:uid="{6A97AAD5-F81F-4096-99E0-C2819D6D82AD}"/>
    <cellStyle name="Normal 43 2 7 2 3 2 2" xfId="17029" xr:uid="{7EB9C2BE-6DF0-4BAA-9D28-B1B41F750656}"/>
    <cellStyle name="Normal 43 2 7 2 3 2 2 2" xfId="42171" xr:uid="{A29869D6-31CF-40E1-A001-3C76C1ACF562}"/>
    <cellStyle name="Normal 43 2 7 2 3 2 3" xfId="25385" xr:uid="{E1CC252A-E120-42E1-831A-2D1F517839F2}"/>
    <cellStyle name="Normal 43 2 7 2 3 2 3 2" xfId="50523" xr:uid="{1BEC6E65-93A5-4E5F-B761-F43795BD9813}"/>
    <cellStyle name="Normal 43 2 7 2 3 2 4" xfId="33819" xr:uid="{AB050704-3263-419A-BB92-95FBDE609D92}"/>
    <cellStyle name="Normal 43 2 7 2 3 3" xfId="12801" xr:uid="{6D8BF3F7-BB67-41AB-A48E-15088A18A442}"/>
    <cellStyle name="Normal 43 2 7 2 3 3 2" xfId="37943" xr:uid="{AD637865-D210-4757-BB04-8677D5E71B66}"/>
    <cellStyle name="Normal 43 2 7 2 3 4" xfId="21157" xr:uid="{0C8CB130-31F7-4CDC-826B-7412C7F55692}"/>
    <cellStyle name="Normal 43 2 7 2 3 4 2" xfId="46295" xr:uid="{B1DFD5F3-1059-4DB9-9D23-00D5F3AFE1E0}"/>
    <cellStyle name="Normal 43 2 7 2 3 5" xfId="29587" xr:uid="{55BC4135-1487-4C9E-9D09-AAC90EF73FFA}"/>
    <cellStyle name="Normal 43 2 7 2 4" xfId="7898" xr:uid="{69B4F4AF-FE17-42FA-8985-09C79158186C}"/>
    <cellStyle name="Normal 43 2 7 2 4 2" xfId="16251" xr:uid="{07B1D32F-E21A-46F5-9372-2B53AE2FC74F}"/>
    <cellStyle name="Normal 43 2 7 2 4 2 2" xfId="41393" xr:uid="{4865F3DB-BC17-4082-B25B-131A0123CE5F}"/>
    <cellStyle name="Normal 43 2 7 2 4 3" xfId="24607" xr:uid="{C22B0250-7AA2-4DEF-8018-A9DF76317314}"/>
    <cellStyle name="Normal 43 2 7 2 4 3 2" xfId="49745" xr:uid="{EE28F3E0-33E0-45CB-9DAC-6655ED1EF4E6}"/>
    <cellStyle name="Normal 43 2 7 2 4 4" xfId="33041" xr:uid="{BE0ADF2B-7F9C-4A99-93E1-D2A86BE18DF2}"/>
    <cellStyle name="Normal 43 2 7 2 5" xfId="12023" xr:uid="{761988FA-E928-45CE-B57B-436EBF5EC855}"/>
    <cellStyle name="Normal 43 2 7 2 5 2" xfId="37165" xr:uid="{BE916AC3-7B6A-4577-B8D1-11B65868F053}"/>
    <cellStyle name="Normal 43 2 7 2 6" xfId="20379" xr:uid="{4E8CEE08-F67E-4502-8BD5-504C9E5081CE}"/>
    <cellStyle name="Normal 43 2 7 2 6 2" xfId="45517" xr:uid="{B2E6F658-21C4-4AD3-97FA-B6A8A1C09FE1}"/>
    <cellStyle name="Normal 43 2 7 2 7" xfId="28807" xr:uid="{7ADF4B9F-B146-491A-8BE4-19505B3C600E}"/>
    <cellStyle name="Normal 43 2 7 3" xfId="5301" xr:uid="{7AD91C86-FA97-4EA5-A630-75A29EA60F27}"/>
    <cellStyle name="Normal 43 2 7 3 2" xfId="9866" xr:uid="{0BA60A6F-BE45-4F42-9E81-1A37D14B48A9}"/>
    <cellStyle name="Normal 43 2 7 3 2 2" xfId="18219" xr:uid="{EC9CDB86-34EF-4D2F-B15D-8E3B3928BC0A}"/>
    <cellStyle name="Normal 43 2 7 3 2 2 2" xfId="43361" xr:uid="{A2D03014-2AB7-4C47-A1B1-674D87669A9D}"/>
    <cellStyle name="Normal 43 2 7 3 2 3" xfId="26575" xr:uid="{165F8FB8-50F5-4668-9C27-FBAF1F567230}"/>
    <cellStyle name="Normal 43 2 7 3 2 3 2" xfId="51713" xr:uid="{5154284B-DC11-41C4-9468-50D01956A7DB}"/>
    <cellStyle name="Normal 43 2 7 3 2 4" xfId="35009" xr:uid="{4E01595C-F9E8-4775-83E0-AE436623DB73}"/>
    <cellStyle name="Normal 43 2 7 3 3" xfId="13991" xr:uid="{ADB5E591-6C56-416F-AD5C-9A79862FF4E4}"/>
    <cellStyle name="Normal 43 2 7 3 3 2" xfId="39133" xr:uid="{727F69CF-0158-497F-9258-281BDDECA007}"/>
    <cellStyle name="Normal 43 2 7 3 4" xfId="22347" xr:uid="{A301CC4B-5015-4152-A835-422FF18F8CC8}"/>
    <cellStyle name="Normal 43 2 7 3 4 2" xfId="47485" xr:uid="{1E69466E-1CF9-4973-94C7-BA8ABBFCDEAC}"/>
    <cellStyle name="Normal 43 2 7 3 5" xfId="30781" xr:uid="{D9A7C057-97E1-4EBA-BBA9-E9BA0BED0DE6}"/>
    <cellStyle name="Normal 43 2 7 4" xfId="3286" xr:uid="{D0036E09-47CE-437A-8FDD-8063DF177B36}"/>
    <cellStyle name="Normal 43 2 7 4 2" xfId="8266" xr:uid="{5E54E21E-C9EE-4029-BA0D-70449A40FC32}"/>
    <cellStyle name="Normal 43 2 7 4 2 2" xfId="16619" xr:uid="{2CFA1A50-4E97-4120-9372-DDAD86F7E034}"/>
    <cellStyle name="Normal 43 2 7 4 2 2 2" xfId="41761" xr:uid="{CBA6771E-EA4F-4320-8AD3-6415B1DEA9C7}"/>
    <cellStyle name="Normal 43 2 7 4 2 3" xfId="24975" xr:uid="{FB76C592-1CD3-4012-938F-45D93D6B7D93}"/>
    <cellStyle name="Normal 43 2 7 4 2 3 2" xfId="50113" xr:uid="{8CFDBC1D-28DE-4124-90F1-2DF490C6647F}"/>
    <cellStyle name="Normal 43 2 7 4 2 4" xfId="33409" xr:uid="{25081621-0860-4CA1-9E79-76D77B860BCD}"/>
    <cellStyle name="Normal 43 2 7 4 3" xfId="12391" xr:uid="{566863D0-5591-4DE3-9319-B90424CC2E51}"/>
    <cellStyle name="Normal 43 2 7 4 3 2" xfId="37533" xr:uid="{CC3CC0E1-3ADE-4F08-9EE5-5EF92EA8E381}"/>
    <cellStyle name="Normal 43 2 7 4 4" xfId="20747" xr:uid="{96FA241C-1EE3-4266-B534-210FAA8640CE}"/>
    <cellStyle name="Normal 43 2 7 4 4 2" xfId="45885" xr:uid="{15A868CD-E170-4100-B09E-C49014249AE9}"/>
    <cellStyle name="Normal 43 2 7 4 5" xfId="29177" xr:uid="{9305890A-EE85-4A82-85C1-6C1AEE0A0513}"/>
    <cellStyle name="Normal 43 2 7 5" xfId="7450" xr:uid="{9EE8A1E4-BE83-434F-A226-0D7CE36186E3}"/>
    <cellStyle name="Normal 43 2 7 5 2" xfId="15803" xr:uid="{EA20FB7D-B264-4065-B285-3C94C71C1504}"/>
    <cellStyle name="Normal 43 2 7 5 2 2" xfId="40945" xr:uid="{294EC849-E990-4A54-8121-8A86791812F7}"/>
    <cellStyle name="Normal 43 2 7 5 3" xfId="24159" xr:uid="{0297BDE8-A031-4E0D-9FC2-F4D8115BAEC7}"/>
    <cellStyle name="Normal 43 2 7 5 3 2" xfId="49297" xr:uid="{76518860-88DE-4680-95BD-8F710C3A157C}"/>
    <cellStyle name="Normal 43 2 7 5 4" xfId="32593" xr:uid="{941C1BA8-C215-4BCE-8570-C1FC84C6199B}"/>
    <cellStyle name="Normal 43 2 7 6" xfId="11575" xr:uid="{261B0F8C-D1AE-43CF-9780-CC135BF7EF3C}"/>
    <cellStyle name="Normal 43 2 7 6 2" xfId="36717" xr:uid="{0D05B6E9-3483-435C-B2E7-95EF35921085}"/>
    <cellStyle name="Normal 43 2 7 7" xfId="19931" xr:uid="{76ECDC4F-3A7F-48F0-8A7F-DFFC926F6EA0}"/>
    <cellStyle name="Normal 43 2 7 7 2" xfId="45069" xr:uid="{59D1D5CD-BC0F-416B-B21C-3353766779C2}"/>
    <cellStyle name="Normal 43 2 7 8" xfId="28359" xr:uid="{F48A44C5-78A6-459A-B61E-25677397AC90}"/>
    <cellStyle name="Normal 43 2 7 9" xfId="53834" xr:uid="{A30975D9-5AD9-4A93-921B-634327339F19}"/>
    <cellStyle name="Normal 43 2 8" xfId="772" xr:uid="{3DFC8230-4DBA-43C7-8313-3A2AB3C0A733}"/>
    <cellStyle name="Normal 43 2 8 2" xfId="2591" xr:uid="{57551160-E7DD-42A4-A0FD-EE045E3A435D}"/>
    <cellStyle name="Normal 43 2 8 2 2" xfId="6231" xr:uid="{C4E60881-EB1C-4D86-AC4B-39D6FBB71A89}"/>
    <cellStyle name="Normal 43 2 8 2 2 2" xfId="10730" xr:uid="{CFC3633E-ACE0-4A05-86F5-9295DFB49722}"/>
    <cellStyle name="Normal 43 2 8 2 2 2 2" xfId="19083" xr:uid="{E226721A-D722-4198-8833-6203D8DA356C}"/>
    <cellStyle name="Normal 43 2 8 2 2 2 2 2" xfId="44225" xr:uid="{D06D36EA-7030-4B7E-9021-FF9BA726A240}"/>
    <cellStyle name="Normal 43 2 8 2 2 2 3" xfId="27439" xr:uid="{66EF0EED-1DF3-41C2-BD66-86F69D37B489}"/>
    <cellStyle name="Normal 43 2 8 2 2 2 3 2" xfId="52577" xr:uid="{98958DD1-A0F0-456A-AE9E-C6FF8D408C68}"/>
    <cellStyle name="Normal 43 2 8 2 2 2 4" xfId="35873" xr:uid="{5A22925E-17F2-4902-941A-F9D5DCF08C71}"/>
    <cellStyle name="Normal 43 2 8 2 2 3" xfId="14855" xr:uid="{934FCB74-B53F-45EA-B6CE-55E194ABD603}"/>
    <cellStyle name="Normal 43 2 8 2 2 3 2" xfId="39997" xr:uid="{CEA8A1AA-585C-4FFD-8DAE-A97F8C2A962A}"/>
    <cellStyle name="Normal 43 2 8 2 2 4" xfId="23211" xr:uid="{AE1459D0-D947-467D-9406-D995ECCF9A2A}"/>
    <cellStyle name="Normal 43 2 8 2 2 4 2" xfId="48349" xr:uid="{393FA3E0-F872-4CA9-AA95-667A4A6A9D72}"/>
    <cellStyle name="Normal 43 2 8 2 2 5" xfId="31645" xr:uid="{A88940BA-F426-4350-9758-8EF9F32F448C}"/>
    <cellStyle name="Normal 43 2 8 2 3" xfId="7609" xr:uid="{0A5F901D-44D7-4827-9DFF-ABFB9F4D6374}"/>
    <cellStyle name="Normal 43 2 8 2 3 2" xfId="15962" xr:uid="{EE072A30-C4B7-41C9-BCEE-B957404AFBFF}"/>
    <cellStyle name="Normal 43 2 8 2 3 2 2" xfId="41104" xr:uid="{98D081EC-02E3-431C-B93B-7491AAF5538C}"/>
    <cellStyle name="Normal 43 2 8 2 3 3" xfId="24318" xr:uid="{CD318C10-648C-4369-819D-88F7303CA035}"/>
    <cellStyle name="Normal 43 2 8 2 3 3 2" xfId="49456" xr:uid="{4BDD85CF-3C9A-45E1-B7B9-36A93FBE32A5}"/>
    <cellStyle name="Normal 43 2 8 2 3 4" xfId="32752" xr:uid="{0A5F0F96-34EB-440B-82E4-F78E746983E8}"/>
    <cellStyle name="Normal 43 2 8 2 4" xfId="11734" xr:uid="{AC714425-3EE8-419E-AF44-D4DF6FE4FC52}"/>
    <cellStyle name="Normal 43 2 8 2 4 2" xfId="36876" xr:uid="{C17A506A-4703-4E74-A51A-ACA473021071}"/>
    <cellStyle name="Normal 43 2 8 2 5" xfId="20090" xr:uid="{D84252F4-213B-4039-8F7B-89E70F852F4D}"/>
    <cellStyle name="Normal 43 2 8 2 5 2" xfId="45228" xr:uid="{FAB5D7B9-B421-4A0E-8365-BD26488595E1}"/>
    <cellStyle name="Normal 43 2 8 2 6" xfId="28518" xr:uid="{9E019C3C-917A-4B62-AB94-D9A67692C261}"/>
    <cellStyle name="Normal 43 2 8 3" xfId="4902" xr:uid="{D5F739F8-ED61-42AA-9C2B-CBD457AD86A9}"/>
    <cellStyle name="Normal 43 2 8 3 2" xfId="9577" xr:uid="{6C38AE4B-4512-4FF8-8A06-61F0D9E9CC8A}"/>
    <cellStyle name="Normal 43 2 8 3 2 2" xfId="17930" xr:uid="{31A28206-FF53-4A64-A502-7C27D29FE056}"/>
    <cellStyle name="Normal 43 2 8 3 2 2 2" xfId="43072" xr:uid="{5EA4FFA1-CA9D-49BC-9EFF-9B7A93D6F52D}"/>
    <cellStyle name="Normal 43 2 8 3 2 3" xfId="26286" xr:uid="{A68681B3-DD30-461D-ACDE-81011908D774}"/>
    <cellStyle name="Normal 43 2 8 3 2 3 2" xfId="51424" xr:uid="{4EE5DF86-90EC-4857-997D-8BD6F1BEFE21}"/>
    <cellStyle name="Normal 43 2 8 3 2 4" xfId="34720" xr:uid="{F065E76D-07ED-4FC2-93D5-E2A54334AF77}"/>
    <cellStyle name="Normal 43 2 8 3 3" xfId="13702" xr:uid="{CD9B7E27-3D1D-4A36-84EA-C67061F63725}"/>
    <cellStyle name="Normal 43 2 8 3 3 2" xfId="38844" xr:uid="{6F74F4D7-94D7-4FD0-8392-FE6C43E66C3A}"/>
    <cellStyle name="Normal 43 2 8 3 4" xfId="22058" xr:uid="{A3F5F24E-FE51-4F52-B8E9-6F7507646823}"/>
    <cellStyle name="Normal 43 2 8 3 4 2" xfId="47196" xr:uid="{C7FE6D4C-A54C-4A63-AB46-3B1C5DFBC34D}"/>
    <cellStyle name="Normal 43 2 8 3 5" xfId="30492" xr:uid="{58432742-9923-4DC7-B65E-F53943FB86E3}"/>
    <cellStyle name="Normal 43 2 8 4" xfId="3409" xr:uid="{55D9D1C6-2C7A-4A02-9A2D-6FF99773FCF9}"/>
    <cellStyle name="Normal 43 2 8 4 2" xfId="8387" xr:uid="{DD5969F6-CA61-4DD8-92BC-468D1F0B7230}"/>
    <cellStyle name="Normal 43 2 8 4 2 2" xfId="16740" xr:uid="{786B03E7-F52D-4086-BB8B-DBC030F5FA78}"/>
    <cellStyle name="Normal 43 2 8 4 2 2 2" xfId="41882" xr:uid="{F38285AC-00CD-4A58-BAF1-D65ED84389C7}"/>
    <cellStyle name="Normal 43 2 8 4 2 3" xfId="25096" xr:uid="{382D5D0E-990C-4436-8799-EBDF5E565EFE}"/>
    <cellStyle name="Normal 43 2 8 4 2 3 2" xfId="50234" xr:uid="{2B8C5077-6F3C-4269-88BD-1C74EAB9BDA2}"/>
    <cellStyle name="Normal 43 2 8 4 2 4" xfId="33530" xr:uid="{143A9F0D-8B98-4C08-89C8-F1D5B7C3037D}"/>
    <cellStyle name="Normal 43 2 8 4 3" xfId="12512" xr:uid="{2ECCE2D0-7B6D-46B1-A6ED-1BB9A67B29DF}"/>
    <cellStyle name="Normal 43 2 8 4 3 2" xfId="37654" xr:uid="{6388D26E-8355-4BA9-A426-49CD42521EE9}"/>
    <cellStyle name="Normal 43 2 8 4 4" xfId="20868" xr:uid="{E753B722-F634-4A5A-82EA-541A5A8F4ADF}"/>
    <cellStyle name="Normal 43 2 8 4 4 2" xfId="46006" xr:uid="{6B1322B2-6101-4EB6-98DE-BECA15463F18}"/>
    <cellStyle name="Normal 43 2 8 4 5" xfId="29298" xr:uid="{792BBC17-117D-47A2-B96A-6DECCF19E99A}"/>
    <cellStyle name="Normal 43 2 8 5" xfId="7161" xr:uid="{3FC9C779-C5B9-482A-B4D2-D86DFB68E7A6}"/>
    <cellStyle name="Normal 43 2 8 5 2" xfId="15514" xr:uid="{3F18E761-02D1-4C74-AA0C-58A17C1F5239}"/>
    <cellStyle name="Normal 43 2 8 5 2 2" xfId="40656" xr:uid="{817D17AC-FD64-4BDE-8A17-F8B35EEFCB00}"/>
    <cellStyle name="Normal 43 2 8 5 3" xfId="23870" xr:uid="{A0D12B1B-CCEF-40FA-86CE-CD96B8355871}"/>
    <cellStyle name="Normal 43 2 8 5 3 2" xfId="49008" xr:uid="{812071BA-C01B-4424-896A-E858187FF157}"/>
    <cellStyle name="Normal 43 2 8 5 4" xfId="32304" xr:uid="{54E190AC-D105-4A7C-9B67-BA5D1ECBCEBB}"/>
    <cellStyle name="Normal 43 2 8 6" xfId="11286" xr:uid="{1CE3C19C-D382-45CF-A978-DB7388868F04}"/>
    <cellStyle name="Normal 43 2 8 6 2" xfId="36428" xr:uid="{B12792B9-6EDF-4EBE-8158-DEF47DDC035E}"/>
    <cellStyle name="Normal 43 2 8 7" xfId="19641" xr:uid="{B8D6F2C7-413D-4C42-AC29-480E3EF7C341}"/>
    <cellStyle name="Normal 43 2 8 7 2" xfId="44780" xr:uid="{72573781-4B9C-4A6E-B031-C4EF578B88CE}"/>
    <cellStyle name="Normal 43 2 8 8" xfId="28068" xr:uid="{A2234404-FFC4-4C9A-8DD7-E1B9B8029F00}"/>
    <cellStyle name="Normal 43 2 9" xfId="2530" xr:uid="{048E2E55-2749-4507-92B9-851189B029D4}"/>
    <cellStyle name="Normal 43 2 9 2" xfId="6179" xr:uid="{281AA20A-D5D7-4168-A19D-1A4E97FBF621}"/>
    <cellStyle name="Normal 43 2 9 2 2" xfId="10678" xr:uid="{5F2414B1-2DCC-43D3-9B90-6C3573386701}"/>
    <cellStyle name="Normal 43 2 9 2 2 2" xfId="19031" xr:uid="{34575072-A1CF-4981-AB77-9517FBBD423A}"/>
    <cellStyle name="Normal 43 2 9 2 2 2 2" xfId="44173" xr:uid="{F8F2BBC5-AB77-49EE-BD52-41BD089D2C3F}"/>
    <cellStyle name="Normal 43 2 9 2 2 3" xfId="27387" xr:uid="{9316B3F6-F39E-4AD0-9C6D-BDFBDF27C87A}"/>
    <cellStyle name="Normal 43 2 9 2 2 3 2" xfId="52525" xr:uid="{C59BC6BF-AB28-45D5-8D52-0A602748802E}"/>
    <cellStyle name="Normal 43 2 9 2 2 4" xfId="35821" xr:uid="{AD1D6542-96CA-4566-A71E-9A8D851D2B45}"/>
    <cellStyle name="Normal 43 2 9 2 3" xfId="14803" xr:uid="{9CAB77E3-D831-4EC6-9039-A689CA52A124}"/>
    <cellStyle name="Normal 43 2 9 2 3 2" xfId="39945" xr:uid="{5542EAE5-2431-41F6-9782-E620FECF0EEF}"/>
    <cellStyle name="Normal 43 2 9 2 4" xfId="23159" xr:uid="{E213AFC8-F5E7-4540-872E-7BBE9F53C743}"/>
    <cellStyle name="Normal 43 2 9 2 4 2" xfId="48297" xr:uid="{2078695A-3388-4002-8E36-F3671476C828}"/>
    <cellStyle name="Normal 43 2 9 2 5" xfId="31593" xr:uid="{A4B1CA50-5CC0-4DCA-A861-19C5A11FAF1B}"/>
    <cellStyle name="Normal 43 2 9 3" xfId="4849" xr:uid="{472A1646-D151-4F1C-BF66-0074B788C457}"/>
    <cellStyle name="Normal 43 2 9 3 2" xfId="9525" xr:uid="{B55787FC-0F8B-4ADD-A6B3-97C9F56B6861}"/>
    <cellStyle name="Normal 43 2 9 3 2 2" xfId="17878" xr:uid="{AE598883-2DAA-4E6A-B9EF-6FAB69648A50}"/>
    <cellStyle name="Normal 43 2 9 3 2 2 2" xfId="43020" xr:uid="{1C7EFFE7-DC50-4A59-B8AA-D32CA78A1357}"/>
    <cellStyle name="Normal 43 2 9 3 2 3" xfId="26234" xr:uid="{9566FA1F-B366-40D2-B0B6-053550F948AF}"/>
    <cellStyle name="Normal 43 2 9 3 2 3 2" xfId="51372" xr:uid="{E526986C-34F6-4273-857F-1F2C0B068E4D}"/>
    <cellStyle name="Normal 43 2 9 3 2 4" xfId="34668" xr:uid="{D683918F-730B-4670-96EE-95BD51A9386D}"/>
    <cellStyle name="Normal 43 2 9 3 3" xfId="13650" xr:uid="{39FD81DE-C87B-4489-8056-8A1259DBC13B}"/>
    <cellStyle name="Normal 43 2 9 3 3 2" xfId="38792" xr:uid="{0C404A63-F933-4454-89B4-12FE00B38DF5}"/>
    <cellStyle name="Normal 43 2 9 3 4" xfId="22006" xr:uid="{814E5E4F-1084-43CD-B152-99966F2EC630}"/>
    <cellStyle name="Normal 43 2 9 3 4 2" xfId="47144" xr:uid="{978CEBA3-47F6-416E-B662-6ABCDB601C4B}"/>
    <cellStyle name="Normal 43 2 9 3 5" xfId="30440" xr:uid="{9CD22EF3-3B4F-4288-82D7-BD9557041E11}"/>
    <cellStyle name="Normal 43 2 9 4" xfId="3357" xr:uid="{E3CD9A61-2DB5-48D7-A31F-4DCA4F0817C0}"/>
    <cellStyle name="Normal 43 2 9 4 2" xfId="8335" xr:uid="{33E22C8F-2AF6-4F77-860A-8FFD5B04858F}"/>
    <cellStyle name="Normal 43 2 9 4 2 2" xfId="16688" xr:uid="{F9BF0D57-8F35-4BB3-989B-162B731D9DCE}"/>
    <cellStyle name="Normal 43 2 9 4 2 2 2" xfId="41830" xr:uid="{0F1A2186-50A9-4B1D-8468-381898605270}"/>
    <cellStyle name="Normal 43 2 9 4 2 3" xfId="25044" xr:uid="{4F187E7C-08A7-4891-ADDF-C42B2D98CB42}"/>
    <cellStyle name="Normal 43 2 9 4 2 3 2" xfId="50182" xr:uid="{D2B1D9CF-4105-4C6A-B7F8-D48D354C00E7}"/>
    <cellStyle name="Normal 43 2 9 4 2 4" xfId="33478" xr:uid="{9D674E08-AD44-4DAF-961F-6CA445668D97}"/>
    <cellStyle name="Normal 43 2 9 4 3" xfId="12460" xr:uid="{7BE0E828-6EC4-49ED-9315-F6AD204597BE}"/>
    <cellStyle name="Normal 43 2 9 4 3 2" xfId="37602" xr:uid="{B4020F8C-AFC8-4642-82FF-DF6FF9B60783}"/>
    <cellStyle name="Normal 43 2 9 4 4" xfId="20816" xr:uid="{0245542E-F1E0-4F8A-AA2B-174C5A20AB32}"/>
    <cellStyle name="Normal 43 2 9 4 4 2" xfId="45954" xr:uid="{96458A35-B4B8-4F22-8D77-A97A96029E44}"/>
    <cellStyle name="Normal 43 2 9 4 5" xfId="29246" xr:uid="{AD0B6BC5-59C1-445C-81E4-95ED112F264E}"/>
    <cellStyle name="Normal 43 2 9 5" xfId="7557" xr:uid="{6CBF2CF3-4877-42C6-AFE0-DB3A1C9D3C3D}"/>
    <cellStyle name="Normal 43 2 9 5 2" xfId="15910" xr:uid="{15F2FAF5-08DA-46AB-9291-BC0E318FA14F}"/>
    <cellStyle name="Normal 43 2 9 5 2 2" xfId="41052" xr:uid="{4690A0D6-EBD8-4C5E-BC5A-BE0DEE693964}"/>
    <cellStyle name="Normal 43 2 9 5 3" xfId="24266" xr:uid="{EEBAEDC7-9236-4291-8B6E-BDD9685291A0}"/>
    <cellStyle name="Normal 43 2 9 5 3 2" xfId="49404" xr:uid="{C5591155-7BC3-40CC-9EF1-4AC451189A67}"/>
    <cellStyle name="Normal 43 2 9 5 4" xfId="32700" xr:uid="{D5779C4B-7522-445E-82DA-6A3DB3472DB3}"/>
    <cellStyle name="Normal 43 2 9 6" xfId="11682" xr:uid="{5CE1C561-6252-4D3D-B500-347846A695E2}"/>
    <cellStyle name="Normal 43 2 9 6 2" xfId="36824" xr:uid="{91D597F1-67AD-4ABF-B4AF-0471551F5740}"/>
    <cellStyle name="Normal 43 2 9 7" xfId="20038" xr:uid="{D9775FBA-59EF-44B3-B45C-53FDD3BF8494}"/>
    <cellStyle name="Normal 43 2 9 7 2" xfId="45176" xr:uid="{FE007E77-85B0-4981-AF85-1F66C0CF8F35}"/>
    <cellStyle name="Normal 43 2 9 8" xfId="28466" xr:uid="{437D0130-C99A-43BF-9B60-B8FB4905B8ED}"/>
    <cellStyle name="Normal 43 3" xfId="725" xr:uid="{893AA024-FC33-47FD-845D-9DDF3612D90D}"/>
    <cellStyle name="Normal 43 3 10" xfId="11261" xr:uid="{1046E089-A203-4D69-A704-7EE47A3DA488}"/>
    <cellStyle name="Normal 43 3 10 2" xfId="36403" xr:uid="{68DC7ABD-E950-40DF-9A29-C68C338A3215}"/>
    <cellStyle name="Normal 43 3 11" xfId="19616" xr:uid="{76951E84-8C91-4241-BC95-EA5901561CA2}"/>
    <cellStyle name="Normal 43 3 11 2" xfId="44755" xr:uid="{DAE15CBE-2220-4E7B-82D0-F26D4FABB917}"/>
    <cellStyle name="Normal 43 3 12" xfId="28043" xr:uid="{E4F58769-9CCA-41AA-ABDE-03B6354D2C29}"/>
    <cellStyle name="Normal 43 3 13" xfId="53261" xr:uid="{600D6853-F510-474E-A1D9-D45AE7FD7445}"/>
    <cellStyle name="Normal 43 3 2" xfId="2336" xr:uid="{6E8FE6BA-9518-4873-8892-12C42B9E5111}"/>
    <cellStyle name="Normal 43 3 2 10" xfId="53531" xr:uid="{DEACE633-571D-465F-A243-7DD1183CFCD8}"/>
    <cellStyle name="Normal 43 3 2 2" xfId="2846" xr:uid="{4CC8CC2C-40B7-452B-ADFB-89E1775B4AA8}"/>
    <cellStyle name="Normal 43 3 2 2 2" xfId="6559" xr:uid="{51FB04CF-EB97-4D18-BF15-45D9FDF35E1D}"/>
    <cellStyle name="Normal 43 3 2 2 2 2" xfId="10988" xr:uid="{5F333820-A3EF-4235-8E0E-05EBF30C1309}"/>
    <cellStyle name="Normal 43 3 2 2 2 2 2" xfId="19341" xr:uid="{37941B62-6344-42DC-A91F-59A269A76011}"/>
    <cellStyle name="Normal 43 3 2 2 2 2 2 2" xfId="44483" xr:uid="{E7B04796-76B0-4237-A691-9CF76E3F7188}"/>
    <cellStyle name="Normal 43 3 2 2 2 2 3" xfId="27697" xr:uid="{5479C5F0-5A36-446F-A8B3-66D3E9CA91EB}"/>
    <cellStyle name="Normal 43 3 2 2 2 2 3 2" xfId="52835" xr:uid="{D039989B-3648-42A4-A436-38970D13DDD1}"/>
    <cellStyle name="Normal 43 3 2 2 2 2 4" xfId="36131" xr:uid="{D849589F-379D-4128-BF83-C937FA9AE4C5}"/>
    <cellStyle name="Normal 43 3 2 2 2 3" xfId="15113" xr:uid="{A1967261-0EDC-464F-A910-B1E26E6DE4D7}"/>
    <cellStyle name="Normal 43 3 2 2 2 3 2" xfId="40255" xr:uid="{A97E652B-01B1-4F29-9F26-6C9700A86868}"/>
    <cellStyle name="Normal 43 3 2 2 2 4" xfId="23469" xr:uid="{FB7C5A35-70D5-44C0-A266-EF97B93670F7}"/>
    <cellStyle name="Normal 43 3 2 2 2 4 2" xfId="48607" xr:uid="{C350E8EF-F48F-42E5-921C-6E06508A6484}"/>
    <cellStyle name="Normal 43 3 2 2 2 5" xfId="31903" xr:uid="{1962E87C-3DFB-48DF-ACA8-7139B75DE0E9}"/>
    <cellStyle name="Normal 43 3 2 2 3" xfId="5256" xr:uid="{16FF3FA5-3F46-4F78-99A0-C4D14CFD05F5}"/>
    <cellStyle name="Normal 43 3 2 2 3 2" xfId="9824" xr:uid="{1D4E2769-DA70-42BD-BD26-9F529831D90D}"/>
    <cellStyle name="Normal 43 3 2 2 3 2 2" xfId="18177" xr:uid="{0A3702EB-7FC9-472E-8A02-AAC6D0E60480}"/>
    <cellStyle name="Normal 43 3 2 2 3 2 2 2" xfId="43319" xr:uid="{42EF6130-CA68-4763-81EA-D19C482D780F}"/>
    <cellStyle name="Normal 43 3 2 2 3 2 3" xfId="26533" xr:uid="{38BE7332-BF9F-4D43-9C62-45F1801D3445}"/>
    <cellStyle name="Normal 43 3 2 2 3 2 3 2" xfId="51671" xr:uid="{AF19D1FD-D1BB-4B8E-9DEF-60AE733A3C58}"/>
    <cellStyle name="Normal 43 3 2 2 3 2 4" xfId="34967" xr:uid="{CA8C3130-A607-4EC8-A609-443DB1790065}"/>
    <cellStyle name="Normal 43 3 2 2 3 3" xfId="13949" xr:uid="{97B18866-266F-4E2B-A680-0DE55D3F8B9C}"/>
    <cellStyle name="Normal 43 3 2 2 3 3 2" xfId="39091" xr:uid="{F889838C-214A-423B-95DF-1C966DFE8474}"/>
    <cellStyle name="Normal 43 3 2 2 3 4" xfId="22305" xr:uid="{9402A278-5D40-47C4-8236-968B676D8D13}"/>
    <cellStyle name="Normal 43 3 2 2 3 4 2" xfId="47443" xr:uid="{0026AB63-5D38-4466-96C7-BBE7ECA724CA}"/>
    <cellStyle name="Normal 43 3 2 2 3 5" xfId="30739" xr:uid="{81A395C9-AFC2-45C7-B073-D33660A35C9A}"/>
    <cellStyle name="Normal 43 3 2 2 4" xfId="3663" xr:uid="{F3FA8615-AAEE-42BF-9217-BCCCFDEA7FB0}"/>
    <cellStyle name="Normal 43 3 2 2 4 2" xfId="8634" xr:uid="{764CC195-1E7C-44C5-B69A-47CE2773B600}"/>
    <cellStyle name="Normal 43 3 2 2 4 2 2" xfId="16987" xr:uid="{C44D7AB0-E3BF-41AE-A92B-1249449D78C3}"/>
    <cellStyle name="Normal 43 3 2 2 4 2 2 2" xfId="42129" xr:uid="{E3A99873-E856-4981-8851-9F4D64350C40}"/>
    <cellStyle name="Normal 43 3 2 2 4 2 3" xfId="25343" xr:uid="{2BE10E76-1306-4391-AB48-756820A081FF}"/>
    <cellStyle name="Normal 43 3 2 2 4 2 3 2" xfId="50481" xr:uid="{5CAF1505-FBB8-41AD-B0D2-C707807D640A}"/>
    <cellStyle name="Normal 43 3 2 2 4 2 4" xfId="33777" xr:uid="{FCEB2CB9-45CE-4D1E-B506-206935E7EE1E}"/>
    <cellStyle name="Normal 43 3 2 2 4 3" xfId="12759" xr:uid="{4EFEB4CD-7AF9-42DB-B521-524A6858C316}"/>
    <cellStyle name="Normal 43 3 2 2 4 3 2" xfId="37901" xr:uid="{EB2F5D4F-0007-413A-ACC3-DCAB4604F984}"/>
    <cellStyle name="Normal 43 3 2 2 4 4" xfId="21115" xr:uid="{D878BC19-3C94-4044-91AA-AA29C6F2F58A}"/>
    <cellStyle name="Normal 43 3 2 2 4 4 2" xfId="46253" xr:uid="{C5B00F27-661C-42DE-B4C4-63DE047B7DA1}"/>
    <cellStyle name="Normal 43 3 2 2 4 5" xfId="29545" xr:uid="{D52742F5-C1E3-4E35-BB85-C0DD440EBBBA}"/>
    <cellStyle name="Normal 43 3 2 2 5" xfId="7856" xr:uid="{A6B117DA-0FCE-4A86-81BE-6FB5C3482DB6}"/>
    <cellStyle name="Normal 43 3 2 2 5 2" xfId="16209" xr:uid="{B4102BD5-CDA4-4558-AA6F-0E089BB82398}"/>
    <cellStyle name="Normal 43 3 2 2 5 2 2" xfId="41351" xr:uid="{015659D3-AFB6-4BBD-8C92-EFDAD7123A38}"/>
    <cellStyle name="Normal 43 3 2 2 5 3" xfId="24565" xr:uid="{F27B3D16-8FB7-4053-B56B-106F05B62562}"/>
    <cellStyle name="Normal 43 3 2 2 5 3 2" xfId="49703" xr:uid="{847EB069-1818-4B38-AE55-AF5C24C565E8}"/>
    <cellStyle name="Normal 43 3 2 2 5 4" xfId="32999" xr:uid="{99756C1E-4A3B-4C36-8EA2-C89154BEECF6}"/>
    <cellStyle name="Normal 43 3 2 2 6" xfId="11981" xr:uid="{685643D7-685C-46EB-8B46-D8FD8179055D}"/>
    <cellStyle name="Normal 43 3 2 2 6 2" xfId="37123" xr:uid="{8AE44F41-BE86-40C9-91D4-18AFE5F9C4E7}"/>
    <cellStyle name="Normal 43 3 2 2 7" xfId="20337" xr:uid="{0BAB7CF3-4503-4FEB-8A2E-8D6DD2342728}"/>
    <cellStyle name="Normal 43 3 2 2 7 2" xfId="45475" xr:uid="{C798298B-E530-49BA-8978-3E08B33FAB47}"/>
    <cellStyle name="Normal 43 3 2 2 8" xfId="28765" xr:uid="{6C21447C-7CA6-495B-84A2-0E9A669AD16A}"/>
    <cellStyle name="Normal 43 3 2 2 9" xfId="54002" xr:uid="{CB874955-0907-4B7A-B322-00D7107C5F12}"/>
    <cellStyle name="Normal 43 3 2 3" xfId="6140" xr:uid="{740273C4-3A8D-4123-83BF-747F6F8F3E98}"/>
    <cellStyle name="Normal 43 3 2 3 2" xfId="10639" xr:uid="{645F064C-53FC-4C3D-B0FC-7611617C3924}"/>
    <cellStyle name="Normal 43 3 2 3 2 2" xfId="18992" xr:uid="{82CA0199-58DE-40A3-A243-087146BAC5F4}"/>
    <cellStyle name="Normal 43 3 2 3 2 2 2" xfId="44134" xr:uid="{CD29B480-A7FF-438E-BDE5-D94A1696CB93}"/>
    <cellStyle name="Normal 43 3 2 3 2 3" xfId="27348" xr:uid="{F33ADB95-0CB7-4F20-AC57-C45D15357C94}"/>
    <cellStyle name="Normal 43 3 2 3 2 3 2" xfId="52486" xr:uid="{40A01E76-4482-4946-BE92-0A32218B3BBC}"/>
    <cellStyle name="Normal 43 3 2 3 2 4" xfId="35782" xr:uid="{A1B65D75-681B-4541-8317-FF4B65B52BBC}"/>
    <cellStyle name="Normal 43 3 2 3 3" xfId="14764" xr:uid="{404B4BF8-512E-4C05-9D6D-4525C0968843}"/>
    <cellStyle name="Normal 43 3 2 3 3 2" xfId="39906" xr:uid="{1CF46400-AA83-4931-B384-72183CEC38EB}"/>
    <cellStyle name="Normal 43 3 2 3 4" xfId="23120" xr:uid="{3AF80803-DAF9-4F10-88D1-656E56BE3C8A}"/>
    <cellStyle name="Normal 43 3 2 3 4 2" xfId="48258" xr:uid="{A54D08B3-B07E-4349-9128-5F7EAF0FB1B6}"/>
    <cellStyle name="Normal 43 3 2 3 5" xfId="31554" xr:uid="{E5ABB043-0CAE-4ABF-9262-64C9EE0A4B10}"/>
    <cellStyle name="Normal 43 3 2 4" xfId="4768" xr:uid="{6F9F6F9B-123F-48C0-912A-48C07C60AA9E}"/>
    <cellStyle name="Normal 43 3 2 4 2" xfId="9486" xr:uid="{142CBDDD-5C64-4CC6-83D0-EF80BEDCF1D9}"/>
    <cellStyle name="Normal 43 3 2 4 2 2" xfId="17839" xr:uid="{DF7BDE4C-E9C0-4003-9380-F6A85A0DAE4D}"/>
    <cellStyle name="Normal 43 3 2 4 2 2 2" xfId="42981" xr:uid="{C03D45E7-8BC0-4195-92D9-1CA5AB604B37}"/>
    <cellStyle name="Normal 43 3 2 4 2 3" xfId="26195" xr:uid="{28877948-370A-402F-BC42-A87227E992F0}"/>
    <cellStyle name="Normal 43 3 2 4 2 3 2" xfId="51333" xr:uid="{E9DFF85A-8645-44F6-8443-55E69B7FA4A4}"/>
    <cellStyle name="Normal 43 3 2 4 2 4" xfId="34629" xr:uid="{DE26B696-F216-47D0-BE2A-8B18B9277A11}"/>
    <cellStyle name="Normal 43 3 2 4 3" xfId="13611" xr:uid="{6C851DD3-A904-48FD-BD36-13E7E768539B}"/>
    <cellStyle name="Normal 43 3 2 4 3 2" xfId="38753" xr:uid="{399CC6B8-18C4-471F-A21D-0654B689CB41}"/>
    <cellStyle name="Normal 43 3 2 4 4" xfId="21967" xr:uid="{94E7BAC4-49E9-46AF-923A-B57B0F146F9D}"/>
    <cellStyle name="Normal 43 3 2 4 4 2" xfId="47105" xr:uid="{9B2A72F3-E292-4B8F-AA5B-0C4201FE88C2}"/>
    <cellStyle name="Normal 43 3 2 4 5" xfId="30401" xr:uid="{066B9A97-2768-4C16-B08F-6D15BC82A941}"/>
    <cellStyle name="Normal 43 3 2 5" xfId="3244" xr:uid="{40924B74-D368-4659-8375-4D7BEBE809D7}"/>
    <cellStyle name="Normal 43 3 2 5 2" xfId="8224" xr:uid="{86823ED1-CEC0-43EF-BE00-6B9B4298D04D}"/>
    <cellStyle name="Normal 43 3 2 5 2 2" xfId="16577" xr:uid="{A7FE51E6-E546-4809-A9CE-CB9C8DCE0F1C}"/>
    <cellStyle name="Normal 43 3 2 5 2 2 2" xfId="41719" xr:uid="{93E1E802-D08C-4758-9DA3-49EB044BDD00}"/>
    <cellStyle name="Normal 43 3 2 5 2 3" xfId="24933" xr:uid="{9DA626A1-3F6B-403A-B527-DB075D5CA135}"/>
    <cellStyle name="Normal 43 3 2 5 2 3 2" xfId="50071" xr:uid="{84843555-AF7B-4D6D-997F-4EB1BCB9340F}"/>
    <cellStyle name="Normal 43 3 2 5 2 4" xfId="33367" xr:uid="{4089D9DA-13C6-43E4-9D35-426C2C9E2CB8}"/>
    <cellStyle name="Normal 43 3 2 5 3" xfId="12349" xr:uid="{A2B6FC22-C413-4279-9A8E-15AA4DDC59C8}"/>
    <cellStyle name="Normal 43 3 2 5 3 2" xfId="37491" xr:uid="{62B3967C-0BA8-46F9-96BB-6ECB00913E5A}"/>
    <cellStyle name="Normal 43 3 2 5 4" xfId="20705" xr:uid="{486B2D28-34CC-4A8C-9DB3-71B29CA82CB3}"/>
    <cellStyle name="Normal 43 3 2 5 4 2" xfId="45843" xr:uid="{AF5170B8-7756-4876-BA16-0989C9AADACD}"/>
    <cellStyle name="Normal 43 3 2 5 5" xfId="29135" xr:uid="{0BFE263C-7F93-49C9-BF46-598F69F737A6}"/>
    <cellStyle name="Normal 43 3 2 6" xfId="7408" xr:uid="{9FB25F75-13EA-404D-A1E7-6C8E9918B84D}"/>
    <cellStyle name="Normal 43 3 2 6 2" xfId="15761" xr:uid="{83DD386D-C48D-462A-90E4-338A51478FEB}"/>
    <cellStyle name="Normal 43 3 2 6 2 2" xfId="40903" xr:uid="{3B84CA9E-8C0E-4CE1-AA90-DADA9AB37AB7}"/>
    <cellStyle name="Normal 43 3 2 6 3" xfId="24117" xr:uid="{F8572C36-B0BF-4249-AF05-66AE3AC8374B}"/>
    <cellStyle name="Normal 43 3 2 6 3 2" xfId="49255" xr:uid="{0546ED61-0212-4B23-B671-77F28769FB0B}"/>
    <cellStyle name="Normal 43 3 2 6 4" xfId="32551" xr:uid="{BB3179D4-605A-4615-BEB8-2C04EC26E72C}"/>
    <cellStyle name="Normal 43 3 2 7" xfId="11533" xr:uid="{8E398609-8C91-4ED6-B1FD-FB01D29111A2}"/>
    <cellStyle name="Normal 43 3 2 7 2" xfId="36675" xr:uid="{341A614B-2424-4D33-84F1-191446160904}"/>
    <cellStyle name="Normal 43 3 2 8" xfId="19889" xr:uid="{0818EDB1-A3F4-48D9-801F-28DD2857D1EC}"/>
    <cellStyle name="Normal 43 3 2 8 2" xfId="45027" xr:uid="{A33B5910-CB17-43FC-9717-954E1AC7C084}"/>
    <cellStyle name="Normal 43 3 2 9" xfId="28317" xr:uid="{93BE6259-A1F8-4922-8B94-ACD3D89EF6BD}"/>
    <cellStyle name="Normal 43 3 3" xfId="2420" xr:uid="{F5A76C1F-57F1-4B6A-A166-65B2A711B9E7}"/>
    <cellStyle name="Normal 43 3 3 10" xfId="53770" xr:uid="{ACE69B9C-7379-4E31-89E1-3BE607839D57}"/>
    <cellStyle name="Normal 43 3 3 2" xfId="2918" xr:uid="{E1A1A253-CEF2-42BA-B143-C3CDE965317D}"/>
    <cellStyle name="Normal 43 3 3 2 2" xfId="6628" xr:uid="{20097514-3C12-470C-8C30-5D1E8BA165B0}"/>
    <cellStyle name="Normal 43 3 3 2 2 2" xfId="11057" xr:uid="{1D14D8AB-7C41-47B4-AEFB-B85282384612}"/>
    <cellStyle name="Normal 43 3 3 2 2 2 2" xfId="19410" xr:uid="{416F6824-F56F-4073-9F4C-4FE797CAEDB8}"/>
    <cellStyle name="Normal 43 3 3 2 2 2 2 2" xfId="44552" xr:uid="{2FDB95DA-CAA1-46E7-82B6-51EB5E355F92}"/>
    <cellStyle name="Normal 43 3 3 2 2 2 3" xfId="27766" xr:uid="{A828BCE4-DE8F-415E-95CF-9CE28A14609E}"/>
    <cellStyle name="Normal 43 3 3 2 2 2 3 2" xfId="52904" xr:uid="{5D176E25-599F-4863-BFFF-7F5553616703}"/>
    <cellStyle name="Normal 43 3 3 2 2 2 4" xfId="36200" xr:uid="{50E3C4A8-8B40-4094-A4B0-80F151C888E9}"/>
    <cellStyle name="Normal 43 3 3 2 2 3" xfId="15182" xr:uid="{0E512A86-7F8B-4830-B820-F62FD0CC8612}"/>
    <cellStyle name="Normal 43 3 3 2 2 3 2" xfId="40324" xr:uid="{CA44F327-D699-44D1-A53A-D0669FEB29EC}"/>
    <cellStyle name="Normal 43 3 3 2 2 4" xfId="23538" xr:uid="{4F0C2A14-4DF8-4452-9DA3-EDC346EEDA83}"/>
    <cellStyle name="Normal 43 3 3 2 2 4 2" xfId="48676" xr:uid="{9ED175C2-885A-4A6A-ABA7-C35C0327CB8D}"/>
    <cellStyle name="Normal 43 3 3 2 2 5" xfId="31972" xr:uid="{6DE0D66E-B95A-414B-9B77-5B893041D65C}"/>
    <cellStyle name="Normal 43 3 3 2 3" xfId="5328" xr:uid="{2D2A636F-372B-48D8-89FE-B62E7B4CA3BC}"/>
    <cellStyle name="Normal 43 3 3 2 3 2" xfId="9893" xr:uid="{01A46DBD-590F-4FA0-A6EE-003BF17B0A57}"/>
    <cellStyle name="Normal 43 3 3 2 3 2 2" xfId="18246" xr:uid="{7999A34B-7A18-4414-AB9F-6890357EE59B}"/>
    <cellStyle name="Normal 43 3 3 2 3 2 2 2" xfId="43388" xr:uid="{B1EE3BB1-784F-434B-93BF-7160C1F93B65}"/>
    <cellStyle name="Normal 43 3 3 2 3 2 3" xfId="26602" xr:uid="{54A02812-B187-476D-9600-4CA3B8BBAECC}"/>
    <cellStyle name="Normal 43 3 3 2 3 2 3 2" xfId="51740" xr:uid="{F2079926-A90E-4F60-86BC-53DE64F67FEC}"/>
    <cellStyle name="Normal 43 3 3 2 3 2 4" xfId="35036" xr:uid="{0E0F8C1F-290A-4576-961F-24E7D852A8EC}"/>
    <cellStyle name="Normal 43 3 3 2 3 3" xfId="14018" xr:uid="{DE62A1FF-8C61-48C0-8DC6-D723A4EBBED5}"/>
    <cellStyle name="Normal 43 3 3 2 3 3 2" xfId="39160" xr:uid="{817B402F-28CC-4A1A-97DC-B72C66F75532}"/>
    <cellStyle name="Normal 43 3 3 2 3 4" xfId="22374" xr:uid="{621E7F80-B08B-4CF2-AAEA-2AE980698BD1}"/>
    <cellStyle name="Normal 43 3 3 2 3 4 2" xfId="47512" xr:uid="{B6079660-8C50-4055-9F12-88F988D18644}"/>
    <cellStyle name="Normal 43 3 3 2 3 5" xfId="30808" xr:uid="{11C1188A-2E2B-40A3-BFF7-BD650F59C3E5}"/>
    <cellStyle name="Normal 43 3 3 2 4" xfId="3732" xr:uid="{3C51DB74-C599-4B7D-B40D-CC49E41232D2}"/>
    <cellStyle name="Normal 43 3 3 2 4 2" xfId="8703" xr:uid="{EF67BD0C-69AA-438B-81CC-DAF769A70027}"/>
    <cellStyle name="Normal 43 3 3 2 4 2 2" xfId="17056" xr:uid="{0E5DD1EA-FC2A-4199-ABAF-E1B4ACB671EF}"/>
    <cellStyle name="Normal 43 3 3 2 4 2 2 2" xfId="42198" xr:uid="{F7DDD483-06FB-4281-9A1D-17F38C14AE9D}"/>
    <cellStyle name="Normal 43 3 3 2 4 2 3" xfId="25412" xr:uid="{EDB9553D-BC9C-4352-B3CA-637687F525E8}"/>
    <cellStyle name="Normal 43 3 3 2 4 2 3 2" xfId="50550" xr:uid="{06A66E58-E89D-4CEA-9690-990C1BF20BB0}"/>
    <cellStyle name="Normal 43 3 3 2 4 2 4" xfId="33846" xr:uid="{D82AD05D-B8A6-4F60-949E-E4AEF408A9DE}"/>
    <cellStyle name="Normal 43 3 3 2 4 3" xfId="12828" xr:uid="{F3A1D50B-E847-461A-897D-37F2CC5316D9}"/>
    <cellStyle name="Normal 43 3 3 2 4 3 2" xfId="37970" xr:uid="{3B0FB36E-34F8-43BF-8C34-65CD44294EA8}"/>
    <cellStyle name="Normal 43 3 3 2 4 4" xfId="21184" xr:uid="{3DDAA8D9-8455-4DFC-9DB8-658FC9CB726B}"/>
    <cellStyle name="Normal 43 3 3 2 4 4 2" xfId="46322" xr:uid="{5F55A2E3-4097-48F1-A9D7-F1D77DF09200}"/>
    <cellStyle name="Normal 43 3 3 2 4 5" xfId="29614" xr:uid="{79F8D115-6A69-4D03-ACF8-46774878A301}"/>
    <cellStyle name="Normal 43 3 3 2 5" xfId="7925" xr:uid="{8FFEE8B6-014D-4569-9E67-F160CFED651F}"/>
    <cellStyle name="Normal 43 3 3 2 5 2" xfId="16278" xr:uid="{BDDE90F0-2DDE-4758-AED4-1E15CD906F19}"/>
    <cellStyle name="Normal 43 3 3 2 5 2 2" xfId="41420" xr:uid="{6AE25156-6224-4EB6-996A-E2A4405C1B6C}"/>
    <cellStyle name="Normal 43 3 3 2 5 3" xfId="24634" xr:uid="{12201F62-FCB4-4C51-BAE9-C62F1407CB88}"/>
    <cellStyle name="Normal 43 3 3 2 5 3 2" xfId="49772" xr:uid="{CBE97660-2659-485D-831A-36390B628E06}"/>
    <cellStyle name="Normal 43 3 3 2 5 4" xfId="33068" xr:uid="{FBCB6E08-2D12-419C-9DBB-FD678AAE93DD}"/>
    <cellStyle name="Normal 43 3 3 2 6" xfId="12050" xr:uid="{FAF1819E-9059-4E12-9E77-C0A10451443D}"/>
    <cellStyle name="Normal 43 3 3 2 6 2" xfId="37192" xr:uid="{FF1ED70A-A57B-4969-A687-87BA771E91C9}"/>
    <cellStyle name="Normal 43 3 3 2 7" xfId="20406" xr:uid="{3E643A27-7D37-4C73-95B1-CC7A015418F5}"/>
    <cellStyle name="Normal 43 3 3 2 7 2" xfId="45544" xr:uid="{0AFA7F86-002B-4AF7-B796-24FC3BEA702C}"/>
    <cellStyle name="Normal 43 3 3 2 8" xfId="28834" xr:uid="{7B357E0C-CA61-4F7C-98F5-1BB3A8B7EEC9}"/>
    <cellStyle name="Normal 43 3 3 2 9" xfId="54177" xr:uid="{742D7792-F907-4D00-A7CC-012C3344F6D0}"/>
    <cellStyle name="Normal 43 3 3 3" xfId="6044" xr:uid="{FD684CD7-2DF4-4951-9377-4F039E343C1A}"/>
    <cellStyle name="Normal 43 3 3 3 2" xfId="10544" xr:uid="{5E38610B-7B93-49E0-A894-7502D4A2F6D9}"/>
    <cellStyle name="Normal 43 3 3 3 2 2" xfId="18897" xr:uid="{7CDA1D3D-6651-4178-86C1-6262C2391902}"/>
    <cellStyle name="Normal 43 3 3 3 2 2 2" xfId="44039" xr:uid="{291D5D07-16A3-43E6-998E-A37B16EEE634}"/>
    <cellStyle name="Normal 43 3 3 3 2 3" xfId="27253" xr:uid="{BAC72C23-DF56-404A-AAE3-19DF577FBA0F}"/>
    <cellStyle name="Normal 43 3 3 3 2 3 2" xfId="52391" xr:uid="{E534F966-E17C-47E5-99BF-8827F06D0B62}"/>
    <cellStyle name="Normal 43 3 3 3 2 4" xfId="35687" xr:uid="{F56304F6-12AC-4C25-8905-D0785C3B155A}"/>
    <cellStyle name="Normal 43 3 3 3 3" xfId="14669" xr:uid="{E0752306-147B-42F1-AB4A-E91D555C3FDD}"/>
    <cellStyle name="Normal 43 3 3 3 3 2" xfId="39811" xr:uid="{17331411-C4AD-4494-87B5-CDB0A972F5D2}"/>
    <cellStyle name="Normal 43 3 3 3 4" xfId="23025" xr:uid="{D842432D-2FE1-4F10-BFD6-C751A9785131}"/>
    <cellStyle name="Normal 43 3 3 3 4 2" xfId="48163" xr:uid="{F6319DEA-0861-4EE3-B1D4-F77DE21A6C9A}"/>
    <cellStyle name="Normal 43 3 3 3 5" xfId="31459" xr:uid="{BB074BFD-7166-482B-8229-966CB15A749B}"/>
    <cellStyle name="Normal 43 3 3 4" xfId="4655" xr:uid="{32535ECB-4EA4-4D96-8772-92AAFB23A2EA}"/>
    <cellStyle name="Normal 43 3 3 4 2" xfId="9391" xr:uid="{EC75DAAB-FA76-4BD9-A525-698B1BF68B91}"/>
    <cellStyle name="Normal 43 3 3 4 2 2" xfId="17744" xr:uid="{CDB8E983-F7F3-481E-A223-EC8FBB11EFE2}"/>
    <cellStyle name="Normal 43 3 3 4 2 2 2" xfId="42886" xr:uid="{DDB01203-9917-4C74-8108-6B134B640734}"/>
    <cellStyle name="Normal 43 3 3 4 2 3" xfId="26100" xr:uid="{4578C3D7-3164-4B05-930E-47190A6A3C62}"/>
    <cellStyle name="Normal 43 3 3 4 2 3 2" xfId="51238" xr:uid="{105F1EED-0B7E-4D74-8372-59C592000987}"/>
    <cellStyle name="Normal 43 3 3 4 2 4" xfId="34534" xr:uid="{620AAD97-AB34-41A3-B34B-61D0CD38E3FC}"/>
    <cellStyle name="Normal 43 3 3 4 3" xfId="13516" xr:uid="{3A213B91-4E40-49F2-ADA9-CD562A3AFC98}"/>
    <cellStyle name="Normal 43 3 3 4 3 2" xfId="38658" xr:uid="{2FA577B5-60CE-4B69-83A4-98CDA32EAB70}"/>
    <cellStyle name="Normal 43 3 3 4 4" xfId="21872" xr:uid="{B6CA9F4A-28C2-4BC0-94E8-B8061A527A5F}"/>
    <cellStyle name="Normal 43 3 3 4 4 2" xfId="47010" xr:uid="{FC1A3922-BF55-4B2B-99E3-BB0D89FAF1C4}"/>
    <cellStyle name="Normal 43 3 3 4 5" xfId="30306" xr:uid="{EE01D416-2914-4D7C-8215-E4C8D90DAE81}"/>
    <cellStyle name="Normal 43 3 3 5" xfId="3313" xr:uid="{AAD01395-E2BF-4CE8-8395-E00AE30E8409}"/>
    <cellStyle name="Normal 43 3 3 5 2" xfId="8293" xr:uid="{407F5D5A-C034-45AC-B278-44CDA42FAAB9}"/>
    <cellStyle name="Normal 43 3 3 5 2 2" xfId="16646" xr:uid="{FD202A10-142D-440C-97A3-33E115D7FA11}"/>
    <cellStyle name="Normal 43 3 3 5 2 2 2" xfId="41788" xr:uid="{C11F8918-82D0-4CE6-9831-80712A9A4452}"/>
    <cellStyle name="Normal 43 3 3 5 2 3" xfId="25002" xr:uid="{778738F7-D144-4E91-BE71-0F733D66FB73}"/>
    <cellStyle name="Normal 43 3 3 5 2 3 2" xfId="50140" xr:uid="{0EDAD7AE-0051-4905-B0DE-49BA0FB5C861}"/>
    <cellStyle name="Normal 43 3 3 5 2 4" xfId="33436" xr:uid="{F4EC5CF7-F1FE-4888-882C-682C3B610129}"/>
    <cellStyle name="Normal 43 3 3 5 3" xfId="12418" xr:uid="{16EA0C83-5895-4B81-8392-43EADC61D1A9}"/>
    <cellStyle name="Normal 43 3 3 5 3 2" xfId="37560" xr:uid="{3276D70D-01AC-402C-8F01-8462B5FDF430}"/>
    <cellStyle name="Normal 43 3 3 5 4" xfId="20774" xr:uid="{91C3C41F-3E1F-4C64-A9F3-ACECBE8AF825}"/>
    <cellStyle name="Normal 43 3 3 5 4 2" xfId="45912" xr:uid="{663759C1-9DF0-43E8-857C-1D404D8BC78B}"/>
    <cellStyle name="Normal 43 3 3 5 5" xfId="29204" xr:uid="{FD46AE0D-BD00-4E65-B904-255782FFF8FB}"/>
    <cellStyle name="Normal 43 3 3 6" xfId="7477" xr:uid="{9235475B-2A0C-4D5C-9951-ADFCEBFA755B}"/>
    <cellStyle name="Normal 43 3 3 6 2" xfId="15830" xr:uid="{A45EA774-BAE5-4EF5-9295-28099D11EA07}"/>
    <cellStyle name="Normal 43 3 3 6 2 2" xfId="40972" xr:uid="{FA72B378-8E2A-42B3-8558-F1CED6AE0B43}"/>
    <cellStyle name="Normal 43 3 3 6 3" xfId="24186" xr:uid="{18E1F253-32B9-41E4-842E-4F8F0B65DD5C}"/>
    <cellStyle name="Normal 43 3 3 6 3 2" xfId="49324" xr:uid="{52F7FF2E-7A61-4093-B598-2EF0C19AC771}"/>
    <cellStyle name="Normal 43 3 3 6 4" xfId="32620" xr:uid="{9D474F8F-F562-4F94-8E9A-37DF8F679F10}"/>
    <cellStyle name="Normal 43 3 3 7" xfId="11602" xr:uid="{272F2A39-EDB9-4531-A76F-9E1DD4BA5166}"/>
    <cellStyle name="Normal 43 3 3 7 2" xfId="36744" xr:uid="{ADF1F9B7-49F1-48E1-BF63-757543936A3A}"/>
    <cellStyle name="Normal 43 3 3 8" xfId="19958" xr:uid="{9C32D7C1-42F6-4157-BFD6-1D154C304BB5}"/>
    <cellStyle name="Normal 43 3 3 8 2" xfId="45096" xr:uid="{AF6EDD3C-2CBF-4FF8-848C-DCB695A2EE09}"/>
    <cellStyle name="Normal 43 3 3 9" xfId="28386" xr:uid="{C5D1B11E-1BEC-4FCA-BC1A-18CF198C2975}"/>
    <cellStyle name="Normal 43 3 4" xfId="1883" xr:uid="{CACAC2D5-B139-4E79-B0F8-F5292272C0AD}"/>
    <cellStyle name="Normal 43 3 4 2" xfId="53870" xr:uid="{E0C232F2-9B6D-4921-8A9D-D3D13DD865EB}"/>
    <cellStyle name="Normal 43 3 5" xfId="2565" xr:uid="{2C24E405-E6A7-40E8-844E-FCCC57C1C2AA}"/>
    <cellStyle name="Normal 43 3 5 2" xfId="6206" xr:uid="{72CB3925-130A-4E07-8E0D-633F3460329B}"/>
    <cellStyle name="Normal 43 3 5 2 2" xfId="10705" xr:uid="{164B8C02-F2A5-4505-AD99-95C7209A83E6}"/>
    <cellStyle name="Normal 43 3 5 2 2 2" xfId="19058" xr:uid="{39E5020E-3DDC-4040-A9FA-CE8394B024C0}"/>
    <cellStyle name="Normal 43 3 5 2 2 2 2" xfId="44200" xr:uid="{41DA0AFF-1261-4282-9B57-FC4B5621ACEF}"/>
    <cellStyle name="Normal 43 3 5 2 2 3" xfId="27414" xr:uid="{79E02F7C-7641-4CCF-9CF5-5288A4C85CFE}"/>
    <cellStyle name="Normal 43 3 5 2 2 3 2" xfId="52552" xr:uid="{7E555B8F-6954-4957-B7D1-857F9D013E70}"/>
    <cellStyle name="Normal 43 3 5 2 2 4" xfId="35848" xr:uid="{D9D3FBF7-7305-4B88-A126-FB0FD9AFA94B}"/>
    <cellStyle name="Normal 43 3 5 2 3" xfId="14830" xr:uid="{CC37151C-DDE2-4748-B2A5-4D715681BB10}"/>
    <cellStyle name="Normal 43 3 5 2 3 2" xfId="39972" xr:uid="{248E3CD0-6D43-4F99-8915-283DD2772BA9}"/>
    <cellStyle name="Normal 43 3 5 2 4" xfId="23186" xr:uid="{BB0295DD-3972-4C86-8A4D-653365B6B2AF}"/>
    <cellStyle name="Normal 43 3 5 2 4 2" xfId="48324" xr:uid="{4D37B23A-E402-4DDE-B8D7-25A169790BED}"/>
    <cellStyle name="Normal 43 3 5 2 5" xfId="31620" xr:uid="{56C2B4C2-ED68-473E-B06A-990E75E682AC}"/>
    <cellStyle name="Normal 43 3 5 3" xfId="4876" xr:uid="{965A2D4C-94F0-4AD3-A322-1D17B2529BD5}"/>
    <cellStyle name="Normal 43 3 5 3 2" xfId="9552" xr:uid="{6803D557-8385-4C73-83DE-D9E05AD9FBC7}"/>
    <cellStyle name="Normal 43 3 5 3 2 2" xfId="17905" xr:uid="{6E45630C-8998-4DF9-905F-7717B7CFF87F}"/>
    <cellStyle name="Normal 43 3 5 3 2 2 2" xfId="43047" xr:uid="{9368C48B-B76A-4F92-9332-08B4F8F8D8DA}"/>
    <cellStyle name="Normal 43 3 5 3 2 3" xfId="26261" xr:uid="{A4F9C452-FEE5-4995-A77D-1A607A96AE72}"/>
    <cellStyle name="Normal 43 3 5 3 2 3 2" xfId="51399" xr:uid="{3D05D4E0-4795-4764-95EC-96E1A0765072}"/>
    <cellStyle name="Normal 43 3 5 3 2 4" xfId="34695" xr:uid="{A8D4B1D9-F468-4C79-8D3E-A704CBA2DB48}"/>
    <cellStyle name="Normal 43 3 5 3 3" xfId="13677" xr:uid="{D8ABF42E-A020-405E-BA03-45E1951550E8}"/>
    <cellStyle name="Normal 43 3 5 3 3 2" xfId="38819" xr:uid="{B6C08F9E-10AF-4E1B-AB36-39044CC616E2}"/>
    <cellStyle name="Normal 43 3 5 3 4" xfId="22033" xr:uid="{C8AB8319-FA9A-4573-A033-051ED3A1B4D4}"/>
    <cellStyle name="Normal 43 3 5 3 4 2" xfId="47171" xr:uid="{8235EA77-3011-4EF2-B37D-984D2EFBAADD}"/>
    <cellStyle name="Normal 43 3 5 3 5" xfId="30467" xr:uid="{96DFD118-DD8B-48D6-ACF4-B121A4543BA8}"/>
    <cellStyle name="Normal 43 3 5 4" xfId="3384" xr:uid="{323609E7-2407-499B-A890-CF6342D62E29}"/>
    <cellStyle name="Normal 43 3 5 4 2" xfId="8362" xr:uid="{1691BB2D-BBC0-44C9-943D-2FD9CF6A4A4D}"/>
    <cellStyle name="Normal 43 3 5 4 2 2" xfId="16715" xr:uid="{F0ED56EF-2CC5-48A3-B115-06852B8904BF}"/>
    <cellStyle name="Normal 43 3 5 4 2 2 2" xfId="41857" xr:uid="{42F8EEC2-D8BF-4870-84DE-8B26FAD5ACBA}"/>
    <cellStyle name="Normal 43 3 5 4 2 3" xfId="25071" xr:uid="{0F059F3E-1F55-46B3-AB25-E66C06C32BB4}"/>
    <cellStyle name="Normal 43 3 5 4 2 3 2" xfId="50209" xr:uid="{81F5C129-7A00-41A1-8301-F11ED0FCC159}"/>
    <cellStyle name="Normal 43 3 5 4 2 4" xfId="33505" xr:uid="{267FA9D5-AC84-4811-A3B2-4DE2BB110F8D}"/>
    <cellStyle name="Normal 43 3 5 4 3" xfId="12487" xr:uid="{FECF9409-CE38-4237-9594-28003CB92B79}"/>
    <cellStyle name="Normal 43 3 5 4 3 2" xfId="37629" xr:uid="{A07F5F13-71EF-4389-911A-C322FCD94A46}"/>
    <cellStyle name="Normal 43 3 5 4 4" xfId="20843" xr:uid="{2D824346-E820-4306-A903-ED11CD3ADE72}"/>
    <cellStyle name="Normal 43 3 5 4 4 2" xfId="45981" xr:uid="{46F1C92F-DDA8-4B4E-9D30-2F119779DF61}"/>
    <cellStyle name="Normal 43 3 5 4 5" xfId="29273" xr:uid="{6FA0FCE1-F74E-4918-9E94-54A9DDD854F9}"/>
    <cellStyle name="Normal 43 3 5 5" xfId="7584" xr:uid="{484F0A8E-0410-4F01-90C4-C89318913F4D}"/>
    <cellStyle name="Normal 43 3 5 5 2" xfId="15937" xr:uid="{BA2ED63A-7E72-4DE8-A639-56405282F5D9}"/>
    <cellStyle name="Normal 43 3 5 5 2 2" xfId="41079" xr:uid="{B07BAB23-21E5-4786-B1AF-7E68FABA33D6}"/>
    <cellStyle name="Normal 43 3 5 5 3" xfId="24293" xr:uid="{3F976C8B-5001-46C5-8C13-D031F73B4F9A}"/>
    <cellStyle name="Normal 43 3 5 5 3 2" xfId="49431" xr:uid="{7ACF8749-65A0-48EE-8A57-D97DD329424A}"/>
    <cellStyle name="Normal 43 3 5 5 4" xfId="32727" xr:uid="{26AC1D97-15E9-4801-94A2-E39ECB5AB5B9}"/>
    <cellStyle name="Normal 43 3 5 6" xfId="11709" xr:uid="{DD1FAF72-06DD-40E8-95E5-435120264894}"/>
    <cellStyle name="Normal 43 3 5 6 2" xfId="36851" xr:uid="{515AA76E-357B-4EC6-9B3B-555382CBED13}"/>
    <cellStyle name="Normal 43 3 5 7" xfId="20065" xr:uid="{CD60B492-69B7-41AE-9460-5DD4748460CE}"/>
    <cellStyle name="Normal 43 3 5 7 2" xfId="45203" xr:uid="{5E1F7D65-36C5-4BC7-A8B2-312D9C767C75}"/>
    <cellStyle name="Normal 43 3 5 8" xfId="28493" xr:uid="{4CFC2D42-9337-4A22-B2C8-1EE695E6EBFB}"/>
    <cellStyle name="Normal 43 3 6" xfId="5714" xr:uid="{0FD18820-C799-4434-B82A-0E5F1BB8C26E}"/>
    <cellStyle name="Normal 43 3 6 2" xfId="10216" xr:uid="{106CC210-E811-40B3-BCA7-3724F904289F}"/>
    <cellStyle name="Normal 43 3 6 2 2" xfId="18569" xr:uid="{A09B45E8-D409-414E-8B1D-559A85AA86D0}"/>
    <cellStyle name="Normal 43 3 6 2 2 2" xfId="43711" xr:uid="{41228A7D-7B83-4555-9600-323BA1BDB2F9}"/>
    <cellStyle name="Normal 43 3 6 2 3" xfId="26925" xr:uid="{A070B3EC-ED7F-43F3-BD67-54604C4DB348}"/>
    <cellStyle name="Normal 43 3 6 2 3 2" xfId="52063" xr:uid="{51DED469-DD00-4610-BB24-291D1B58F7B0}"/>
    <cellStyle name="Normal 43 3 6 2 4" xfId="35359" xr:uid="{2C8C8A27-C3C3-4F83-AB78-49788D6B19C2}"/>
    <cellStyle name="Normal 43 3 6 3" xfId="14341" xr:uid="{70F78C93-6E6C-43AA-99A5-D247F911A188}"/>
    <cellStyle name="Normal 43 3 6 3 2" xfId="39483" xr:uid="{54473CAF-6838-47BD-B24F-C7C5045ED094}"/>
    <cellStyle name="Normal 43 3 6 4" xfId="22697" xr:uid="{7B79390F-F319-4846-909C-916CD40F9601}"/>
    <cellStyle name="Normal 43 3 6 4 2" xfId="47835" xr:uid="{E06CC202-7A2F-4C04-BDEB-0F495786EC31}"/>
    <cellStyle name="Normal 43 3 6 5" xfId="31131" xr:uid="{C2D58931-D05A-452E-A8C7-3A7D55FEDBF7}"/>
    <cellStyle name="Normal 43 3 7" xfId="4312" xr:uid="{FD0DCEB4-87C6-485E-9B57-2FD81FB434EE}"/>
    <cellStyle name="Normal 43 3 7 2" xfId="9063" xr:uid="{9EDB6DC7-F603-4D98-B1D1-498B8B69EB93}"/>
    <cellStyle name="Normal 43 3 7 2 2" xfId="17416" xr:uid="{FB18A7F2-65D3-4714-ACE5-9DAD1A1B8A9F}"/>
    <cellStyle name="Normal 43 3 7 2 2 2" xfId="42558" xr:uid="{36593D08-E439-4F5C-8F3E-7EE7FAF5A7C9}"/>
    <cellStyle name="Normal 43 3 7 2 3" xfId="25772" xr:uid="{7101D8C6-B744-4B83-A7C7-82AEC003989F}"/>
    <cellStyle name="Normal 43 3 7 2 3 2" xfId="50910" xr:uid="{52BAD8A8-7291-47B7-9642-4F936DE5B7DE}"/>
    <cellStyle name="Normal 43 3 7 2 4" xfId="34206" xr:uid="{04ABE08A-079C-4CF4-8DC0-875FD33A0ADD}"/>
    <cellStyle name="Normal 43 3 7 3" xfId="13188" xr:uid="{F01C4855-1453-4C95-953E-65580F2005CA}"/>
    <cellStyle name="Normal 43 3 7 3 2" xfId="38330" xr:uid="{89B4EA8F-0844-400A-8D04-0BE905646E61}"/>
    <cellStyle name="Normal 43 3 7 4" xfId="21544" xr:uid="{0CFE8F1A-951F-45CF-9408-6AC3A4BA1094}"/>
    <cellStyle name="Normal 43 3 7 4 2" xfId="46682" xr:uid="{9900434D-6E4F-404B-ACF6-ADA0D66FD1D8}"/>
    <cellStyle name="Normal 43 3 7 5" xfId="29978" xr:uid="{8CBB3626-040C-431B-BABF-4D8585099115}"/>
    <cellStyle name="Normal 43 3 8" xfId="7052" xr:uid="{66F95B51-701B-4F23-BD61-C34B80DA4A4C}"/>
    <cellStyle name="Normal 43 3 8 2" xfId="15411" xr:uid="{A51C2208-2FF3-4A4F-8BDB-B21D2ED77DCA}"/>
    <cellStyle name="Normal 43 3 8 2 2" xfId="40553" xr:uid="{444B9409-E992-496A-B108-C81326517824}"/>
    <cellStyle name="Normal 43 3 8 3" xfId="23767" xr:uid="{B2EAC479-A8F7-4234-BB54-0484E4A3C8A9}"/>
    <cellStyle name="Normal 43 3 8 3 2" xfId="48905" xr:uid="{2997033A-6EEF-4A95-B54F-43B57DBBF661}"/>
    <cellStyle name="Normal 43 3 8 4" xfId="32201" xr:uid="{D1761C97-F483-4682-AFB8-E8B6AC1D3E0A}"/>
    <cellStyle name="Normal 43 3 9" xfId="7136" xr:uid="{B4828B74-EA52-4A37-9184-B6ADFF973CD5}"/>
    <cellStyle name="Normal 43 3 9 2" xfId="15489" xr:uid="{147DD1D4-2C5D-4FB0-8E50-126FCBA83EA9}"/>
    <cellStyle name="Normal 43 3 9 2 2" xfId="40631" xr:uid="{D8313989-08F8-4455-93EC-26D7DB58C6C8}"/>
    <cellStyle name="Normal 43 3 9 3" xfId="23845" xr:uid="{C954CD36-7E76-4A67-A437-18FE298A3CE2}"/>
    <cellStyle name="Normal 43 3 9 3 2" xfId="48983" xr:uid="{9A96ADE8-E2BD-4F2B-B314-D6A089A432CF}"/>
    <cellStyle name="Normal 43 3 9 4" xfId="32279" xr:uid="{1BB17C45-D051-48E0-BC3A-C7B2FABB0357}"/>
    <cellStyle name="Normal 43 4" xfId="1983" xr:uid="{D0EF1D73-364E-4670-954C-8E9F39042FAC}"/>
    <cellStyle name="Normal 43 4 2" xfId="4685" xr:uid="{0064F912-9BEC-4428-A6E6-7644B3600CB3}"/>
    <cellStyle name="Normal 43 4 2 2" xfId="6074" xr:uid="{2B364693-BBB2-4EEA-9DD3-BE902738EB67}"/>
    <cellStyle name="Normal 43 4 2 2 2" xfId="10573" xr:uid="{6C9B63B9-FF99-4A63-8653-14341161145F}"/>
    <cellStyle name="Normal 43 4 2 2 2 2" xfId="18926" xr:uid="{9D4F2E69-8444-4DBB-A826-EFB6DC0AE763}"/>
    <cellStyle name="Normal 43 4 2 2 2 2 2" xfId="44068" xr:uid="{9ADB59B0-ADDF-4DE0-90C8-5DB6BCF4141B}"/>
    <cellStyle name="Normal 43 4 2 2 2 3" xfId="27282" xr:uid="{9065EF68-3BBC-41C1-A631-F37361CA1DC2}"/>
    <cellStyle name="Normal 43 4 2 2 2 3 2" xfId="52420" xr:uid="{3737D15E-1555-4CA8-A6A7-0D384B403154}"/>
    <cellStyle name="Normal 43 4 2 2 2 4" xfId="35716" xr:uid="{5EBDB546-6A60-48A2-95E4-08776A680C98}"/>
    <cellStyle name="Normal 43 4 2 2 3" xfId="14698" xr:uid="{58754574-8B26-4092-B416-ABD60468BC9F}"/>
    <cellStyle name="Normal 43 4 2 2 3 2" xfId="39840" xr:uid="{5A43B8DB-5597-47A8-A2B9-AB19D3CCD73B}"/>
    <cellStyle name="Normal 43 4 2 2 4" xfId="23054" xr:uid="{9333A3D2-1F62-4F02-B102-C1CE07B35F2E}"/>
    <cellStyle name="Normal 43 4 2 2 4 2" xfId="48192" xr:uid="{346110F0-E141-41DC-98A3-719078CA8565}"/>
    <cellStyle name="Normal 43 4 2 2 5" xfId="31488" xr:uid="{EE6C0187-5A63-4E04-9BF2-4C5F8111F79F}"/>
    <cellStyle name="Normal 43 4 2 2 6" xfId="54057" xr:uid="{40897177-23A5-481D-A813-85389EABB8CB}"/>
    <cellStyle name="Normal 43 4 2 3" xfId="9420" xr:uid="{9C0BAB07-4873-41E9-84D5-9A1471050C62}"/>
    <cellStyle name="Normal 43 4 2 3 2" xfId="17773" xr:uid="{ABA63973-8E21-4F2E-9DCF-6A94F8D092FA}"/>
    <cellStyle name="Normal 43 4 2 3 2 2" xfId="42915" xr:uid="{8CF960DE-AD51-45E5-857B-4378C978B67B}"/>
    <cellStyle name="Normal 43 4 2 3 3" xfId="26129" xr:uid="{C8C7CF2D-131D-4819-8D89-684687038828}"/>
    <cellStyle name="Normal 43 4 2 3 3 2" xfId="51267" xr:uid="{69112411-1A50-4396-A671-B510562E934D}"/>
    <cellStyle name="Normal 43 4 2 3 4" xfId="34563" xr:uid="{BEC22618-BC6A-4219-AEBB-5B36698C726A}"/>
    <cellStyle name="Normal 43 4 2 4" xfId="13545" xr:uid="{AD8F110C-B530-435D-915D-53BEEFB10E80}"/>
    <cellStyle name="Normal 43 4 2 4 2" xfId="38687" xr:uid="{B7EF0A34-8873-4BCD-A659-3E1DBEADEE13}"/>
    <cellStyle name="Normal 43 4 2 5" xfId="21901" xr:uid="{9678F594-5DB0-4A5B-BFC9-B9971E61F844}"/>
    <cellStyle name="Normal 43 4 2 5 2" xfId="47039" xr:uid="{1A489535-352F-459E-93DD-EBC88414717B}"/>
    <cellStyle name="Normal 43 4 2 6" xfId="30335" xr:uid="{4B66AE77-0A15-4CC6-95FB-23B71B8BB8B9}"/>
    <cellStyle name="Normal 43 4 2 7" xfId="53586" xr:uid="{56BC2C9F-15DB-438C-A5D3-0F16049007C9}"/>
    <cellStyle name="Normal 43 4 3" xfId="5072" xr:uid="{6C3BC908-178A-4611-85B3-17BC7000753F}"/>
    <cellStyle name="Normal 43 4 3 2" xfId="53925" xr:uid="{0EEF8A74-C400-40EE-AF47-5E3F8D156041}"/>
    <cellStyle name="Normal 43 4 4" xfId="5744" xr:uid="{58FF7130-165A-45A2-B20D-0C63AA87257F}"/>
    <cellStyle name="Normal 43 4 4 2" xfId="10245" xr:uid="{178D67EF-0A27-44EE-8E69-6C611A6FBFBF}"/>
    <cellStyle name="Normal 43 4 4 2 2" xfId="18598" xr:uid="{D518BC90-8004-4D1C-8237-9ADA4751A2D8}"/>
    <cellStyle name="Normal 43 4 4 2 2 2" xfId="43740" xr:uid="{EFEF4CFD-F7A9-41FB-9508-7E4C59A1C5AB}"/>
    <cellStyle name="Normal 43 4 4 2 3" xfId="26954" xr:uid="{3FD1FAFB-F467-44BF-B2AD-35444AFC21DB}"/>
    <cellStyle name="Normal 43 4 4 2 3 2" xfId="52092" xr:uid="{9992FCF2-CF02-4D4E-B4EB-D814770E75F6}"/>
    <cellStyle name="Normal 43 4 4 2 4" xfId="35388" xr:uid="{B27B4017-3C1E-4998-91D1-AEE100B10E26}"/>
    <cellStyle name="Normal 43 4 4 3" xfId="14370" xr:uid="{C40E5086-331D-4BE6-92DE-39CC50BBC49D}"/>
    <cellStyle name="Normal 43 4 4 3 2" xfId="39512" xr:uid="{6B6637DF-29AD-47FA-996C-050EC1D5F251}"/>
    <cellStyle name="Normal 43 4 4 4" xfId="22726" xr:uid="{0E7438D1-5948-47B5-895F-B81EECD815D9}"/>
    <cellStyle name="Normal 43 4 4 4 2" xfId="47864" xr:uid="{CE413B84-8346-497D-963B-837848E16111}"/>
    <cellStyle name="Normal 43 4 4 5" xfId="31160" xr:uid="{97501ACE-B992-49B8-9327-E0EDD5FF434C}"/>
    <cellStyle name="Normal 43 4 5" xfId="6862" xr:uid="{FC928325-2124-42E8-9F14-537D571EC599}"/>
    <cellStyle name="Normal 43 4 5 2" xfId="11168" xr:uid="{17D734E8-0AF7-402E-A33A-49DC18B7A655}"/>
    <cellStyle name="Normal 43 4 5 2 2" xfId="19521" xr:uid="{7E451567-4950-4307-9355-27E83D244A93}"/>
    <cellStyle name="Normal 43 4 5 2 2 2" xfId="44663" xr:uid="{D5E95E55-40F5-4CA4-829A-C3AA91526FCE}"/>
    <cellStyle name="Normal 43 4 5 2 3" xfId="27877" xr:uid="{79085FB5-06E4-4599-8D88-2AB2E602FC75}"/>
    <cellStyle name="Normal 43 4 5 2 3 2" xfId="53015" xr:uid="{2D2EEEAE-5B9D-40FF-8750-9940B4761DEF}"/>
    <cellStyle name="Normal 43 4 5 2 4" xfId="36311" xr:uid="{38561C3E-CA24-4EE0-89B4-1BF6621EC38F}"/>
    <cellStyle name="Normal 43 4 5 3" xfId="15293" xr:uid="{9A21AC13-E513-4946-A664-65DA6CA3CBEE}"/>
    <cellStyle name="Normal 43 4 5 3 2" xfId="40435" xr:uid="{413178EC-DE53-4FB0-A685-2561171CBC04}"/>
    <cellStyle name="Normal 43 4 5 4" xfId="23649" xr:uid="{E29A9DFB-FBBC-4DE6-A17D-44B59289B227}"/>
    <cellStyle name="Normal 43 4 5 4 2" xfId="48787" xr:uid="{85D1A1F4-DBC5-4E0B-95C1-A8ADFA0AE64B}"/>
    <cellStyle name="Normal 43 4 5 5" xfId="32083" xr:uid="{0577F528-8CB8-498F-A8ED-E98780397B1F}"/>
    <cellStyle name="Normal 43 4 6" xfId="4345" xr:uid="{E8504960-648E-4F1C-B2A6-988225804861}"/>
    <cellStyle name="Normal 43 4 6 2" xfId="9092" xr:uid="{DAC834E5-B8F7-4595-8BBA-9337C90A2052}"/>
    <cellStyle name="Normal 43 4 6 2 2" xfId="17445" xr:uid="{95C25AE8-8CD5-4203-8183-C60CE460BD49}"/>
    <cellStyle name="Normal 43 4 6 2 2 2" xfId="42587" xr:uid="{DCE8AD19-D74A-495E-87F8-82FF9BFA9C54}"/>
    <cellStyle name="Normal 43 4 6 2 3" xfId="25801" xr:uid="{7E380B7F-133F-49E3-B213-05E36740A486}"/>
    <cellStyle name="Normal 43 4 6 2 3 2" xfId="50939" xr:uid="{AEEBDB89-5605-46F6-A3F8-E1588B5ACD82}"/>
    <cellStyle name="Normal 43 4 6 2 4" xfId="34235" xr:uid="{2FAA3ACF-23A5-435D-B1F5-5F4949FF1FFF}"/>
    <cellStyle name="Normal 43 4 6 3" xfId="13217" xr:uid="{AD6187A0-7ABA-4DFB-99C9-84374E1B9C15}"/>
    <cellStyle name="Normal 43 4 6 3 2" xfId="38359" xr:uid="{6BEA5543-302B-48AE-A540-F0FA6E786732}"/>
    <cellStyle name="Normal 43 4 6 4" xfId="21573" xr:uid="{09B56124-01DD-4C04-A7A7-A82BDB92E84C}"/>
    <cellStyle name="Normal 43 4 6 4 2" xfId="46711" xr:uid="{E6A91A18-F0E6-4032-873D-B07E4658469C}"/>
    <cellStyle name="Normal 43 4 6 5" xfId="30007" xr:uid="{57307BFF-4D50-4419-8904-85A8CF0D45F6}"/>
    <cellStyle name="Normal 43 4 7" xfId="53389" xr:uid="{8DDC16D6-944B-495E-B8C8-D5CC668C0194}"/>
    <cellStyle name="Normal 43 5" xfId="2097" xr:uid="{81B7D35F-CCA8-4FED-8668-2E909FE9BC47}"/>
    <cellStyle name="Normal 43 5 10" xfId="19732" xr:uid="{F91DD985-A5F7-44F8-BBBE-732A5FB0BCFF}"/>
    <cellStyle name="Normal 43 5 10 2" xfId="44870" xr:uid="{E127FB5E-3521-4F86-9CB5-6BC9CF3F78CD}"/>
    <cellStyle name="Normal 43 5 11" xfId="28160" xr:uid="{86CF3AC9-B009-4F52-A263-3122CD5DF787}"/>
    <cellStyle name="Normal 43 5 12" xfId="53640" xr:uid="{F597D9B3-E046-4B5B-BC5D-B329BE66CFBA}"/>
    <cellStyle name="Normal 43 5 2" xfId="2199" xr:uid="{6FD48440-0A83-4203-A5CD-BB8B0E5B017A}"/>
    <cellStyle name="Normal 43 5 2 10" xfId="54089" xr:uid="{073EF5D8-134D-4AFF-8750-AB7A07523CBB}"/>
    <cellStyle name="Normal 43 5 2 2" xfId="2743" xr:uid="{AEFC234F-4259-4D07-B702-BE6214201BB3}"/>
    <cellStyle name="Normal 43 5 2 2 2" xfId="6453" xr:uid="{99F0D319-9D35-4478-8C59-C33A073AE301}"/>
    <cellStyle name="Normal 43 5 2 2 2 2" xfId="10885" xr:uid="{82D34C81-5AEC-4E04-9ECD-FF08744C3079}"/>
    <cellStyle name="Normal 43 5 2 2 2 2 2" xfId="19238" xr:uid="{DCDB902E-591E-4C98-9245-565E33471B59}"/>
    <cellStyle name="Normal 43 5 2 2 2 2 2 2" xfId="44380" xr:uid="{B2D6DD77-E93B-4D34-85C7-9E38717A8E7C}"/>
    <cellStyle name="Normal 43 5 2 2 2 2 3" xfId="27594" xr:uid="{9CF983CD-656E-49D5-8230-AD6AF7BCFAED}"/>
    <cellStyle name="Normal 43 5 2 2 2 2 3 2" xfId="52732" xr:uid="{5FE66D94-DF47-414E-827C-82EC06EEE2FD}"/>
    <cellStyle name="Normal 43 5 2 2 2 2 4" xfId="36028" xr:uid="{7905563C-43FB-4F94-80D0-EBBF7B014A82}"/>
    <cellStyle name="Normal 43 5 2 2 2 3" xfId="15010" xr:uid="{ED1BD539-173B-4E1E-84DA-07760E07F614}"/>
    <cellStyle name="Normal 43 5 2 2 2 3 2" xfId="40152" xr:uid="{EB50D867-9737-4C4D-BB13-F8029EB48C04}"/>
    <cellStyle name="Normal 43 5 2 2 2 4" xfId="23366" xr:uid="{69FA2640-6F11-4D0E-8572-C63624152532}"/>
    <cellStyle name="Normal 43 5 2 2 2 4 2" xfId="48504" xr:uid="{0513E72F-2EEB-4D08-95A8-8530FBA7AFD1}"/>
    <cellStyle name="Normal 43 5 2 2 2 5" xfId="31800" xr:uid="{661F4A2D-873E-4E69-83FE-A54919F48C83}"/>
    <cellStyle name="Normal 43 5 2 2 3" xfId="5149" xr:uid="{26879CA7-5F19-49E3-973B-FD591DB4ECAD}"/>
    <cellStyle name="Normal 43 5 2 2 3 2" xfId="9721" xr:uid="{9B1B4F41-ADE1-4E94-B460-71358419EFD9}"/>
    <cellStyle name="Normal 43 5 2 2 3 2 2" xfId="18074" xr:uid="{14E27DEF-5A2A-4AA2-8EB0-186643B6D89D}"/>
    <cellStyle name="Normal 43 5 2 2 3 2 2 2" xfId="43216" xr:uid="{F96BED03-F7E1-40EF-B54E-4C40226DCAE5}"/>
    <cellStyle name="Normal 43 5 2 2 3 2 3" xfId="26430" xr:uid="{AFE7E9D9-5E30-43A6-8FA8-19A25E426094}"/>
    <cellStyle name="Normal 43 5 2 2 3 2 3 2" xfId="51568" xr:uid="{1CC0BF2F-9A11-46F5-8596-C2ADAB04BE0D}"/>
    <cellStyle name="Normal 43 5 2 2 3 2 4" xfId="34864" xr:uid="{62AB4147-A3F1-4CAD-8116-1A62D794FC74}"/>
    <cellStyle name="Normal 43 5 2 2 3 3" xfId="13846" xr:uid="{88434D86-7C7C-4862-A012-769CAFAE8ABC}"/>
    <cellStyle name="Normal 43 5 2 2 3 3 2" xfId="38988" xr:uid="{AFAC61A2-7650-46FC-8288-CB571EC1A365}"/>
    <cellStyle name="Normal 43 5 2 2 3 4" xfId="22202" xr:uid="{4E96A3F5-68A5-425D-A9A8-8E8B3683F399}"/>
    <cellStyle name="Normal 43 5 2 2 3 4 2" xfId="47340" xr:uid="{57A71F46-30FC-4AC1-834B-BBECFA12FCEF}"/>
    <cellStyle name="Normal 43 5 2 2 3 5" xfId="30636" xr:uid="{99C726CE-3771-432D-BB3C-061BD093C7D6}"/>
    <cellStyle name="Normal 43 5 2 2 4" xfId="3558" xr:uid="{E97B6A5E-B906-4A62-BE11-8FEADFF83968}"/>
    <cellStyle name="Normal 43 5 2 2 4 2" xfId="8531" xr:uid="{50CC5078-09FF-4FD7-82CA-90BE3710C600}"/>
    <cellStyle name="Normal 43 5 2 2 4 2 2" xfId="16884" xr:uid="{A35AA1A8-708C-493E-BE5D-0D176F374368}"/>
    <cellStyle name="Normal 43 5 2 2 4 2 2 2" xfId="42026" xr:uid="{7FFAFB5B-DD71-43ED-B643-F50B8E637054}"/>
    <cellStyle name="Normal 43 5 2 2 4 2 3" xfId="25240" xr:uid="{4BEEAD8B-6681-4734-AFF9-54B82BBF0FDB}"/>
    <cellStyle name="Normal 43 5 2 2 4 2 3 2" xfId="50378" xr:uid="{04FB3869-B934-423C-8902-D0B7AB60FE79}"/>
    <cellStyle name="Normal 43 5 2 2 4 2 4" xfId="33674" xr:uid="{F36D6EFD-E7AE-41CA-A1AD-B8E3FE2F4BA8}"/>
    <cellStyle name="Normal 43 5 2 2 4 3" xfId="12656" xr:uid="{0F507BF8-A9DD-4C6A-8690-24D782D40DB8}"/>
    <cellStyle name="Normal 43 5 2 2 4 3 2" xfId="37798" xr:uid="{ADE7DFB7-B1F8-42DF-B29D-69F4A1B6BB2F}"/>
    <cellStyle name="Normal 43 5 2 2 4 4" xfId="21012" xr:uid="{D3C783C0-701F-4919-A487-E724EB05D62E}"/>
    <cellStyle name="Normal 43 5 2 2 4 4 2" xfId="46150" xr:uid="{9B99053E-7498-4CA2-9FFD-28D003AC1C03}"/>
    <cellStyle name="Normal 43 5 2 2 4 5" xfId="29442" xr:uid="{DBDF1B7B-4D55-4466-84C9-87549102AF24}"/>
    <cellStyle name="Normal 43 5 2 2 5" xfId="7753" xr:uid="{B6B3F1CF-3B63-411A-A109-22A5BFF5A859}"/>
    <cellStyle name="Normal 43 5 2 2 5 2" xfId="16106" xr:uid="{46B9C0BB-FA4C-4A9F-B0FC-CAFE612BB88B}"/>
    <cellStyle name="Normal 43 5 2 2 5 2 2" xfId="41248" xr:uid="{8C6D8486-1849-46A9-90D6-3B2668B50520}"/>
    <cellStyle name="Normal 43 5 2 2 5 3" xfId="24462" xr:uid="{8816713B-0E9D-4B4E-9A22-F325B7262340}"/>
    <cellStyle name="Normal 43 5 2 2 5 3 2" xfId="49600" xr:uid="{1868A72C-7DC9-4A73-99A8-2682BD08D814}"/>
    <cellStyle name="Normal 43 5 2 2 5 4" xfId="32896" xr:uid="{1ED342AC-9912-4F20-99CE-25C25E14C0AE}"/>
    <cellStyle name="Normal 43 5 2 2 6" xfId="11878" xr:uid="{5E83ABAF-6AB7-4401-B1F4-AC6FB1F5AB22}"/>
    <cellStyle name="Normal 43 5 2 2 6 2" xfId="37020" xr:uid="{6A536F98-D933-4968-88D6-48F85D6C673C}"/>
    <cellStyle name="Normal 43 5 2 2 7" xfId="20234" xr:uid="{AB0F3118-555D-4ED1-AC17-D1E7139D32EE}"/>
    <cellStyle name="Normal 43 5 2 2 7 2" xfId="45372" xr:uid="{A78809FF-1083-4A68-BF50-FB2318C473B1}"/>
    <cellStyle name="Normal 43 5 2 2 8" xfId="28662" xr:uid="{2213AB66-1575-4288-8D28-F4BD22F9B1DC}"/>
    <cellStyle name="Normal 43 5 2 3" xfId="6100" xr:uid="{D13075F6-3818-49B4-9BE9-AFE7CF7E9D6A}"/>
    <cellStyle name="Normal 43 5 2 3 2" xfId="10599" xr:uid="{4C404F07-C0E6-40D7-9C3F-63FC2FA6ED7E}"/>
    <cellStyle name="Normal 43 5 2 3 2 2" xfId="18952" xr:uid="{3F87F383-09DA-40BD-B641-622DF3A62081}"/>
    <cellStyle name="Normal 43 5 2 3 2 2 2" xfId="44094" xr:uid="{7CA22733-A884-4EF9-92B1-661F3EC86CBF}"/>
    <cellStyle name="Normal 43 5 2 3 2 3" xfId="27308" xr:uid="{DD33F6D1-CB9E-4260-8018-AAFE6C7A2505}"/>
    <cellStyle name="Normal 43 5 2 3 2 3 2" xfId="52446" xr:uid="{401AA661-8894-4639-ACFA-6813103BDD1A}"/>
    <cellStyle name="Normal 43 5 2 3 2 4" xfId="35742" xr:uid="{E82AA16E-AD92-4BEB-99E0-0272AAEB373A}"/>
    <cellStyle name="Normal 43 5 2 3 3" xfId="14724" xr:uid="{882208A0-BC67-498C-A94A-44E8A4ED496A}"/>
    <cellStyle name="Normal 43 5 2 3 3 2" xfId="39866" xr:uid="{0B0FCD07-8B58-4356-82F6-9B98A6C3EABB}"/>
    <cellStyle name="Normal 43 5 2 3 4" xfId="23080" xr:uid="{6D48B5BD-7257-4EDC-A243-ED071E550025}"/>
    <cellStyle name="Normal 43 5 2 3 4 2" xfId="48218" xr:uid="{895FF497-EFE2-4C6F-9846-9E0DF5AB1EF4}"/>
    <cellStyle name="Normal 43 5 2 3 5" xfId="31514" xr:uid="{58192FFB-EB16-440E-BF78-86CCCA4C620A}"/>
    <cellStyle name="Normal 43 5 2 4" xfId="4711" xr:uid="{A7ED4CB2-AC3F-4933-B2E6-AB5ECC897C02}"/>
    <cellStyle name="Normal 43 5 2 4 2" xfId="9446" xr:uid="{61B51F0B-43A5-456D-BCF6-E806FAAC1430}"/>
    <cellStyle name="Normal 43 5 2 4 2 2" xfId="17799" xr:uid="{8BCCBD37-418D-42AB-995D-4A9E54D954EB}"/>
    <cellStyle name="Normal 43 5 2 4 2 2 2" xfId="42941" xr:uid="{BA0E3AB7-B35E-4D81-911A-14007F70A75E}"/>
    <cellStyle name="Normal 43 5 2 4 2 3" xfId="26155" xr:uid="{5A2A5A14-C8E0-44E1-8C35-1F0CD4F9DC5D}"/>
    <cellStyle name="Normal 43 5 2 4 2 3 2" xfId="51293" xr:uid="{F8732213-D829-4F79-AEF5-F9F4B2988D16}"/>
    <cellStyle name="Normal 43 5 2 4 2 4" xfId="34589" xr:uid="{EAE13E34-C670-4F3A-8FE1-03A573911A8E}"/>
    <cellStyle name="Normal 43 5 2 4 3" xfId="13571" xr:uid="{A01C9AD8-E084-4328-9F87-1A87D8F9DEA0}"/>
    <cellStyle name="Normal 43 5 2 4 3 2" xfId="38713" xr:uid="{9A7672D4-33E4-4DB7-BA8E-78DE5B98B7E6}"/>
    <cellStyle name="Normal 43 5 2 4 4" xfId="21927" xr:uid="{BA7B9039-23BA-4864-98B9-6182A43481D5}"/>
    <cellStyle name="Normal 43 5 2 4 4 2" xfId="47065" xr:uid="{6C42CABB-F85D-4150-9262-E33077F54CFD}"/>
    <cellStyle name="Normal 43 5 2 4 5" xfId="30361" xr:uid="{3FEAF39E-7FF4-4529-96C2-AA8CD8A373C4}"/>
    <cellStyle name="Normal 43 5 2 5" xfId="3141" xr:uid="{D4AF4FB0-BBAE-40C8-AF86-C9EEF8B3F8E7}"/>
    <cellStyle name="Normal 43 5 2 5 2" xfId="8121" xr:uid="{151B2D40-AB76-4B29-A439-53AFB641225B}"/>
    <cellStyle name="Normal 43 5 2 5 2 2" xfId="16474" xr:uid="{F4C1F5B0-B9F0-4C53-B574-EEC1CA681164}"/>
    <cellStyle name="Normal 43 5 2 5 2 2 2" xfId="41616" xr:uid="{FC3B1049-59D1-4807-A452-C83BB0CA38EE}"/>
    <cellStyle name="Normal 43 5 2 5 2 3" xfId="24830" xr:uid="{5D59B997-AB44-4FC3-A71A-71C3DAA2467B}"/>
    <cellStyle name="Normal 43 5 2 5 2 3 2" xfId="49968" xr:uid="{B8F4B34C-4515-4F98-9D98-DFEF0ADBE88F}"/>
    <cellStyle name="Normal 43 5 2 5 2 4" xfId="33264" xr:uid="{2D962E3B-009A-47CE-AB4F-C9CE77C59B18}"/>
    <cellStyle name="Normal 43 5 2 5 3" xfId="12246" xr:uid="{9E4490D5-3400-4814-8503-EA5FEF6660C1}"/>
    <cellStyle name="Normal 43 5 2 5 3 2" xfId="37388" xr:uid="{D8CA2A3F-6C12-4E16-B6F4-66B0AFE93169}"/>
    <cellStyle name="Normal 43 5 2 5 4" xfId="20602" xr:uid="{1055D0D2-D3BC-4A3B-87E6-CA162B4C5E90}"/>
    <cellStyle name="Normal 43 5 2 5 4 2" xfId="45740" xr:uid="{A69CC8E8-7323-471C-AA0F-900F7757A3B2}"/>
    <cellStyle name="Normal 43 5 2 5 5" xfId="29032" xr:uid="{4BDAC7EE-8416-4A9A-BF18-5C8A44C296B7}"/>
    <cellStyle name="Normal 43 5 2 6" xfId="7305" xr:uid="{A88775AC-82C0-44BE-A303-970EE37E984A}"/>
    <cellStyle name="Normal 43 5 2 6 2" xfId="15658" xr:uid="{24C40935-76B2-43B8-811A-3D1049244B61}"/>
    <cellStyle name="Normal 43 5 2 6 2 2" xfId="40800" xr:uid="{7914F4E1-1268-4894-8B4F-5EF4E10D51ED}"/>
    <cellStyle name="Normal 43 5 2 6 3" xfId="24014" xr:uid="{BF91A1D5-18B5-4D73-8C92-80B1D70AAF79}"/>
    <cellStyle name="Normal 43 5 2 6 3 2" xfId="49152" xr:uid="{8813B6E6-B755-4A9A-A7A6-A068C212F881}"/>
    <cellStyle name="Normal 43 5 2 6 4" xfId="32448" xr:uid="{84A80EF2-A644-40E2-90CD-79A0BB45C632}"/>
    <cellStyle name="Normal 43 5 2 7" xfId="11430" xr:uid="{3CC08B99-6AB0-4077-B7C7-941A6D86C2A7}"/>
    <cellStyle name="Normal 43 5 2 7 2" xfId="36572" xr:uid="{BBFA625E-E6B3-4BB8-BD29-B4381EAE41A5}"/>
    <cellStyle name="Normal 43 5 2 8" xfId="19786" xr:uid="{06FC757F-7722-47F1-96C5-98DD3C79B905}"/>
    <cellStyle name="Normal 43 5 2 8 2" xfId="44924" xr:uid="{84B68161-628E-4A86-89C1-CFDD42B90C6C}"/>
    <cellStyle name="Normal 43 5 2 9" xfId="28214" xr:uid="{B1DCFEE9-717F-436E-91CB-7DD8678516AF}"/>
    <cellStyle name="Normal 43 5 3" xfId="2248" xr:uid="{58D259C5-59E9-4026-A7A2-83EC93F59B05}"/>
    <cellStyle name="Normal 43 5 3 2" xfId="2791" xr:uid="{BBA97395-0C52-40CB-8C7F-684A2ED04009}"/>
    <cellStyle name="Normal 43 5 3 2 2" xfId="6501" xr:uid="{226BB01F-E5F0-430B-8467-189D2ECB507F}"/>
    <cellStyle name="Normal 43 5 3 2 2 2" xfId="10933" xr:uid="{9937D581-C796-4171-976B-7C94286C2CEB}"/>
    <cellStyle name="Normal 43 5 3 2 2 2 2" xfId="19286" xr:uid="{49C00CCC-06AE-4BE4-8AD9-AB04349B2942}"/>
    <cellStyle name="Normal 43 5 3 2 2 2 2 2" xfId="44428" xr:uid="{935D74EA-35D5-4822-8BCC-06FAD942919E}"/>
    <cellStyle name="Normal 43 5 3 2 2 2 3" xfId="27642" xr:uid="{7A1B80A4-C9C3-402C-BCCC-4037345346FC}"/>
    <cellStyle name="Normal 43 5 3 2 2 2 3 2" xfId="52780" xr:uid="{EC364FB8-58FF-4749-BA8D-47A1B2C0EA8C}"/>
    <cellStyle name="Normal 43 5 3 2 2 2 4" xfId="36076" xr:uid="{D3D7B61E-C0D6-4E1E-9AC0-3B9BFFA45F82}"/>
    <cellStyle name="Normal 43 5 3 2 2 3" xfId="15058" xr:uid="{D6418639-D4B9-44ED-9E88-953C462AFABF}"/>
    <cellStyle name="Normal 43 5 3 2 2 3 2" xfId="40200" xr:uid="{428F7EF5-D965-42DA-B617-767BF5286564}"/>
    <cellStyle name="Normal 43 5 3 2 2 4" xfId="23414" xr:uid="{BB2E2647-44C0-4972-BAEE-4C44590379D6}"/>
    <cellStyle name="Normal 43 5 3 2 2 4 2" xfId="48552" xr:uid="{FF26F8E5-5028-4B84-9F31-ADC26CF9698D}"/>
    <cellStyle name="Normal 43 5 3 2 2 5" xfId="31848" xr:uid="{42069802-927B-45D0-AE3C-BC9356EC2ABE}"/>
    <cellStyle name="Normal 43 5 3 2 3" xfId="3607" xr:uid="{2AC3EF95-55F5-4BE1-99F4-3D7B5AC3C1D5}"/>
    <cellStyle name="Normal 43 5 3 2 3 2" xfId="8579" xr:uid="{192A46AF-1741-465F-91EA-757B351442EA}"/>
    <cellStyle name="Normal 43 5 3 2 3 2 2" xfId="16932" xr:uid="{F2F3F7E6-3BD5-4812-8280-6713EC74700F}"/>
    <cellStyle name="Normal 43 5 3 2 3 2 2 2" xfId="42074" xr:uid="{C4CDE7B6-DDBA-486D-9B48-8A0F599F18A7}"/>
    <cellStyle name="Normal 43 5 3 2 3 2 3" xfId="25288" xr:uid="{DC0C9E52-2009-48BA-897E-D97922300283}"/>
    <cellStyle name="Normal 43 5 3 2 3 2 3 2" xfId="50426" xr:uid="{FF3C78B3-C669-4A11-B30A-88B95993E8F0}"/>
    <cellStyle name="Normal 43 5 3 2 3 2 4" xfId="33722" xr:uid="{2FEE2311-A593-4328-89DB-A1903AA5125E}"/>
    <cellStyle name="Normal 43 5 3 2 3 3" xfId="12704" xr:uid="{A61E0B4A-B50B-4485-B0FC-E5653E7596B2}"/>
    <cellStyle name="Normal 43 5 3 2 3 3 2" xfId="37846" xr:uid="{F3841AE2-59AE-48DE-85C0-EF7C9B924D79}"/>
    <cellStyle name="Normal 43 5 3 2 3 4" xfId="21060" xr:uid="{17B99B3C-FF87-46BE-ABCC-35D39A2DCA04}"/>
    <cellStyle name="Normal 43 5 3 2 3 4 2" xfId="46198" xr:uid="{A7E8EFA2-2205-420B-8987-4E2BEE406AB4}"/>
    <cellStyle name="Normal 43 5 3 2 3 5" xfId="29490" xr:uid="{C45932E9-B421-4D94-AE0C-226BE982A569}"/>
    <cellStyle name="Normal 43 5 3 2 4" xfId="7801" xr:uid="{505C5DB0-1487-4CFC-BA4D-4E3B038ACEF6}"/>
    <cellStyle name="Normal 43 5 3 2 4 2" xfId="16154" xr:uid="{259B4896-E8D2-4694-BCB0-FB59164951F5}"/>
    <cellStyle name="Normal 43 5 3 2 4 2 2" xfId="41296" xr:uid="{398F5830-1974-4EA8-9A00-4D5CFDD1203C}"/>
    <cellStyle name="Normal 43 5 3 2 4 3" xfId="24510" xr:uid="{CBF0DB89-7917-4CCA-9B50-9EB7CB4F23E5}"/>
    <cellStyle name="Normal 43 5 3 2 4 3 2" xfId="49648" xr:uid="{D885B917-218C-4E8A-9483-9255ED7F0C0B}"/>
    <cellStyle name="Normal 43 5 3 2 4 4" xfId="32944" xr:uid="{E314267F-C692-4945-829F-6CA098A43423}"/>
    <cellStyle name="Normal 43 5 3 2 5" xfId="11926" xr:uid="{B89D5F58-7F7F-4D01-8704-A4329048C6AA}"/>
    <cellStyle name="Normal 43 5 3 2 5 2" xfId="37068" xr:uid="{AA2CB63D-E5AB-4D2F-A220-BF2924626E3E}"/>
    <cellStyle name="Normal 43 5 3 2 6" xfId="20282" xr:uid="{076067A9-6464-49A3-A30A-2F4F2C937525}"/>
    <cellStyle name="Normal 43 5 3 2 6 2" xfId="45420" xr:uid="{2F4D2E4C-3028-4555-937D-775F8AC70F3D}"/>
    <cellStyle name="Normal 43 5 3 2 7" xfId="28710" xr:uid="{9746EB10-0AD3-4D4D-95DF-D5E0C7F56A3A}"/>
    <cellStyle name="Normal 43 5 3 3" xfId="5197" xr:uid="{04142A6E-FA95-4558-8AEB-0E4E93EA71C4}"/>
    <cellStyle name="Normal 43 5 3 3 2" xfId="9769" xr:uid="{575056C7-F5B5-48A8-A69A-AA1EEFA578CB}"/>
    <cellStyle name="Normal 43 5 3 3 2 2" xfId="18122" xr:uid="{0353D505-BDC9-486D-ACBF-CB70FCC14AD9}"/>
    <cellStyle name="Normal 43 5 3 3 2 2 2" xfId="43264" xr:uid="{3CAAC357-C6BA-4AE9-AC4B-865373E96710}"/>
    <cellStyle name="Normal 43 5 3 3 2 3" xfId="26478" xr:uid="{061A147A-F259-4428-B345-A30DBD9A43F8}"/>
    <cellStyle name="Normal 43 5 3 3 2 3 2" xfId="51616" xr:uid="{24CB1B5B-5BB5-4BBA-8EB6-55484DA7D8EC}"/>
    <cellStyle name="Normal 43 5 3 3 2 4" xfId="34912" xr:uid="{51975B3D-6A4B-448B-8CAF-88B724638313}"/>
    <cellStyle name="Normal 43 5 3 3 3" xfId="13894" xr:uid="{F17B45E8-F23C-4F76-B8D6-C7ECCB582B97}"/>
    <cellStyle name="Normal 43 5 3 3 3 2" xfId="39036" xr:uid="{3EEBE1BE-5DF1-45A1-B7CC-31118606512F}"/>
    <cellStyle name="Normal 43 5 3 3 4" xfId="22250" xr:uid="{F05F8A44-283E-4DB9-8C35-3CE70F574B9C}"/>
    <cellStyle name="Normal 43 5 3 3 4 2" xfId="47388" xr:uid="{E18F6B4A-26E9-4ECF-8F75-CC10CE63BE5B}"/>
    <cellStyle name="Normal 43 5 3 3 5" xfId="30684" xr:uid="{800AF33A-C735-4E92-AAB1-B4ECB78FF853}"/>
    <cellStyle name="Normal 43 5 3 4" xfId="3189" xr:uid="{E6635DDA-395A-471B-BFFE-1C49FBA6F59C}"/>
    <cellStyle name="Normal 43 5 3 4 2" xfId="8169" xr:uid="{462B04AF-0356-488B-9568-27CAB276D8D5}"/>
    <cellStyle name="Normal 43 5 3 4 2 2" xfId="16522" xr:uid="{6410F84C-E8B1-4D36-B368-ECE4962425A2}"/>
    <cellStyle name="Normal 43 5 3 4 2 2 2" xfId="41664" xr:uid="{C22B521F-5096-484F-A972-C1C2EE4575AC}"/>
    <cellStyle name="Normal 43 5 3 4 2 3" xfId="24878" xr:uid="{4974A0C0-7137-4F76-A47F-806EC588852E}"/>
    <cellStyle name="Normal 43 5 3 4 2 3 2" xfId="50016" xr:uid="{3139967F-671A-42C1-B3BC-2EEC86B34060}"/>
    <cellStyle name="Normal 43 5 3 4 2 4" xfId="33312" xr:uid="{23618D90-740E-4BAF-8C58-372C570925B7}"/>
    <cellStyle name="Normal 43 5 3 4 3" xfId="12294" xr:uid="{DB2FE4AF-E5B3-4569-AA74-082C097A914A}"/>
    <cellStyle name="Normal 43 5 3 4 3 2" xfId="37436" xr:uid="{84B238F8-E0B7-4E40-A8F5-18993A05AD4A}"/>
    <cellStyle name="Normal 43 5 3 4 4" xfId="20650" xr:uid="{7039335A-4AFA-43ED-8C63-7DC9A2CE13B8}"/>
    <cellStyle name="Normal 43 5 3 4 4 2" xfId="45788" xr:uid="{9A801C6E-0F9E-4F45-8105-B530076089B0}"/>
    <cellStyle name="Normal 43 5 3 4 5" xfId="29080" xr:uid="{36361A71-4FC4-4CE7-B269-593F8A9E2B2F}"/>
    <cellStyle name="Normal 43 5 3 5" xfId="7353" xr:uid="{98B5D42B-F8E3-4246-99B3-C533C41DCB1B}"/>
    <cellStyle name="Normal 43 5 3 5 2" xfId="15706" xr:uid="{AFCDB1F4-DC8C-45B7-82FE-F22B1BBC9129}"/>
    <cellStyle name="Normal 43 5 3 5 2 2" xfId="40848" xr:uid="{851FC291-7DC7-440A-9901-49290BF23470}"/>
    <cellStyle name="Normal 43 5 3 5 3" xfId="24062" xr:uid="{D9C812BF-8272-402F-A2B8-754FB8E06E64}"/>
    <cellStyle name="Normal 43 5 3 5 3 2" xfId="49200" xr:uid="{349E4C88-7818-4D69-AC3C-4F344907ED59}"/>
    <cellStyle name="Normal 43 5 3 5 4" xfId="32496" xr:uid="{8C6C6D81-6B86-4E16-B410-673452FA34B1}"/>
    <cellStyle name="Normal 43 5 3 6" xfId="11478" xr:uid="{05F08336-8CF2-40AE-BF72-EA300B90D35F}"/>
    <cellStyle name="Normal 43 5 3 6 2" xfId="36620" xr:uid="{AC5B97EE-0663-4FEC-A9F9-15B3DB5ABD21}"/>
    <cellStyle name="Normal 43 5 3 7" xfId="19834" xr:uid="{AE406C46-8C76-4060-91DB-BCA2002FEA61}"/>
    <cellStyle name="Normal 43 5 3 7 2" xfId="44972" xr:uid="{CB1E84D3-7CBA-4C1E-90A2-832D83FCF397}"/>
    <cellStyle name="Normal 43 5 3 8" xfId="28262" xr:uid="{EF3B3602-7689-4A23-8019-6AC54E54FFB8}"/>
    <cellStyle name="Normal 43 5 4" xfId="2689" xr:uid="{8ADB96EE-FF2E-4AEC-B6BB-C87ECDEB0617}"/>
    <cellStyle name="Normal 43 5 4 2" xfId="6395" xr:uid="{06658C34-1EE1-486E-8E1A-7FDE7B6CC1BF}"/>
    <cellStyle name="Normal 43 5 4 2 2" xfId="10831" xr:uid="{AB3A72A9-1290-462B-90E6-0065E11D4FD7}"/>
    <cellStyle name="Normal 43 5 4 2 2 2" xfId="19184" xr:uid="{10F4C0AF-C4F8-46AE-B98E-731D84C6F3F3}"/>
    <cellStyle name="Normal 43 5 4 2 2 2 2" xfId="44326" xr:uid="{77EEA0D7-2BA4-4C26-B53C-BD5B04C45611}"/>
    <cellStyle name="Normal 43 5 4 2 2 3" xfId="27540" xr:uid="{CF458DA1-7B55-4546-A254-E2CAD8247044}"/>
    <cellStyle name="Normal 43 5 4 2 2 3 2" xfId="52678" xr:uid="{B46B73AD-1D88-4AFA-B40A-FEA3215B94E4}"/>
    <cellStyle name="Normal 43 5 4 2 2 4" xfId="35974" xr:uid="{39B59014-C013-4B76-A8FB-0CF82F9D1C01}"/>
    <cellStyle name="Normal 43 5 4 2 3" xfId="14956" xr:uid="{5EE64790-B10F-4945-A745-8E9EE6227867}"/>
    <cellStyle name="Normal 43 5 4 2 3 2" xfId="40098" xr:uid="{E1EFCD4D-BD85-48F1-9991-80E0B3872054}"/>
    <cellStyle name="Normal 43 5 4 2 4" xfId="23312" xr:uid="{B5A31547-AB3B-4759-A4EF-FC4D4B69984C}"/>
    <cellStyle name="Normal 43 5 4 2 4 2" xfId="48450" xr:uid="{D8E09D27-A34C-49AB-AE40-A1C38F60D657}"/>
    <cellStyle name="Normal 43 5 4 2 5" xfId="31746" xr:uid="{F43E3A6C-CAAA-438E-91CF-2977724F7E90}"/>
    <cellStyle name="Normal 43 5 4 3" xfId="5091" xr:uid="{A7AF0F45-A0EA-4E2C-9B54-A776EE8CD7DB}"/>
    <cellStyle name="Normal 43 5 4 3 2" xfId="9667" xr:uid="{BACD06E7-CD0F-43D6-87AD-D97BCD94ADDF}"/>
    <cellStyle name="Normal 43 5 4 3 2 2" xfId="18020" xr:uid="{8EEB016D-502D-4AC6-88AD-8AA7E488052E}"/>
    <cellStyle name="Normal 43 5 4 3 2 2 2" xfId="43162" xr:uid="{B66C9C5D-6E6D-41FD-9FE7-FA59034F7C8F}"/>
    <cellStyle name="Normal 43 5 4 3 2 3" xfId="26376" xr:uid="{8FABA360-6E5D-4A41-9920-C4A9B4C1F6D4}"/>
    <cellStyle name="Normal 43 5 4 3 2 3 2" xfId="51514" xr:uid="{88050F12-E92F-4E4B-8D73-7D0DF39504D1}"/>
    <cellStyle name="Normal 43 5 4 3 2 4" xfId="34810" xr:uid="{4DD317A8-AD0F-45BD-A6CD-71CC94519A76}"/>
    <cellStyle name="Normal 43 5 4 3 3" xfId="13792" xr:uid="{EC378B96-EB6D-4C91-9DD4-E3554C2C179D}"/>
    <cellStyle name="Normal 43 5 4 3 3 2" xfId="38934" xr:uid="{3BC1014A-6E83-4CAB-B4CD-BA0D901ABCFF}"/>
    <cellStyle name="Normal 43 5 4 3 4" xfId="22148" xr:uid="{A5541186-EE52-4C3F-8FC0-FBD6FA3B3457}"/>
    <cellStyle name="Normal 43 5 4 3 4 2" xfId="47286" xr:uid="{73054388-9B95-4DAE-BBB1-1887E2BE7B4E}"/>
    <cellStyle name="Normal 43 5 4 3 5" xfId="30582" xr:uid="{09D5DEEF-D99E-4C83-8198-3B3EA6782D14}"/>
    <cellStyle name="Normal 43 5 4 4" xfId="3502" xr:uid="{84B9F131-125C-4C1B-8481-81AE4248EE3E}"/>
    <cellStyle name="Normal 43 5 4 4 2" xfId="8477" xr:uid="{43770604-6283-4E2D-A184-0B572D732BB3}"/>
    <cellStyle name="Normal 43 5 4 4 2 2" xfId="16830" xr:uid="{89AD2A03-47D3-4D86-89D8-DBBC3079EA1C}"/>
    <cellStyle name="Normal 43 5 4 4 2 2 2" xfId="41972" xr:uid="{C59E9600-C444-4AA1-BCB8-11429D6842EF}"/>
    <cellStyle name="Normal 43 5 4 4 2 3" xfId="25186" xr:uid="{D99918A3-D635-4B45-A155-BDC95A529BDD}"/>
    <cellStyle name="Normal 43 5 4 4 2 3 2" xfId="50324" xr:uid="{66B2E582-0651-4ADB-8C04-854308D242BD}"/>
    <cellStyle name="Normal 43 5 4 4 2 4" xfId="33620" xr:uid="{9032E35B-AEC5-444C-B926-F0ADD3791364}"/>
    <cellStyle name="Normal 43 5 4 4 3" xfId="12602" xr:uid="{39D9299A-C1C2-439A-ADFF-1C78B596E60C}"/>
    <cellStyle name="Normal 43 5 4 4 3 2" xfId="37744" xr:uid="{2AE0FEC6-6C6B-49A5-BFE9-6FDA69A7CE9B}"/>
    <cellStyle name="Normal 43 5 4 4 4" xfId="20958" xr:uid="{8EDF2131-2292-4354-A2FD-D373B5932B3C}"/>
    <cellStyle name="Normal 43 5 4 4 4 2" xfId="46096" xr:uid="{779654F4-ED7B-4125-80AE-31FAF97F52C6}"/>
    <cellStyle name="Normal 43 5 4 4 5" xfId="29388" xr:uid="{4072D9A3-4E2A-4703-9451-C678096A0349}"/>
    <cellStyle name="Normal 43 5 4 5" xfId="7699" xr:uid="{BF5B59DB-E131-4522-8E6B-C669DDED4D06}"/>
    <cellStyle name="Normal 43 5 4 5 2" xfId="16052" xr:uid="{19F20874-42F9-4F09-9251-4137895F2CB6}"/>
    <cellStyle name="Normal 43 5 4 5 2 2" xfId="41194" xr:uid="{F7F7CA8C-4D4C-4B96-AB4B-934B56132B72}"/>
    <cellStyle name="Normal 43 5 4 5 3" xfId="24408" xr:uid="{917E8328-11EB-4026-ADDB-23D9724BDDE6}"/>
    <cellStyle name="Normal 43 5 4 5 3 2" xfId="49546" xr:uid="{1264540C-0BAA-4C28-A9C9-3DAEB3BA151F}"/>
    <cellStyle name="Normal 43 5 4 5 4" xfId="32842" xr:uid="{28FA43BD-9680-435F-978C-32DE1E60CED3}"/>
    <cellStyle name="Normal 43 5 4 6" xfId="11824" xr:uid="{A18CBD78-0972-4551-AF00-DF265AE9F60C}"/>
    <cellStyle name="Normal 43 5 4 6 2" xfId="36966" xr:uid="{89CF0F0B-4D8A-4722-8BC8-F23C47D04CEB}"/>
    <cellStyle name="Normal 43 5 4 7" xfId="20180" xr:uid="{E711AD19-EFA7-41B4-B111-A68133721C7F}"/>
    <cellStyle name="Normal 43 5 4 7 2" xfId="45318" xr:uid="{F932BFCA-3EF4-4E79-B5F5-15EFB35734D7}"/>
    <cellStyle name="Normal 43 5 4 8" xfId="28608" xr:uid="{8FF01B75-A98B-4204-8DAF-4915A9C88E58}"/>
    <cellStyle name="Normal 43 5 5" xfId="3793" xr:uid="{49AB4D95-C183-4478-87A7-7CAB71B745B7}"/>
    <cellStyle name="Normal 43 5 5 2" xfId="5517" xr:uid="{300DF1EE-BE5C-4B6A-BEA9-DB6585E6D102}"/>
    <cellStyle name="Normal 43 5 5 2 2" xfId="10062" xr:uid="{23AD3BD5-7277-4583-B4B3-0727BD93C30A}"/>
    <cellStyle name="Normal 43 5 5 2 2 2" xfId="18415" xr:uid="{78786237-0421-4896-ACD4-345F3AA9910E}"/>
    <cellStyle name="Normal 43 5 5 2 2 2 2" xfId="43557" xr:uid="{32D54EED-469E-4BC3-A3E1-13657EA834A9}"/>
    <cellStyle name="Normal 43 5 5 2 2 3" xfId="26771" xr:uid="{BA4A211B-B76D-4703-9D5A-B799D7684A3F}"/>
    <cellStyle name="Normal 43 5 5 2 2 3 2" xfId="51909" xr:uid="{832A9014-0202-4AC9-9A01-CB4CA3D6634D}"/>
    <cellStyle name="Normal 43 5 5 2 2 4" xfId="35205" xr:uid="{DB6CC4CA-32F8-4170-9792-F86BF2E8BDB0}"/>
    <cellStyle name="Normal 43 5 5 2 3" xfId="14187" xr:uid="{F0D2601F-D541-4D07-B1E5-959EB99223C0}"/>
    <cellStyle name="Normal 43 5 5 2 3 2" xfId="39329" xr:uid="{07A1A3A3-701C-45AB-A4BE-774EFB4D141D}"/>
    <cellStyle name="Normal 43 5 5 2 4" xfId="22543" xr:uid="{9F4EBF51-902C-4184-A211-046655E2E172}"/>
    <cellStyle name="Normal 43 5 5 2 4 2" xfId="47681" xr:uid="{46FAACDB-82A6-4603-803F-190D378BCFA6}"/>
    <cellStyle name="Normal 43 5 5 2 5" xfId="30977" xr:uid="{0DF2D096-00B0-45BA-813B-5A8CE1231B2A}"/>
    <cellStyle name="Normal 43 5 5 3" xfId="8764" xr:uid="{9D47EB52-A220-4359-A603-805CF0B835BA}"/>
    <cellStyle name="Normal 43 5 5 3 2" xfId="17117" xr:uid="{81048B72-3ED6-4D60-A191-A00F7D00E340}"/>
    <cellStyle name="Normal 43 5 5 3 2 2" xfId="42259" xr:uid="{958EF2E2-FDBF-4A2F-A4E0-9FDCBF615047}"/>
    <cellStyle name="Normal 43 5 5 3 3" xfId="25473" xr:uid="{E02C7362-B57D-4793-AEB8-81E9C3ADF08B}"/>
    <cellStyle name="Normal 43 5 5 3 3 2" xfId="50611" xr:uid="{19B460BD-121B-440C-82F0-9EAA78D191C1}"/>
    <cellStyle name="Normal 43 5 5 3 4" xfId="33907" xr:uid="{0B2B57C8-DC4A-4683-B101-71E2F7440D26}"/>
    <cellStyle name="Normal 43 5 5 4" xfId="12889" xr:uid="{3D8FC0C1-91DD-4B51-BAC4-48DFBC17DC14}"/>
    <cellStyle name="Normal 43 5 5 4 2" xfId="38031" xr:uid="{4E187B8F-0174-4D55-A96C-F538D7865A02}"/>
    <cellStyle name="Normal 43 5 5 5" xfId="21245" xr:uid="{A5E9A11F-5F2A-4E6A-AA4C-660106CDADBD}"/>
    <cellStyle name="Normal 43 5 5 5 2" xfId="46383" xr:uid="{C0C63EA3-31B0-4C25-8A7F-D6171C0C7AA3}"/>
    <cellStyle name="Normal 43 5 5 6" xfId="29675" xr:uid="{3780735F-EBBB-49B3-9108-65FD20149223}"/>
    <cellStyle name="Normal 43 5 6" xfId="4071" xr:uid="{DDB52AB1-1E8A-4091-84CC-EE0AA313C026}"/>
    <cellStyle name="Normal 43 5 6 2" xfId="8910" xr:uid="{B43FE317-5CAD-4B6E-BF87-8B07642E83AC}"/>
    <cellStyle name="Normal 43 5 6 2 2" xfId="17263" xr:uid="{59683D68-5756-478C-BC20-81188F1E13E1}"/>
    <cellStyle name="Normal 43 5 6 2 2 2" xfId="42405" xr:uid="{EAC84962-1A91-4F95-BD0D-B42A2259DF20}"/>
    <cellStyle name="Normal 43 5 6 2 3" xfId="25619" xr:uid="{0919CEE2-E01C-40ED-8850-A7B97DECFBDE}"/>
    <cellStyle name="Normal 43 5 6 2 3 2" xfId="50757" xr:uid="{9FCA928E-9E1D-43BC-BB57-4493F341CA98}"/>
    <cellStyle name="Normal 43 5 6 2 4" xfId="34053" xr:uid="{6D8D9676-68BB-4020-B4D9-02102430F7AE}"/>
    <cellStyle name="Normal 43 5 6 3" xfId="13035" xr:uid="{9F693B14-4670-407C-B66C-4282726D4B5C}"/>
    <cellStyle name="Normal 43 5 6 3 2" xfId="38177" xr:uid="{1789BC5C-FEFD-4D67-AF69-3F293D1EA1ED}"/>
    <cellStyle name="Normal 43 5 6 4" xfId="21391" xr:uid="{5A2F2667-7EE8-4F45-BF9B-2A831088E83A}"/>
    <cellStyle name="Normal 43 5 6 4 2" xfId="46529" xr:uid="{366FE0FC-EFE9-4003-AFE5-383CD7735131}"/>
    <cellStyle name="Normal 43 5 6 5" xfId="29825" xr:uid="{5A89CFD4-0D84-44B4-926C-C27BBEB886E0}"/>
    <cellStyle name="Normal 43 5 7" xfId="3087" xr:uid="{846AF143-3A91-415C-9B5B-96C999DD8929}"/>
    <cellStyle name="Normal 43 5 7 2" xfId="8067" xr:uid="{B3C54E1B-AD87-4B76-B509-A67373EED828}"/>
    <cellStyle name="Normal 43 5 7 2 2" xfId="16420" xr:uid="{9FFBA84F-94E7-4298-9EE2-29E611DF9F4F}"/>
    <cellStyle name="Normal 43 5 7 2 2 2" xfId="41562" xr:uid="{420AAA80-B53A-4310-AFDE-41082894C176}"/>
    <cellStyle name="Normal 43 5 7 2 3" xfId="24776" xr:uid="{0684F8CC-3AD8-49EA-AC48-083670C07EC9}"/>
    <cellStyle name="Normal 43 5 7 2 3 2" xfId="49914" xr:uid="{65C37E89-042D-4673-B8C9-692A1230EF92}"/>
    <cellStyle name="Normal 43 5 7 2 4" xfId="33210" xr:uid="{DAA8EF0A-5E6B-4F72-974E-7A6562F030EA}"/>
    <cellStyle name="Normal 43 5 7 3" xfId="12192" xr:uid="{DA0A0B72-6B6A-4ECF-A626-11EC6D181C8B}"/>
    <cellStyle name="Normal 43 5 7 3 2" xfId="37334" xr:uid="{41B98CCC-FA95-4FAF-800E-33D148E443C8}"/>
    <cellStyle name="Normal 43 5 7 4" xfId="20548" xr:uid="{4717E8E0-EE4C-4F4E-AA6F-D874D91C5DB1}"/>
    <cellStyle name="Normal 43 5 7 4 2" xfId="45686" xr:uid="{2F918629-5C14-4CA4-8C73-BDD5B61C7C8E}"/>
    <cellStyle name="Normal 43 5 7 5" xfId="28978" xr:uid="{D3E37BF2-7665-4523-9B1E-1E2AED0360E9}"/>
    <cellStyle name="Normal 43 5 8" xfId="7251" xr:uid="{71A2F6B6-FB0C-4ED0-8358-500EB6C02B7F}"/>
    <cellStyle name="Normal 43 5 8 2" xfId="15604" xr:uid="{593A2086-8155-4840-A03D-1E500953C420}"/>
    <cellStyle name="Normal 43 5 8 2 2" xfId="40746" xr:uid="{20859B88-1F4C-479A-84A6-8F269D0662B8}"/>
    <cellStyle name="Normal 43 5 8 3" xfId="23960" xr:uid="{C882602E-C6F2-4420-BD22-6DD30E1FDC60}"/>
    <cellStyle name="Normal 43 5 8 3 2" xfId="49098" xr:uid="{EDC20B42-6596-45D7-B72F-CDE20CCCDBC3}"/>
    <cellStyle name="Normal 43 5 8 4" xfId="32394" xr:uid="{D6C4F700-2A0F-44BB-96DA-ED0EB81C1EAD}"/>
    <cellStyle name="Normal 43 5 9" xfId="11376" xr:uid="{9AC47A4C-0119-457A-8D79-51100BAB03CA}"/>
    <cellStyle name="Normal 43 5 9 2" xfId="36518" xr:uid="{90537C05-D91D-4B7E-92FD-ED803BE967E7}"/>
    <cellStyle name="Normal 43 6" xfId="2279" xr:uid="{084E8071-C152-429F-8D50-531CB896BCB0}"/>
    <cellStyle name="Normal 43 6 10" xfId="28277" xr:uid="{82D584FC-2520-49F9-BA11-37D25AB63162}"/>
    <cellStyle name="Normal 43 6 11" xfId="53711" xr:uid="{64323C4D-C3DA-4069-97FF-02E81E5EFC3D}"/>
    <cellStyle name="Normal 43 6 2" xfId="2806" xr:uid="{048FC5AD-5ECB-41E6-A1BF-64EA1D770095}"/>
    <cellStyle name="Normal 43 6 2 2" xfId="6519" xr:uid="{6473A31D-4D40-4F33-92BD-EB8E85E0F274}"/>
    <cellStyle name="Normal 43 6 2 2 2" xfId="10948" xr:uid="{AFAE84FE-E48B-49D1-9ABA-8729CEE8D432}"/>
    <cellStyle name="Normal 43 6 2 2 2 2" xfId="19301" xr:uid="{3033A0B6-2756-49F3-BA00-01D5C16E8660}"/>
    <cellStyle name="Normal 43 6 2 2 2 2 2" xfId="44443" xr:uid="{E8D88372-C135-40DC-AC99-E821956B6207}"/>
    <cellStyle name="Normal 43 6 2 2 2 3" xfId="27657" xr:uid="{4E002345-7A33-4BFA-A70E-B67BB74A7070}"/>
    <cellStyle name="Normal 43 6 2 2 2 3 2" xfId="52795" xr:uid="{E20A2C5F-6F20-4848-B69D-DB09589F0277}"/>
    <cellStyle name="Normal 43 6 2 2 2 4" xfId="36091" xr:uid="{1345A6B8-126B-462C-9652-628174656164}"/>
    <cellStyle name="Normal 43 6 2 2 3" xfId="15073" xr:uid="{044B21F6-1E6C-4F45-A9B0-2CB86934D121}"/>
    <cellStyle name="Normal 43 6 2 2 3 2" xfId="40215" xr:uid="{224D6779-1A8B-4BF4-825B-55753567418B}"/>
    <cellStyle name="Normal 43 6 2 2 4" xfId="23429" xr:uid="{D629475F-ECD7-4413-976E-8D2E908E870D}"/>
    <cellStyle name="Normal 43 6 2 2 4 2" xfId="48567" xr:uid="{1AED406B-B4AA-4C71-B108-6ECB650EF74A}"/>
    <cellStyle name="Normal 43 6 2 2 5" xfId="31863" xr:uid="{949F047A-C7A8-420F-9381-A161E90B8899}"/>
    <cellStyle name="Normal 43 6 2 3" xfId="5213" xr:uid="{6DF50BA8-95B0-44F0-B1D4-ABEEC8E83A1F}"/>
    <cellStyle name="Normal 43 6 2 3 2" xfId="9784" xr:uid="{17B59749-3305-45F0-9F6F-0A917DECEFC9}"/>
    <cellStyle name="Normal 43 6 2 3 2 2" xfId="18137" xr:uid="{DE93EBE4-75A1-428D-A621-D206A46153E7}"/>
    <cellStyle name="Normal 43 6 2 3 2 2 2" xfId="43279" xr:uid="{5B1ABDF1-F1DE-43DD-A24B-45913B63B2D0}"/>
    <cellStyle name="Normal 43 6 2 3 2 3" xfId="26493" xr:uid="{2B13454E-F5D7-4EC0-80F2-9504368F126E}"/>
    <cellStyle name="Normal 43 6 2 3 2 3 2" xfId="51631" xr:uid="{4D75741E-28A3-405D-94CA-E5A74E48A52F}"/>
    <cellStyle name="Normal 43 6 2 3 2 4" xfId="34927" xr:uid="{64773AA1-888D-4AE9-AF2B-14AFD47EB051}"/>
    <cellStyle name="Normal 43 6 2 3 3" xfId="13909" xr:uid="{CE84C0E3-D8D9-4231-9894-7D3DDBDB73C0}"/>
    <cellStyle name="Normal 43 6 2 3 3 2" xfId="39051" xr:uid="{2CBD773B-2D4A-4D1B-83B8-3436B1A3C553}"/>
    <cellStyle name="Normal 43 6 2 3 4" xfId="22265" xr:uid="{33D6CFF7-BC0D-48C9-9850-42927F48E93E}"/>
    <cellStyle name="Normal 43 6 2 3 4 2" xfId="47403" xr:uid="{59E53A74-5A57-4BB1-84BF-7B754CBE9649}"/>
    <cellStyle name="Normal 43 6 2 3 5" xfId="30699" xr:uid="{5FC45891-CBCA-41F8-AB9D-B5966782EF0E}"/>
    <cellStyle name="Normal 43 6 2 4" xfId="3623" xr:uid="{9F69A0C3-8FFD-4608-88E3-1E5E8E84DCFA}"/>
    <cellStyle name="Normal 43 6 2 4 2" xfId="8594" xr:uid="{09001725-C681-4DE0-8BE1-247429E89A4A}"/>
    <cellStyle name="Normal 43 6 2 4 2 2" xfId="16947" xr:uid="{38E48FAD-7F92-4DC5-905D-29556213B803}"/>
    <cellStyle name="Normal 43 6 2 4 2 2 2" xfId="42089" xr:uid="{9EE22AFF-ABED-4403-BFC3-87F860394861}"/>
    <cellStyle name="Normal 43 6 2 4 2 3" xfId="25303" xr:uid="{F5F397F9-2F12-4C5B-AEFD-494D8FFBAE5C}"/>
    <cellStyle name="Normal 43 6 2 4 2 3 2" xfId="50441" xr:uid="{715D4660-9566-4365-B140-8084B646AC92}"/>
    <cellStyle name="Normal 43 6 2 4 2 4" xfId="33737" xr:uid="{8DBA44E7-BD48-490B-BBE4-364C38060886}"/>
    <cellStyle name="Normal 43 6 2 4 3" xfId="12719" xr:uid="{D2570CE7-94EF-437F-90D8-4B1C50438786}"/>
    <cellStyle name="Normal 43 6 2 4 3 2" xfId="37861" xr:uid="{6F20502C-6884-4835-88AB-CE9A17CB3EB4}"/>
    <cellStyle name="Normal 43 6 2 4 4" xfId="21075" xr:uid="{76EA7E37-325F-4AD5-A85D-6FD16AD21D25}"/>
    <cellStyle name="Normal 43 6 2 4 4 2" xfId="46213" xr:uid="{12FFD019-38DC-4B5A-83E7-F4D1A77E9058}"/>
    <cellStyle name="Normal 43 6 2 4 5" xfId="29505" xr:uid="{399D8E08-F98C-4BF4-A0DE-3A523868E17C}"/>
    <cellStyle name="Normal 43 6 2 5" xfId="7816" xr:uid="{7F7AD35F-E47B-4E42-9D20-F62979C2012C}"/>
    <cellStyle name="Normal 43 6 2 5 2" xfId="16169" xr:uid="{7429576E-0A6D-483F-B8B9-75942712D447}"/>
    <cellStyle name="Normal 43 6 2 5 2 2" xfId="41311" xr:uid="{447AB63C-B05A-4A4E-ABED-A864F32F1084}"/>
    <cellStyle name="Normal 43 6 2 5 3" xfId="24525" xr:uid="{6C4DBEDB-3C46-4248-A007-DC54780DE6BB}"/>
    <cellStyle name="Normal 43 6 2 5 3 2" xfId="49663" xr:uid="{641691A8-FB18-4504-8F15-316871DC6E8E}"/>
    <cellStyle name="Normal 43 6 2 5 4" xfId="32959" xr:uid="{1B1D36F4-E319-4B7D-8417-E31939BDE6CE}"/>
    <cellStyle name="Normal 43 6 2 6" xfId="11941" xr:uid="{49A7F0D8-441C-4991-867D-80FBD0593641}"/>
    <cellStyle name="Normal 43 6 2 6 2" xfId="37083" xr:uid="{22FB9BB0-D409-4B7D-859C-C99CB3DF5B83}"/>
    <cellStyle name="Normal 43 6 2 7" xfId="20297" xr:uid="{AF0FD9FF-36AF-454C-81F9-DC79931EC9A8}"/>
    <cellStyle name="Normal 43 6 2 7 2" xfId="45435" xr:uid="{24436DE4-8579-43A7-9E17-A5E8FEB0196F}"/>
    <cellStyle name="Normal 43 6 2 8" xfId="28725" xr:uid="{DDDE748B-4B61-4627-941D-B6BD3688EFCD}"/>
    <cellStyle name="Normal 43 6 2 9" xfId="54132" xr:uid="{E808CD7F-1379-4A7D-B232-0EF05943233E}"/>
    <cellStyle name="Normal 43 6 3" xfId="5890" xr:uid="{BFD66D0C-905E-490D-8779-4A661749BD1E}"/>
    <cellStyle name="Normal 43 6 3 2" xfId="10391" xr:uid="{383FCF7A-D736-4ED0-8E93-AAA5A5D3F05C}"/>
    <cellStyle name="Normal 43 6 3 2 2" xfId="18744" xr:uid="{B5B8E0E7-F813-45BE-9C4F-A38612F47853}"/>
    <cellStyle name="Normal 43 6 3 2 2 2" xfId="43886" xr:uid="{DAB52E72-BC2B-442A-921F-EC51395DD504}"/>
    <cellStyle name="Normal 43 6 3 2 3" xfId="27100" xr:uid="{10E771C9-D57C-41CC-BC23-C2A32AB6D427}"/>
    <cellStyle name="Normal 43 6 3 2 3 2" xfId="52238" xr:uid="{4D13D58E-3901-4A4C-85B1-BC154E7AA0DF}"/>
    <cellStyle name="Normal 43 6 3 2 4" xfId="35534" xr:uid="{77B042F0-F5AE-4CDC-B0A3-E18AB2B069E1}"/>
    <cellStyle name="Normal 43 6 3 3" xfId="14516" xr:uid="{7BD39E67-0835-4B3E-935E-FE976CDB998C}"/>
    <cellStyle name="Normal 43 6 3 3 2" xfId="39658" xr:uid="{596950E4-00A1-4DE9-B052-97D7EBC4A8B1}"/>
    <cellStyle name="Normal 43 6 3 4" xfId="22872" xr:uid="{B18CA449-79BD-4053-9A8C-5768C734B77A}"/>
    <cellStyle name="Normal 43 6 3 4 2" xfId="48010" xr:uid="{7F464D4E-F91D-4AB1-BBBC-5E55AF522F9E}"/>
    <cellStyle name="Normal 43 6 3 5" xfId="31306" xr:uid="{EE6861F0-A149-47C4-BBAF-AC346D59A981}"/>
    <cellStyle name="Normal 43 6 4" xfId="6698" xr:uid="{B8A122C9-1CE5-4BE3-AD3B-077115A17D9D}"/>
    <cellStyle name="Normal 43 6 5" xfId="4493" xr:uid="{7D6F201A-DE2C-4420-9DE8-E48B71EE1101}"/>
    <cellStyle name="Normal 43 6 5 2" xfId="9238" xr:uid="{0DD5AF6B-34AA-4AD3-9EBC-CD39A08ED179}"/>
    <cellStyle name="Normal 43 6 5 2 2" xfId="17591" xr:uid="{84BF55A4-9260-4A3B-B22F-4BB4FF38895D}"/>
    <cellStyle name="Normal 43 6 5 2 2 2" xfId="42733" xr:uid="{39053C0C-6DE6-47F2-BAD0-E212EC7E3698}"/>
    <cellStyle name="Normal 43 6 5 2 3" xfId="25947" xr:uid="{AC04F0AD-303F-4819-83A9-9445B784978E}"/>
    <cellStyle name="Normal 43 6 5 2 3 2" xfId="51085" xr:uid="{BF1FE18E-E316-46F7-8E2A-38D0444339A7}"/>
    <cellStyle name="Normal 43 6 5 2 4" xfId="34381" xr:uid="{153BA512-3B81-4833-A66B-0F80B901BDA7}"/>
    <cellStyle name="Normal 43 6 5 3" xfId="13363" xr:uid="{F5A8CE04-B313-42FF-B77C-CF24237DAE64}"/>
    <cellStyle name="Normal 43 6 5 3 2" xfId="38505" xr:uid="{232839DA-688E-43E2-ACA1-9DD36B49AEA0}"/>
    <cellStyle name="Normal 43 6 5 4" xfId="21719" xr:uid="{EE5455F5-5971-48FA-B429-4D9A8207FE5C}"/>
    <cellStyle name="Normal 43 6 5 4 2" xfId="46857" xr:uid="{AB3B872C-F43B-4384-BA32-5ADDE920B78E}"/>
    <cellStyle name="Normal 43 6 5 5" xfId="30153" xr:uid="{17A66FA1-3792-4004-BFCB-18599BCFCF38}"/>
    <cellStyle name="Normal 43 6 6" xfId="3204" xr:uid="{ABC36492-5D18-471A-923C-F4DCFB893D8A}"/>
    <cellStyle name="Normal 43 6 6 2" xfId="8184" xr:uid="{F2B655F8-6D9E-4272-AA1E-E67C3156D3F2}"/>
    <cellStyle name="Normal 43 6 6 2 2" xfId="16537" xr:uid="{9FC01BAB-A310-40AF-AC45-3FEE9418A005}"/>
    <cellStyle name="Normal 43 6 6 2 2 2" xfId="41679" xr:uid="{92AE21E8-2ACB-4CE9-BB31-C8F0C1A1AE03}"/>
    <cellStyle name="Normal 43 6 6 2 3" xfId="24893" xr:uid="{A451CBFF-9105-48BB-8438-F65D0C971215}"/>
    <cellStyle name="Normal 43 6 6 2 3 2" xfId="50031" xr:uid="{309199D3-67E6-45BC-96E6-137C0C489132}"/>
    <cellStyle name="Normal 43 6 6 2 4" xfId="33327" xr:uid="{86AC7AB1-E1FC-49B5-9B40-E2F73E12F389}"/>
    <cellStyle name="Normal 43 6 6 3" xfId="12309" xr:uid="{A6FE4E77-045E-4343-9042-635221ED99AD}"/>
    <cellStyle name="Normal 43 6 6 3 2" xfId="37451" xr:uid="{778E74BF-FE94-4ED6-9DA2-DC80B7CB557C}"/>
    <cellStyle name="Normal 43 6 6 4" xfId="20665" xr:uid="{239F3428-476F-4BEE-8DF7-84D44040B069}"/>
    <cellStyle name="Normal 43 6 6 4 2" xfId="45803" xr:uid="{D0951A7B-9E96-4268-A799-703D2426D8AB}"/>
    <cellStyle name="Normal 43 6 6 5" xfId="29095" xr:uid="{C7B116B8-A230-45E1-83AC-73E9820100AB}"/>
    <cellStyle name="Normal 43 6 7" xfId="7368" xr:uid="{EB25EDD0-6588-41D9-B08B-993314E55A0F}"/>
    <cellStyle name="Normal 43 6 7 2" xfId="15721" xr:uid="{15B9E86C-88C3-4458-AF7B-08167241D4E7}"/>
    <cellStyle name="Normal 43 6 7 2 2" xfId="40863" xr:uid="{B8E58D32-270A-45AC-8A0F-45B576F983C0}"/>
    <cellStyle name="Normal 43 6 7 3" xfId="24077" xr:uid="{C057DBC8-F0EB-419B-8D54-E04772C41751}"/>
    <cellStyle name="Normal 43 6 7 3 2" xfId="49215" xr:uid="{CDA30472-90A9-479D-A450-942DC1CEEB86}"/>
    <cellStyle name="Normal 43 6 7 4" xfId="32511" xr:uid="{B5825C9D-63A1-41C3-8CC6-1A88275AF0EC}"/>
    <cellStyle name="Normal 43 6 8" xfId="11493" xr:uid="{7C66F286-0765-4780-A88D-A5C73E90E21A}"/>
    <cellStyle name="Normal 43 6 8 2" xfId="36635" xr:uid="{B20147B8-501C-4855-BA91-D0C48FFA1181}"/>
    <cellStyle name="Normal 43 6 9" xfId="19849" xr:uid="{CB17D6C0-8186-45D6-AFFB-29E60AF4AD0C}"/>
    <cellStyle name="Normal 43 6 9 2" xfId="44987" xr:uid="{30A17400-3CC7-47B8-88B9-4E377392DD3F}"/>
    <cellStyle name="Normal 43 7" xfId="2380" xr:uid="{A408B7A9-F54D-4B3F-B228-2E4181E2AB0E}"/>
    <cellStyle name="Normal 43 7 2" xfId="2878" xr:uid="{FA220AEE-16F8-4252-93E5-313B09817F61}"/>
    <cellStyle name="Normal 43 7 2 2" xfId="6588" xr:uid="{41C52BB0-DB8A-4D27-860E-0F21BB53B378}"/>
    <cellStyle name="Normal 43 7 2 2 2" xfId="11017" xr:uid="{5896B788-1D71-4577-BA3B-82917E43327A}"/>
    <cellStyle name="Normal 43 7 2 2 2 2" xfId="19370" xr:uid="{A8927F0E-349F-4C3D-B486-E391591F4F53}"/>
    <cellStyle name="Normal 43 7 2 2 2 2 2" xfId="44512" xr:uid="{A4394DC1-5079-4C83-89D0-872187BE76F2}"/>
    <cellStyle name="Normal 43 7 2 2 2 3" xfId="27726" xr:uid="{D2E049D1-599D-4A5D-B759-5280C024142D}"/>
    <cellStyle name="Normal 43 7 2 2 2 3 2" xfId="52864" xr:uid="{9ADF220B-7367-439D-982C-02CCCE1F65A5}"/>
    <cellStyle name="Normal 43 7 2 2 2 4" xfId="36160" xr:uid="{21B4196D-7C14-4B9C-8CEB-084068C49C49}"/>
    <cellStyle name="Normal 43 7 2 2 3" xfId="15142" xr:uid="{F6D83E05-683B-458E-B208-8E282C50BB77}"/>
    <cellStyle name="Normal 43 7 2 2 3 2" xfId="40284" xr:uid="{A4F9FD2B-1177-453E-857D-7FAE3598D9C9}"/>
    <cellStyle name="Normal 43 7 2 2 4" xfId="23498" xr:uid="{8D975589-0D3A-480A-ACAF-5939695F009E}"/>
    <cellStyle name="Normal 43 7 2 2 4 2" xfId="48636" xr:uid="{06462D66-361F-44BD-BA46-5BACBE77D3C2}"/>
    <cellStyle name="Normal 43 7 2 2 5" xfId="31932" xr:uid="{191F2947-B6DE-4A1A-9DE8-A4997F6B2D40}"/>
    <cellStyle name="Normal 43 7 2 3" xfId="3692" xr:uid="{355D0EE4-0E99-4F97-83DD-94B8E1AD4CAF}"/>
    <cellStyle name="Normal 43 7 2 3 2" xfId="8663" xr:uid="{F3CD589F-E83B-4C7A-BE09-A161F88A4BC9}"/>
    <cellStyle name="Normal 43 7 2 3 2 2" xfId="17016" xr:uid="{CF089301-B3E6-43B7-94A3-239B893BD686}"/>
    <cellStyle name="Normal 43 7 2 3 2 2 2" xfId="42158" xr:uid="{1CDE7752-A56A-4874-A770-1F664D0D6F47}"/>
    <cellStyle name="Normal 43 7 2 3 2 3" xfId="25372" xr:uid="{355B233A-DA42-477E-B382-1F93E0027FDE}"/>
    <cellStyle name="Normal 43 7 2 3 2 3 2" xfId="50510" xr:uid="{197629A7-4459-4550-893E-F930D8F18557}"/>
    <cellStyle name="Normal 43 7 2 3 2 4" xfId="33806" xr:uid="{A77768CA-FD33-4621-80AC-A45533F37F90}"/>
    <cellStyle name="Normal 43 7 2 3 3" xfId="12788" xr:uid="{25D5C526-E82F-455E-8CB6-DECCEC48D05C}"/>
    <cellStyle name="Normal 43 7 2 3 3 2" xfId="37930" xr:uid="{A99CFF50-7DB4-4CEA-B22A-A626F7DED678}"/>
    <cellStyle name="Normal 43 7 2 3 4" xfId="21144" xr:uid="{49EB0DF4-34CA-42C4-958F-5749AE5073D2}"/>
    <cellStyle name="Normal 43 7 2 3 4 2" xfId="46282" xr:uid="{537FFFE1-13D2-4BBB-8E58-4B25B7F691AA}"/>
    <cellStyle name="Normal 43 7 2 3 5" xfId="29574" xr:uid="{31A96DF8-7910-4574-AB59-6A0A490EE84C}"/>
    <cellStyle name="Normal 43 7 2 4" xfId="7885" xr:uid="{8D9E7399-BE7F-4A1D-9517-91FB6894FA9C}"/>
    <cellStyle name="Normal 43 7 2 4 2" xfId="16238" xr:uid="{A886ED1F-F7E9-47EB-9D37-FC17662D3C59}"/>
    <cellStyle name="Normal 43 7 2 4 2 2" xfId="41380" xr:uid="{0B69BC6D-9F96-47D2-B0F9-BADA51039CB9}"/>
    <cellStyle name="Normal 43 7 2 4 3" xfId="24594" xr:uid="{4619E903-B904-439B-B0ED-29698BF478CB}"/>
    <cellStyle name="Normal 43 7 2 4 3 2" xfId="49732" xr:uid="{9AF639C3-7BA6-42B0-ACF8-A60AFB9A6E5A}"/>
    <cellStyle name="Normal 43 7 2 4 4" xfId="33028" xr:uid="{B5538CF8-148E-4B50-BB40-BCE06A508854}"/>
    <cellStyle name="Normal 43 7 2 5" xfId="12010" xr:uid="{FD2C1D8C-A077-4D47-A935-5E1CF9CFFC7B}"/>
    <cellStyle name="Normal 43 7 2 5 2" xfId="37152" xr:uid="{4FB2BACC-BC85-4078-A861-95AFEB0F515C}"/>
    <cellStyle name="Normal 43 7 2 6" xfId="20366" xr:uid="{D709E4DD-8901-4693-9B95-AB9E78E47173}"/>
    <cellStyle name="Normal 43 7 2 6 2" xfId="45504" xr:uid="{ECA2F73B-2B37-4B29-A72E-F771FB9E4DC6}"/>
    <cellStyle name="Normal 43 7 2 7" xfId="28794" xr:uid="{B3C57C7D-A6A7-43A2-B079-DD9876EACF4B}"/>
    <cellStyle name="Normal 43 7 3" xfId="5288" xr:uid="{10EC78C9-9F41-45F7-B707-65EF04E5F140}"/>
    <cellStyle name="Normal 43 7 3 2" xfId="9853" xr:uid="{04980DFC-961E-469D-B7D0-3D3B26963191}"/>
    <cellStyle name="Normal 43 7 3 2 2" xfId="18206" xr:uid="{7CBA9BD5-D449-46E8-85D5-A9B7510C9139}"/>
    <cellStyle name="Normal 43 7 3 2 2 2" xfId="43348" xr:uid="{27E35C29-F7B3-4D22-A6A2-BDAD42C66F34}"/>
    <cellStyle name="Normal 43 7 3 2 3" xfId="26562" xr:uid="{75AAE44B-B670-4922-AA71-11ED317D8390}"/>
    <cellStyle name="Normal 43 7 3 2 3 2" xfId="51700" xr:uid="{556C7A92-1AD3-4CFF-B801-12EFD9BFB1A4}"/>
    <cellStyle name="Normal 43 7 3 2 4" xfId="34996" xr:uid="{31BBBDD3-5C2A-4F1A-94D9-3F7B5DA20458}"/>
    <cellStyle name="Normal 43 7 3 3" xfId="13978" xr:uid="{15C68FD3-6106-473D-8213-01722AE3ADA2}"/>
    <cellStyle name="Normal 43 7 3 3 2" xfId="39120" xr:uid="{1ECE61F6-C463-49D5-8EDF-2E1D357F290E}"/>
    <cellStyle name="Normal 43 7 3 4" xfId="22334" xr:uid="{5CC7E8B3-D03C-431B-89B2-ED874B42BE29}"/>
    <cellStyle name="Normal 43 7 3 4 2" xfId="47472" xr:uid="{8C4E4C17-7031-4741-BDE2-F6EC9089EF9C}"/>
    <cellStyle name="Normal 43 7 3 5" xfId="30768" xr:uid="{DD9BEE35-AB30-4BF7-AAA6-528107142031}"/>
    <cellStyle name="Normal 43 7 4" xfId="3273" xr:uid="{5746CCBD-E50F-4C88-B6A1-F477263E33CD}"/>
    <cellStyle name="Normal 43 7 4 2" xfId="8253" xr:uid="{DA05EE56-DA01-4FBB-8A45-3D8E00D8BC61}"/>
    <cellStyle name="Normal 43 7 4 2 2" xfId="16606" xr:uid="{F9BBA72E-222E-4B24-9C07-30CB37B8641A}"/>
    <cellStyle name="Normal 43 7 4 2 2 2" xfId="41748" xr:uid="{9368D7A6-8B34-4E1F-B313-4E68ED17326A}"/>
    <cellStyle name="Normal 43 7 4 2 3" xfId="24962" xr:uid="{988E7E57-097C-44A9-8109-5E5B2D9613C3}"/>
    <cellStyle name="Normal 43 7 4 2 3 2" xfId="50100" xr:uid="{42295DF5-3645-4D0C-BBBC-EA78A33E6CBF}"/>
    <cellStyle name="Normal 43 7 4 2 4" xfId="33396" xr:uid="{A34348C5-7907-41DF-A17B-F4B742406691}"/>
    <cellStyle name="Normal 43 7 4 3" xfId="12378" xr:uid="{56767801-A9B6-42E5-A35C-2E2C88849794}"/>
    <cellStyle name="Normal 43 7 4 3 2" xfId="37520" xr:uid="{622E337A-20D3-40DD-BF8A-052D11CE455A}"/>
    <cellStyle name="Normal 43 7 4 4" xfId="20734" xr:uid="{AAAB5146-C66C-4AC0-ACCB-86DEA3BD9D51}"/>
    <cellStyle name="Normal 43 7 4 4 2" xfId="45872" xr:uid="{AAC45F86-9664-42BB-8F92-E3B8884FB24A}"/>
    <cellStyle name="Normal 43 7 4 5" xfId="29164" xr:uid="{24F1E23C-C7DF-4D33-921F-3B4A60395366}"/>
    <cellStyle name="Normal 43 7 5" xfId="7437" xr:uid="{1E291C7F-69F6-40A6-829B-7EDEA2592C64}"/>
    <cellStyle name="Normal 43 7 5 2" xfId="15790" xr:uid="{49F72787-18AB-4159-979F-5BF02709A014}"/>
    <cellStyle name="Normal 43 7 5 2 2" xfId="40932" xr:uid="{A8AC6693-8119-4FCF-8032-BF2D5AC226A4}"/>
    <cellStyle name="Normal 43 7 5 3" xfId="24146" xr:uid="{BCB41546-DC10-4FDC-A31D-3ABC29741B2E}"/>
    <cellStyle name="Normal 43 7 5 3 2" xfId="49284" xr:uid="{45D8553B-ADD4-46AF-A176-4D1EB4763D3C}"/>
    <cellStyle name="Normal 43 7 5 4" xfId="32580" xr:uid="{38BF3704-13A3-4CB0-88C8-2DA0DB08897F}"/>
    <cellStyle name="Normal 43 7 6" xfId="11562" xr:uid="{65AD3E40-77F2-4082-AF75-A40C2CE2A4A6}"/>
    <cellStyle name="Normal 43 7 6 2" xfId="36704" xr:uid="{698AAAA9-EB7E-431D-B594-8B99EB934401}"/>
    <cellStyle name="Normal 43 7 7" xfId="19918" xr:uid="{445EB61D-122D-4DCD-9B0E-49429EB209DA}"/>
    <cellStyle name="Normal 43 7 7 2" xfId="45056" xr:uid="{EDE7BCA9-DD1E-4614-8149-7447A63B4322}"/>
    <cellStyle name="Normal 43 7 8" xfId="28346" xr:uid="{B4E74C2C-0506-43A7-B34D-719DEE184C25}"/>
    <cellStyle name="Normal 43 8" xfId="783" xr:uid="{2B3C7F97-9DB1-461E-AAD3-D6305501CF6A}"/>
    <cellStyle name="Normal 43 9" xfId="2517" xr:uid="{782AC247-4B57-4188-8ADA-3F9805079A04}"/>
    <cellStyle name="Normal 43 9 2" xfId="6166" xr:uid="{005A2267-F7AC-4168-81A8-756CFC120395}"/>
    <cellStyle name="Normal 43 9 2 2" xfId="10665" xr:uid="{7584438B-A7C3-419C-BD30-5CF55B0EAE63}"/>
    <cellStyle name="Normal 43 9 2 2 2" xfId="19018" xr:uid="{849591FA-9F1C-4D3B-914B-AD55F03DCA71}"/>
    <cellStyle name="Normal 43 9 2 2 2 2" xfId="44160" xr:uid="{79C07EEF-1C39-42A7-97B8-7489A1FB75DE}"/>
    <cellStyle name="Normal 43 9 2 2 3" xfId="27374" xr:uid="{B7320654-62D5-444D-A21B-6A3BBE116BC7}"/>
    <cellStyle name="Normal 43 9 2 2 3 2" xfId="52512" xr:uid="{D84603CB-A3AE-48E7-8C31-ABF51A3AB884}"/>
    <cellStyle name="Normal 43 9 2 2 4" xfId="35808" xr:uid="{48FBFFBA-450F-4BE6-9E71-FB109358CD30}"/>
    <cellStyle name="Normal 43 9 2 3" xfId="14790" xr:uid="{9683B5B3-D201-4D99-99B2-3FE8A992FEB5}"/>
    <cellStyle name="Normal 43 9 2 3 2" xfId="39932" xr:uid="{2270F9A6-89EB-4AF2-B383-B9E9DA68B7C4}"/>
    <cellStyle name="Normal 43 9 2 4" xfId="23146" xr:uid="{9E42FE58-BE89-4343-9678-CB1DB3F79C38}"/>
    <cellStyle name="Normal 43 9 2 4 2" xfId="48284" xr:uid="{1E98F886-E456-4DAF-9ABC-AFEA3C3DB9FB}"/>
    <cellStyle name="Normal 43 9 2 5" xfId="31580" xr:uid="{B886AD9B-A916-4ADA-895E-D348EBB85767}"/>
    <cellStyle name="Normal 43 9 3" xfId="4835" xr:uid="{78E44A4D-F3CC-4DF1-820B-5522559512FE}"/>
    <cellStyle name="Normal 43 9 3 2" xfId="9512" xr:uid="{731CE600-44B9-4AEB-B38A-2AB217675C1B}"/>
    <cellStyle name="Normal 43 9 3 2 2" xfId="17865" xr:uid="{D57E5FC3-9D8A-429D-A2FD-98D057993A63}"/>
    <cellStyle name="Normal 43 9 3 2 2 2" xfId="43007" xr:uid="{2577308F-44D3-4144-8DD9-B7F5095DD980}"/>
    <cellStyle name="Normal 43 9 3 2 3" xfId="26221" xr:uid="{06D3598F-9162-4454-8E22-79B5782E9CEC}"/>
    <cellStyle name="Normal 43 9 3 2 3 2" xfId="51359" xr:uid="{BC01911C-E0F2-4724-8B57-07F101425A0A}"/>
    <cellStyle name="Normal 43 9 3 2 4" xfId="34655" xr:uid="{B7DB57F9-42A2-4075-9FEF-4C57EAF98FE1}"/>
    <cellStyle name="Normal 43 9 3 3" xfId="13637" xr:uid="{1FD63031-C9C6-4941-8EC3-5283DB6B29F9}"/>
    <cellStyle name="Normal 43 9 3 3 2" xfId="38779" xr:uid="{CABE4702-CD99-48BA-BD62-09ED84F4360F}"/>
    <cellStyle name="Normal 43 9 3 4" xfId="21993" xr:uid="{BBE1F8A4-D99B-40B2-BA68-B1E497ED8091}"/>
    <cellStyle name="Normal 43 9 3 4 2" xfId="47131" xr:uid="{2A1EEA2B-099A-4887-B251-1035575FD65D}"/>
    <cellStyle name="Normal 43 9 3 5" xfId="30427" xr:uid="{1B91D3CD-F74B-467E-996D-4A3048CE7469}"/>
    <cellStyle name="Normal 43 9 4" xfId="3344" xr:uid="{D4A8B128-5D61-41C6-B3DD-1DE232AA3C8F}"/>
    <cellStyle name="Normal 43 9 4 2" xfId="8322" xr:uid="{72186A5C-9670-4ADF-BC7A-4E6588010DEC}"/>
    <cellStyle name="Normal 43 9 4 2 2" xfId="16675" xr:uid="{F700610C-40A8-435C-9C80-ED8BBD89AFAE}"/>
    <cellStyle name="Normal 43 9 4 2 2 2" xfId="41817" xr:uid="{8626E34E-8AB3-4AB8-AB8B-98D41ADFD61F}"/>
    <cellStyle name="Normal 43 9 4 2 3" xfId="25031" xr:uid="{86C38C9D-1507-4EF2-B756-25D2B8CDA616}"/>
    <cellStyle name="Normal 43 9 4 2 3 2" xfId="50169" xr:uid="{EDD6813A-698B-469C-9A7A-2795D4D28D3E}"/>
    <cellStyle name="Normal 43 9 4 2 4" xfId="33465" xr:uid="{7A9E4010-335B-4B74-B355-8388F2DE7932}"/>
    <cellStyle name="Normal 43 9 4 3" xfId="12447" xr:uid="{4C3AA87F-F0B1-4F34-B58B-A19AB4E5C37C}"/>
    <cellStyle name="Normal 43 9 4 3 2" xfId="37589" xr:uid="{9E66490B-9057-46D2-A02D-096D9161E16F}"/>
    <cellStyle name="Normal 43 9 4 4" xfId="20803" xr:uid="{7DB2D35C-4E8B-4887-A1B0-7CC1DDDA34C6}"/>
    <cellStyle name="Normal 43 9 4 4 2" xfId="45941" xr:uid="{13251FA6-E159-4F21-BEAA-C4F1B102037E}"/>
    <cellStyle name="Normal 43 9 4 5" xfId="29233" xr:uid="{F0784004-4C58-4209-AA42-C5315B9910F6}"/>
    <cellStyle name="Normal 43 9 5" xfId="7544" xr:uid="{C78146EB-155D-4B82-8D23-4BF00CFF7510}"/>
    <cellStyle name="Normal 43 9 5 2" xfId="15897" xr:uid="{25D0DD2C-B2EB-4FD8-A12D-56E3B1607A90}"/>
    <cellStyle name="Normal 43 9 5 2 2" xfId="41039" xr:uid="{6564BC76-11BF-4D41-9E44-33C519AD5EFA}"/>
    <cellStyle name="Normal 43 9 5 3" xfId="24253" xr:uid="{EAE3C52D-BED4-423A-8623-4F5F0CE4741F}"/>
    <cellStyle name="Normal 43 9 5 3 2" xfId="49391" xr:uid="{D490A891-BDE1-4140-B7A3-9799A7622D75}"/>
    <cellStyle name="Normal 43 9 5 4" xfId="32687" xr:uid="{DA574132-166B-4997-AD88-ED32E4166970}"/>
    <cellStyle name="Normal 43 9 6" xfId="11669" xr:uid="{12CFD644-C51C-43EB-86EA-69DB09880CB9}"/>
    <cellStyle name="Normal 43 9 6 2" xfId="36811" xr:uid="{81B8C441-4B0A-4CAD-BE12-878F3436C2F9}"/>
    <cellStyle name="Normal 43 9 7" xfId="20025" xr:uid="{CE8D4ADA-40F9-4AED-AD02-E6A1DFC2E455}"/>
    <cellStyle name="Normal 43 9 7 2" xfId="45163" xr:uid="{35F8A9B8-C3A8-4D54-A8A7-D679B5EE046C}"/>
    <cellStyle name="Normal 43 9 8" xfId="28453" xr:uid="{AF71A23E-AA3F-4D36-B24C-96DF2C995F2E}"/>
    <cellStyle name="Normal 44" xfId="588" xr:uid="{E9CD5704-3388-4213-B2F5-5283C6B09DB5}"/>
    <cellStyle name="Normal 44 2" xfId="1746" xr:uid="{CF092AC7-0BD1-42AC-B434-A526FD6B0302}"/>
    <cellStyle name="Normal 44 2 2" xfId="5013" xr:uid="{93E4BAC2-0CDE-42A3-A3FA-F2211DA92EE1}"/>
    <cellStyle name="Normal 44 2 3" xfId="6806" xr:uid="{D4329208-A17C-4941-A4E8-BC3ECDA8E681}"/>
    <cellStyle name="Normal 44 2 4" xfId="4073" xr:uid="{2AC2B60E-913D-4E08-8D2B-AB92E3E4669B}"/>
    <cellStyle name="Normal 44 3" xfId="1984" xr:uid="{3F356140-0629-4C77-BFA5-9BF009AB2655}"/>
    <cellStyle name="Normal 44 4" xfId="2098" xr:uid="{4CDF1919-71D7-47F7-A3CB-B9BBD066855D}"/>
    <cellStyle name="Normal 44 5" xfId="784" xr:uid="{330E7AD1-53C5-4D87-A500-0C2056D9F38A}"/>
    <cellStyle name="Normal 45" xfId="596" xr:uid="{73FA52D3-8BEB-46B4-AB4F-5F0BC207AD5E}"/>
    <cellStyle name="Normal 45 2" xfId="2099" xr:uid="{ABEE3834-EF37-40E7-9582-A4EEDF1B5E4B}"/>
    <cellStyle name="Normal 45 3" xfId="1782" xr:uid="{13E4E9F5-D4E6-46B0-9CEA-3C13DF6E2F8D}"/>
    <cellStyle name="Normal 45 4" xfId="787" xr:uid="{D520047A-A289-4554-88D9-75C60BAB64C1}"/>
    <cellStyle name="Normal 46" xfId="598" xr:uid="{FC7CF20A-6C44-46A8-BE93-55171F11C6C6}"/>
    <cellStyle name="Normal 46 2" xfId="2100" xr:uid="{27C510B8-940A-4762-9492-9BFAE66FE1CB}"/>
    <cellStyle name="Normal 46 3" xfId="793" xr:uid="{47AD0EB9-3E25-4C5B-A0F6-800875659F21}"/>
    <cellStyle name="Normal 47" xfId="662" xr:uid="{29081C95-645E-46FB-928F-A50B512F7A11}"/>
    <cellStyle name="Normal 47 2" xfId="2101" xr:uid="{BEE2DFF2-4F4A-4C83-8B6A-220C28C00ECD}"/>
    <cellStyle name="Normal 47 3" xfId="794" xr:uid="{A0DBC252-B695-477C-8210-372B3F723A88}"/>
    <cellStyle name="Normal 48" xfId="664" xr:uid="{F1877398-1B7B-4241-89B8-201A5DF8E920}"/>
    <cellStyle name="Normal 48 2" xfId="1783" xr:uid="{4F01FEEB-1E14-437A-A6E2-020E8C536B88}"/>
    <cellStyle name="Normal 48 2 2" xfId="5037" xr:uid="{9D228B64-5E19-4D47-BD9D-9E5AA5276EC4}"/>
    <cellStyle name="Normal 48 2 3" xfId="6828" xr:uid="{8C05F54E-224A-433A-A981-B60CF5E05DBB}"/>
    <cellStyle name="Normal 48 2 4" xfId="4218" xr:uid="{17C45738-D515-4210-9F41-9573E90971B3}"/>
    <cellStyle name="Normal 48 2 5" xfId="53659" xr:uid="{9D55D2A7-73E5-490C-9989-35C149BCF7D5}"/>
    <cellStyle name="Normal 48 3" xfId="2297" xr:uid="{091B5DBE-15EA-4D39-9752-4F7193140253}"/>
    <cellStyle name="Normal 48 4" xfId="797" xr:uid="{848E249F-565C-42F4-A7E7-E503A5BFA09F}"/>
    <cellStyle name="Normal 48 5" xfId="2535" xr:uid="{80F5047A-81C3-4074-B8E6-F446283279AA}"/>
    <cellStyle name="Normal 48 6" xfId="2484" xr:uid="{50B7E4C9-B627-4766-9E66-A6584DFB84BB}"/>
    <cellStyle name="Normal 48 7" xfId="6796" xr:uid="{206A6365-0EB4-4DF7-9F6A-758BC872D39B}"/>
    <cellStyle name="Normal 48 8" xfId="4009" xr:uid="{FE8F133D-65F3-4A27-9200-A150585A39DE}"/>
    <cellStyle name="Normal 49" xfId="720" xr:uid="{EA4ABEF8-042E-4F33-B066-3F55BDBD05FC}"/>
    <cellStyle name="Normal 49 2" xfId="1784" xr:uid="{D6536377-6C38-4672-9CD4-1A05028A0494}"/>
    <cellStyle name="Normal 49 2 2" xfId="4673" xr:uid="{5C32509D-EAFC-4A72-87C1-42B3DD877A41}"/>
    <cellStyle name="Normal 49 2 2 2" xfId="6062" xr:uid="{C1859602-D3C7-47AD-9019-7AB2C8178801}"/>
    <cellStyle name="Normal 49 2 2 2 2" xfId="10562" xr:uid="{4D383507-852C-4E2C-92BA-5F5DC836F0FE}"/>
    <cellStyle name="Normal 49 2 2 2 2 2" xfId="18915" xr:uid="{DEF18A8E-0D9D-4C2B-92CB-985ECD6F5E06}"/>
    <cellStyle name="Normal 49 2 2 2 2 2 2" xfId="44057" xr:uid="{2FF9EEFE-0935-48AF-A8DD-CB3ED2C0F550}"/>
    <cellStyle name="Normal 49 2 2 2 2 3" xfId="27271" xr:uid="{1BC4E6E9-0978-4C9D-80F3-0EB223036062}"/>
    <cellStyle name="Normal 49 2 2 2 2 3 2" xfId="52409" xr:uid="{4F8B4031-B23D-4AC2-BC6E-0518E70BF705}"/>
    <cellStyle name="Normal 49 2 2 2 2 4" xfId="35705" xr:uid="{C7F9EA90-C830-4107-B4E6-DD399DE800D5}"/>
    <cellStyle name="Normal 49 2 2 2 3" xfId="14687" xr:uid="{5F88CA4A-B966-48C3-91F0-82269CFCA2AC}"/>
    <cellStyle name="Normal 49 2 2 2 3 2" xfId="39829" xr:uid="{3104E5D9-56E7-418C-810C-6F5EF3DC5718}"/>
    <cellStyle name="Normal 49 2 2 2 4" xfId="23043" xr:uid="{1694EDAA-84CF-429C-9718-055B2FB518CF}"/>
    <cellStyle name="Normal 49 2 2 2 4 2" xfId="48181" xr:uid="{DF6014DC-F8BC-40A8-8C7C-92BDA5958056}"/>
    <cellStyle name="Normal 49 2 2 2 5" xfId="31477" xr:uid="{F77B5347-F717-4C85-B5A4-93812F9B88E5}"/>
    <cellStyle name="Normal 49 2 2 3" xfId="9409" xr:uid="{21A6D069-2D8B-42A7-A994-6DBE8DDC522E}"/>
    <cellStyle name="Normal 49 2 2 3 2" xfId="17762" xr:uid="{BB84AA9D-FCE3-4481-B7E0-89699535EF5B}"/>
    <cellStyle name="Normal 49 2 2 3 2 2" xfId="42904" xr:uid="{AD260B9F-228C-4827-A2F7-F6D962412932}"/>
    <cellStyle name="Normal 49 2 2 3 3" xfId="26118" xr:uid="{BDABE49D-1E63-4362-8365-CEC7DD446B13}"/>
    <cellStyle name="Normal 49 2 2 3 3 2" xfId="51256" xr:uid="{277893F2-8EC2-4B8F-99E3-EDBE03B2837E}"/>
    <cellStyle name="Normal 49 2 2 3 4" xfId="34552" xr:uid="{F575E76F-5CE8-46DF-8FC5-ECA5B74446D6}"/>
    <cellStyle name="Normal 49 2 2 4" xfId="13534" xr:uid="{C484511B-1625-4B8B-93F5-0B1FEBE93202}"/>
    <cellStyle name="Normal 49 2 2 4 2" xfId="38676" xr:uid="{F3FE6587-0915-4C17-BDF2-7900D74003A7}"/>
    <cellStyle name="Normal 49 2 2 5" xfId="21890" xr:uid="{B9D43A8B-327C-4F16-9F23-BC70AAEB0645}"/>
    <cellStyle name="Normal 49 2 2 5 2" xfId="47028" xr:uid="{EDD65888-75FA-439B-9E04-A71869B4B220}"/>
    <cellStyle name="Normal 49 2 2 6" xfId="30324" xr:uid="{958CFA1D-694F-4D07-B147-79082FAB03F8}"/>
    <cellStyle name="Normal 49 2 3" xfId="5038" xr:uid="{1C5933E0-8705-451C-A60B-C439DDE17A28}"/>
    <cellStyle name="Normal 49 2 4" xfId="5732" xr:uid="{03C66CB1-C4E3-4AA0-AD74-8BDE7E4A9FC0}"/>
    <cellStyle name="Normal 49 2 4 2" xfId="10234" xr:uid="{C8EEFE26-EB6F-4E2B-9A77-9AC046A4FC90}"/>
    <cellStyle name="Normal 49 2 4 2 2" xfId="18587" xr:uid="{5609C456-4F99-4E75-AD63-31986DFB2532}"/>
    <cellStyle name="Normal 49 2 4 2 2 2" xfId="43729" xr:uid="{2B04C6F8-D20B-45FE-8047-4DACA1AE734C}"/>
    <cellStyle name="Normal 49 2 4 2 3" xfId="26943" xr:uid="{C6C48910-B368-4022-8933-AD9A4F56B36C}"/>
    <cellStyle name="Normal 49 2 4 2 3 2" xfId="52081" xr:uid="{7C23BF88-9CAA-40F9-B52D-C2E3C1C701E8}"/>
    <cellStyle name="Normal 49 2 4 2 4" xfId="35377" xr:uid="{7863612E-C6C9-4E4D-9AC0-E51BA0C37A41}"/>
    <cellStyle name="Normal 49 2 4 3" xfId="14359" xr:uid="{AB313AFF-CA28-4717-97B9-04F94DB3307D}"/>
    <cellStyle name="Normal 49 2 4 3 2" xfId="39501" xr:uid="{C025BCB8-5A8E-4475-BA2E-32D502DE4DC0}"/>
    <cellStyle name="Normal 49 2 4 4" xfId="22715" xr:uid="{04BF2AEA-7345-4563-83E6-9AD008B26AD2}"/>
    <cellStyle name="Normal 49 2 4 4 2" xfId="47853" xr:uid="{B8637A3D-9BA2-4D87-83B7-ED8170C36CD2}"/>
    <cellStyle name="Normal 49 2 4 5" xfId="31149" xr:uid="{A1771AE7-1827-4457-B5EA-68998D60A82B}"/>
    <cellStyle name="Normal 49 2 5" xfId="6857" xr:uid="{F86531E8-7915-4D1F-BFB9-D51E1DD8BA03}"/>
    <cellStyle name="Normal 49 2 5 2" xfId="11166" xr:uid="{050A09AB-4FC9-4116-81B5-40B82CEE326A}"/>
    <cellStyle name="Normal 49 2 5 2 2" xfId="19519" xr:uid="{CAD95F8D-7758-448E-9BAD-C29A4BB02987}"/>
    <cellStyle name="Normal 49 2 5 2 2 2" xfId="44661" xr:uid="{241B8016-6F37-4C9C-98A5-5368F15C587A}"/>
    <cellStyle name="Normal 49 2 5 2 3" xfId="27875" xr:uid="{FC124800-213D-484C-A817-A0F331475883}"/>
    <cellStyle name="Normal 49 2 5 2 3 2" xfId="53013" xr:uid="{12E0B0D8-37A0-4EC0-B350-53FA7958BABA}"/>
    <cellStyle name="Normal 49 2 5 2 4" xfId="36309" xr:uid="{4EF9E284-5D93-4459-BB6D-A609A2F99119}"/>
    <cellStyle name="Normal 49 2 5 3" xfId="15291" xr:uid="{DDDF2EBD-EE9B-4BC1-94C8-6A2579C9AB7E}"/>
    <cellStyle name="Normal 49 2 5 3 2" xfId="40433" xr:uid="{5C60C0C3-E134-43CD-839A-077614312998}"/>
    <cellStyle name="Normal 49 2 5 4" xfId="23647" xr:uid="{95C8D556-CF8D-4B71-BE33-908752BEEA3C}"/>
    <cellStyle name="Normal 49 2 5 4 2" xfId="48785" xr:uid="{5675FDD7-1B0D-402B-A3D2-469BE3075D5E}"/>
    <cellStyle name="Normal 49 2 5 5" xfId="32081" xr:uid="{4BA19E1E-F31E-475B-B7F5-05EB878EE1AA}"/>
    <cellStyle name="Normal 49 2 6" xfId="4330" xr:uid="{7CE4A49F-B2A3-4E67-958D-427CE5C21DFB}"/>
    <cellStyle name="Normal 49 2 6 2" xfId="9081" xr:uid="{12322FDC-4B70-493C-B1C9-726F1D74CEEE}"/>
    <cellStyle name="Normal 49 2 6 2 2" xfId="17434" xr:uid="{55BD83A6-D9F2-4619-BE0E-1DD718D8C9C5}"/>
    <cellStyle name="Normal 49 2 6 2 2 2" xfId="42576" xr:uid="{CFDDBEB0-E43E-439A-BAFD-F045BDCD274E}"/>
    <cellStyle name="Normal 49 2 6 2 3" xfId="25790" xr:uid="{B9DFA983-5262-4FC2-9C9B-EE4A23D0570F}"/>
    <cellStyle name="Normal 49 2 6 2 3 2" xfId="50928" xr:uid="{42B8962E-552D-4E42-9C2A-D3C229D1558B}"/>
    <cellStyle name="Normal 49 2 6 2 4" xfId="34224" xr:uid="{4B032E2E-638A-4480-A445-539D513E276C}"/>
    <cellStyle name="Normal 49 2 6 3" xfId="13206" xr:uid="{E5507B99-BF65-47F4-854D-10E48E79F45A}"/>
    <cellStyle name="Normal 49 2 6 3 2" xfId="38348" xr:uid="{22B0D9FE-DE7C-487E-8076-E50CD2BFB958}"/>
    <cellStyle name="Normal 49 2 6 4" xfId="21562" xr:uid="{C2917C5B-FAA5-4C59-A234-20DF848BB875}"/>
    <cellStyle name="Normal 49 2 6 4 2" xfId="46700" xr:uid="{EC77989B-29FA-4F5E-9B0E-76DFF9684FF8}"/>
    <cellStyle name="Normal 49 2 6 5" xfId="29996" xr:uid="{95DDF1A5-DB9B-4970-9EB0-78E1863A332F}"/>
    <cellStyle name="Normal 49 2 7" xfId="53661" xr:uid="{D307D867-8EA0-45B1-A609-56BC6220E218}"/>
    <cellStyle name="Normal 49 3" xfId="2332" xr:uid="{FF872ECE-E01C-4A09-8D30-47115ECC3161}"/>
    <cellStyle name="Normal 49 4" xfId="805" xr:uid="{A8E26FF2-ED88-4A6F-9478-B6669B07CAF0}"/>
    <cellStyle name="Normal 49 5" xfId="2561" xr:uid="{D197CF7C-B2CC-439A-916C-6F05DFC7EBF5}"/>
    <cellStyle name="Normal 49 6" xfId="2486" xr:uid="{C87D3826-F7BF-4797-9289-31C55E14F9E9}"/>
    <cellStyle name="Normal 49 7" xfId="6811" xr:uid="{E3F44A0A-6EBD-4719-8130-96BA73E35E3F}"/>
    <cellStyle name="Normal 49 8" xfId="4095" xr:uid="{C894728C-697A-40B6-B739-69EDC4268404}"/>
    <cellStyle name="Normal 5" xfId="370" xr:uid="{5AA4515C-0FEE-4E3B-B1D9-699DAF27E109}"/>
    <cellStyle name="Normal 5 10" xfId="4367" xr:uid="{B0A32C77-3BFC-43E3-AD1C-E15638B90420}"/>
    <cellStyle name="Normal 5 10 2" xfId="5765" xr:uid="{989E8C41-DB9C-4C36-9D8F-9E87618F27BD}"/>
    <cellStyle name="Normal 5 10 2 2" xfId="10266" xr:uid="{6FD7EB59-87DD-4262-B548-C921012DE0AC}"/>
    <cellStyle name="Normal 5 10 2 2 2" xfId="18619" xr:uid="{606F19BC-65C6-45F3-BD01-88E9FAA5FDC2}"/>
    <cellStyle name="Normal 5 10 2 2 2 2" xfId="43761" xr:uid="{532C77EB-F550-456A-932D-E53F585A7D9B}"/>
    <cellStyle name="Normal 5 10 2 2 3" xfId="26975" xr:uid="{D50345A0-4DCF-4AEF-A841-474BB5F04E56}"/>
    <cellStyle name="Normal 5 10 2 2 3 2" xfId="52113" xr:uid="{469FBABB-279E-454B-9E9D-332962D8988D}"/>
    <cellStyle name="Normal 5 10 2 2 4" xfId="35409" xr:uid="{9941A577-C501-4607-80DB-8B73E0BBC546}"/>
    <cellStyle name="Normal 5 10 2 3" xfId="14391" xr:uid="{DBF13FCB-AF71-4D65-A8B1-D5C94361DEAB}"/>
    <cellStyle name="Normal 5 10 2 3 2" xfId="39533" xr:uid="{EAAA02DE-31C4-493B-8EC1-BC4C8D145268}"/>
    <cellStyle name="Normal 5 10 2 4" xfId="22747" xr:uid="{AAAB8FEE-70EC-4CE1-8C73-562F15DD7952}"/>
    <cellStyle name="Normal 5 10 2 4 2" xfId="47885" xr:uid="{96F87998-F727-43FA-830B-63F8C3AFD950}"/>
    <cellStyle name="Normal 5 10 2 5" xfId="31181" xr:uid="{16989B50-DF0E-404F-BFA9-A89F39E4C11F}"/>
    <cellStyle name="Normal 5 10 3" xfId="9113" xr:uid="{53922002-2C17-44ED-BAF4-A33A9C74DD4D}"/>
    <cellStyle name="Normal 5 10 3 2" xfId="17466" xr:uid="{17280B33-8D52-4386-96F8-0F0010497D25}"/>
    <cellStyle name="Normal 5 10 3 2 2" xfId="42608" xr:uid="{E553156A-3953-4DA3-AC12-21AC78E651B5}"/>
    <cellStyle name="Normal 5 10 3 3" xfId="25822" xr:uid="{88E8F397-F23D-42E0-8734-9B398FCAD135}"/>
    <cellStyle name="Normal 5 10 3 3 2" xfId="50960" xr:uid="{ED3AE480-80E6-4FE5-8E53-EF90208C3E32}"/>
    <cellStyle name="Normal 5 10 3 4" xfId="34256" xr:uid="{A1854A77-1F78-49B9-8047-59DD789C09E6}"/>
    <cellStyle name="Normal 5 10 4" xfId="13238" xr:uid="{97047779-1125-4048-8EC9-C085C728781A}"/>
    <cellStyle name="Normal 5 10 4 2" xfId="38380" xr:uid="{E92391AB-57EE-4B32-99A5-0F5A4DE70108}"/>
    <cellStyle name="Normal 5 10 5" xfId="21594" xr:uid="{04E168F8-23E3-4BEB-8EFB-85366ED074AC}"/>
    <cellStyle name="Normal 5 10 5 2" xfId="46732" xr:uid="{16BEDD0F-E6D8-400C-AC7D-1331A9A68527}"/>
    <cellStyle name="Normal 5 10 6" xfId="30028" xr:uid="{29F1AAF1-AAF3-49B6-97A9-49B4C88869A7}"/>
    <cellStyle name="Normal 5 11" xfId="53087" xr:uid="{F04743B5-5DE7-4465-925A-55C9772B51FC}"/>
    <cellStyle name="Normal 5 12" xfId="27941" xr:uid="{A8E8CDBA-C5E8-4625-81AC-9FCE7DB93EE7}"/>
    <cellStyle name="Normal 5 2" xfId="371" xr:uid="{0FA8F5F4-5FC9-4847-86A2-36DB15268EB5}"/>
    <cellStyle name="Normal 5 2 2" xfId="645" xr:uid="{6B9D3E01-F00B-4034-970B-DD51385FF9B7}"/>
    <cellStyle name="Normal 5 2 3" xfId="4052" xr:uid="{C8CA6DAF-CCCA-4552-8B84-B277B3670900}"/>
    <cellStyle name="Normal 5 2 3 2" xfId="53559" xr:uid="{A9319D5D-52CD-44E4-AC80-A5E2033F11C3}"/>
    <cellStyle name="Normal 5 2 3 2 2" xfId="54030" xr:uid="{C72ABE5F-F130-47BD-B5C5-30EF57015B0B}"/>
    <cellStyle name="Normal 5 2 3 3" xfId="53898" xr:uid="{B5BEF10F-B95B-49E1-84B0-AF538931669E}"/>
    <cellStyle name="Normal 5 2 3 4" xfId="53297" xr:uid="{DE52A62C-E81B-4B31-8420-39033FDE34F8}"/>
    <cellStyle name="Normal 5 2 4" xfId="3842" xr:uid="{5BC4B5D4-6E9D-4F18-9214-2103C222CCF6}"/>
    <cellStyle name="Normal 5 3" xfId="372" xr:uid="{A0718572-A318-4252-B8BF-68FFF684D11E}"/>
    <cellStyle name="Normal 5 3 2" xfId="3896" xr:uid="{EF37072B-A009-469E-BEC4-C8FF7312C683}"/>
    <cellStyle name="Normal 5 3 2 10" xfId="29723" xr:uid="{8CD49908-3B15-4424-ADBD-A85804C03DDA}"/>
    <cellStyle name="Normal 5 3 2 2" xfId="3940" xr:uid="{1054E9E6-5B1C-49E2-858B-B52F89AD2537}"/>
    <cellStyle name="Normal 5 3 2 2 2" xfId="4163" xr:uid="{E16775A6-3DBF-4073-98BF-2D396C3F7068}"/>
    <cellStyle name="Normal 5 3 2 2 2 2" xfId="4578" xr:uid="{3EC116EA-9E4E-41F1-9649-51B700597A4D}"/>
    <cellStyle name="Normal 5 3 2 2 2 2 2" xfId="5974" xr:uid="{1984E2C8-0D7E-4B29-88D4-729680BA5E6F}"/>
    <cellStyle name="Normal 5 3 2 2 2 2 2 2" xfId="10474" xr:uid="{A6DBF0B3-21F1-4CCC-865B-45E1E77741EA}"/>
    <cellStyle name="Normal 5 3 2 2 2 2 2 2 2" xfId="18827" xr:uid="{0C1E78DF-BDD5-44FE-9D22-25224A342AC0}"/>
    <cellStyle name="Normal 5 3 2 2 2 2 2 2 2 2" xfId="43969" xr:uid="{BF086D8B-FBB9-41AF-B618-1387D569E248}"/>
    <cellStyle name="Normal 5 3 2 2 2 2 2 2 3" xfId="27183" xr:uid="{A637011B-9DDD-481F-969C-6959BC101583}"/>
    <cellStyle name="Normal 5 3 2 2 2 2 2 2 3 2" xfId="52321" xr:uid="{37334620-8678-4AFE-BD19-72B10DC53443}"/>
    <cellStyle name="Normal 5 3 2 2 2 2 2 2 4" xfId="35617" xr:uid="{EF00C489-6DD8-4AA2-9110-363FDD6EB293}"/>
    <cellStyle name="Normal 5 3 2 2 2 2 2 3" xfId="14599" xr:uid="{CDFE71FF-92D8-40EB-84E1-19D223B01D27}"/>
    <cellStyle name="Normal 5 3 2 2 2 2 2 3 2" xfId="39741" xr:uid="{87434FD7-137D-48F2-8BAB-7141262372C6}"/>
    <cellStyle name="Normal 5 3 2 2 2 2 2 4" xfId="22955" xr:uid="{690AD266-D567-481D-8C8C-24509C3986BF}"/>
    <cellStyle name="Normal 5 3 2 2 2 2 2 4 2" xfId="48093" xr:uid="{03867777-C0E9-44F1-BBA1-38F54C349704}"/>
    <cellStyle name="Normal 5 3 2 2 2 2 2 5" xfId="31389" xr:uid="{E02DA156-3B79-41B4-8A15-4DBE4DE12B21}"/>
    <cellStyle name="Normal 5 3 2 2 2 2 3" xfId="9321" xr:uid="{E2B28FE9-11C6-4487-A8ED-308BF7F17389}"/>
    <cellStyle name="Normal 5 3 2 2 2 2 3 2" xfId="17674" xr:uid="{47ACAEFB-E55A-45D2-9184-C090185AC70E}"/>
    <cellStyle name="Normal 5 3 2 2 2 2 3 2 2" xfId="42816" xr:uid="{5A761DEE-DC5E-4187-959B-AF75F770928C}"/>
    <cellStyle name="Normal 5 3 2 2 2 2 3 3" xfId="26030" xr:uid="{5257437C-35F2-4B23-B4FC-65E6D0406A5E}"/>
    <cellStyle name="Normal 5 3 2 2 2 2 3 3 2" xfId="51168" xr:uid="{DA28318C-63CC-4151-8F45-04D2B65451AF}"/>
    <cellStyle name="Normal 5 3 2 2 2 2 3 4" xfId="34464" xr:uid="{B0EFE8D9-4C56-49FF-A675-D1FDDD7456FA}"/>
    <cellStyle name="Normal 5 3 2 2 2 2 4" xfId="13446" xr:uid="{AC4983BC-CF78-4BC1-9F55-21458940A518}"/>
    <cellStyle name="Normal 5 3 2 2 2 2 4 2" xfId="38588" xr:uid="{6682119B-0A63-48E8-953A-5529596B5BCB}"/>
    <cellStyle name="Normal 5 3 2 2 2 2 5" xfId="21802" xr:uid="{405E2D8C-5572-4580-960A-496645ED258B}"/>
    <cellStyle name="Normal 5 3 2 2 2 2 5 2" xfId="46940" xr:uid="{D22932B3-8619-4052-9D69-D9D9BEE39FA8}"/>
    <cellStyle name="Normal 5 3 2 2 2 2 6" xfId="30236" xr:uid="{F6669B42-10CD-4253-8024-D6090BC196D2}"/>
    <cellStyle name="Normal 5 3 2 2 2 3" xfId="5600" xr:uid="{14B59595-1314-4317-82FD-C76A629EC50F}"/>
    <cellStyle name="Normal 5 3 2 2 2 3 2" xfId="10145" xr:uid="{DBB254AB-AA12-437D-8E14-7EA1CA972416}"/>
    <cellStyle name="Normal 5 3 2 2 2 3 2 2" xfId="18498" xr:uid="{EC8107F7-72D3-4A6D-B80F-BC09F65E73F3}"/>
    <cellStyle name="Normal 5 3 2 2 2 3 2 2 2" xfId="43640" xr:uid="{540EE373-D7CB-4DA2-B7E1-598D42A9C693}"/>
    <cellStyle name="Normal 5 3 2 2 2 3 2 3" xfId="26854" xr:uid="{43BAABCB-F366-4CB4-BB5D-7749172E2CFF}"/>
    <cellStyle name="Normal 5 3 2 2 2 3 2 3 2" xfId="51992" xr:uid="{C5EBC560-EB64-4365-A4B4-657FF524F95B}"/>
    <cellStyle name="Normal 5 3 2 2 2 3 2 4" xfId="35288" xr:uid="{B734464A-8517-42C4-9541-0C4AEF82AC46}"/>
    <cellStyle name="Normal 5 3 2 2 2 3 3" xfId="14270" xr:uid="{5D42FD8C-7003-4E22-826A-687AEA459FD5}"/>
    <cellStyle name="Normal 5 3 2 2 2 3 3 2" xfId="39412" xr:uid="{BAA7ABE2-D547-452A-A33A-7C9FABCE3DF7}"/>
    <cellStyle name="Normal 5 3 2 2 2 3 4" xfId="22626" xr:uid="{CE315AB2-7958-4F74-A723-92D0A3D39606}"/>
    <cellStyle name="Normal 5 3 2 2 2 3 4 2" xfId="47764" xr:uid="{EF4066CD-9783-452C-A55C-5765D730EAA8}"/>
    <cellStyle name="Normal 5 3 2 2 2 3 5" xfId="31060" xr:uid="{7945FEE2-24BC-4550-8505-7000660873D4}"/>
    <cellStyle name="Normal 5 3 2 2 2 4" xfId="8993" xr:uid="{1B360AD8-C168-4AC9-B607-B22657CA5853}"/>
    <cellStyle name="Normal 5 3 2 2 2 4 2" xfId="17346" xr:uid="{BB4E2F07-1A4E-47A4-8D00-13DAEBE4B07D}"/>
    <cellStyle name="Normal 5 3 2 2 2 4 2 2" xfId="42488" xr:uid="{0F295B80-6557-40BE-9141-A658FF801506}"/>
    <cellStyle name="Normal 5 3 2 2 2 4 3" xfId="25702" xr:uid="{84EF1A85-A884-4A08-A6E2-F0771D6C6940}"/>
    <cellStyle name="Normal 5 3 2 2 2 4 3 2" xfId="50840" xr:uid="{CF128A1C-7152-4F43-904D-C8844067657C}"/>
    <cellStyle name="Normal 5 3 2 2 2 4 4" xfId="34136" xr:uid="{6D30C04F-78B5-4D6D-A154-6690E61FB4EA}"/>
    <cellStyle name="Normal 5 3 2 2 2 5" xfId="13118" xr:uid="{7F834530-FF8E-4C57-AF74-C9F9DD7E4918}"/>
    <cellStyle name="Normal 5 3 2 2 2 5 2" xfId="38260" xr:uid="{C3C1B7FC-4ABA-4DFD-B0E4-1FA4E8502AC3}"/>
    <cellStyle name="Normal 5 3 2 2 2 6" xfId="21474" xr:uid="{420C29CB-2560-4780-B5C0-FE9317131629}"/>
    <cellStyle name="Normal 5 3 2 2 2 6 2" xfId="46612" xr:uid="{A56C3F6B-B06D-43AE-9550-ECD7CF1EC8CA}"/>
    <cellStyle name="Normal 5 3 2 2 2 7" xfId="29908" xr:uid="{02C1E0E5-FBAC-4E10-93D6-0167E5AE49A1}"/>
    <cellStyle name="Normal 5 3 2 2 3" xfId="4429" xr:uid="{D8AB674A-C1D0-4380-BF4B-0ABFB2EE2888}"/>
    <cellStyle name="Normal 5 3 2 2 3 2" xfId="5827" xr:uid="{4D8E3C06-284B-431C-85F9-9AE260800CFC}"/>
    <cellStyle name="Normal 5 3 2 2 3 2 2" xfId="10328" xr:uid="{BFD396F0-2F33-4686-826F-FE48D8FA4C5C}"/>
    <cellStyle name="Normal 5 3 2 2 3 2 2 2" xfId="18681" xr:uid="{1C8CB354-DB3D-4D57-84F5-DEB9A4A8CE67}"/>
    <cellStyle name="Normal 5 3 2 2 3 2 2 2 2" xfId="43823" xr:uid="{227852EF-C7FC-4004-A115-12F16AE01404}"/>
    <cellStyle name="Normal 5 3 2 2 3 2 2 3" xfId="27037" xr:uid="{C4ACF25C-28EF-48BE-9F4F-5A4784C66834}"/>
    <cellStyle name="Normal 5 3 2 2 3 2 2 3 2" xfId="52175" xr:uid="{5F9AD3E6-4615-41EC-B465-DBFF5B5474BC}"/>
    <cellStyle name="Normal 5 3 2 2 3 2 2 4" xfId="35471" xr:uid="{21770166-338E-41C0-BB15-351F1B1411DD}"/>
    <cellStyle name="Normal 5 3 2 2 3 2 3" xfId="14453" xr:uid="{FB7A074E-84E4-4C3C-A26F-0E047ABE8865}"/>
    <cellStyle name="Normal 5 3 2 2 3 2 3 2" xfId="39595" xr:uid="{3A27317C-6E8A-4028-8166-200903879DE0}"/>
    <cellStyle name="Normal 5 3 2 2 3 2 4" xfId="22809" xr:uid="{7EE617C9-CA69-4100-8F17-079CC3112FB6}"/>
    <cellStyle name="Normal 5 3 2 2 3 2 4 2" xfId="47947" xr:uid="{1635F3D8-7277-40F7-A20C-6AA937A8E593}"/>
    <cellStyle name="Normal 5 3 2 2 3 2 5" xfId="31243" xr:uid="{9D2770BD-FF16-4AF5-ABFB-BF2AAF67467E}"/>
    <cellStyle name="Normal 5 3 2 2 3 3" xfId="9175" xr:uid="{FF78404C-66C9-4735-910C-D7583932A4C3}"/>
    <cellStyle name="Normal 5 3 2 2 3 3 2" xfId="17528" xr:uid="{987C27AC-F0C5-42C8-8285-6D0CD44320C0}"/>
    <cellStyle name="Normal 5 3 2 2 3 3 2 2" xfId="42670" xr:uid="{B2F6913E-9224-4E96-9C30-AE694282382D}"/>
    <cellStyle name="Normal 5 3 2 2 3 3 3" xfId="25884" xr:uid="{839D33DB-0823-4B53-B1C1-220EF30CEB68}"/>
    <cellStyle name="Normal 5 3 2 2 3 3 3 2" xfId="51022" xr:uid="{11C7FC26-C4E0-4FC4-861C-B6DFDE71F94F}"/>
    <cellStyle name="Normal 5 3 2 2 3 3 4" xfId="34318" xr:uid="{00647EFD-79DF-4027-8735-B7832CEA880E}"/>
    <cellStyle name="Normal 5 3 2 2 3 4" xfId="13300" xr:uid="{70E8711B-A8F2-4382-8430-F8119E19EA5F}"/>
    <cellStyle name="Normal 5 3 2 2 3 4 2" xfId="38442" xr:uid="{40979263-D24A-4218-A037-C5BE0FFBF125}"/>
    <cellStyle name="Normal 5 3 2 2 3 5" xfId="21656" xr:uid="{5B84F9C3-3C75-4473-A8C5-3CB30E50DD1C}"/>
    <cellStyle name="Normal 5 3 2 2 3 5 2" xfId="46794" xr:uid="{273FDB8F-2E09-45AC-9F51-CE09753EEF14}"/>
    <cellStyle name="Normal 5 3 2 2 3 6" xfId="30090" xr:uid="{15957A9D-D8A1-4D86-B492-A966C8B31F5A}"/>
    <cellStyle name="Normal 5 3 2 2 4" xfId="5450" xr:uid="{622F4693-C5AA-463F-9AF2-767D1B7328C4}"/>
    <cellStyle name="Normal 5 3 2 2 4 2" xfId="9996" xr:uid="{C8202BE8-24BE-4CCB-9AE7-00C496756A20}"/>
    <cellStyle name="Normal 5 3 2 2 4 2 2" xfId="18349" xr:uid="{F5944D9C-9818-4E38-8945-1C3944DA5BE6}"/>
    <cellStyle name="Normal 5 3 2 2 4 2 2 2" xfId="43491" xr:uid="{FEC68A5B-23E0-42E6-832D-AC1E8FB7C49B}"/>
    <cellStyle name="Normal 5 3 2 2 4 2 3" xfId="26705" xr:uid="{81086993-87C3-4EA3-860C-716A399A9EF9}"/>
    <cellStyle name="Normal 5 3 2 2 4 2 3 2" xfId="51843" xr:uid="{30D8BA40-5C81-4342-921F-3301F4B8FFE1}"/>
    <cellStyle name="Normal 5 3 2 2 4 2 4" xfId="35139" xr:uid="{E70069D2-36EC-46FC-BE48-C1990B1F9DA6}"/>
    <cellStyle name="Normal 5 3 2 2 4 3" xfId="14121" xr:uid="{E50DD04B-0E78-43A3-A1F3-EEDF0F301704}"/>
    <cellStyle name="Normal 5 3 2 2 4 3 2" xfId="39263" xr:uid="{90C88178-A4A0-479D-A13B-5090019A4291}"/>
    <cellStyle name="Normal 5 3 2 2 4 4" xfId="22477" xr:uid="{92EA5EDD-2449-41E8-A16B-A798C4CBEEF2}"/>
    <cellStyle name="Normal 5 3 2 2 4 4 2" xfId="47615" xr:uid="{94498D9F-CBC5-40C1-B212-85654A3E2A48}"/>
    <cellStyle name="Normal 5 3 2 2 4 5" xfId="30911" xr:uid="{B78861FE-8146-4B06-B862-52EC929AF3C7}"/>
    <cellStyle name="Normal 5 3 2 2 5" xfId="8847" xr:uid="{DF1B442E-E615-4B81-8792-80F22AEAA59C}"/>
    <cellStyle name="Normal 5 3 2 2 5 2" xfId="17200" xr:uid="{AFD56CDE-9A1B-46A6-BECD-19015A325351}"/>
    <cellStyle name="Normal 5 3 2 2 5 2 2" xfId="42342" xr:uid="{D0B7A537-55A0-465C-8528-5A26B8E22750}"/>
    <cellStyle name="Normal 5 3 2 2 5 3" xfId="25556" xr:uid="{604F05C9-2DCD-4C31-8243-9954ED295E50}"/>
    <cellStyle name="Normal 5 3 2 2 5 3 2" xfId="50694" xr:uid="{9927C1E5-8036-4429-90FE-A1861FD8A9BE}"/>
    <cellStyle name="Normal 5 3 2 2 5 4" xfId="33990" xr:uid="{EB55F51B-536F-4D6A-A90E-EADA24F40CB9}"/>
    <cellStyle name="Normal 5 3 2 2 6" xfId="12972" xr:uid="{76D77189-2628-47DF-8EFA-12B46BA2A0A1}"/>
    <cellStyle name="Normal 5 3 2 2 6 2" xfId="38114" xr:uid="{2376C8B9-90E4-4DE3-A03C-E79DAD509533}"/>
    <cellStyle name="Normal 5 3 2 2 7" xfId="21328" xr:uid="{A4CA556A-5069-4471-AE94-48B0A9BD514E}"/>
    <cellStyle name="Normal 5 3 2 2 7 2" xfId="46466" xr:uid="{957E08EF-6CAB-4021-95B3-B4245A3F6BFC}"/>
    <cellStyle name="Normal 5 3 2 2 8" xfId="29759" xr:uid="{1E2C3534-1152-4EF1-B4A9-B4029D2664A5}"/>
    <cellStyle name="Normal 5 3 2 3" xfId="3977" xr:uid="{16CD34B0-729F-4B76-AE25-E18F6A33C49B}"/>
    <cellStyle name="Normal 5 3 2 3 2" xfId="4199" xr:uid="{7BB4CC53-823E-4A91-8E6C-DB0A640AB323}"/>
    <cellStyle name="Normal 5 3 2 3 2 2" xfId="4614" xr:uid="{368D34DE-8069-478E-A640-A4EE9C81C99D}"/>
    <cellStyle name="Normal 5 3 2 3 2 2 2" xfId="6010" xr:uid="{E96657DD-5909-49E4-A97D-DF3BD68C1D03}"/>
    <cellStyle name="Normal 5 3 2 3 2 2 2 2" xfId="10510" xr:uid="{7944CA60-5695-4460-8CC1-7427E993FE35}"/>
    <cellStyle name="Normal 5 3 2 3 2 2 2 2 2" xfId="18863" xr:uid="{E5853769-57CB-4FB1-B05A-ACAA863A7E1F}"/>
    <cellStyle name="Normal 5 3 2 3 2 2 2 2 2 2" xfId="44005" xr:uid="{2804C1B1-5BEA-4BB6-A67D-9A1FC49787B3}"/>
    <cellStyle name="Normal 5 3 2 3 2 2 2 2 3" xfId="27219" xr:uid="{4E2DA3E1-2F70-4AF0-9ED2-9C7ACF37E905}"/>
    <cellStyle name="Normal 5 3 2 3 2 2 2 2 3 2" xfId="52357" xr:uid="{CAD4D3A7-6324-412D-866E-35224F3C4F67}"/>
    <cellStyle name="Normal 5 3 2 3 2 2 2 2 4" xfId="35653" xr:uid="{5BFE2F5A-C426-4C2D-842B-A5819A6868D2}"/>
    <cellStyle name="Normal 5 3 2 3 2 2 2 3" xfId="14635" xr:uid="{0F5F4F59-4BFC-4B40-8569-55296C7A1853}"/>
    <cellStyle name="Normal 5 3 2 3 2 2 2 3 2" xfId="39777" xr:uid="{DDA91DD6-8C75-4DD6-A994-E7A4366C4F19}"/>
    <cellStyle name="Normal 5 3 2 3 2 2 2 4" xfId="22991" xr:uid="{AF129EAF-67CE-4D1B-BC88-F06224241312}"/>
    <cellStyle name="Normal 5 3 2 3 2 2 2 4 2" xfId="48129" xr:uid="{37C467A9-EB62-42ED-8953-B8090DD6D70B}"/>
    <cellStyle name="Normal 5 3 2 3 2 2 2 5" xfId="31425" xr:uid="{0B07EDF1-AD1E-43A5-A4A4-D4092CB86CFF}"/>
    <cellStyle name="Normal 5 3 2 3 2 2 3" xfId="9357" xr:uid="{2E3E6768-6900-408B-ABCF-A15B06D49C25}"/>
    <cellStyle name="Normal 5 3 2 3 2 2 3 2" xfId="17710" xr:uid="{60EAAADA-067C-48EA-9195-3AB0BC484424}"/>
    <cellStyle name="Normal 5 3 2 3 2 2 3 2 2" xfId="42852" xr:uid="{728C1918-5497-4AF6-9418-4BA29EF6D9BE}"/>
    <cellStyle name="Normal 5 3 2 3 2 2 3 3" xfId="26066" xr:uid="{0DB738AE-F4D6-446B-BC7F-1ECCFF67167C}"/>
    <cellStyle name="Normal 5 3 2 3 2 2 3 3 2" xfId="51204" xr:uid="{E81827CC-564F-4048-8D0A-BE745E805F27}"/>
    <cellStyle name="Normal 5 3 2 3 2 2 3 4" xfId="34500" xr:uid="{B6CF222C-8F3E-4BD7-A0C6-D31CD1C8921E}"/>
    <cellStyle name="Normal 5 3 2 3 2 2 4" xfId="13482" xr:uid="{DD3688A8-28FA-489E-A79E-75F69C897393}"/>
    <cellStyle name="Normal 5 3 2 3 2 2 4 2" xfId="38624" xr:uid="{C2585F8F-CE6D-4992-83A8-6CD126C6CD91}"/>
    <cellStyle name="Normal 5 3 2 3 2 2 5" xfId="21838" xr:uid="{F2FA3EC9-B51A-442B-B430-4B2A38172C95}"/>
    <cellStyle name="Normal 5 3 2 3 2 2 5 2" xfId="46976" xr:uid="{6BCA445F-CDB5-4C96-8A3D-99467BF40C20}"/>
    <cellStyle name="Normal 5 3 2 3 2 2 6" xfId="30272" xr:uid="{2C27F9F6-E717-495C-B0B1-0E37D034374C}"/>
    <cellStyle name="Normal 5 3 2 3 2 3" xfId="5636" xr:uid="{8A2F8F29-D1D2-409F-9758-5E51B037B704}"/>
    <cellStyle name="Normal 5 3 2 3 2 3 2" xfId="10181" xr:uid="{B4795E63-8A7B-42FA-9217-8FD6E6937A19}"/>
    <cellStyle name="Normal 5 3 2 3 2 3 2 2" xfId="18534" xr:uid="{9F73405C-FCB8-4121-B849-86528AA4F7CA}"/>
    <cellStyle name="Normal 5 3 2 3 2 3 2 2 2" xfId="43676" xr:uid="{0CD26D64-17A9-44C3-9B4C-732209806B0D}"/>
    <cellStyle name="Normal 5 3 2 3 2 3 2 3" xfId="26890" xr:uid="{D40A0B75-A4E0-450E-8800-290421F00709}"/>
    <cellStyle name="Normal 5 3 2 3 2 3 2 3 2" xfId="52028" xr:uid="{9FC668F0-A183-4CF6-A0D6-F48BE8FD8AD0}"/>
    <cellStyle name="Normal 5 3 2 3 2 3 2 4" xfId="35324" xr:uid="{0B41ACD4-6C8A-41E5-9217-0C5C8415F5F5}"/>
    <cellStyle name="Normal 5 3 2 3 2 3 3" xfId="14306" xr:uid="{A17AF074-8972-49E0-8F2C-543BD2757BD8}"/>
    <cellStyle name="Normal 5 3 2 3 2 3 3 2" xfId="39448" xr:uid="{5D1B7453-484E-4BD8-9C57-C2231263E93B}"/>
    <cellStyle name="Normal 5 3 2 3 2 3 4" xfId="22662" xr:uid="{FD51C0BB-8CC3-402C-B8B3-A31FB6283F57}"/>
    <cellStyle name="Normal 5 3 2 3 2 3 4 2" xfId="47800" xr:uid="{93C10CC3-3C69-4DA7-98A5-E976328335ED}"/>
    <cellStyle name="Normal 5 3 2 3 2 3 5" xfId="31096" xr:uid="{9265E1F0-1B97-48DE-8D1F-8E031BDE2574}"/>
    <cellStyle name="Normal 5 3 2 3 2 4" xfId="9029" xr:uid="{A4C6B1BD-CD2E-44B9-80E2-229A87061D21}"/>
    <cellStyle name="Normal 5 3 2 3 2 4 2" xfId="17382" xr:uid="{0EE67070-5525-48B0-9E02-55004D8B354D}"/>
    <cellStyle name="Normal 5 3 2 3 2 4 2 2" xfId="42524" xr:uid="{4C4A7B0F-CA0D-4A0D-A60C-C838AAA61A65}"/>
    <cellStyle name="Normal 5 3 2 3 2 4 3" xfId="25738" xr:uid="{BF3BE331-3B03-4184-9AD9-A07AF69E437A}"/>
    <cellStyle name="Normal 5 3 2 3 2 4 3 2" xfId="50876" xr:uid="{B91692FC-2266-441F-A710-3EF7F42E4C2F}"/>
    <cellStyle name="Normal 5 3 2 3 2 4 4" xfId="34172" xr:uid="{1F0E5758-F895-4E3E-96D8-47E17AEF03DB}"/>
    <cellStyle name="Normal 5 3 2 3 2 5" xfId="13154" xr:uid="{606D202C-6580-4449-B109-D2DE67028E38}"/>
    <cellStyle name="Normal 5 3 2 3 2 5 2" xfId="38296" xr:uid="{4871DA98-8B7D-4CA7-89C4-FD1B4C6B7676}"/>
    <cellStyle name="Normal 5 3 2 3 2 6" xfId="21510" xr:uid="{17830D01-76D7-4EDB-9755-5EDE2C6A9749}"/>
    <cellStyle name="Normal 5 3 2 3 2 6 2" xfId="46648" xr:uid="{E8E71060-FC11-401E-90E5-ACDA9FDCD83A}"/>
    <cellStyle name="Normal 5 3 2 3 2 7" xfId="29944" xr:uid="{C5F1FBC9-D872-4DD6-8EFE-D4D21D376113}"/>
    <cellStyle name="Normal 5 3 2 3 3" xfId="4465" xr:uid="{9E038E8A-0C67-4FEC-9F71-E4F415AC07B3}"/>
    <cellStyle name="Normal 5 3 2 3 3 2" xfId="5863" xr:uid="{D8876D1B-8E79-44E1-B1F5-A2EEFC9763FF}"/>
    <cellStyle name="Normal 5 3 2 3 3 2 2" xfId="10364" xr:uid="{08BD75CF-2102-4C1D-93FC-D1F2AFA3A84F}"/>
    <cellStyle name="Normal 5 3 2 3 3 2 2 2" xfId="18717" xr:uid="{3052CE9B-DC2F-4FF3-A430-677E93533464}"/>
    <cellStyle name="Normal 5 3 2 3 3 2 2 2 2" xfId="43859" xr:uid="{C36128B6-E250-4C3C-B9A1-BF5E67023360}"/>
    <cellStyle name="Normal 5 3 2 3 3 2 2 3" xfId="27073" xr:uid="{2C095AB5-F738-43B8-9DFE-CCFF7CB780E5}"/>
    <cellStyle name="Normal 5 3 2 3 3 2 2 3 2" xfId="52211" xr:uid="{D5236C1C-6E82-4190-82C7-9CD6BFC30598}"/>
    <cellStyle name="Normal 5 3 2 3 3 2 2 4" xfId="35507" xr:uid="{040A5CDD-C72B-4796-B796-3B489515EEFD}"/>
    <cellStyle name="Normal 5 3 2 3 3 2 3" xfId="14489" xr:uid="{666BFF8D-F61C-4AF7-834D-B13360770738}"/>
    <cellStyle name="Normal 5 3 2 3 3 2 3 2" xfId="39631" xr:uid="{BDFC6536-B054-4CE3-96B3-E9065F3479A7}"/>
    <cellStyle name="Normal 5 3 2 3 3 2 4" xfId="22845" xr:uid="{EE78057C-84EB-4258-A05E-D6FD6356CDE3}"/>
    <cellStyle name="Normal 5 3 2 3 3 2 4 2" xfId="47983" xr:uid="{544327E0-3473-4835-972C-283F2423797C}"/>
    <cellStyle name="Normal 5 3 2 3 3 2 5" xfId="31279" xr:uid="{9823B690-D755-4DC4-982D-CEAA09B1E0B4}"/>
    <cellStyle name="Normal 5 3 2 3 3 3" xfId="9211" xr:uid="{ED418817-6455-4C0C-A20A-57513FF1D6F5}"/>
    <cellStyle name="Normal 5 3 2 3 3 3 2" xfId="17564" xr:uid="{680FCC68-C430-46EC-A62E-83644B015410}"/>
    <cellStyle name="Normal 5 3 2 3 3 3 2 2" xfId="42706" xr:uid="{98C2DB98-C97C-432A-974F-E4C92C548133}"/>
    <cellStyle name="Normal 5 3 2 3 3 3 3" xfId="25920" xr:uid="{78796262-C7BA-4E32-92A6-2E7B50F9CC89}"/>
    <cellStyle name="Normal 5 3 2 3 3 3 3 2" xfId="51058" xr:uid="{92C0BF82-E660-4148-87CC-99209B3E6354}"/>
    <cellStyle name="Normal 5 3 2 3 3 3 4" xfId="34354" xr:uid="{A6CEBCD8-E8FD-4E48-9C09-22565B56F46B}"/>
    <cellStyle name="Normal 5 3 2 3 3 4" xfId="13336" xr:uid="{6CE1C8F8-7552-4C7D-89C7-495913A0A4F7}"/>
    <cellStyle name="Normal 5 3 2 3 3 4 2" xfId="38478" xr:uid="{A593F025-FD23-4CE6-BE4F-57777D50F2AA}"/>
    <cellStyle name="Normal 5 3 2 3 3 5" xfId="21692" xr:uid="{E66C3B0A-E4E5-47BD-ABFB-724DE967B1AD}"/>
    <cellStyle name="Normal 5 3 2 3 3 5 2" xfId="46830" xr:uid="{3CEF9DBA-E506-4244-BC2D-E374554F50BD}"/>
    <cellStyle name="Normal 5 3 2 3 3 6" xfId="30126" xr:uid="{2B993B5E-CCF0-44EF-B834-AE8D1B43D377}"/>
    <cellStyle name="Normal 5 3 2 3 4" xfId="5486" xr:uid="{DDB62386-543E-4C08-B996-A25C279A02E3}"/>
    <cellStyle name="Normal 5 3 2 3 4 2" xfId="10032" xr:uid="{54A214FE-0133-4348-8D94-4EC6A124B526}"/>
    <cellStyle name="Normal 5 3 2 3 4 2 2" xfId="18385" xr:uid="{B26D5D83-965F-4992-8648-68D73E82C1B6}"/>
    <cellStyle name="Normal 5 3 2 3 4 2 2 2" xfId="43527" xr:uid="{B19BC99E-7DFF-4669-BFBC-EDCB91A35F5E}"/>
    <cellStyle name="Normal 5 3 2 3 4 2 3" xfId="26741" xr:uid="{11978E53-EB11-4457-8896-AE428AC148E3}"/>
    <cellStyle name="Normal 5 3 2 3 4 2 3 2" xfId="51879" xr:uid="{366BBFC4-B8F2-41DB-B59B-6D65C73E1243}"/>
    <cellStyle name="Normal 5 3 2 3 4 2 4" xfId="35175" xr:uid="{41AFB681-8EB0-40E4-B567-BD0061928D0E}"/>
    <cellStyle name="Normal 5 3 2 3 4 3" xfId="14157" xr:uid="{B78794B0-F3D9-4471-A732-D2949567AB5A}"/>
    <cellStyle name="Normal 5 3 2 3 4 3 2" xfId="39299" xr:uid="{86C87359-618A-4B9A-9A92-FA8D5008DD1F}"/>
    <cellStyle name="Normal 5 3 2 3 4 4" xfId="22513" xr:uid="{65C9CBDB-8982-49DD-9354-7D0953175CC9}"/>
    <cellStyle name="Normal 5 3 2 3 4 4 2" xfId="47651" xr:uid="{60B31ED5-28B9-44FE-A3DA-A3708FA45838}"/>
    <cellStyle name="Normal 5 3 2 3 4 5" xfId="30947" xr:uid="{E6098B12-8E41-4211-A8BD-C48688297C3F}"/>
    <cellStyle name="Normal 5 3 2 3 5" xfId="8883" xr:uid="{38C92112-6332-4DED-9EEF-B4661C046FCB}"/>
    <cellStyle name="Normal 5 3 2 3 5 2" xfId="17236" xr:uid="{C17042E5-1CE4-46C9-AAC6-D32EA7AA8EAE}"/>
    <cellStyle name="Normal 5 3 2 3 5 2 2" xfId="42378" xr:uid="{8A46A5CB-06DC-4C81-A7B9-824B2E513564}"/>
    <cellStyle name="Normal 5 3 2 3 5 3" xfId="25592" xr:uid="{B3A2A5CE-1920-4F99-B06D-EDD1E8C4C4E0}"/>
    <cellStyle name="Normal 5 3 2 3 5 3 2" xfId="50730" xr:uid="{C132E983-FC48-400C-B960-6DD76EF9FB94}"/>
    <cellStyle name="Normal 5 3 2 3 5 4" xfId="34026" xr:uid="{395A66C1-8C7C-4B1C-BBA6-EC15C6CFB330}"/>
    <cellStyle name="Normal 5 3 2 3 6" xfId="13008" xr:uid="{D7740EA1-471D-4F57-99CD-4785D9991E51}"/>
    <cellStyle name="Normal 5 3 2 3 6 2" xfId="38150" xr:uid="{1D6328F0-3121-4E3D-BC62-795FD6699C12}"/>
    <cellStyle name="Normal 5 3 2 3 7" xfId="21364" xr:uid="{6ABDF826-8F76-4C1B-9D94-8EC786176373}"/>
    <cellStyle name="Normal 5 3 2 3 7 2" xfId="46502" xr:uid="{65A41E88-4087-4A4A-B1AF-0869CEAD1CC4}"/>
    <cellStyle name="Normal 5 3 2 3 8" xfId="29795" xr:uid="{D93CB002-838D-4E22-9360-5A3972CAC220}"/>
    <cellStyle name="Normal 5 3 2 4" xfId="4127" xr:uid="{0421C6BC-0C82-4310-BEB0-B67A7D174FB5}"/>
    <cellStyle name="Normal 5 3 2 4 2" xfId="4542" xr:uid="{23065BB4-2952-49A7-B2CB-BA8BE846CEDE}"/>
    <cellStyle name="Normal 5 3 2 4 2 2" xfId="5938" xr:uid="{20586457-1A92-41CC-A3D7-4D075F6D522A}"/>
    <cellStyle name="Normal 5 3 2 4 2 2 2" xfId="10438" xr:uid="{FEC98D9A-B172-4330-9D74-DA5BCE03DF53}"/>
    <cellStyle name="Normal 5 3 2 4 2 2 2 2" xfId="18791" xr:uid="{D91532CE-FA7A-4520-B893-5A403744449F}"/>
    <cellStyle name="Normal 5 3 2 4 2 2 2 2 2" xfId="43933" xr:uid="{BA66D1A9-C048-48C3-9263-6B5044E9D934}"/>
    <cellStyle name="Normal 5 3 2 4 2 2 2 3" xfId="27147" xr:uid="{9BB1BA4B-372D-4A49-AB9B-CBC4A262E934}"/>
    <cellStyle name="Normal 5 3 2 4 2 2 2 3 2" xfId="52285" xr:uid="{E4341F3E-82B8-4432-BE24-6A61848DEFD2}"/>
    <cellStyle name="Normal 5 3 2 4 2 2 2 4" xfId="35581" xr:uid="{98792B77-556F-49A6-A62A-80F47BC9232B}"/>
    <cellStyle name="Normal 5 3 2 4 2 2 3" xfId="14563" xr:uid="{AD7AD98A-B970-4438-AF46-39E6377AE8BC}"/>
    <cellStyle name="Normal 5 3 2 4 2 2 3 2" xfId="39705" xr:uid="{FD98AE72-41DA-42D8-A6B1-731E8937051D}"/>
    <cellStyle name="Normal 5 3 2 4 2 2 4" xfId="22919" xr:uid="{36D5CD23-19BF-41AF-BF58-FEEFF8D9251D}"/>
    <cellStyle name="Normal 5 3 2 4 2 2 4 2" xfId="48057" xr:uid="{3C1A02C2-6687-4656-8245-7D476F31FB69}"/>
    <cellStyle name="Normal 5 3 2 4 2 2 5" xfId="31353" xr:uid="{DDE5BB98-458D-4526-832E-998D9875D9B4}"/>
    <cellStyle name="Normal 5 3 2 4 2 3" xfId="9285" xr:uid="{48C68831-7471-4B18-80FB-F6262CE11A04}"/>
    <cellStyle name="Normal 5 3 2 4 2 3 2" xfId="17638" xr:uid="{CFAF0D33-F601-4007-82CA-7C56B44EF3BA}"/>
    <cellStyle name="Normal 5 3 2 4 2 3 2 2" xfId="42780" xr:uid="{D3C9CCCB-ADB2-4304-9CA9-32F364B5EC09}"/>
    <cellStyle name="Normal 5 3 2 4 2 3 3" xfId="25994" xr:uid="{896E796D-3C10-4B7F-88BF-5D446E7D3BB1}"/>
    <cellStyle name="Normal 5 3 2 4 2 3 3 2" xfId="51132" xr:uid="{5F9E1863-8D0D-4C78-B56B-47E93002F62E}"/>
    <cellStyle name="Normal 5 3 2 4 2 3 4" xfId="34428" xr:uid="{DE190405-2E49-4410-B8B2-860C1AD145BC}"/>
    <cellStyle name="Normal 5 3 2 4 2 4" xfId="13410" xr:uid="{6FD6C131-9ACE-4676-8EDD-30DC8B36BCB6}"/>
    <cellStyle name="Normal 5 3 2 4 2 4 2" xfId="38552" xr:uid="{3C10218E-0659-4A93-8DA6-5038082636CC}"/>
    <cellStyle name="Normal 5 3 2 4 2 5" xfId="21766" xr:uid="{3769A2C4-BBBF-4B03-933F-CFA75126EB49}"/>
    <cellStyle name="Normal 5 3 2 4 2 5 2" xfId="46904" xr:uid="{498AA4E3-04B4-45CD-A26A-0FB7A90C01DB}"/>
    <cellStyle name="Normal 5 3 2 4 2 6" xfId="30200" xr:uid="{4D078A5B-8D3B-4CFB-91C6-F1EDA640A6FB}"/>
    <cellStyle name="Normal 5 3 2 4 3" xfId="5564" xr:uid="{24C11F6D-FA90-471B-9AAB-A3D95A53F415}"/>
    <cellStyle name="Normal 5 3 2 4 3 2" xfId="10109" xr:uid="{55D4CB0B-420F-457C-8D50-496D2CEC4FE8}"/>
    <cellStyle name="Normal 5 3 2 4 3 2 2" xfId="18462" xr:uid="{DE7E43A2-6EE6-42BB-943F-631E48C15988}"/>
    <cellStyle name="Normal 5 3 2 4 3 2 2 2" xfId="43604" xr:uid="{B60BCF6B-786E-4E9A-B18D-4D66D52E0293}"/>
    <cellStyle name="Normal 5 3 2 4 3 2 3" xfId="26818" xr:uid="{D3CC991C-97A3-45CD-B8BA-37808462718A}"/>
    <cellStyle name="Normal 5 3 2 4 3 2 3 2" xfId="51956" xr:uid="{C5677C8A-CD17-406E-9422-D7A68C61DB7E}"/>
    <cellStyle name="Normal 5 3 2 4 3 2 4" xfId="35252" xr:uid="{9D6ECCAC-6494-44A1-BAF9-033848A6B8B6}"/>
    <cellStyle name="Normal 5 3 2 4 3 3" xfId="14234" xr:uid="{D10BF4EA-341C-4DC6-975A-25F1E363823B}"/>
    <cellStyle name="Normal 5 3 2 4 3 3 2" xfId="39376" xr:uid="{16952F61-3163-49B8-AD47-0041E891E924}"/>
    <cellStyle name="Normal 5 3 2 4 3 4" xfId="22590" xr:uid="{4A62308A-78DC-4F6E-85B0-78E65744D431}"/>
    <cellStyle name="Normal 5 3 2 4 3 4 2" xfId="47728" xr:uid="{A087E831-B802-45B5-B37F-C6A8A1682B42}"/>
    <cellStyle name="Normal 5 3 2 4 3 5" xfId="31024" xr:uid="{6A55CC02-FA47-4387-B7EA-CC02FB0E3691}"/>
    <cellStyle name="Normal 5 3 2 4 4" xfId="8957" xr:uid="{A69EB4B6-B07C-45AE-BB94-D18701FD5E0C}"/>
    <cellStyle name="Normal 5 3 2 4 4 2" xfId="17310" xr:uid="{020E3BE1-B7A6-4857-A3A5-770C29060D8A}"/>
    <cellStyle name="Normal 5 3 2 4 4 2 2" xfId="42452" xr:uid="{C68DD6B0-A40A-44CB-87A1-5A111119856D}"/>
    <cellStyle name="Normal 5 3 2 4 4 3" xfId="25666" xr:uid="{C93D575D-236D-4CE1-85E8-DB2C0FFCC16C}"/>
    <cellStyle name="Normal 5 3 2 4 4 3 2" xfId="50804" xr:uid="{AFDA87FD-71CC-4C8E-B4BC-F0DA453A421F}"/>
    <cellStyle name="Normal 5 3 2 4 4 4" xfId="34100" xr:uid="{7A40E89B-FCCD-4D50-9823-D3E35DBC9B99}"/>
    <cellStyle name="Normal 5 3 2 4 5" xfId="13082" xr:uid="{F6D6F697-66B4-4BFD-871F-A81D15B14173}"/>
    <cellStyle name="Normal 5 3 2 4 5 2" xfId="38224" xr:uid="{539082F3-E736-4D1A-A924-EF92D35D2A10}"/>
    <cellStyle name="Normal 5 3 2 4 6" xfId="21438" xr:uid="{091982D1-1218-4BEB-8A0C-5C550CA130CB}"/>
    <cellStyle name="Normal 5 3 2 4 6 2" xfId="46576" xr:uid="{4F02310A-9902-4652-A0C9-F187AE7E069A}"/>
    <cellStyle name="Normal 5 3 2 4 7" xfId="29872" xr:uid="{8D0AE15C-EDEE-4F6E-9541-FC58FCC2624F}"/>
    <cellStyle name="Normal 5 3 2 5" xfId="4393" xr:uid="{2E45054F-4B94-4AFC-8921-06CBE13EC4C6}"/>
    <cellStyle name="Normal 5 3 2 5 2" xfId="5791" xr:uid="{11051BB5-49AB-4C41-9992-21E56896E375}"/>
    <cellStyle name="Normal 5 3 2 5 2 2" xfId="10292" xr:uid="{53D39469-29D0-4EEA-8A26-9B85ED52EA17}"/>
    <cellStyle name="Normal 5 3 2 5 2 2 2" xfId="18645" xr:uid="{F0F3BA4F-29F4-413E-8A56-2EA89D446E6A}"/>
    <cellStyle name="Normal 5 3 2 5 2 2 2 2" xfId="43787" xr:uid="{F5A76ED1-E584-4942-AC53-496B08350173}"/>
    <cellStyle name="Normal 5 3 2 5 2 2 3" xfId="27001" xr:uid="{8C62C7A3-0090-4778-BF05-65573DE8FD7A}"/>
    <cellStyle name="Normal 5 3 2 5 2 2 3 2" xfId="52139" xr:uid="{72BB3350-39C5-49C7-BBBF-C3F0D8DB7182}"/>
    <cellStyle name="Normal 5 3 2 5 2 2 4" xfId="35435" xr:uid="{EC4B5024-DD75-4EB7-A902-6AF249242862}"/>
    <cellStyle name="Normal 5 3 2 5 2 3" xfId="14417" xr:uid="{9AE235AE-FED7-480A-ADC8-C5E921452CC1}"/>
    <cellStyle name="Normal 5 3 2 5 2 3 2" xfId="39559" xr:uid="{96831F11-03A9-4600-BBF8-32040B2C06C3}"/>
    <cellStyle name="Normal 5 3 2 5 2 4" xfId="22773" xr:uid="{6CD0FB69-202C-4DD5-A3FD-3FE1491AA8FA}"/>
    <cellStyle name="Normal 5 3 2 5 2 4 2" xfId="47911" xr:uid="{1920233F-A3CE-404E-9347-27C703538DD5}"/>
    <cellStyle name="Normal 5 3 2 5 2 5" xfId="31207" xr:uid="{7038966C-5C77-4E4B-A826-DE89600F0996}"/>
    <cellStyle name="Normal 5 3 2 5 3" xfId="9139" xr:uid="{82EB330F-6F94-4741-9D35-4299683BA05C}"/>
    <cellStyle name="Normal 5 3 2 5 3 2" xfId="17492" xr:uid="{5F487C05-BBBB-4DD1-AE08-4FADC66DF88C}"/>
    <cellStyle name="Normal 5 3 2 5 3 2 2" xfId="42634" xr:uid="{91868D31-40EC-4692-AA92-C2416058BF50}"/>
    <cellStyle name="Normal 5 3 2 5 3 3" xfId="25848" xr:uid="{697DBFD9-F6BB-49C5-AC94-A2245A15423F}"/>
    <cellStyle name="Normal 5 3 2 5 3 3 2" xfId="50986" xr:uid="{B98CE68F-5A99-4A37-AC9A-558C0B5F33CB}"/>
    <cellStyle name="Normal 5 3 2 5 3 4" xfId="34282" xr:uid="{FBB485B4-6370-43FF-ABAD-BC3E438A051E}"/>
    <cellStyle name="Normal 5 3 2 5 4" xfId="13264" xr:uid="{970D4BD7-553D-4627-9B52-3DF800DB683C}"/>
    <cellStyle name="Normal 5 3 2 5 4 2" xfId="38406" xr:uid="{C5FAC1C3-683A-4E81-806C-E1843A0AFCF6}"/>
    <cellStyle name="Normal 5 3 2 5 5" xfId="21620" xr:uid="{CE3CE6F3-0F36-4635-AF10-94F1DDCFB3A5}"/>
    <cellStyle name="Normal 5 3 2 5 5 2" xfId="46758" xr:uid="{F4D5D000-8BBE-4175-80A3-F3A62BBFB04E}"/>
    <cellStyle name="Normal 5 3 2 5 6" xfId="30054" xr:uid="{AF769121-4076-4096-B14B-885464B8D37D}"/>
    <cellStyle name="Normal 5 3 2 6" xfId="5414" xr:uid="{5FAD9EC7-059D-4C21-B154-D5D53DF4C651}"/>
    <cellStyle name="Normal 5 3 2 6 2" xfId="9960" xr:uid="{F8EF9CC5-EEF2-45EC-A0C4-5156D8D3D2CC}"/>
    <cellStyle name="Normal 5 3 2 6 2 2" xfId="18313" xr:uid="{8BB01DB7-8A77-4DCF-8621-F0D8D3AAEE3C}"/>
    <cellStyle name="Normal 5 3 2 6 2 2 2" xfId="43455" xr:uid="{1FB15CB1-3598-4788-AC6C-6D86EEA47481}"/>
    <cellStyle name="Normal 5 3 2 6 2 3" xfId="26669" xr:uid="{E0BFC68B-D407-4043-B93C-BCCE59DBAD11}"/>
    <cellStyle name="Normal 5 3 2 6 2 3 2" xfId="51807" xr:uid="{894DB77A-1890-4FA7-99DB-F39B2F6F9F8C}"/>
    <cellStyle name="Normal 5 3 2 6 2 4" xfId="35103" xr:uid="{66B0F46E-D196-44F8-8C33-94DFFE870B19}"/>
    <cellStyle name="Normal 5 3 2 6 3" xfId="14085" xr:uid="{C039310C-AF3A-4498-A6FB-53CD25535B27}"/>
    <cellStyle name="Normal 5 3 2 6 3 2" xfId="39227" xr:uid="{BFEF4DCE-46AE-487D-A2B3-C073E2DAFEFF}"/>
    <cellStyle name="Normal 5 3 2 6 4" xfId="22441" xr:uid="{50EF7915-296B-484B-8749-A09E9A584247}"/>
    <cellStyle name="Normal 5 3 2 6 4 2" xfId="47579" xr:uid="{F532ED32-8626-4968-8AAE-775EDF018F2F}"/>
    <cellStyle name="Normal 5 3 2 6 5" xfId="30875" xr:uid="{B63CEF43-F2A1-49D9-A829-880044758EAF}"/>
    <cellStyle name="Normal 5 3 2 7" xfId="8811" xr:uid="{F352B3F5-AF0B-4C96-9C48-2633A9F0794A}"/>
    <cellStyle name="Normal 5 3 2 7 2" xfId="17164" xr:uid="{FAF51707-8330-4CB7-BB29-E20F2F9F6C28}"/>
    <cellStyle name="Normal 5 3 2 7 2 2" xfId="42306" xr:uid="{3A28ED5B-C5AA-406F-8CFC-6FD1483D99FA}"/>
    <cellStyle name="Normal 5 3 2 7 3" xfId="25520" xr:uid="{F312FB25-1867-44A6-991A-C2D62864DA5D}"/>
    <cellStyle name="Normal 5 3 2 7 3 2" xfId="50658" xr:uid="{011D764A-A40B-4B39-B252-B059D60C380A}"/>
    <cellStyle name="Normal 5 3 2 7 4" xfId="33954" xr:uid="{05F97690-FF03-4EAB-8957-F290519E1864}"/>
    <cellStyle name="Normal 5 3 2 8" xfId="12936" xr:uid="{230BE110-4E10-4C16-805A-2472960137E2}"/>
    <cellStyle name="Normal 5 3 2 8 2" xfId="38078" xr:uid="{BC184140-A151-4218-B8DA-EA889BB099E7}"/>
    <cellStyle name="Normal 5 3 2 9" xfId="21292" xr:uid="{9B7D9B58-57E2-4DBB-B770-6326C2B450E1}"/>
    <cellStyle name="Normal 5 3 2 9 2" xfId="46430" xr:uid="{B7611AD5-AAE8-4907-8B6B-11994F2658F6}"/>
    <cellStyle name="Normal 5 3 3" xfId="3923" xr:uid="{A5E76489-8A6E-4150-8812-93B59F6B017B}"/>
    <cellStyle name="Normal 5 3 3 2" xfId="4146" xr:uid="{D105C2B3-0836-4ED6-8812-5AC4D96A5006}"/>
    <cellStyle name="Normal 5 3 3 2 2" xfId="4561" xr:uid="{2FF2AC69-27F1-4086-91A3-B5F2CBE2CF1E}"/>
    <cellStyle name="Normal 5 3 3 2 2 2" xfId="5957" xr:uid="{A4800035-F0DC-4606-BEC6-044FB0FBB3BD}"/>
    <cellStyle name="Normal 5 3 3 2 2 2 2" xfId="10457" xr:uid="{2642AAE3-DBEA-44B9-B461-071C9035A0DA}"/>
    <cellStyle name="Normal 5 3 3 2 2 2 2 2" xfId="18810" xr:uid="{0B372797-FE6C-450E-8B60-5AA937A1BCEE}"/>
    <cellStyle name="Normal 5 3 3 2 2 2 2 2 2" xfId="43952" xr:uid="{C2651657-65BB-48A5-8A6C-94BCA54CED26}"/>
    <cellStyle name="Normal 5 3 3 2 2 2 2 3" xfId="27166" xr:uid="{E536ED6F-83E4-41CC-9DB5-543358ED35BE}"/>
    <cellStyle name="Normal 5 3 3 2 2 2 2 3 2" xfId="52304" xr:uid="{CC609213-9FED-4053-B3DF-214BBB00C44F}"/>
    <cellStyle name="Normal 5 3 3 2 2 2 2 4" xfId="35600" xr:uid="{856D5D92-7EA1-4E18-98EF-6343FBAFE937}"/>
    <cellStyle name="Normal 5 3 3 2 2 2 3" xfId="14582" xr:uid="{D045A1A8-6012-420C-AE39-A4F22CDEFA48}"/>
    <cellStyle name="Normal 5 3 3 2 2 2 3 2" xfId="39724" xr:uid="{DB6EBE94-FAEE-4BD3-A414-1BBE6D746C51}"/>
    <cellStyle name="Normal 5 3 3 2 2 2 4" xfId="22938" xr:uid="{48E723D9-54E1-457B-8318-A875C6C4FAB1}"/>
    <cellStyle name="Normal 5 3 3 2 2 2 4 2" xfId="48076" xr:uid="{22EE4131-3285-4287-8D94-8BE59DDF8945}"/>
    <cellStyle name="Normal 5 3 3 2 2 2 5" xfId="31372" xr:uid="{F0585BBB-92FB-4ECE-9C8C-D98ADE4583A0}"/>
    <cellStyle name="Normal 5 3 3 2 2 3" xfId="9304" xr:uid="{71499E9A-985B-4862-AFB4-BCF5AD4AF59F}"/>
    <cellStyle name="Normal 5 3 3 2 2 3 2" xfId="17657" xr:uid="{1190837E-8407-48DA-92C9-D711D0C8AB38}"/>
    <cellStyle name="Normal 5 3 3 2 2 3 2 2" xfId="42799" xr:uid="{3B37DF0E-3C85-4C29-ABD3-C9778168536F}"/>
    <cellStyle name="Normal 5 3 3 2 2 3 3" xfId="26013" xr:uid="{9CF45DE4-5C2C-43A4-9252-F3CDBD8F1B86}"/>
    <cellStyle name="Normal 5 3 3 2 2 3 3 2" xfId="51151" xr:uid="{4752399B-51AD-4083-9025-CD30E2F32A01}"/>
    <cellStyle name="Normal 5 3 3 2 2 3 4" xfId="34447" xr:uid="{AC138980-779A-4C81-AE8F-9E79F7B27163}"/>
    <cellStyle name="Normal 5 3 3 2 2 4" xfId="13429" xr:uid="{52D09E00-7DE1-4708-9428-5EE89E1F813A}"/>
    <cellStyle name="Normal 5 3 3 2 2 4 2" xfId="38571" xr:uid="{CDEABE10-9513-4CE6-999C-8A567F33984C}"/>
    <cellStyle name="Normal 5 3 3 2 2 5" xfId="21785" xr:uid="{3974358A-5230-4D58-9442-6711FE9C112C}"/>
    <cellStyle name="Normal 5 3 3 2 2 5 2" xfId="46923" xr:uid="{7616A36B-37DC-4A0B-9828-6663885A824B}"/>
    <cellStyle name="Normal 5 3 3 2 2 6" xfId="30219" xr:uid="{16AF1B3F-544A-4E4A-933B-CE05878EC1D8}"/>
    <cellStyle name="Normal 5 3 3 2 3" xfId="5583" xr:uid="{8721D107-FBD8-44ED-959E-7863CC7933B0}"/>
    <cellStyle name="Normal 5 3 3 2 3 2" xfId="10128" xr:uid="{65CEA044-B99E-4D10-9962-96CE0357A9B9}"/>
    <cellStyle name="Normal 5 3 3 2 3 2 2" xfId="18481" xr:uid="{F371FF00-4B7E-44D2-BCC2-A9E3F2218B26}"/>
    <cellStyle name="Normal 5 3 3 2 3 2 2 2" xfId="43623" xr:uid="{DA23EA47-1B02-48B0-B146-E6F40B2B195F}"/>
    <cellStyle name="Normal 5 3 3 2 3 2 3" xfId="26837" xr:uid="{214470CC-984A-430D-AB16-6CA51AC0A82B}"/>
    <cellStyle name="Normal 5 3 3 2 3 2 3 2" xfId="51975" xr:uid="{A8D64F39-6C4B-4C30-9210-1B20A9E5B99D}"/>
    <cellStyle name="Normal 5 3 3 2 3 2 4" xfId="35271" xr:uid="{D142606C-9273-4F41-BB66-31698AAD3652}"/>
    <cellStyle name="Normal 5 3 3 2 3 3" xfId="14253" xr:uid="{D8059FDC-F283-4B1C-AEFA-A779018200B0}"/>
    <cellStyle name="Normal 5 3 3 2 3 3 2" xfId="39395" xr:uid="{B62BCABA-F947-48B1-B199-47CE4C5ADD44}"/>
    <cellStyle name="Normal 5 3 3 2 3 4" xfId="22609" xr:uid="{8B1E7760-9861-4CDA-992A-9514F0956988}"/>
    <cellStyle name="Normal 5 3 3 2 3 4 2" xfId="47747" xr:uid="{8391D224-F9A1-408E-BE45-CAE6AB8544BD}"/>
    <cellStyle name="Normal 5 3 3 2 3 5" xfId="31043" xr:uid="{15434A20-2851-45D1-B00E-02B8B521C1CB}"/>
    <cellStyle name="Normal 5 3 3 2 4" xfId="8976" xr:uid="{A0D02E2F-C950-45CC-8958-2A010CE11717}"/>
    <cellStyle name="Normal 5 3 3 2 4 2" xfId="17329" xr:uid="{551C725D-EC06-46A2-89DA-77696A874CF9}"/>
    <cellStyle name="Normal 5 3 3 2 4 2 2" xfId="42471" xr:uid="{CFA8DBEE-5700-4E51-8A36-F860BFD03208}"/>
    <cellStyle name="Normal 5 3 3 2 4 3" xfId="25685" xr:uid="{4DD0E2C2-47B5-4786-9925-7204DD23D214}"/>
    <cellStyle name="Normal 5 3 3 2 4 3 2" xfId="50823" xr:uid="{6D2C7C13-D832-4F3E-BC34-5EA5BD1AE1D2}"/>
    <cellStyle name="Normal 5 3 3 2 4 4" xfId="34119" xr:uid="{7747FAEB-732F-4578-9C01-8AFCF9DD5596}"/>
    <cellStyle name="Normal 5 3 3 2 5" xfId="13101" xr:uid="{AE451F75-E9B8-4AAA-8358-765360C52D02}"/>
    <cellStyle name="Normal 5 3 3 2 5 2" xfId="38243" xr:uid="{6DA075B6-CAE2-480C-A9C4-E534EECC8564}"/>
    <cellStyle name="Normal 5 3 3 2 6" xfId="21457" xr:uid="{84B0EF63-62F6-4A21-BDA5-9E1C45E44B65}"/>
    <cellStyle name="Normal 5 3 3 2 6 2" xfId="46595" xr:uid="{1F6BA574-525C-431C-9B73-64EA59035651}"/>
    <cellStyle name="Normal 5 3 3 2 7" xfId="29891" xr:uid="{2691B25E-CEFC-47B7-B961-C89DA33F1EAB}"/>
    <cellStyle name="Normal 5 3 3 3" xfId="4412" xr:uid="{E5D0F26A-4039-4D68-9095-6DE12EE831E9}"/>
    <cellStyle name="Normal 5 3 3 3 2" xfId="5810" xr:uid="{DF9C3FB9-030E-4A2B-967E-62AC892B5E93}"/>
    <cellStyle name="Normal 5 3 3 3 2 2" xfId="10311" xr:uid="{6D022598-79B8-439A-B759-C5391A5F4882}"/>
    <cellStyle name="Normal 5 3 3 3 2 2 2" xfId="18664" xr:uid="{432E5CA8-43FE-49AF-AC68-F43FF8AAE9E8}"/>
    <cellStyle name="Normal 5 3 3 3 2 2 2 2" xfId="43806" xr:uid="{EA2E91D3-B609-43B3-A5C6-1929AE505726}"/>
    <cellStyle name="Normal 5 3 3 3 2 2 3" xfId="27020" xr:uid="{5617D6A5-7103-424E-99C1-5E671E3D0FC5}"/>
    <cellStyle name="Normal 5 3 3 3 2 2 3 2" xfId="52158" xr:uid="{70212DD5-AF27-4835-B404-0607542546E6}"/>
    <cellStyle name="Normal 5 3 3 3 2 2 4" xfId="35454" xr:uid="{DCC23430-D781-4F1D-966A-63AFADAEBFB6}"/>
    <cellStyle name="Normal 5 3 3 3 2 3" xfId="14436" xr:uid="{2BDA48F2-7A9E-4B3C-A1E0-D53C0E581720}"/>
    <cellStyle name="Normal 5 3 3 3 2 3 2" xfId="39578" xr:uid="{D17DA660-992D-4068-97E7-88AAF578F512}"/>
    <cellStyle name="Normal 5 3 3 3 2 4" xfId="22792" xr:uid="{5F294B01-BEF4-4A48-B357-9ADFBA873760}"/>
    <cellStyle name="Normal 5 3 3 3 2 4 2" xfId="47930" xr:uid="{07BA8815-2FEE-4C54-A01C-B98880F4E592}"/>
    <cellStyle name="Normal 5 3 3 3 2 5" xfId="31226" xr:uid="{EEA808C5-6D5D-4B9B-8D7E-99F0DCEB931E}"/>
    <cellStyle name="Normal 5 3 3 3 3" xfId="9158" xr:uid="{8F3D5689-D002-4528-A46D-5ADF23779536}"/>
    <cellStyle name="Normal 5 3 3 3 3 2" xfId="17511" xr:uid="{C1FFA286-FBA0-4E75-93DA-CC0E766F4DEC}"/>
    <cellStyle name="Normal 5 3 3 3 3 2 2" xfId="42653" xr:uid="{D2D63B04-FB24-4501-9722-67697A851540}"/>
    <cellStyle name="Normal 5 3 3 3 3 3" xfId="25867" xr:uid="{B4B68EAA-C5DE-40BC-BB0D-47C7044F97B9}"/>
    <cellStyle name="Normal 5 3 3 3 3 3 2" xfId="51005" xr:uid="{00B4A73A-89B5-430D-A6C3-9A233FA70F12}"/>
    <cellStyle name="Normal 5 3 3 3 3 4" xfId="34301" xr:uid="{9FE834EA-09E7-4AB4-BB58-6D6F0B883918}"/>
    <cellStyle name="Normal 5 3 3 3 4" xfId="13283" xr:uid="{DD83E683-377D-4EBD-8D0A-DC9D6885C394}"/>
    <cellStyle name="Normal 5 3 3 3 4 2" xfId="38425" xr:uid="{B5363333-6C33-42AA-8B68-77F45E7D1B72}"/>
    <cellStyle name="Normal 5 3 3 3 5" xfId="21639" xr:uid="{C5C5895A-4F49-4AF2-BD3F-FA5A3EE8584C}"/>
    <cellStyle name="Normal 5 3 3 3 5 2" xfId="46777" xr:uid="{693AEF07-CF0D-48C8-B168-CF674E5B32C2}"/>
    <cellStyle name="Normal 5 3 3 3 6" xfId="30073" xr:uid="{AEC62E2B-2F2E-4291-884B-17071B9A6973}"/>
    <cellStyle name="Normal 5 3 3 4" xfId="5433" xr:uid="{EAC69A87-564E-495C-B31D-91D9DD767742}"/>
    <cellStyle name="Normal 5 3 3 4 2" xfId="9979" xr:uid="{FC8129AA-56A1-4823-A534-E215FF02DF94}"/>
    <cellStyle name="Normal 5 3 3 4 2 2" xfId="18332" xr:uid="{046D0B7B-AB5A-424C-B4EF-978C10E5A483}"/>
    <cellStyle name="Normal 5 3 3 4 2 2 2" xfId="43474" xr:uid="{C911ADAF-C0AF-4D3B-8F2B-4AA488989A5C}"/>
    <cellStyle name="Normal 5 3 3 4 2 3" xfId="26688" xr:uid="{C0C7B653-C380-4A2A-ABA8-20C7824EA661}"/>
    <cellStyle name="Normal 5 3 3 4 2 3 2" xfId="51826" xr:uid="{5DE6DBF5-90E8-4C74-88C1-2E1D1C4BC25C}"/>
    <cellStyle name="Normal 5 3 3 4 2 4" xfId="35122" xr:uid="{09F96E5F-4971-49DB-9B08-B836855A00B6}"/>
    <cellStyle name="Normal 5 3 3 4 3" xfId="14104" xr:uid="{65C7258D-5A9D-4FC0-9CC3-AC8F9DDC65D1}"/>
    <cellStyle name="Normal 5 3 3 4 3 2" xfId="39246" xr:uid="{3B2E1047-240A-4537-B138-8F742E0586C5}"/>
    <cellStyle name="Normal 5 3 3 4 4" xfId="22460" xr:uid="{CCA19FB5-6F58-42D0-8D16-7185C4E32863}"/>
    <cellStyle name="Normal 5 3 3 4 4 2" xfId="47598" xr:uid="{E645BD8B-C650-4E81-839C-58029ECCB432}"/>
    <cellStyle name="Normal 5 3 3 4 5" xfId="30894" xr:uid="{E6D6879E-8E56-4C8D-BC65-3CB81F1ADAE9}"/>
    <cellStyle name="Normal 5 3 3 5" xfId="8830" xr:uid="{CC789401-F9C4-4D30-BCF3-8D3287C3AFF4}"/>
    <cellStyle name="Normal 5 3 3 5 2" xfId="17183" xr:uid="{FCB398E5-BD1E-47BA-AFE7-BC97C07E5C6A}"/>
    <cellStyle name="Normal 5 3 3 5 2 2" xfId="42325" xr:uid="{45D264D9-F729-43A0-A0BD-26146E861274}"/>
    <cellStyle name="Normal 5 3 3 5 3" xfId="25539" xr:uid="{44DFEF97-667B-45A7-BA28-92163015F8B6}"/>
    <cellStyle name="Normal 5 3 3 5 3 2" xfId="50677" xr:uid="{2EF76EE4-2273-4D8C-B1D7-8312E2D4D353}"/>
    <cellStyle name="Normal 5 3 3 5 4" xfId="33973" xr:uid="{12FE4894-7BEA-4E25-B9D9-CA6C35AFC5DA}"/>
    <cellStyle name="Normal 5 3 3 6" xfId="12955" xr:uid="{58ACB248-B8A0-4B22-8498-7DE1A9931450}"/>
    <cellStyle name="Normal 5 3 3 6 2" xfId="38097" xr:uid="{8F752728-8AE4-4947-8CE5-E6A7958BAAA0}"/>
    <cellStyle name="Normal 5 3 3 7" xfId="21311" xr:uid="{A1096127-000D-4C05-8F83-97F865B4DCF8}"/>
    <cellStyle name="Normal 5 3 3 7 2" xfId="46449" xr:uid="{8364194B-F6B9-429A-9CE1-8247BBE0A13D}"/>
    <cellStyle name="Normal 5 3 3 8" xfId="29742" xr:uid="{F968D0CD-9BD8-46B9-B6B1-C4661CAA9C25}"/>
    <cellStyle name="Normal 5 3 4" xfId="3960" xr:uid="{AC40DC4E-6F15-424F-BFBF-DF3E34CE6D05}"/>
    <cellStyle name="Normal 5 3 4 2" xfId="4182" xr:uid="{5132FECB-1DD4-4AC9-9F25-B821BF5C3959}"/>
    <cellStyle name="Normal 5 3 4 2 2" xfId="4597" xr:uid="{515746A9-1856-4681-A41A-56A29F8CFF36}"/>
    <cellStyle name="Normal 5 3 4 2 2 2" xfId="5993" xr:uid="{190BDD25-7E67-4FF6-9AF0-9D6A2FDA1AC6}"/>
    <cellStyle name="Normal 5 3 4 2 2 2 2" xfId="10493" xr:uid="{74656816-DDE9-4A35-BE62-FE33338C7AD7}"/>
    <cellStyle name="Normal 5 3 4 2 2 2 2 2" xfId="18846" xr:uid="{0DE0B297-ED7D-4A57-95CA-6E326CBA6A9F}"/>
    <cellStyle name="Normal 5 3 4 2 2 2 2 2 2" xfId="43988" xr:uid="{05EEBF42-74EB-4067-84E2-1542AC907691}"/>
    <cellStyle name="Normal 5 3 4 2 2 2 2 3" xfId="27202" xr:uid="{A3A28179-D623-4BF6-9D5B-ACF4100A6563}"/>
    <cellStyle name="Normal 5 3 4 2 2 2 2 3 2" xfId="52340" xr:uid="{41930816-14A9-4245-B879-D01B4E92E9F2}"/>
    <cellStyle name="Normal 5 3 4 2 2 2 2 4" xfId="35636" xr:uid="{2CD94725-F6CE-4267-BB1B-04E3E45B1FD2}"/>
    <cellStyle name="Normal 5 3 4 2 2 2 3" xfId="14618" xr:uid="{844C4861-7E1E-4608-8A7C-0AAE92487BEE}"/>
    <cellStyle name="Normal 5 3 4 2 2 2 3 2" xfId="39760" xr:uid="{0B215321-1F02-44AF-8655-2377D15AA143}"/>
    <cellStyle name="Normal 5 3 4 2 2 2 4" xfId="22974" xr:uid="{A02C07F1-3A3D-4B25-8634-D430993B10D7}"/>
    <cellStyle name="Normal 5 3 4 2 2 2 4 2" xfId="48112" xr:uid="{419E8D80-74C6-439B-91DF-9B6E8A5E5842}"/>
    <cellStyle name="Normal 5 3 4 2 2 2 5" xfId="31408" xr:uid="{D313C6AA-6329-4D67-A07D-9D3C5218B119}"/>
    <cellStyle name="Normal 5 3 4 2 2 3" xfId="9340" xr:uid="{C2779007-21C8-45D9-9529-27F605244983}"/>
    <cellStyle name="Normal 5 3 4 2 2 3 2" xfId="17693" xr:uid="{5B6004CD-BC22-4150-AA6A-0E3C4E9AD492}"/>
    <cellStyle name="Normal 5 3 4 2 2 3 2 2" xfId="42835" xr:uid="{428CD355-AB6B-4FD3-8AAB-D8A5193386B5}"/>
    <cellStyle name="Normal 5 3 4 2 2 3 3" xfId="26049" xr:uid="{AA88E5A1-956C-4C3F-ACA9-424A2AEEFB99}"/>
    <cellStyle name="Normal 5 3 4 2 2 3 3 2" xfId="51187" xr:uid="{3405F718-F40C-45AE-BB0F-642DF3231FBE}"/>
    <cellStyle name="Normal 5 3 4 2 2 3 4" xfId="34483" xr:uid="{EF0643B6-9B95-4AA9-8F27-2173007F7CEC}"/>
    <cellStyle name="Normal 5 3 4 2 2 4" xfId="13465" xr:uid="{3BD031E7-88BB-4416-A64F-F2F212647AFE}"/>
    <cellStyle name="Normal 5 3 4 2 2 4 2" xfId="38607" xr:uid="{F3380185-B1D3-4E12-93E9-06FAA1C12886}"/>
    <cellStyle name="Normal 5 3 4 2 2 5" xfId="21821" xr:uid="{075DFA5F-FAB4-4FDC-A535-B07521FBBB0C}"/>
    <cellStyle name="Normal 5 3 4 2 2 5 2" xfId="46959" xr:uid="{BA622D96-A50B-445B-B514-0CBDBC8AD616}"/>
    <cellStyle name="Normal 5 3 4 2 2 6" xfId="30255" xr:uid="{08745FBB-6326-4929-B736-81FC5CF21E2C}"/>
    <cellStyle name="Normal 5 3 4 2 3" xfId="5619" xr:uid="{CB848903-055C-4588-B9AD-0554315B0B54}"/>
    <cellStyle name="Normal 5 3 4 2 3 2" xfId="10164" xr:uid="{3283A279-FC4F-436A-818B-21459B000F6B}"/>
    <cellStyle name="Normal 5 3 4 2 3 2 2" xfId="18517" xr:uid="{4E76DF1E-89F4-4CDE-B166-F68AD2EC8CB6}"/>
    <cellStyle name="Normal 5 3 4 2 3 2 2 2" xfId="43659" xr:uid="{5FE5881E-30A1-459B-8BC1-622BA4496571}"/>
    <cellStyle name="Normal 5 3 4 2 3 2 3" xfId="26873" xr:uid="{FD990A59-1393-474A-8B03-AC7B72937C32}"/>
    <cellStyle name="Normal 5 3 4 2 3 2 3 2" xfId="52011" xr:uid="{F5F3108C-6621-40FE-B02F-87EF7A8E226E}"/>
    <cellStyle name="Normal 5 3 4 2 3 2 4" xfId="35307" xr:uid="{2ACF4157-F522-48E9-A87B-4E5B7A7407AA}"/>
    <cellStyle name="Normal 5 3 4 2 3 3" xfId="14289" xr:uid="{C49F696A-A8B5-4722-AC4A-EAD1C548A015}"/>
    <cellStyle name="Normal 5 3 4 2 3 3 2" xfId="39431" xr:uid="{E7B3CAC3-4002-4C58-BF03-6499664F4D34}"/>
    <cellStyle name="Normal 5 3 4 2 3 4" xfId="22645" xr:uid="{BBC5230B-7D59-4713-AE30-5E5E1B2A53A9}"/>
    <cellStyle name="Normal 5 3 4 2 3 4 2" xfId="47783" xr:uid="{1BF0645B-9737-4581-8029-928957638A41}"/>
    <cellStyle name="Normal 5 3 4 2 3 5" xfId="31079" xr:uid="{3AE13739-D5D4-4340-813A-1B57934A57CD}"/>
    <cellStyle name="Normal 5 3 4 2 4" xfId="9012" xr:uid="{CE909152-0EAB-478F-85E3-896F8D581C7D}"/>
    <cellStyle name="Normal 5 3 4 2 4 2" xfId="17365" xr:uid="{571B8AEE-58E5-4027-830C-F64C047B63FA}"/>
    <cellStyle name="Normal 5 3 4 2 4 2 2" xfId="42507" xr:uid="{EEFCDF81-5489-4190-B866-5D28F3632907}"/>
    <cellStyle name="Normal 5 3 4 2 4 3" xfId="25721" xr:uid="{F418F2F9-94C1-417D-9A91-3D52CFFDE4DA}"/>
    <cellStyle name="Normal 5 3 4 2 4 3 2" xfId="50859" xr:uid="{61CDA1F8-C2D7-4741-A06C-8FF8E5BDAB21}"/>
    <cellStyle name="Normal 5 3 4 2 4 4" xfId="34155" xr:uid="{A91C9A97-D71E-48FD-8283-70994CA7E458}"/>
    <cellStyle name="Normal 5 3 4 2 5" xfId="13137" xr:uid="{8EE3E463-207E-4821-B829-4D5B3D194E45}"/>
    <cellStyle name="Normal 5 3 4 2 5 2" xfId="38279" xr:uid="{222A1104-8320-4888-8041-69530D6B4EE0}"/>
    <cellStyle name="Normal 5 3 4 2 6" xfId="21493" xr:uid="{4EF8379E-5F7F-4BAC-996F-E7ED6571FB39}"/>
    <cellStyle name="Normal 5 3 4 2 6 2" xfId="46631" xr:uid="{A28BD57F-61BC-43DB-8619-C218309EA10F}"/>
    <cellStyle name="Normal 5 3 4 2 7" xfId="29927" xr:uid="{DC5B10A7-2DFC-486B-8A2A-732C00DBF164}"/>
    <cellStyle name="Normal 5 3 4 3" xfId="4448" xr:uid="{E0B97242-6B16-4529-9458-922BDCFBBD49}"/>
    <cellStyle name="Normal 5 3 4 3 2" xfId="5846" xr:uid="{98C2EE42-5766-46FB-B47C-C06D7EDD38A2}"/>
    <cellStyle name="Normal 5 3 4 3 2 2" xfId="10347" xr:uid="{4AADF639-A3B0-43DB-A488-AAFB54F78C68}"/>
    <cellStyle name="Normal 5 3 4 3 2 2 2" xfId="18700" xr:uid="{A98BFF8F-ADDE-4007-A129-0BB611F65BB5}"/>
    <cellStyle name="Normal 5 3 4 3 2 2 2 2" xfId="43842" xr:uid="{7155A246-2014-4D5F-87E6-0987EB46C90B}"/>
    <cellStyle name="Normal 5 3 4 3 2 2 3" xfId="27056" xr:uid="{E878B1E4-B280-49BD-8CB3-3F213635833C}"/>
    <cellStyle name="Normal 5 3 4 3 2 2 3 2" xfId="52194" xr:uid="{416F2D3D-5E75-4C2B-A6FA-9CF1DA418DC5}"/>
    <cellStyle name="Normal 5 3 4 3 2 2 4" xfId="35490" xr:uid="{DAC6F5F6-1924-4C99-9D1D-2F6425787CFF}"/>
    <cellStyle name="Normal 5 3 4 3 2 3" xfId="14472" xr:uid="{3C22AEA6-33C0-432E-89F7-1BEEC9817D33}"/>
    <cellStyle name="Normal 5 3 4 3 2 3 2" xfId="39614" xr:uid="{88765BFF-2F64-45E4-9F6A-2FB98E7D5972}"/>
    <cellStyle name="Normal 5 3 4 3 2 4" xfId="22828" xr:uid="{B3422081-3976-4164-95C8-6D637DDFEF04}"/>
    <cellStyle name="Normal 5 3 4 3 2 4 2" xfId="47966" xr:uid="{2692618D-5EC2-4185-8187-71055169FB2C}"/>
    <cellStyle name="Normal 5 3 4 3 2 5" xfId="31262" xr:uid="{15C304F0-85C2-43D4-9138-659C7440C0C0}"/>
    <cellStyle name="Normal 5 3 4 3 3" xfId="9194" xr:uid="{566E92BE-9CF0-4506-AAC1-954F77625B19}"/>
    <cellStyle name="Normal 5 3 4 3 3 2" xfId="17547" xr:uid="{E58CAEF6-0B46-40F4-B2A2-2A4364F422B1}"/>
    <cellStyle name="Normal 5 3 4 3 3 2 2" xfId="42689" xr:uid="{CBA8DAB8-A315-4F66-8A4F-A40A25A3A1E6}"/>
    <cellStyle name="Normal 5 3 4 3 3 3" xfId="25903" xr:uid="{F5929937-7579-43F4-AC7C-9B9AA8643ED2}"/>
    <cellStyle name="Normal 5 3 4 3 3 3 2" xfId="51041" xr:uid="{8CE4B199-E69B-409F-B1DF-B5511389FA8B}"/>
    <cellStyle name="Normal 5 3 4 3 3 4" xfId="34337" xr:uid="{0DF436B6-D44F-4F0C-B7D3-A0BB79664003}"/>
    <cellStyle name="Normal 5 3 4 3 4" xfId="13319" xr:uid="{0EE810BD-DB21-4FC0-A5DB-13AE528A7902}"/>
    <cellStyle name="Normal 5 3 4 3 4 2" xfId="38461" xr:uid="{DA50F38D-7AFC-434B-A5B0-2FAE48552307}"/>
    <cellStyle name="Normal 5 3 4 3 5" xfId="21675" xr:uid="{4673BE66-7F6E-4C81-A8B4-0E0FEC6971D5}"/>
    <cellStyle name="Normal 5 3 4 3 5 2" xfId="46813" xr:uid="{016D072A-A806-4D22-B265-1027DF98B3ED}"/>
    <cellStyle name="Normal 5 3 4 3 6" xfId="30109" xr:uid="{05596294-AABE-4DD1-8175-2CA7EA603D9A}"/>
    <cellStyle name="Normal 5 3 4 4" xfId="5469" xr:uid="{B1B4EA02-19E5-4987-920A-E232B0F3A540}"/>
    <cellStyle name="Normal 5 3 4 4 2" xfId="10015" xr:uid="{AD3289A5-7CB8-4920-B957-D49CF414F95F}"/>
    <cellStyle name="Normal 5 3 4 4 2 2" xfId="18368" xr:uid="{D4E9A623-FBED-48DB-B9E4-37850C2F5117}"/>
    <cellStyle name="Normal 5 3 4 4 2 2 2" xfId="43510" xr:uid="{94F1116C-0A03-417B-A8EB-7B1280381125}"/>
    <cellStyle name="Normal 5 3 4 4 2 3" xfId="26724" xr:uid="{45499E9E-F7B3-4A97-94D0-DF40B3617A7C}"/>
    <cellStyle name="Normal 5 3 4 4 2 3 2" xfId="51862" xr:uid="{B06D691B-D0EC-46C4-AACB-900CA62DBA7D}"/>
    <cellStyle name="Normal 5 3 4 4 2 4" xfId="35158" xr:uid="{F6E4FD14-5A09-4E83-95AD-B4199CEBBB28}"/>
    <cellStyle name="Normal 5 3 4 4 3" xfId="14140" xr:uid="{FDD89270-AE50-4953-9CD5-C774BF3AC07E}"/>
    <cellStyle name="Normal 5 3 4 4 3 2" xfId="39282" xr:uid="{FDA2DF7D-7AFC-4B2A-9B89-48C67415D6BC}"/>
    <cellStyle name="Normal 5 3 4 4 4" xfId="22496" xr:uid="{7A33E302-DE1F-4547-9F4D-CE8A75B1DF12}"/>
    <cellStyle name="Normal 5 3 4 4 4 2" xfId="47634" xr:uid="{CF60DE50-9D8E-4A4D-BD76-129FAF1CEC8B}"/>
    <cellStyle name="Normal 5 3 4 4 5" xfId="30930" xr:uid="{A8500814-2275-44BF-8BE4-4D40640DF975}"/>
    <cellStyle name="Normal 5 3 4 5" xfId="8866" xr:uid="{1854E2C2-A91D-4A48-8B30-9448E110E299}"/>
    <cellStyle name="Normal 5 3 4 5 2" xfId="17219" xr:uid="{24E03A3F-11FB-4E9B-A73B-021AA50DAA9B}"/>
    <cellStyle name="Normal 5 3 4 5 2 2" xfId="42361" xr:uid="{F0FD7D4F-475E-49F5-AD7A-9D55C53FD0C1}"/>
    <cellStyle name="Normal 5 3 4 5 3" xfId="25575" xr:uid="{4AEFDCC5-E69A-4D10-9590-462BABC7A0B1}"/>
    <cellStyle name="Normal 5 3 4 5 3 2" xfId="50713" xr:uid="{9DF12B2B-AB9C-46CE-8F09-6AE7926FC34F}"/>
    <cellStyle name="Normal 5 3 4 5 4" xfId="34009" xr:uid="{55302F7B-AB29-4D62-8A75-FC6F97DAD442}"/>
    <cellStyle name="Normal 5 3 4 6" xfId="12991" xr:uid="{B09B1C32-2C17-44E1-984F-1B6100B48DF6}"/>
    <cellStyle name="Normal 5 3 4 6 2" xfId="38133" xr:uid="{BAD9071F-8B69-4992-A04C-C861F29B1688}"/>
    <cellStyle name="Normal 5 3 4 7" xfId="21347" xr:uid="{2084D9C8-9D4F-4919-B13E-349346BEB6BF}"/>
    <cellStyle name="Normal 5 3 4 7 2" xfId="46485" xr:uid="{0AD6EE16-8666-46B9-A684-E58AB0F938FE}"/>
    <cellStyle name="Normal 5 3 4 8" xfId="29778" xr:uid="{5ED9F27A-BD9E-48FE-976D-E28D68CA1B5F}"/>
    <cellStyle name="Normal 5 3 5" xfId="4053" xr:uid="{0D63D74E-EBAE-40AF-A2E0-C8DE036334CC}"/>
    <cellStyle name="Normal 5 3 6" xfId="4110" xr:uid="{86E4D631-76BB-4464-8A3D-06A3E4FB433C}"/>
    <cellStyle name="Normal 5 3 6 2" xfId="4525" xr:uid="{3C41E992-C6A7-456F-ADB0-EC9D29698711}"/>
    <cellStyle name="Normal 5 3 6 2 2" xfId="5921" xr:uid="{B897B3F3-A631-485A-888A-10B386225ABF}"/>
    <cellStyle name="Normal 5 3 6 2 2 2" xfId="10421" xr:uid="{73372D63-4709-4DA4-AAC9-5006480ABA44}"/>
    <cellStyle name="Normal 5 3 6 2 2 2 2" xfId="18774" xr:uid="{2447A9A4-6ADB-4421-88FD-97895A7A12C6}"/>
    <cellStyle name="Normal 5 3 6 2 2 2 2 2" xfId="43916" xr:uid="{7C0E35C9-9E27-4461-BB85-9DD5AD6EE6FC}"/>
    <cellStyle name="Normal 5 3 6 2 2 2 3" xfId="27130" xr:uid="{3F88B68B-03DE-4E9C-A5FF-57F169D8DC36}"/>
    <cellStyle name="Normal 5 3 6 2 2 2 3 2" xfId="52268" xr:uid="{DFDE34B0-1E4C-4BE9-8ABC-C8AB98D785D5}"/>
    <cellStyle name="Normal 5 3 6 2 2 2 4" xfId="35564" xr:uid="{1680D0E6-75FF-4BDF-A496-2957E537E0E3}"/>
    <cellStyle name="Normal 5 3 6 2 2 3" xfId="14546" xr:uid="{0682093A-9796-420F-A387-05F25934C15B}"/>
    <cellStyle name="Normal 5 3 6 2 2 3 2" xfId="39688" xr:uid="{B0D8D704-802D-4DB6-829E-955138E6507D}"/>
    <cellStyle name="Normal 5 3 6 2 2 4" xfId="22902" xr:uid="{A9C6085C-ACF4-4D8D-85E6-D2A95A89AEF4}"/>
    <cellStyle name="Normal 5 3 6 2 2 4 2" xfId="48040" xr:uid="{28E905A6-5A8A-47A2-AC0C-79D86A6E0813}"/>
    <cellStyle name="Normal 5 3 6 2 2 5" xfId="31336" xr:uid="{2DFBA943-646C-4C68-B099-96FDF002BAB7}"/>
    <cellStyle name="Normal 5 3 6 2 3" xfId="9268" xr:uid="{3E21A828-E0B7-4F72-AA59-22C341A4B360}"/>
    <cellStyle name="Normal 5 3 6 2 3 2" xfId="17621" xr:uid="{07F8C4B9-13C6-4032-9F41-136F598603DB}"/>
    <cellStyle name="Normal 5 3 6 2 3 2 2" xfId="42763" xr:uid="{BA5C0643-D083-4FCB-931F-BFC0E435F61C}"/>
    <cellStyle name="Normal 5 3 6 2 3 3" xfId="25977" xr:uid="{31FE214E-F067-4F5D-ABD9-323459548BF8}"/>
    <cellStyle name="Normal 5 3 6 2 3 3 2" xfId="51115" xr:uid="{924C2C9A-B4CC-48E1-AC71-C400DF7A11F4}"/>
    <cellStyle name="Normal 5 3 6 2 3 4" xfId="34411" xr:uid="{D8468A47-1AAF-44F3-A0E7-52681F1AAA40}"/>
    <cellStyle name="Normal 5 3 6 2 4" xfId="13393" xr:uid="{C6CFF9BB-6BED-4202-A3F7-D287490825E1}"/>
    <cellStyle name="Normal 5 3 6 2 4 2" xfId="38535" xr:uid="{FB7A4975-F176-4D37-9CDB-BF52A230F285}"/>
    <cellStyle name="Normal 5 3 6 2 5" xfId="21749" xr:uid="{18D3FE1B-91F7-4134-8A2B-CDAB270FABDE}"/>
    <cellStyle name="Normal 5 3 6 2 5 2" xfId="46887" xr:uid="{13B4C4FB-4484-4BCC-9093-5A179D507588}"/>
    <cellStyle name="Normal 5 3 6 2 6" xfId="30183" xr:uid="{A73DEB2E-FB17-48B8-94A1-D8B779C6E1E0}"/>
    <cellStyle name="Normal 5 3 6 3" xfId="5547" xr:uid="{3C29E500-1847-4DAD-BFBD-B1AAA94D09C3}"/>
    <cellStyle name="Normal 5 3 6 3 2" xfId="10092" xr:uid="{B39AB866-A193-4861-8262-35876A81E2C0}"/>
    <cellStyle name="Normal 5 3 6 3 2 2" xfId="18445" xr:uid="{F16508B0-3AED-4419-9053-14C1FD93FB6D}"/>
    <cellStyle name="Normal 5 3 6 3 2 2 2" xfId="43587" xr:uid="{40324F6F-7F71-4677-935C-D350D8237C64}"/>
    <cellStyle name="Normal 5 3 6 3 2 3" xfId="26801" xr:uid="{5DE4BFC6-0977-41F9-BB0E-3091AC278A8E}"/>
    <cellStyle name="Normal 5 3 6 3 2 3 2" xfId="51939" xr:uid="{2E94A1FE-B440-4153-AF93-13581E78677E}"/>
    <cellStyle name="Normal 5 3 6 3 2 4" xfId="35235" xr:uid="{72A5F020-229F-457C-9E7F-D72FBA32B9BB}"/>
    <cellStyle name="Normal 5 3 6 3 3" xfId="14217" xr:uid="{52D73102-31EB-4789-BA25-A02492FDA726}"/>
    <cellStyle name="Normal 5 3 6 3 3 2" xfId="39359" xr:uid="{FCB6D3B9-0B31-4063-80F8-F706A40E8AA4}"/>
    <cellStyle name="Normal 5 3 6 3 4" xfId="22573" xr:uid="{5EA5656D-B76D-41DD-8097-66CA4A9D1B05}"/>
    <cellStyle name="Normal 5 3 6 3 4 2" xfId="47711" xr:uid="{2461CEC5-DF85-498B-8457-B92D19DDD432}"/>
    <cellStyle name="Normal 5 3 6 3 5" xfId="31007" xr:uid="{40420D55-4BAB-4D79-9132-3442F2DD3FC6}"/>
    <cellStyle name="Normal 5 3 6 4" xfId="8940" xr:uid="{083AE127-32E9-469D-B14C-3CDDCFFD5408}"/>
    <cellStyle name="Normal 5 3 6 4 2" xfId="17293" xr:uid="{114F1BE2-C1D1-42A0-8FC8-F63C219101F1}"/>
    <cellStyle name="Normal 5 3 6 4 2 2" xfId="42435" xr:uid="{E7A53084-43BF-4236-844A-08DBF91EDED7}"/>
    <cellStyle name="Normal 5 3 6 4 3" xfId="25649" xr:uid="{6274797B-A895-4800-85E6-D198AB96C7FD}"/>
    <cellStyle name="Normal 5 3 6 4 3 2" xfId="50787" xr:uid="{71806D04-11B0-4891-9295-B8687AE89A7E}"/>
    <cellStyle name="Normal 5 3 6 4 4" xfId="34083" xr:uid="{D1A66F67-976A-42AD-AC55-D5BC20D2ECE0}"/>
    <cellStyle name="Normal 5 3 6 5" xfId="13065" xr:uid="{88A052C6-39AD-4412-BE4B-63F3F428E8AA}"/>
    <cellStyle name="Normal 5 3 6 5 2" xfId="38207" xr:uid="{77E3C754-7A1B-4B04-92BB-5513E528B040}"/>
    <cellStyle name="Normal 5 3 6 6" xfId="21421" xr:uid="{56FE60A5-94A6-4CE9-A92F-1331A108E10F}"/>
    <cellStyle name="Normal 5 3 6 6 2" xfId="46559" xr:uid="{95248614-C8F2-46E8-9082-206DCC2B2A33}"/>
    <cellStyle name="Normal 5 3 6 7" xfId="29855" xr:uid="{B21124C7-8921-40EB-A7E1-A17260679EF8}"/>
    <cellStyle name="Normal 5 3 7" xfId="3877" xr:uid="{A076D8A7-9EC4-4F28-85E9-A48EB10D2360}"/>
    <cellStyle name="Normal 5 3 7 2" xfId="5397" xr:uid="{E237853F-E066-423D-B17E-EA495EBA1658}"/>
    <cellStyle name="Normal 5 3 7 2 2" xfId="9943" xr:uid="{34F15DBA-A449-421B-B72E-BB043A6E38F4}"/>
    <cellStyle name="Normal 5 3 7 2 2 2" xfId="18296" xr:uid="{668BA726-0E6D-4F94-AA47-5043D6D72C0B}"/>
    <cellStyle name="Normal 5 3 7 2 2 2 2" xfId="43438" xr:uid="{F8BCA61E-8606-4612-B691-9ADDBE0F0BC6}"/>
    <cellStyle name="Normal 5 3 7 2 2 3" xfId="26652" xr:uid="{6F98840B-A910-474E-AABE-6B16C7A3D575}"/>
    <cellStyle name="Normal 5 3 7 2 2 3 2" xfId="51790" xr:uid="{9F8F0416-BCCC-480D-B5DD-56239DEEAC6C}"/>
    <cellStyle name="Normal 5 3 7 2 2 4" xfId="35086" xr:uid="{EA4F721B-CAEF-4EF1-BF07-060793EBF519}"/>
    <cellStyle name="Normal 5 3 7 2 3" xfId="14068" xr:uid="{7E6854B2-61CE-4D7E-AC3D-94EA8D006E53}"/>
    <cellStyle name="Normal 5 3 7 2 3 2" xfId="39210" xr:uid="{3247D17A-8F42-402E-9166-A9A9E96B5D2E}"/>
    <cellStyle name="Normal 5 3 7 2 4" xfId="22424" xr:uid="{5FF7FD30-ED7B-43F3-A093-00C5C349F225}"/>
    <cellStyle name="Normal 5 3 7 2 4 2" xfId="47562" xr:uid="{D2D005A2-1FDC-4801-B61A-901BACC04AA8}"/>
    <cellStyle name="Normal 5 3 7 2 5" xfId="30858" xr:uid="{E36901A7-C424-4B29-8D69-10413CDFAF85}"/>
    <cellStyle name="Normal 5 3 7 3" xfId="8794" xr:uid="{F3CFC32C-EA6C-498D-BA51-8DA04F2C252B}"/>
    <cellStyle name="Normal 5 3 7 3 2" xfId="17147" xr:uid="{D93F870C-E368-41FA-8E50-47130CC8F47E}"/>
    <cellStyle name="Normal 5 3 7 3 2 2" xfId="42289" xr:uid="{C1B3DB0D-0BB5-4907-B649-7565611E5259}"/>
    <cellStyle name="Normal 5 3 7 3 3" xfId="25503" xr:uid="{009070C1-61CA-4397-B3A3-C6859C6856BA}"/>
    <cellStyle name="Normal 5 3 7 3 3 2" xfId="50641" xr:uid="{346C531B-2624-4328-97DB-DD28788829E7}"/>
    <cellStyle name="Normal 5 3 7 3 4" xfId="33937" xr:uid="{1F26D4AD-7605-4FE5-9436-44DDC4B82F21}"/>
    <cellStyle name="Normal 5 3 7 4" xfId="12919" xr:uid="{EBDA0593-88E3-42FE-A319-2BF3A8D19052}"/>
    <cellStyle name="Normal 5 3 7 4 2" xfId="38061" xr:uid="{C94B7F24-0414-49BA-9E84-A95DEDBA8264}"/>
    <cellStyle name="Normal 5 3 7 5" xfId="21275" xr:uid="{598EE133-14CB-4BB2-85E6-8D8B2C842B9A}"/>
    <cellStyle name="Normal 5 3 7 5 2" xfId="46413" xr:uid="{5774F85F-A5D5-4D59-A066-9AB88E3F9924}"/>
    <cellStyle name="Normal 5 3 7 6" xfId="29706" xr:uid="{B42DB2D1-D9F7-43C6-A911-291FF5803287}"/>
    <cellStyle name="Normal 5 3 8" xfId="4376" xr:uid="{14B7BDC3-6A2E-4F3A-8DC0-F3AE35450063}"/>
    <cellStyle name="Normal 5 3 8 2" xfId="5774" xr:uid="{861E7016-4E5D-4909-A3A6-A67C301C1589}"/>
    <cellStyle name="Normal 5 3 8 2 2" xfId="10275" xr:uid="{DB06BC8A-3CD3-48A3-973E-1D259F354644}"/>
    <cellStyle name="Normal 5 3 8 2 2 2" xfId="18628" xr:uid="{79C7BC54-6476-41A8-91C0-987CE89A2B20}"/>
    <cellStyle name="Normal 5 3 8 2 2 2 2" xfId="43770" xr:uid="{5F88742A-8034-4E1F-980C-9965BB58B0BA}"/>
    <cellStyle name="Normal 5 3 8 2 2 3" xfId="26984" xr:uid="{9D3D14F6-8B5C-46A0-B624-D7216BDE0225}"/>
    <cellStyle name="Normal 5 3 8 2 2 3 2" xfId="52122" xr:uid="{994D1844-CC58-4D6D-A331-F070F75B29C5}"/>
    <cellStyle name="Normal 5 3 8 2 2 4" xfId="35418" xr:uid="{F49CD480-6227-4082-8EA2-5CBB0BCCD59C}"/>
    <cellStyle name="Normal 5 3 8 2 3" xfId="14400" xr:uid="{DF539443-C702-4255-9C14-F12A56E72AE9}"/>
    <cellStyle name="Normal 5 3 8 2 3 2" xfId="39542" xr:uid="{15C990E8-B240-41C0-AAED-4D7C4AE4A44E}"/>
    <cellStyle name="Normal 5 3 8 2 4" xfId="22756" xr:uid="{2E0C06E5-F24F-4AD2-9835-24818C7065EB}"/>
    <cellStyle name="Normal 5 3 8 2 4 2" xfId="47894" xr:uid="{34751286-D34C-448B-B7EB-8CF062BFE818}"/>
    <cellStyle name="Normal 5 3 8 2 5" xfId="31190" xr:uid="{EC274568-04E3-4E3D-9A06-4B0FA316B176}"/>
    <cellStyle name="Normal 5 3 8 3" xfId="9122" xr:uid="{306C2EE7-FA2E-41D5-AAB6-141A5E97747E}"/>
    <cellStyle name="Normal 5 3 8 3 2" xfId="17475" xr:uid="{4D69BE74-CC61-4958-85A7-9E020DD00589}"/>
    <cellStyle name="Normal 5 3 8 3 2 2" xfId="42617" xr:uid="{50263C59-DE2F-4982-9E9B-E35C2627C679}"/>
    <cellStyle name="Normal 5 3 8 3 3" xfId="25831" xr:uid="{901AC942-D3F7-4FC2-8B16-6B2C9158B215}"/>
    <cellStyle name="Normal 5 3 8 3 3 2" xfId="50969" xr:uid="{0B46C04D-2A18-4262-AE25-FFF9D3A331B4}"/>
    <cellStyle name="Normal 5 3 8 3 4" xfId="34265" xr:uid="{B903D6DE-CBFB-42CB-9633-5665052C8802}"/>
    <cellStyle name="Normal 5 3 8 4" xfId="13247" xr:uid="{7F51BA10-9356-4318-9CDE-B1FBCDF6E988}"/>
    <cellStyle name="Normal 5 3 8 4 2" xfId="38389" xr:uid="{B494B979-FA00-439D-8839-ABF73975F11A}"/>
    <cellStyle name="Normal 5 3 8 5" xfId="21603" xr:uid="{D2ADDB89-F158-4511-B7E3-6585A59DE0A9}"/>
    <cellStyle name="Normal 5 3 8 5 2" xfId="46741" xr:uid="{13972087-90A6-4292-AADC-06B7B5013B76}"/>
    <cellStyle name="Normal 5 3 8 6" xfId="30037" xr:uid="{EA9EE7E8-60CF-4D12-85F3-9AE80FAB6B94}"/>
    <cellStyle name="Normal 5 4" xfId="644" xr:uid="{88F89E6D-63A4-4016-8F53-041C437613BD}"/>
    <cellStyle name="Normal 5 4 2" xfId="3931" xr:uid="{E84F5138-1E89-41B5-A08F-EAFDFCCB7351}"/>
    <cellStyle name="Normal 5 4 2 2" xfId="4154" xr:uid="{902C9915-6CDF-4183-B5C9-603667DF018A}"/>
    <cellStyle name="Normal 5 4 2 2 2" xfId="4569" xr:uid="{D59CCF28-D1E6-4CC1-8048-5972512FA3A0}"/>
    <cellStyle name="Normal 5 4 2 2 2 2" xfId="5965" xr:uid="{9883A3BB-1E91-4B22-B25F-3EA624B4264F}"/>
    <cellStyle name="Normal 5 4 2 2 2 2 2" xfId="10465" xr:uid="{2F3EC791-B0E9-47FE-9391-E3A32983C5E5}"/>
    <cellStyle name="Normal 5 4 2 2 2 2 2 2" xfId="18818" xr:uid="{3223DF9A-0438-4F39-89FA-DC25175D38DD}"/>
    <cellStyle name="Normal 5 4 2 2 2 2 2 2 2" xfId="43960" xr:uid="{7C1CF5B0-12CF-41CA-9B15-A8B158426B40}"/>
    <cellStyle name="Normal 5 4 2 2 2 2 2 3" xfId="27174" xr:uid="{02284239-CA62-4F49-8685-99388648B100}"/>
    <cellStyle name="Normal 5 4 2 2 2 2 2 3 2" xfId="52312" xr:uid="{D1F21499-5FBF-4B2F-B6DC-C8CE093F100D}"/>
    <cellStyle name="Normal 5 4 2 2 2 2 2 4" xfId="35608" xr:uid="{400F2D77-2E3A-48DA-9833-9B947C0A9124}"/>
    <cellStyle name="Normal 5 4 2 2 2 2 3" xfId="14590" xr:uid="{FA1CAD36-E86D-48FE-B4E5-663CE4FA5072}"/>
    <cellStyle name="Normal 5 4 2 2 2 2 3 2" xfId="39732" xr:uid="{86AF7D8C-FAFA-4471-BBD0-43B2608C2E10}"/>
    <cellStyle name="Normal 5 4 2 2 2 2 4" xfId="22946" xr:uid="{65A62B82-78DF-4EE9-AE96-6BE718203081}"/>
    <cellStyle name="Normal 5 4 2 2 2 2 4 2" xfId="48084" xr:uid="{4FE1D38A-ECA1-4D0F-92FB-49F08E430900}"/>
    <cellStyle name="Normal 5 4 2 2 2 2 5" xfId="31380" xr:uid="{AAA79161-6315-433A-94F7-52A7A457ACB1}"/>
    <cellStyle name="Normal 5 4 2 2 2 3" xfId="9312" xr:uid="{8A7D32DA-05EF-4E3D-8939-58141B40DDE0}"/>
    <cellStyle name="Normal 5 4 2 2 2 3 2" xfId="17665" xr:uid="{C950B30D-48E1-4672-B317-7ED78A6BF607}"/>
    <cellStyle name="Normal 5 4 2 2 2 3 2 2" xfId="42807" xr:uid="{4D0C2E68-7C02-42AF-A6A0-EC90014E9BE8}"/>
    <cellStyle name="Normal 5 4 2 2 2 3 3" xfId="26021" xr:uid="{E3F5B139-B9DE-4612-A676-C8BAB9375C6C}"/>
    <cellStyle name="Normal 5 4 2 2 2 3 3 2" xfId="51159" xr:uid="{C2B999A1-D958-493F-924E-DD10339020B4}"/>
    <cellStyle name="Normal 5 4 2 2 2 3 4" xfId="34455" xr:uid="{59203A54-FB9A-47D1-ABE4-7A1133F470F5}"/>
    <cellStyle name="Normal 5 4 2 2 2 4" xfId="13437" xr:uid="{AD8FE2B2-9C87-4AC7-BBFA-75E40A7C11FF}"/>
    <cellStyle name="Normal 5 4 2 2 2 4 2" xfId="38579" xr:uid="{D577892D-D7B4-4ABE-B8AB-CA2AE35B48E8}"/>
    <cellStyle name="Normal 5 4 2 2 2 5" xfId="21793" xr:uid="{3A6F351A-CD68-4FF0-AFC7-E4AE8B652CEE}"/>
    <cellStyle name="Normal 5 4 2 2 2 5 2" xfId="46931" xr:uid="{9D6F37E9-C466-471E-A176-D85B5131D768}"/>
    <cellStyle name="Normal 5 4 2 2 2 6" xfId="30227" xr:uid="{59FA0384-F858-47F5-B6CB-4CCEDF42F295}"/>
    <cellStyle name="Normal 5 4 2 2 3" xfId="5591" xr:uid="{40CAE44F-7FD7-484B-9B4E-C147780156F0}"/>
    <cellStyle name="Normal 5 4 2 2 3 2" xfId="10136" xr:uid="{291D1EE2-262B-44DA-828D-25483B803401}"/>
    <cellStyle name="Normal 5 4 2 2 3 2 2" xfId="18489" xr:uid="{372F5E0A-F983-4BD8-8FE0-702007BC4103}"/>
    <cellStyle name="Normal 5 4 2 2 3 2 2 2" xfId="43631" xr:uid="{9D73AA27-7E43-419C-8B39-B2492C214AB3}"/>
    <cellStyle name="Normal 5 4 2 2 3 2 3" xfId="26845" xr:uid="{7577F9B3-70EF-42AA-A2E1-B270C78CB6AF}"/>
    <cellStyle name="Normal 5 4 2 2 3 2 3 2" xfId="51983" xr:uid="{41F64D32-2C34-4FB7-AA30-E12830D7CCEC}"/>
    <cellStyle name="Normal 5 4 2 2 3 2 4" xfId="35279" xr:uid="{BBF1A670-BE03-4F60-A5CA-CD4A8BCBC1FA}"/>
    <cellStyle name="Normal 5 4 2 2 3 3" xfId="14261" xr:uid="{7462EC3C-B7FA-4B97-9A1B-420805C8ECA9}"/>
    <cellStyle name="Normal 5 4 2 2 3 3 2" xfId="39403" xr:uid="{14E2402E-ED5B-4587-B65A-210E6354BC7C}"/>
    <cellStyle name="Normal 5 4 2 2 3 4" xfId="22617" xr:uid="{C504D9C0-F073-4394-980C-054351FEB444}"/>
    <cellStyle name="Normal 5 4 2 2 3 4 2" xfId="47755" xr:uid="{1A4EB93B-3087-416E-8E10-0BD48A424102}"/>
    <cellStyle name="Normal 5 4 2 2 3 5" xfId="31051" xr:uid="{3F2D479F-93CB-4D10-AA76-0A2A4F00C90F}"/>
    <cellStyle name="Normal 5 4 2 2 4" xfId="8984" xr:uid="{B0960B4C-58B1-4BC4-8520-A76B515B6D76}"/>
    <cellStyle name="Normal 5 4 2 2 4 2" xfId="17337" xr:uid="{48D307F5-95DA-416F-A290-06C5A46297E2}"/>
    <cellStyle name="Normal 5 4 2 2 4 2 2" xfId="42479" xr:uid="{5F528F24-00CF-412E-8EFE-0DA58D63C958}"/>
    <cellStyle name="Normal 5 4 2 2 4 3" xfId="25693" xr:uid="{E0C474C0-CB72-421C-B613-320F74D5C48C}"/>
    <cellStyle name="Normal 5 4 2 2 4 3 2" xfId="50831" xr:uid="{768AB65A-4C7B-42F5-8E23-4DF3DA4BB58F}"/>
    <cellStyle name="Normal 5 4 2 2 4 4" xfId="34127" xr:uid="{D9D214D9-060B-4CB9-B5CE-A4481752C61A}"/>
    <cellStyle name="Normal 5 4 2 2 5" xfId="13109" xr:uid="{720F69A3-7ACA-432B-B357-13C4F30C7653}"/>
    <cellStyle name="Normal 5 4 2 2 5 2" xfId="38251" xr:uid="{8554EA12-16F7-41F0-BA44-22008BBEB221}"/>
    <cellStyle name="Normal 5 4 2 2 6" xfId="21465" xr:uid="{CBD9C008-FBA6-4C28-837F-969FB46E663D}"/>
    <cellStyle name="Normal 5 4 2 2 6 2" xfId="46603" xr:uid="{F750320E-07CB-4D76-8DED-D9D644281F32}"/>
    <cellStyle name="Normal 5 4 2 2 7" xfId="29899" xr:uid="{8BFCB68D-F162-4C46-8D45-7368976ED5BC}"/>
    <cellStyle name="Normal 5 4 2 3" xfId="4420" xr:uid="{76739F7D-A493-4809-B8ED-378B26973B34}"/>
    <cellStyle name="Normal 5 4 2 3 2" xfId="5818" xr:uid="{F2B49104-A967-4169-A279-B9D23F50F68D}"/>
    <cellStyle name="Normal 5 4 2 3 2 2" xfId="10319" xr:uid="{223670CA-E08B-4A1A-9EEE-FDF9E98D08E4}"/>
    <cellStyle name="Normal 5 4 2 3 2 2 2" xfId="18672" xr:uid="{20AA0CCA-BA38-49E6-B097-A2A4C778D591}"/>
    <cellStyle name="Normal 5 4 2 3 2 2 2 2" xfId="43814" xr:uid="{5E3BC02A-2349-48E2-97F3-C8408C13F0CF}"/>
    <cellStyle name="Normal 5 4 2 3 2 2 3" xfId="27028" xr:uid="{CE8D85FB-E0BB-4C20-BBB9-6C582AF37539}"/>
    <cellStyle name="Normal 5 4 2 3 2 2 3 2" xfId="52166" xr:uid="{31186CAA-5759-4D95-AFF4-1B7B32D9FBB3}"/>
    <cellStyle name="Normal 5 4 2 3 2 2 4" xfId="35462" xr:uid="{3C8F3DB5-4A0A-46BD-ABCD-BC4978A6F9B9}"/>
    <cellStyle name="Normal 5 4 2 3 2 3" xfId="14444" xr:uid="{586C2D18-3F86-4D71-A3EE-05C6E54898D4}"/>
    <cellStyle name="Normal 5 4 2 3 2 3 2" xfId="39586" xr:uid="{7753403A-9CBF-4C3A-8210-539CBE1C0C0A}"/>
    <cellStyle name="Normal 5 4 2 3 2 4" xfId="22800" xr:uid="{B7CF48B7-A00F-4FA0-ABA2-433372DEBC66}"/>
    <cellStyle name="Normal 5 4 2 3 2 4 2" xfId="47938" xr:uid="{F6254B97-C764-4EF4-9873-61D29C23376C}"/>
    <cellStyle name="Normal 5 4 2 3 2 5" xfId="31234" xr:uid="{6A80115D-BAA9-4FF3-BD8A-BC34E5E07126}"/>
    <cellStyle name="Normal 5 4 2 3 3" xfId="9166" xr:uid="{ECA1C1CF-5DB3-4BA6-BC3E-657E6B8E497B}"/>
    <cellStyle name="Normal 5 4 2 3 3 2" xfId="17519" xr:uid="{096279A4-02AD-4107-96E9-589A8645781B}"/>
    <cellStyle name="Normal 5 4 2 3 3 2 2" xfId="42661" xr:uid="{3B6219D8-B026-408C-938A-E7B7D95E7B72}"/>
    <cellStyle name="Normal 5 4 2 3 3 3" xfId="25875" xr:uid="{EC211BFF-98D3-4FC9-B31C-5E04A66967C7}"/>
    <cellStyle name="Normal 5 4 2 3 3 3 2" xfId="51013" xr:uid="{E784B219-A3D8-4853-93FA-D9CE9C68B257}"/>
    <cellStyle name="Normal 5 4 2 3 3 4" xfId="34309" xr:uid="{8029B949-4918-43D7-8DF3-7EA8E05B645F}"/>
    <cellStyle name="Normal 5 4 2 3 4" xfId="13291" xr:uid="{2EC8F493-0DB5-4D5D-90F4-3DE9486CCD9D}"/>
    <cellStyle name="Normal 5 4 2 3 4 2" xfId="38433" xr:uid="{0195F397-BA58-4B30-8AFA-E8B4402AB0EB}"/>
    <cellStyle name="Normal 5 4 2 3 5" xfId="21647" xr:uid="{E46D7BD6-DD23-4B7E-B726-D71C9CFDEBC0}"/>
    <cellStyle name="Normal 5 4 2 3 5 2" xfId="46785" xr:uid="{96634935-4D1B-4AA4-9C70-E5968972BE52}"/>
    <cellStyle name="Normal 5 4 2 3 6" xfId="30081" xr:uid="{7933D466-C570-4013-99A1-08C4DD5B85D4}"/>
    <cellStyle name="Normal 5 4 2 4" xfId="5441" xr:uid="{B1636697-87E1-43F3-BBFE-D6A085A812E8}"/>
    <cellStyle name="Normal 5 4 2 4 2" xfId="9987" xr:uid="{CBCC44D6-7473-4B9E-BBCD-070CB6FDD3C3}"/>
    <cellStyle name="Normal 5 4 2 4 2 2" xfId="18340" xr:uid="{AA0E8CC7-DD56-4CA6-AF00-FDD4ED5DE542}"/>
    <cellStyle name="Normal 5 4 2 4 2 2 2" xfId="43482" xr:uid="{1C265226-2FD4-4CBF-BA83-19469646A5FD}"/>
    <cellStyle name="Normal 5 4 2 4 2 3" xfId="26696" xr:uid="{8AE5379D-3953-40E5-9571-308BC4EB366B}"/>
    <cellStyle name="Normal 5 4 2 4 2 3 2" xfId="51834" xr:uid="{9C4E86F8-1770-4DA0-B86D-2542A13B145E}"/>
    <cellStyle name="Normal 5 4 2 4 2 4" xfId="35130" xr:uid="{47B53196-6B33-4629-9F35-B21901E22DDF}"/>
    <cellStyle name="Normal 5 4 2 4 3" xfId="14112" xr:uid="{8923EDE4-FD77-41D6-B73F-BC829CFEF32D}"/>
    <cellStyle name="Normal 5 4 2 4 3 2" xfId="39254" xr:uid="{D87A7050-6E71-4ADC-8A3D-519005FBB332}"/>
    <cellStyle name="Normal 5 4 2 4 4" xfId="22468" xr:uid="{8A02F25A-57C8-4410-94F7-E8D381A803B5}"/>
    <cellStyle name="Normal 5 4 2 4 4 2" xfId="47606" xr:uid="{E4FA7E1B-B306-47A7-8C9A-480679365EF0}"/>
    <cellStyle name="Normal 5 4 2 4 5" xfId="30902" xr:uid="{66A97636-8193-40B5-BD4D-A6919C31C699}"/>
    <cellStyle name="Normal 5 4 2 5" xfId="8838" xr:uid="{5EE143B1-7902-4E55-818E-618C73957F36}"/>
    <cellStyle name="Normal 5 4 2 5 2" xfId="17191" xr:uid="{EB6913A6-A23B-4F0D-88CB-0958A1F144D8}"/>
    <cellStyle name="Normal 5 4 2 5 2 2" xfId="42333" xr:uid="{F5EB6C5B-9E11-4C1B-92D0-36BCB05C12E0}"/>
    <cellStyle name="Normal 5 4 2 5 3" xfId="25547" xr:uid="{C1453B16-36DA-4420-9DD6-A5C987EFF30B}"/>
    <cellStyle name="Normal 5 4 2 5 3 2" xfId="50685" xr:uid="{7C3FE0C9-50F3-4000-98BA-116237BD0D29}"/>
    <cellStyle name="Normal 5 4 2 5 4" xfId="33981" xr:uid="{05A6FA63-252C-4487-A69C-D59CA20F5F16}"/>
    <cellStyle name="Normal 5 4 2 6" xfId="12963" xr:uid="{937DEC6A-D45C-47AB-8E44-A09E3C31DFAD}"/>
    <cellStyle name="Normal 5 4 2 6 2" xfId="38105" xr:uid="{3169CEAF-D243-4B4F-B0DE-4027961F9301}"/>
    <cellStyle name="Normal 5 4 2 7" xfId="21319" xr:uid="{16AF419D-C785-468A-AE4A-1A25FB529B48}"/>
    <cellStyle name="Normal 5 4 2 7 2" xfId="46457" xr:uid="{2B25C2C2-8CA6-4D50-8B0F-629D00DF89B5}"/>
    <cellStyle name="Normal 5 4 2 8" xfId="29750" xr:uid="{D9982522-8D5B-41CC-BF22-1D2F0D4A7F5B}"/>
    <cellStyle name="Normal 5 4 3" xfId="3968" xr:uid="{59D14F68-5F6D-4679-BE5B-86B3AEC86ECA}"/>
    <cellStyle name="Normal 5 4 3 2" xfId="4190" xr:uid="{9374817D-9E75-4D87-B1FE-E14D141E1F86}"/>
    <cellStyle name="Normal 5 4 3 2 2" xfId="4605" xr:uid="{6D7BA85C-6558-463D-84C2-21A835ACC2D3}"/>
    <cellStyle name="Normal 5 4 3 2 2 2" xfId="6001" xr:uid="{1D6E6399-6598-4BF3-AA83-DD70A2D722D8}"/>
    <cellStyle name="Normal 5 4 3 2 2 2 2" xfId="10501" xr:uid="{3314E01F-0B84-45D1-B420-131249B00B6C}"/>
    <cellStyle name="Normal 5 4 3 2 2 2 2 2" xfId="18854" xr:uid="{3AE292FC-BB39-45FA-8443-55642CA398DA}"/>
    <cellStyle name="Normal 5 4 3 2 2 2 2 2 2" xfId="43996" xr:uid="{F0FF6D8A-60D7-40FD-BE05-06400B8326E5}"/>
    <cellStyle name="Normal 5 4 3 2 2 2 2 3" xfId="27210" xr:uid="{476F5BF7-3F88-4891-80C1-86FF4595DCF0}"/>
    <cellStyle name="Normal 5 4 3 2 2 2 2 3 2" xfId="52348" xr:uid="{38F46380-DB66-4BAB-BD62-86D56EC50DE8}"/>
    <cellStyle name="Normal 5 4 3 2 2 2 2 4" xfId="35644" xr:uid="{52A10FCF-D710-4A2B-B592-70CB91CF2F04}"/>
    <cellStyle name="Normal 5 4 3 2 2 2 3" xfId="14626" xr:uid="{04D55DE6-5547-4587-A824-DA9C274F9D42}"/>
    <cellStyle name="Normal 5 4 3 2 2 2 3 2" xfId="39768" xr:uid="{A190665A-AE74-40D1-9ACC-F761409F18DE}"/>
    <cellStyle name="Normal 5 4 3 2 2 2 4" xfId="22982" xr:uid="{9CF6B70C-6FC6-476F-882F-5C86D45109A4}"/>
    <cellStyle name="Normal 5 4 3 2 2 2 4 2" xfId="48120" xr:uid="{1A4741D8-5DC1-4A8E-943F-0A164A9E025A}"/>
    <cellStyle name="Normal 5 4 3 2 2 2 5" xfId="31416" xr:uid="{6191AD76-8F70-40A5-AF86-DF41F1E6B7AD}"/>
    <cellStyle name="Normal 5 4 3 2 2 3" xfId="9348" xr:uid="{07E2780F-D711-41A0-A0A4-35D2D7F6694D}"/>
    <cellStyle name="Normal 5 4 3 2 2 3 2" xfId="17701" xr:uid="{79E7B1AE-2CB0-4CB5-A25A-B508CC5E048B}"/>
    <cellStyle name="Normal 5 4 3 2 2 3 2 2" xfId="42843" xr:uid="{3CC1E948-6958-4C21-A863-9B22DA61F5AD}"/>
    <cellStyle name="Normal 5 4 3 2 2 3 3" xfId="26057" xr:uid="{41CB4527-98D0-4DBC-9FEA-90E05CF1DE62}"/>
    <cellStyle name="Normal 5 4 3 2 2 3 3 2" xfId="51195" xr:uid="{5B163F01-9B21-4578-B41E-C691C06F1512}"/>
    <cellStyle name="Normal 5 4 3 2 2 3 4" xfId="34491" xr:uid="{8D7E1934-A11E-4460-A323-3DB602300E34}"/>
    <cellStyle name="Normal 5 4 3 2 2 4" xfId="13473" xr:uid="{293962BF-46A1-47F6-BE61-623B3B9FA63E}"/>
    <cellStyle name="Normal 5 4 3 2 2 4 2" xfId="38615" xr:uid="{702064DE-7F8B-4F50-BBDC-00277A0F231C}"/>
    <cellStyle name="Normal 5 4 3 2 2 5" xfId="21829" xr:uid="{171AA76A-8F7B-4F2E-8A4C-807D54659381}"/>
    <cellStyle name="Normal 5 4 3 2 2 5 2" xfId="46967" xr:uid="{17769C16-54DA-4782-86A7-DC8F6E615D58}"/>
    <cellStyle name="Normal 5 4 3 2 2 6" xfId="30263" xr:uid="{72D15017-5186-4398-826A-7D6AAA0F3E20}"/>
    <cellStyle name="Normal 5 4 3 2 3" xfId="5627" xr:uid="{E723D231-644D-448A-A9FB-58D0AD8FF06D}"/>
    <cellStyle name="Normal 5 4 3 2 3 2" xfId="10172" xr:uid="{356DDCF6-9610-4F37-8FBB-45EE76B38458}"/>
    <cellStyle name="Normal 5 4 3 2 3 2 2" xfId="18525" xr:uid="{34127019-213C-43FA-A2EA-322F4C7300F4}"/>
    <cellStyle name="Normal 5 4 3 2 3 2 2 2" xfId="43667" xr:uid="{F3E2A1AB-8658-4A31-8827-C0B9C350206C}"/>
    <cellStyle name="Normal 5 4 3 2 3 2 3" xfId="26881" xr:uid="{D3C97736-DE51-4C49-86A4-63E944B9D077}"/>
    <cellStyle name="Normal 5 4 3 2 3 2 3 2" xfId="52019" xr:uid="{AE4CDF09-9904-4CE4-8D99-24B4C19E9A13}"/>
    <cellStyle name="Normal 5 4 3 2 3 2 4" xfId="35315" xr:uid="{7D696523-59AB-4FCD-B694-8996813C3399}"/>
    <cellStyle name="Normal 5 4 3 2 3 3" xfId="14297" xr:uid="{7C7ED021-A7C0-4069-A614-F236DACF6830}"/>
    <cellStyle name="Normal 5 4 3 2 3 3 2" xfId="39439" xr:uid="{CF885B6B-893D-418D-A0DF-E70746703E88}"/>
    <cellStyle name="Normal 5 4 3 2 3 4" xfId="22653" xr:uid="{C1622F25-9160-4973-BC3E-03EB0DCB05C5}"/>
    <cellStyle name="Normal 5 4 3 2 3 4 2" xfId="47791" xr:uid="{6AC32448-A7CB-4879-9A4E-5D88519BF141}"/>
    <cellStyle name="Normal 5 4 3 2 3 5" xfId="31087" xr:uid="{832BD89E-1F8A-4FA7-91FF-383024CDBAB3}"/>
    <cellStyle name="Normal 5 4 3 2 4" xfId="9020" xr:uid="{D151C826-B279-4C07-A077-B36AF890396A}"/>
    <cellStyle name="Normal 5 4 3 2 4 2" xfId="17373" xr:uid="{F80CE73D-6A70-4CDE-B499-182096D845C4}"/>
    <cellStyle name="Normal 5 4 3 2 4 2 2" xfId="42515" xr:uid="{5C1B6069-39CB-4A9B-AAAF-005938DBB666}"/>
    <cellStyle name="Normal 5 4 3 2 4 3" xfId="25729" xr:uid="{DED08D98-35C0-477A-AAF5-4E3A7FBD12D6}"/>
    <cellStyle name="Normal 5 4 3 2 4 3 2" xfId="50867" xr:uid="{90DD23DD-F923-4595-8387-8C7FDEAD2923}"/>
    <cellStyle name="Normal 5 4 3 2 4 4" xfId="34163" xr:uid="{137D8DC6-04DD-4BA9-B7AF-B7B80EFD1FD7}"/>
    <cellStyle name="Normal 5 4 3 2 5" xfId="13145" xr:uid="{74CBCBEC-DC61-4A96-B973-581B534E71B5}"/>
    <cellStyle name="Normal 5 4 3 2 5 2" xfId="38287" xr:uid="{326CEED5-F0D9-4D08-8278-686361BABF1B}"/>
    <cellStyle name="Normal 5 4 3 2 6" xfId="21501" xr:uid="{20EE72A3-0061-4667-A719-65AAA8422AC6}"/>
    <cellStyle name="Normal 5 4 3 2 6 2" xfId="46639" xr:uid="{6C6C8169-B628-4E2A-A6D4-8BBD2A54E179}"/>
    <cellStyle name="Normal 5 4 3 2 7" xfId="29935" xr:uid="{E1D0A06A-3465-4EB9-B80B-68BCDFC1E756}"/>
    <cellStyle name="Normal 5 4 3 3" xfId="4456" xr:uid="{C81B4C35-3966-44BE-A11D-6CBA869D4CC6}"/>
    <cellStyle name="Normal 5 4 3 3 2" xfId="5854" xr:uid="{0EDDD088-5453-4493-8EE4-D8B8D91278E1}"/>
    <cellStyle name="Normal 5 4 3 3 2 2" xfId="10355" xr:uid="{5AF31D65-85B7-44C4-A767-1D83F07C94F9}"/>
    <cellStyle name="Normal 5 4 3 3 2 2 2" xfId="18708" xr:uid="{7A4CF729-AB21-4993-BBC9-F069824AD382}"/>
    <cellStyle name="Normal 5 4 3 3 2 2 2 2" xfId="43850" xr:uid="{BB73A06A-D564-4E6D-874B-3D29772B65EF}"/>
    <cellStyle name="Normal 5 4 3 3 2 2 3" xfId="27064" xr:uid="{0512E03A-4D21-4F24-9060-B83574C47C7D}"/>
    <cellStyle name="Normal 5 4 3 3 2 2 3 2" xfId="52202" xr:uid="{3A92A660-9005-4758-9692-7B6BBC4B9D38}"/>
    <cellStyle name="Normal 5 4 3 3 2 2 4" xfId="35498" xr:uid="{24136206-6DCC-4D2A-92BD-3ED56C146526}"/>
    <cellStyle name="Normal 5 4 3 3 2 3" xfId="14480" xr:uid="{1FB5EFAA-B141-4E3A-8AD3-0CADA2914A27}"/>
    <cellStyle name="Normal 5 4 3 3 2 3 2" xfId="39622" xr:uid="{D8F1E3BF-7CEF-4462-9687-6B0BC8B2661D}"/>
    <cellStyle name="Normal 5 4 3 3 2 4" xfId="22836" xr:uid="{C5DB4002-96AF-43CE-A7CC-52C5903B2A35}"/>
    <cellStyle name="Normal 5 4 3 3 2 4 2" xfId="47974" xr:uid="{B9008A52-FCFF-45BD-9EC1-DAF3DDB5789B}"/>
    <cellStyle name="Normal 5 4 3 3 2 5" xfId="31270" xr:uid="{2D85ADE1-6FB0-4ACB-87A5-538D3AC76BF9}"/>
    <cellStyle name="Normal 5 4 3 3 3" xfId="9202" xr:uid="{DBA4E6DF-3CC8-4720-8B02-D69675191BFF}"/>
    <cellStyle name="Normal 5 4 3 3 3 2" xfId="17555" xr:uid="{1A40E4F7-8C9C-4F40-AA91-E8661BA43AB2}"/>
    <cellStyle name="Normal 5 4 3 3 3 2 2" xfId="42697" xr:uid="{0F595EA7-90E8-466A-8C5B-03AA84700655}"/>
    <cellStyle name="Normal 5 4 3 3 3 3" xfId="25911" xr:uid="{BC48612A-66F6-4ABA-ABCE-9C66A3533FCA}"/>
    <cellStyle name="Normal 5 4 3 3 3 3 2" xfId="51049" xr:uid="{5AAAC104-7D56-4F05-87FC-A3BD120673F9}"/>
    <cellStyle name="Normal 5 4 3 3 3 4" xfId="34345" xr:uid="{9E280FF1-A784-4E4B-B8BC-E91B790C2B5B}"/>
    <cellStyle name="Normal 5 4 3 3 4" xfId="13327" xr:uid="{077AD1B5-A4CC-4601-A3DB-64F6C375CEF9}"/>
    <cellStyle name="Normal 5 4 3 3 4 2" xfId="38469" xr:uid="{8F68313D-DFB4-4283-8AE5-B257DF434B75}"/>
    <cellStyle name="Normal 5 4 3 3 5" xfId="21683" xr:uid="{7BF935E8-6847-437E-A9F7-32ECE911BBC5}"/>
    <cellStyle name="Normal 5 4 3 3 5 2" xfId="46821" xr:uid="{DC6CB4E7-DA6C-4EA7-B6EF-2FD9B5F15511}"/>
    <cellStyle name="Normal 5 4 3 3 6" xfId="30117" xr:uid="{9D7D4DAE-AFAF-438D-8D78-83F0B72F51AD}"/>
    <cellStyle name="Normal 5 4 3 4" xfId="5477" xr:uid="{37FE2E14-9187-4E5B-9299-1B20E4433165}"/>
    <cellStyle name="Normal 5 4 3 4 2" xfId="10023" xr:uid="{542255A4-9002-4396-8F70-6080A787069F}"/>
    <cellStyle name="Normal 5 4 3 4 2 2" xfId="18376" xr:uid="{AE0D38D6-FE49-4C03-8FE3-64DEBB7991ED}"/>
    <cellStyle name="Normal 5 4 3 4 2 2 2" xfId="43518" xr:uid="{1A5E0FE0-2E18-403F-9B25-5AF5ED06261E}"/>
    <cellStyle name="Normal 5 4 3 4 2 3" xfId="26732" xr:uid="{B3E4B9F8-6009-4043-A7E9-D0FD125E5E06}"/>
    <cellStyle name="Normal 5 4 3 4 2 3 2" xfId="51870" xr:uid="{73C96E83-95CD-4805-B25F-A38F87B3656E}"/>
    <cellStyle name="Normal 5 4 3 4 2 4" xfId="35166" xr:uid="{003EE968-2AED-443A-B785-2724195494EB}"/>
    <cellStyle name="Normal 5 4 3 4 3" xfId="14148" xr:uid="{32716052-F90C-4739-A142-E25DB23FCAF6}"/>
    <cellStyle name="Normal 5 4 3 4 3 2" xfId="39290" xr:uid="{FDC46870-D57D-4550-994D-9BE91EF12064}"/>
    <cellStyle name="Normal 5 4 3 4 4" xfId="22504" xr:uid="{5F95BC8E-C76D-4733-A441-1E7C897230AA}"/>
    <cellStyle name="Normal 5 4 3 4 4 2" xfId="47642" xr:uid="{6D307996-D56B-4C69-9B36-7EF181835FBC}"/>
    <cellStyle name="Normal 5 4 3 4 5" xfId="30938" xr:uid="{D02491B2-88A8-4E8E-904A-E13676D3398A}"/>
    <cellStyle name="Normal 5 4 3 5" xfId="8874" xr:uid="{D8A6C485-E52B-4020-80B1-47AF5E38D660}"/>
    <cellStyle name="Normal 5 4 3 5 2" xfId="17227" xr:uid="{ECFE15FC-D731-4C74-9EFE-0F08703CEF17}"/>
    <cellStyle name="Normal 5 4 3 5 2 2" xfId="42369" xr:uid="{6BE39C81-2BFD-4627-8BCE-DC38C90F615F}"/>
    <cellStyle name="Normal 5 4 3 5 3" xfId="25583" xr:uid="{1E0D335F-44A9-430E-816C-68E2C5C648B9}"/>
    <cellStyle name="Normal 5 4 3 5 3 2" xfId="50721" xr:uid="{9865B0DA-F4A9-4302-8CB6-759A6A375743}"/>
    <cellStyle name="Normal 5 4 3 5 4" xfId="34017" xr:uid="{4DD1E286-767E-40FF-A64F-94A414999945}"/>
    <cellStyle name="Normal 5 4 3 6" xfId="12999" xr:uid="{6C594919-DBD2-4818-A3B5-6D6E7FD607B7}"/>
    <cellStyle name="Normal 5 4 3 6 2" xfId="38141" xr:uid="{14CDCA62-722F-4539-A1FF-5AD3A64FA044}"/>
    <cellStyle name="Normal 5 4 3 7" xfId="21355" xr:uid="{E9B686FE-DA17-417F-A7CC-E199A4CC880C}"/>
    <cellStyle name="Normal 5 4 3 7 2" xfId="46493" xr:uid="{DCE1ACBE-C295-4728-91E1-9CA21896ACF0}"/>
    <cellStyle name="Normal 5 4 3 8" xfId="29786" xr:uid="{547B563A-8E94-4D82-AFB6-F4C78ABB9B56}"/>
    <cellStyle name="Normal 5 4 4" xfId="4085" xr:uid="{E579F293-CCF5-407A-849A-68633215C50A}"/>
    <cellStyle name="Normal 5 4 5" xfId="4118" xr:uid="{AECD9FB6-B4E8-4909-8AD5-C81EC55B2966}"/>
    <cellStyle name="Normal 5 4 5 2" xfId="4533" xr:uid="{86399835-D207-44E9-A3A2-30C6BE9E7ED4}"/>
    <cellStyle name="Normal 5 4 5 2 2" xfId="5929" xr:uid="{4F64CF0D-C645-47AA-9A6A-5C8501073C50}"/>
    <cellStyle name="Normal 5 4 5 2 2 2" xfId="10429" xr:uid="{323D46B5-039F-43E4-A353-A63D479018E2}"/>
    <cellStyle name="Normal 5 4 5 2 2 2 2" xfId="18782" xr:uid="{9539F406-F8F3-48C6-A6EE-0D7C264CC3D9}"/>
    <cellStyle name="Normal 5 4 5 2 2 2 2 2" xfId="43924" xr:uid="{890BCFB0-1E3C-4401-BD3A-B44451799277}"/>
    <cellStyle name="Normal 5 4 5 2 2 2 3" xfId="27138" xr:uid="{4244A951-0C68-49F9-B4D0-3BE019F03C9A}"/>
    <cellStyle name="Normal 5 4 5 2 2 2 3 2" xfId="52276" xr:uid="{C15AD9A7-B64C-4AF5-AA4C-E2E6F609FD44}"/>
    <cellStyle name="Normal 5 4 5 2 2 2 4" xfId="35572" xr:uid="{62CD1941-A526-4727-9B2F-4ACB9E06A75B}"/>
    <cellStyle name="Normal 5 4 5 2 2 3" xfId="14554" xr:uid="{29E2D5C9-E1E8-4C09-AB9E-C771C24FC6FE}"/>
    <cellStyle name="Normal 5 4 5 2 2 3 2" xfId="39696" xr:uid="{3C045AEF-FC71-4E78-81FE-52AB1C8DAADD}"/>
    <cellStyle name="Normal 5 4 5 2 2 4" xfId="22910" xr:uid="{0206992A-3439-4187-970C-2A2D00271D6D}"/>
    <cellStyle name="Normal 5 4 5 2 2 4 2" xfId="48048" xr:uid="{016A4EE7-4541-4DDB-B1B6-ED142FC21B99}"/>
    <cellStyle name="Normal 5 4 5 2 2 5" xfId="31344" xr:uid="{1A62FC1F-CD23-44C2-ABD0-A76D7675A51A}"/>
    <cellStyle name="Normal 5 4 5 2 3" xfId="9276" xr:uid="{B694EE84-15ED-4F5F-92A8-0C2721A7DA3F}"/>
    <cellStyle name="Normal 5 4 5 2 3 2" xfId="17629" xr:uid="{A68B3C60-630A-4BED-A7A2-C62B930944A7}"/>
    <cellStyle name="Normal 5 4 5 2 3 2 2" xfId="42771" xr:uid="{B78F448F-EBE2-478D-84D7-B7934853D765}"/>
    <cellStyle name="Normal 5 4 5 2 3 3" xfId="25985" xr:uid="{4494182F-08ED-4EB9-8882-A7D040F079BB}"/>
    <cellStyle name="Normal 5 4 5 2 3 3 2" xfId="51123" xr:uid="{70278E53-14B4-4F60-BC51-86B87CB50E2E}"/>
    <cellStyle name="Normal 5 4 5 2 3 4" xfId="34419" xr:uid="{0AF47020-AF80-4F74-AB6D-E766B8A84E1F}"/>
    <cellStyle name="Normal 5 4 5 2 4" xfId="13401" xr:uid="{A10BD28B-F242-48AC-9D97-54E771A7DD4D}"/>
    <cellStyle name="Normal 5 4 5 2 4 2" xfId="38543" xr:uid="{0C79CDE9-88A9-487B-ABA6-308A0EB1E1C4}"/>
    <cellStyle name="Normal 5 4 5 2 5" xfId="21757" xr:uid="{04F42C91-4418-4213-994E-89DF0E14EC4E}"/>
    <cellStyle name="Normal 5 4 5 2 5 2" xfId="46895" xr:uid="{1942F42C-933D-4F6B-B6E8-4F899A112956}"/>
    <cellStyle name="Normal 5 4 5 2 6" xfId="30191" xr:uid="{11AFEE94-719C-4815-AE1D-21D8F2A4B74A}"/>
    <cellStyle name="Normal 5 4 5 3" xfId="5555" xr:uid="{4D6DABE1-F3EC-48B5-8BAB-824257612ACE}"/>
    <cellStyle name="Normal 5 4 5 3 2" xfId="10100" xr:uid="{75CC494C-DFFC-48CF-98CF-2EDE679DB0AF}"/>
    <cellStyle name="Normal 5 4 5 3 2 2" xfId="18453" xr:uid="{F042ED60-8CA2-450D-92DB-990A6F5D9DAE}"/>
    <cellStyle name="Normal 5 4 5 3 2 2 2" xfId="43595" xr:uid="{B67E67FE-CCCD-42E0-81A0-1963D1A0DB03}"/>
    <cellStyle name="Normal 5 4 5 3 2 3" xfId="26809" xr:uid="{6516DB8B-8D38-46C0-8F41-9F808AD48531}"/>
    <cellStyle name="Normal 5 4 5 3 2 3 2" xfId="51947" xr:uid="{F783B4C7-D16B-45F6-B078-BE88A3E9323A}"/>
    <cellStyle name="Normal 5 4 5 3 2 4" xfId="35243" xr:uid="{8473D06E-9F19-4B1E-90AC-51FAA5D4F698}"/>
    <cellStyle name="Normal 5 4 5 3 3" xfId="14225" xr:uid="{2C81B34A-94ED-4235-BDFC-B30B01D12655}"/>
    <cellStyle name="Normal 5 4 5 3 3 2" xfId="39367" xr:uid="{4F25364E-4C73-4615-BDD1-8E5248BFA7B9}"/>
    <cellStyle name="Normal 5 4 5 3 4" xfId="22581" xr:uid="{1FA05B1F-FE10-4677-B98A-065C3199CF50}"/>
    <cellStyle name="Normal 5 4 5 3 4 2" xfId="47719" xr:uid="{33EDC91C-E164-4B00-90FA-12935B8DF7A6}"/>
    <cellStyle name="Normal 5 4 5 3 5" xfId="31015" xr:uid="{0F836E74-843F-46EA-8BA0-D7270D16B31D}"/>
    <cellStyle name="Normal 5 4 5 4" xfId="8948" xr:uid="{EB268010-80F6-477C-B7CE-29A7C98587E7}"/>
    <cellStyle name="Normal 5 4 5 4 2" xfId="17301" xr:uid="{B0E32584-6473-4B18-9714-390F277172ED}"/>
    <cellStyle name="Normal 5 4 5 4 2 2" xfId="42443" xr:uid="{7DFF0299-5362-4F19-9550-3755DE782597}"/>
    <cellStyle name="Normal 5 4 5 4 3" xfId="25657" xr:uid="{C328041B-D91B-4A9E-B9FE-A00A4DED7AD4}"/>
    <cellStyle name="Normal 5 4 5 4 3 2" xfId="50795" xr:uid="{14DD9ACD-6D4C-4BB0-BFF3-5BC71DE2B874}"/>
    <cellStyle name="Normal 5 4 5 4 4" xfId="34091" xr:uid="{EAE28E5A-A81C-476D-A841-287584C1D144}"/>
    <cellStyle name="Normal 5 4 5 5" xfId="13073" xr:uid="{273C2C70-9807-48FC-9C58-0EC96B26FC99}"/>
    <cellStyle name="Normal 5 4 5 5 2" xfId="38215" xr:uid="{2F977437-4E5B-490B-86A9-B67FABA67A78}"/>
    <cellStyle name="Normal 5 4 5 6" xfId="21429" xr:uid="{017036F9-271A-471E-A5F7-B21DCE4F1FEE}"/>
    <cellStyle name="Normal 5 4 5 6 2" xfId="46567" xr:uid="{598D1C8D-8688-4FDB-8FE5-14AEF160AFC5}"/>
    <cellStyle name="Normal 5 4 5 7" xfId="29863" xr:uid="{8286C7BB-D3E6-4B0E-96AF-69DDCA05D8D5}"/>
    <cellStyle name="Normal 5 4 6" xfId="4384" xr:uid="{3D165B8F-15B1-4A25-A896-59672F6622FE}"/>
    <cellStyle name="Normal 5 4 6 2" xfId="5782" xr:uid="{C9BB18CE-46C2-42A4-9CD5-8815837819B2}"/>
    <cellStyle name="Normal 5 4 6 2 2" xfId="10283" xr:uid="{003009F7-07A9-49F6-B017-9DC22B489DE3}"/>
    <cellStyle name="Normal 5 4 6 2 2 2" xfId="18636" xr:uid="{BB7A9D29-9305-4806-9204-310E0FDA9A74}"/>
    <cellStyle name="Normal 5 4 6 2 2 2 2" xfId="43778" xr:uid="{D09A81ED-1811-4FC9-9D53-9DF908EF0222}"/>
    <cellStyle name="Normal 5 4 6 2 2 3" xfId="26992" xr:uid="{C28636F6-BF9F-458A-B3E3-316AFCA34A03}"/>
    <cellStyle name="Normal 5 4 6 2 2 3 2" xfId="52130" xr:uid="{75C63C29-78E7-46B8-B29E-C5781DCA8135}"/>
    <cellStyle name="Normal 5 4 6 2 2 4" xfId="35426" xr:uid="{27AE7505-CE22-4964-9939-72AC00F7CF1C}"/>
    <cellStyle name="Normal 5 4 6 2 3" xfId="14408" xr:uid="{D53EDE65-77E2-409E-88B6-DF7424CE93CC}"/>
    <cellStyle name="Normal 5 4 6 2 3 2" xfId="39550" xr:uid="{EBF4A7C9-4E33-4D13-A318-467EDA4EF929}"/>
    <cellStyle name="Normal 5 4 6 2 4" xfId="22764" xr:uid="{3A68689E-353F-4305-8C60-55A99D7DB852}"/>
    <cellStyle name="Normal 5 4 6 2 4 2" xfId="47902" xr:uid="{83398011-9E9C-4131-8E05-D64117BFFEC5}"/>
    <cellStyle name="Normal 5 4 6 2 5" xfId="31198" xr:uid="{3FBE20B0-EB2E-466D-9CA6-B0054F30AE36}"/>
    <cellStyle name="Normal 5 4 6 3" xfId="9130" xr:uid="{15E2536E-46B3-4796-9B65-4FFFEDA2F06B}"/>
    <cellStyle name="Normal 5 4 6 3 2" xfId="17483" xr:uid="{BEC6D041-3E15-4E29-8960-0FFBE750DC25}"/>
    <cellStyle name="Normal 5 4 6 3 2 2" xfId="42625" xr:uid="{CC5939CD-A16A-4589-8D5C-D64169A99BD8}"/>
    <cellStyle name="Normal 5 4 6 3 3" xfId="25839" xr:uid="{004FDD85-4A0B-426A-96F8-839446B7F631}"/>
    <cellStyle name="Normal 5 4 6 3 3 2" xfId="50977" xr:uid="{7112931A-C85F-4100-BF67-6F60A6D0D330}"/>
    <cellStyle name="Normal 5 4 6 3 4" xfId="34273" xr:uid="{9DCC666F-55B2-4A7F-8DDD-6DB700F62342}"/>
    <cellStyle name="Normal 5 4 6 4" xfId="13255" xr:uid="{3CD9F578-AB6B-45E1-99B5-72F2E2264B20}"/>
    <cellStyle name="Normal 5 4 6 4 2" xfId="38397" xr:uid="{96630FE9-D9B7-4633-9344-62E587A62DAE}"/>
    <cellStyle name="Normal 5 4 6 5" xfId="21611" xr:uid="{8B6CEC8D-64AD-46EE-B2AC-0FD4AD37CAA5}"/>
    <cellStyle name="Normal 5 4 6 5 2" xfId="46749" xr:uid="{7DC5DC74-9610-4D78-B9B1-475BFCAC2F37}"/>
    <cellStyle name="Normal 5 4 6 6" xfId="30045" xr:uid="{39F5D05E-422B-421E-8F18-D48D861A838C}"/>
    <cellStyle name="Normal 5 4 7" xfId="5405" xr:uid="{7B84C37D-1DC1-4F45-81B4-8F4045987DF1}"/>
    <cellStyle name="Normal 5 4 7 2" xfId="9951" xr:uid="{4A42C932-2204-438E-9380-6CA7BBDDE886}"/>
    <cellStyle name="Normal 5 4 7 2 2" xfId="18304" xr:uid="{362D8974-9D84-4E42-8C70-60CD54BA2366}"/>
    <cellStyle name="Normal 5 4 7 2 2 2" xfId="43446" xr:uid="{35C029B6-B2F9-4EDC-84A3-D8651826E31B}"/>
    <cellStyle name="Normal 5 4 7 2 3" xfId="26660" xr:uid="{DBE89077-D54A-4A44-99DB-07CE617AF6C9}"/>
    <cellStyle name="Normal 5 4 7 2 3 2" xfId="51798" xr:uid="{688C1A20-8847-4A3B-9708-7C39F34AF4C2}"/>
    <cellStyle name="Normal 5 4 7 2 4" xfId="35094" xr:uid="{CA879D70-B2D6-4054-A788-C901A28B05FA}"/>
    <cellStyle name="Normal 5 4 7 3" xfId="14076" xr:uid="{B62D8DEC-324A-497E-8083-957D7BA38FFE}"/>
    <cellStyle name="Normal 5 4 7 3 2" xfId="39218" xr:uid="{99C23DC7-1AC7-4B94-9D87-88D6CF790D00}"/>
    <cellStyle name="Normal 5 4 7 4" xfId="22432" xr:uid="{1C52F44A-1379-49B0-94A6-1EA63B228C55}"/>
    <cellStyle name="Normal 5 4 7 4 2" xfId="47570" xr:uid="{42414AA5-0DD8-43B6-9A9A-F2268E279CF4}"/>
    <cellStyle name="Normal 5 4 7 5" xfId="30866" xr:uid="{6CCABCF0-331C-4146-A3C1-D175EEC4A283}"/>
    <cellStyle name="Normal 5 4 8" xfId="6759" xr:uid="{C4280D1D-38B4-4362-A0A8-73417AFBFF39}"/>
    <cellStyle name="Normal 5 4 8 2" xfId="11124" xr:uid="{296973D9-0C22-41CD-A513-785F2C7652F9}"/>
    <cellStyle name="Normal 5 4 8 2 2" xfId="19477" xr:uid="{4D44C6CF-712C-4E7C-A6DB-A26B51194BF0}"/>
    <cellStyle name="Normal 5 4 8 2 2 2" xfId="44619" xr:uid="{5A3BB347-766F-4B36-BDBF-E954EBFAB85F}"/>
    <cellStyle name="Normal 5 4 8 2 3" xfId="27833" xr:uid="{C1567340-F7CA-453E-8342-0F6DC9F8EFE5}"/>
    <cellStyle name="Normal 5 4 8 2 3 2" xfId="52971" xr:uid="{E0174D9E-A2D5-4474-A07A-B8A280AFC89E}"/>
    <cellStyle name="Normal 5 4 8 2 4" xfId="36267" xr:uid="{B9F8B154-DEB1-4265-8DCC-772E63CD9C18}"/>
    <cellStyle name="Normal 5 4 8 3" xfId="15249" xr:uid="{3B440A3C-69DF-4BA9-8BA1-979EE2DCC27B}"/>
    <cellStyle name="Normal 5 4 8 3 2" xfId="40391" xr:uid="{4E7B5481-8062-4D32-89B6-7941CF4829D0}"/>
    <cellStyle name="Normal 5 4 8 4" xfId="23605" xr:uid="{BB4E8825-DD5D-422F-B7EF-0B703850FB77}"/>
    <cellStyle name="Normal 5 4 8 4 2" xfId="48743" xr:uid="{72D0C1E1-9A61-4AA4-9D09-6614ABFCD570}"/>
    <cellStyle name="Normal 5 4 8 5" xfId="32039" xr:uid="{30D32CB3-442E-491C-9ACE-4CE191A26185}"/>
    <cellStyle name="Normal 5 4 9" xfId="3886" xr:uid="{47A4EF24-D3E9-447A-AF48-765DC8294627}"/>
    <cellStyle name="Normal 5 4 9 2" xfId="8802" xr:uid="{06DE5CB8-8CA9-4CA3-B4C2-F36B73AEB3E5}"/>
    <cellStyle name="Normal 5 4 9 2 2" xfId="17155" xr:uid="{47C2A153-5814-4ABF-8167-B20B643B967B}"/>
    <cellStyle name="Normal 5 4 9 2 2 2" xfId="42297" xr:uid="{4DBFF2A6-75CD-48EF-AECD-8D2BC5A4EE49}"/>
    <cellStyle name="Normal 5 4 9 2 3" xfId="25511" xr:uid="{682E8B10-A075-4182-8857-B719EE0C6EA0}"/>
    <cellStyle name="Normal 5 4 9 2 3 2" xfId="50649" xr:uid="{78720930-724C-4305-A620-051D568DE843}"/>
    <cellStyle name="Normal 5 4 9 2 4" xfId="33945" xr:uid="{E414DCDA-43E6-4725-83B1-246BAD0F0D2C}"/>
    <cellStyle name="Normal 5 4 9 3" xfId="12927" xr:uid="{2B220AF5-09EA-438D-8EA2-22E7968C1D5D}"/>
    <cellStyle name="Normal 5 4 9 3 2" xfId="38069" xr:uid="{513DB69D-F6E6-40B8-AB0A-4E2A966CB072}"/>
    <cellStyle name="Normal 5 4 9 4" xfId="21283" xr:uid="{01629A3A-80E5-458E-BD98-A156BD6172A1}"/>
    <cellStyle name="Normal 5 4 9 4 2" xfId="46421" xr:uid="{41548B31-1180-464A-8744-326063D8AE3A}"/>
    <cellStyle name="Normal 5 4 9 5" xfId="29714" xr:uid="{F06402DE-19B7-4D43-AA98-071FD952723C}"/>
    <cellStyle name="Normal 5 5" xfId="2945" xr:uid="{974748F8-C958-4DD0-ACD5-8B578D8F21B0}"/>
    <cellStyle name="Normal 5 5 10" xfId="53280" xr:uid="{45D72B32-94D7-415C-9623-3AB7FC2BC6A7}"/>
    <cellStyle name="Normal 5 5 2" xfId="3987" xr:uid="{4C6A28A0-EC06-433F-90F2-70C3225089C8}"/>
    <cellStyle name="Normal 5 5 2 2" xfId="4209" xr:uid="{4F56BBC5-DDAD-401C-9D6A-D363B1303EFD}"/>
    <cellStyle name="Normal 5 5 2 2 2" xfId="4624" xr:uid="{C5795F5E-C791-492E-A7BA-2537EF51B664}"/>
    <cellStyle name="Normal 5 5 2 2 2 2" xfId="6020" xr:uid="{F0F6C300-37D5-4DC0-B9E6-FEE4A35626AE}"/>
    <cellStyle name="Normal 5 5 2 2 2 2 2" xfId="10520" xr:uid="{E9A722FD-D36E-4230-B398-7DF989E4AE1B}"/>
    <cellStyle name="Normal 5 5 2 2 2 2 2 2" xfId="18873" xr:uid="{87E6809E-26C0-4E7B-A36D-16AFBF121DD4}"/>
    <cellStyle name="Normal 5 5 2 2 2 2 2 2 2" xfId="44015" xr:uid="{8326CF99-4AE9-4FAF-A527-F59E7C08E1A3}"/>
    <cellStyle name="Normal 5 5 2 2 2 2 2 3" xfId="27229" xr:uid="{60408A5C-D8EE-4E82-87E6-7950F947B9C4}"/>
    <cellStyle name="Normal 5 5 2 2 2 2 2 3 2" xfId="52367" xr:uid="{13987CDB-D775-4F28-9722-5551BAF1C90E}"/>
    <cellStyle name="Normal 5 5 2 2 2 2 2 4" xfId="35663" xr:uid="{413909BA-F450-4B08-85D2-0EB38E177678}"/>
    <cellStyle name="Normal 5 5 2 2 2 2 3" xfId="14645" xr:uid="{392A0CEF-F0C6-430E-AF35-5D7D6630FCCD}"/>
    <cellStyle name="Normal 5 5 2 2 2 2 3 2" xfId="39787" xr:uid="{D8EF710B-5FA3-43E5-8287-80B8E383D20F}"/>
    <cellStyle name="Normal 5 5 2 2 2 2 4" xfId="23001" xr:uid="{A811C638-F7D9-4541-8CDE-109CD0AF7B5A}"/>
    <cellStyle name="Normal 5 5 2 2 2 2 4 2" xfId="48139" xr:uid="{9A7ACE8C-DB06-4ECB-A576-D6545C35133C}"/>
    <cellStyle name="Normal 5 5 2 2 2 2 5" xfId="31435" xr:uid="{DAAD99D3-E6C0-4926-A851-9C3EC245D4BA}"/>
    <cellStyle name="Normal 5 5 2 2 2 3" xfId="9367" xr:uid="{68A51C23-2159-4957-8254-A9F8AC2ADDA5}"/>
    <cellStyle name="Normal 5 5 2 2 2 3 2" xfId="17720" xr:uid="{AAF024BE-D693-4A75-8570-7C9614F9D7BA}"/>
    <cellStyle name="Normal 5 5 2 2 2 3 2 2" xfId="42862" xr:uid="{8CBCEC7E-1835-402A-BAFC-85DDA44A3D90}"/>
    <cellStyle name="Normal 5 5 2 2 2 3 3" xfId="26076" xr:uid="{4EC7CF22-3ED6-4F56-8E9F-66FB5DF75A74}"/>
    <cellStyle name="Normal 5 5 2 2 2 3 3 2" xfId="51214" xr:uid="{F58375DC-644B-417D-9595-07B612DF779E}"/>
    <cellStyle name="Normal 5 5 2 2 2 3 4" xfId="34510" xr:uid="{04E69E00-D318-45E8-B086-33C853576337}"/>
    <cellStyle name="Normal 5 5 2 2 2 4" xfId="13492" xr:uid="{454B6FE2-400B-4624-80E5-A61F455E20D0}"/>
    <cellStyle name="Normal 5 5 2 2 2 4 2" xfId="38634" xr:uid="{28C3824D-7950-4274-8AEC-FB8A378AAC04}"/>
    <cellStyle name="Normal 5 5 2 2 2 5" xfId="21848" xr:uid="{170D1CAF-7F3F-4F75-805F-F430C0750EAD}"/>
    <cellStyle name="Normal 5 5 2 2 2 5 2" xfId="46986" xr:uid="{0F50F10F-A9E0-4339-AEAC-89AD3FC8CBF2}"/>
    <cellStyle name="Normal 5 5 2 2 2 6" xfId="30282" xr:uid="{3034D0D9-07F3-417D-8365-143C042E0A34}"/>
    <cellStyle name="Normal 5 5 2 2 3" xfId="5646" xr:uid="{7B886B2B-1060-4B09-94B4-6C166B2E6BB0}"/>
    <cellStyle name="Normal 5 5 2 2 3 2" xfId="10191" xr:uid="{483F8805-9080-4F85-88DC-4FC484B1C215}"/>
    <cellStyle name="Normal 5 5 2 2 3 2 2" xfId="18544" xr:uid="{01E04282-6B3B-49FE-BAE4-B80EA446C9EF}"/>
    <cellStyle name="Normal 5 5 2 2 3 2 2 2" xfId="43686" xr:uid="{E9F6397C-07FC-4943-BA3B-DA2687535708}"/>
    <cellStyle name="Normal 5 5 2 2 3 2 3" xfId="26900" xr:uid="{A086A795-A001-41F6-8F54-9463B99F5267}"/>
    <cellStyle name="Normal 5 5 2 2 3 2 3 2" xfId="52038" xr:uid="{07399AFA-D3D0-4EC3-9E33-D4D79739878C}"/>
    <cellStyle name="Normal 5 5 2 2 3 2 4" xfId="35334" xr:uid="{9EECBA52-A157-4802-94BB-DDA8F51C0908}"/>
    <cellStyle name="Normal 5 5 2 2 3 3" xfId="14316" xr:uid="{AF96D56A-0053-4119-8586-E7193307D1E3}"/>
    <cellStyle name="Normal 5 5 2 2 3 3 2" xfId="39458" xr:uid="{04915210-5AD7-4539-90B5-99683A30815C}"/>
    <cellStyle name="Normal 5 5 2 2 3 4" xfId="22672" xr:uid="{6DB7809B-23A8-4CC7-9C5E-032E92455F69}"/>
    <cellStyle name="Normal 5 5 2 2 3 4 2" xfId="47810" xr:uid="{BDEF6E7F-E881-4D50-9536-FF550FDB7FD4}"/>
    <cellStyle name="Normal 5 5 2 2 3 5" xfId="31106" xr:uid="{14952341-10FD-492B-8A6A-8E6E99EE3A90}"/>
    <cellStyle name="Normal 5 5 2 2 4" xfId="9039" xr:uid="{73BB83EF-E6AC-4F41-B46E-B5C90485C6D2}"/>
    <cellStyle name="Normal 5 5 2 2 4 2" xfId="17392" xr:uid="{9A43E745-B5EB-46F0-905F-B452B4ABB34E}"/>
    <cellStyle name="Normal 5 5 2 2 4 2 2" xfId="42534" xr:uid="{D6F44EA9-E7C6-4CBE-9B47-C900240C5949}"/>
    <cellStyle name="Normal 5 5 2 2 4 3" xfId="25748" xr:uid="{36F8D9EC-12AB-4303-8479-8390557C99E5}"/>
    <cellStyle name="Normal 5 5 2 2 4 3 2" xfId="50886" xr:uid="{73066D17-21BF-4ACC-9AA6-566EA079B843}"/>
    <cellStyle name="Normal 5 5 2 2 4 4" xfId="34182" xr:uid="{CD60B0CC-9675-43C6-BDD9-BED90C271BE2}"/>
    <cellStyle name="Normal 5 5 2 2 5" xfId="13164" xr:uid="{C09DE444-0B0C-4505-A73C-3E48743708C6}"/>
    <cellStyle name="Normal 5 5 2 2 5 2" xfId="38306" xr:uid="{12D2F7F8-564B-42B9-BCBA-3E5CAA522B0D}"/>
    <cellStyle name="Normal 5 5 2 2 6" xfId="21520" xr:uid="{508DCF01-111F-4DCF-B038-40E13C744925}"/>
    <cellStyle name="Normal 5 5 2 2 6 2" xfId="46658" xr:uid="{AAC2F198-8457-4221-BE6C-E97B813974A5}"/>
    <cellStyle name="Normal 5 5 2 2 7" xfId="29954" xr:uid="{C8495B8E-DC50-43B3-A5F0-E9B9D5B3A953}"/>
    <cellStyle name="Normal 5 5 2 2 8" xfId="54015" xr:uid="{39CCF7B6-C713-409A-A663-0713C05F929B}"/>
    <cellStyle name="Normal 5 5 2 3" xfId="4475" xr:uid="{4A02DF16-0F09-48D1-A102-778B424B3686}"/>
    <cellStyle name="Normal 5 5 2 3 2" xfId="5873" xr:uid="{9DC0B714-8858-49FF-AB78-14F754127962}"/>
    <cellStyle name="Normal 5 5 2 3 2 2" xfId="10374" xr:uid="{D8B6133F-1821-4051-BFAB-39820566FE62}"/>
    <cellStyle name="Normal 5 5 2 3 2 2 2" xfId="18727" xr:uid="{CBB04C42-8DF9-4E3F-8227-BC5AB580CB22}"/>
    <cellStyle name="Normal 5 5 2 3 2 2 2 2" xfId="43869" xr:uid="{E1A23597-FC38-4231-A28A-FB471D286A62}"/>
    <cellStyle name="Normal 5 5 2 3 2 2 3" xfId="27083" xr:uid="{A6BAC4C6-E740-468C-A68E-5ED7A6AC42B3}"/>
    <cellStyle name="Normal 5 5 2 3 2 2 3 2" xfId="52221" xr:uid="{32A88F52-7038-453A-B558-6D72A4C73065}"/>
    <cellStyle name="Normal 5 5 2 3 2 2 4" xfId="35517" xr:uid="{6487EB62-894C-454F-A81F-8372F6244BD0}"/>
    <cellStyle name="Normal 5 5 2 3 2 3" xfId="14499" xr:uid="{D4DC6AF3-F2E4-4492-BE33-09942CA6EF8F}"/>
    <cellStyle name="Normal 5 5 2 3 2 3 2" xfId="39641" xr:uid="{C92999AE-78BA-4B56-A631-37CB984AB935}"/>
    <cellStyle name="Normal 5 5 2 3 2 4" xfId="22855" xr:uid="{9E2975AA-D1BD-4604-8F18-025CF8101B91}"/>
    <cellStyle name="Normal 5 5 2 3 2 4 2" xfId="47993" xr:uid="{8CF56760-42E1-451B-86A9-C9D61683379F}"/>
    <cellStyle name="Normal 5 5 2 3 2 5" xfId="31289" xr:uid="{4538C18F-AC52-4073-947D-96B32F2CA674}"/>
    <cellStyle name="Normal 5 5 2 3 3" xfId="9221" xr:uid="{C79312D2-FFB2-47EA-A442-2FDF2426F2E6}"/>
    <cellStyle name="Normal 5 5 2 3 3 2" xfId="17574" xr:uid="{4DA99946-A742-49EC-92B7-47B64516A319}"/>
    <cellStyle name="Normal 5 5 2 3 3 2 2" xfId="42716" xr:uid="{23CF8CB9-0372-4357-88B7-5C34DDD9D423}"/>
    <cellStyle name="Normal 5 5 2 3 3 3" xfId="25930" xr:uid="{120308E1-CFB3-49AA-BEE6-3892299B8748}"/>
    <cellStyle name="Normal 5 5 2 3 3 3 2" xfId="51068" xr:uid="{26EF8B5E-2C34-4DB6-944E-29FDA86C0412}"/>
    <cellStyle name="Normal 5 5 2 3 3 4" xfId="34364" xr:uid="{B3A01F35-E60D-4277-8256-9CF37E41DD1D}"/>
    <cellStyle name="Normal 5 5 2 3 4" xfId="13346" xr:uid="{0070F9AE-2231-42C0-A182-06954602A2EB}"/>
    <cellStyle name="Normal 5 5 2 3 4 2" xfId="38488" xr:uid="{E6D58B87-4FEE-48A1-ADEA-CEC226254CA3}"/>
    <cellStyle name="Normal 5 5 2 3 5" xfId="21702" xr:uid="{CA2BEFC6-44B5-4ECE-A46A-C5FDA5E03047}"/>
    <cellStyle name="Normal 5 5 2 3 5 2" xfId="46840" xr:uid="{DF269358-15E5-4021-A0C9-828AA9470F4B}"/>
    <cellStyle name="Normal 5 5 2 3 6" xfId="30136" xr:uid="{3B60A771-D015-4EAB-A922-0BB11561744D}"/>
    <cellStyle name="Normal 5 5 2 4" xfId="5496" xr:uid="{FD06C32C-03A6-47CB-BCA3-85C0C55EEA0C}"/>
    <cellStyle name="Normal 5 5 2 4 2" xfId="10042" xr:uid="{C9F02AF5-AB44-4350-A3E1-BC47ED2C9C98}"/>
    <cellStyle name="Normal 5 5 2 4 2 2" xfId="18395" xr:uid="{E56C2FDC-6303-4E6D-A84C-3F1CB59573AF}"/>
    <cellStyle name="Normal 5 5 2 4 2 2 2" xfId="43537" xr:uid="{5FA92B58-EE9A-4205-A184-3FE218143C2B}"/>
    <cellStyle name="Normal 5 5 2 4 2 3" xfId="26751" xr:uid="{4D689829-5B8A-4E7F-A367-A9945CCCBD08}"/>
    <cellStyle name="Normal 5 5 2 4 2 3 2" xfId="51889" xr:uid="{A3BB4662-00F9-4028-BA50-95AA539A06D6}"/>
    <cellStyle name="Normal 5 5 2 4 2 4" xfId="35185" xr:uid="{EEA24EC3-B429-4AF8-800C-E7933C8E8A04}"/>
    <cellStyle name="Normal 5 5 2 4 3" xfId="14167" xr:uid="{9A0A2778-09BE-4EBD-922E-7B0B015FE729}"/>
    <cellStyle name="Normal 5 5 2 4 3 2" xfId="39309" xr:uid="{787B418E-8A47-46D8-8A56-1195185F9911}"/>
    <cellStyle name="Normal 5 5 2 4 4" xfId="22523" xr:uid="{313E1825-BDF3-4F83-966D-69FD042F9EB4}"/>
    <cellStyle name="Normal 5 5 2 4 4 2" xfId="47661" xr:uid="{C8D29CF8-5EA8-432C-BB55-73C38CA6147B}"/>
    <cellStyle name="Normal 5 5 2 4 5" xfId="30957" xr:uid="{5876BE20-4AC7-4E11-97E2-FE3CCF39A280}"/>
    <cellStyle name="Normal 5 5 2 5" xfId="8893" xr:uid="{DEEC28B1-A516-4AFE-9B81-3F43E0C4AC79}"/>
    <cellStyle name="Normal 5 5 2 5 2" xfId="17246" xr:uid="{865B7E99-E7D7-4340-8875-F40CAAF71C22}"/>
    <cellStyle name="Normal 5 5 2 5 2 2" xfId="42388" xr:uid="{9FCF5325-7A88-4203-9136-E6EAA1F636E3}"/>
    <cellStyle name="Normal 5 5 2 5 3" xfId="25602" xr:uid="{3D5C75E4-04A0-457B-956F-FAB2AF59018D}"/>
    <cellStyle name="Normal 5 5 2 5 3 2" xfId="50740" xr:uid="{B2F611A3-4AD6-4B19-BE6D-45DE23D254D3}"/>
    <cellStyle name="Normal 5 5 2 5 4" xfId="34036" xr:uid="{104BC7D6-F38A-41CB-B3CA-99D27E11746A}"/>
    <cellStyle name="Normal 5 5 2 6" xfId="13018" xr:uid="{6F80AD80-15F2-4F66-8FA5-66B31EE33288}"/>
    <cellStyle name="Normal 5 5 2 6 2" xfId="38160" xr:uid="{5181C30C-FB87-4996-AB00-15424713CA71}"/>
    <cellStyle name="Normal 5 5 2 7" xfId="21374" xr:uid="{2EF7A008-FA2B-4555-AA95-780CDB2A8152}"/>
    <cellStyle name="Normal 5 5 2 7 2" xfId="46512" xr:uid="{CD6FA157-AB19-4581-AD7F-D69C7535BE6F}"/>
    <cellStyle name="Normal 5 5 2 8" xfId="29805" xr:uid="{11D038A1-DB89-4BB8-B7C8-B29477289866}"/>
    <cellStyle name="Normal 5 5 2 9" xfId="53544" xr:uid="{08DCD0EA-433F-46BA-A699-8ECED5853FFF}"/>
    <cellStyle name="Normal 5 5 3" xfId="4137" xr:uid="{1A435A90-280C-4304-84D9-9F40B1DD50F9}"/>
    <cellStyle name="Normal 5 5 3 2" xfId="4552" xr:uid="{8871D41F-FA0A-45A0-BCEA-7203286EBCFD}"/>
    <cellStyle name="Normal 5 5 3 2 2" xfId="5948" xr:uid="{6F873B31-FD0C-4FBC-84B7-C62C81DA17C3}"/>
    <cellStyle name="Normal 5 5 3 2 2 2" xfId="10448" xr:uid="{74BC5215-A3D7-49A7-B813-31EC2D1ADFC2}"/>
    <cellStyle name="Normal 5 5 3 2 2 2 2" xfId="18801" xr:uid="{31C1FAC9-2988-4991-8F03-24DC70B3A08F}"/>
    <cellStyle name="Normal 5 5 3 2 2 2 2 2" xfId="43943" xr:uid="{EC4E0D56-0E28-4DE1-9CF2-6EB8F1D5AA37}"/>
    <cellStyle name="Normal 5 5 3 2 2 2 3" xfId="27157" xr:uid="{B92A2F33-4E5D-4D47-813F-07678B87A1BA}"/>
    <cellStyle name="Normal 5 5 3 2 2 2 3 2" xfId="52295" xr:uid="{53DBA587-96DB-4164-9DC3-D4F7B05687D3}"/>
    <cellStyle name="Normal 5 5 3 2 2 2 4" xfId="35591" xr:uid="{27D0A795-FAED-4002-9134-86F28126DC96}"/>
    <cellStyle name="Normal 5 5 3 2 2 3" xfId="14573" xr:uid="{B9B58CBE-653A-40F8-8509-C5F93DD0B382}"/>
    <cellStyle name="Normal 5 5 3 2 2 3 2" xfId="39715" xr:uid="{4F4EB57B-3B7A-49CE-BC43-C6DD8F4CF6A1}"/>
    <cellStyle name="Normal 5 5 3 2 2 4" xfId="22929" xr:uid="{87D08CA3-AD0F-4B5B-9D6C-180CD0CF909F}"/>
    <cellStyle name="Normal 5 5 3 2 2 4 2" xfId="48067" xr:uid="{8C3AB029-92DE-4710-BD8D-EECB3DFBA912}"/>
    <cellStyle name="Normal 5 5 3 2 2 5" xfId="31363" xr:uid="{FED525DE-9DA7-4AAD-8CD3-9046939EBE64}"/>
    <cellStyle name="Normal 5 5 3 2 3" xfId="9295" xr:uid="{00DE0E62-DBD4-4FA5-B666-8C21FB9EF485}"/>
    <cellStyle name="Normal 5 5 3 2 3 2" xfId="17648" xr:uid="{5C45D077-05F8-4364-9B00-7BE0C8A9DE72}"/>
    <cellStyle name="Normal 5 5 3 2 3 2 2" xfId="42790" xr:uid="{145350C6-B8A2-4C2F-A7CA-A1C36B450C24}"/>
    <cellStyle name="Normal 5 5 3 2 3 3" xfId="26004" xr:uid="{08775467-B605-48B0-BFAB-4F6917148366}"/>
    <cellStyle name="Normal 5 5 3 2 3 3 2" xfId="51142" xr:uid="{5F83732A-BBB8-4664-BB69-96F2DE6D5467}"/>
    <cellStyle name="Normal 5 5 3 2 3 4" xfId="34438" xr:uid="{5A5B9A46-FAF5-4D52-B2C5-6985A87C0488}"/>
    <cellStyle name="Normal 5 5 3 2 4" xfId="13420" xr:uid="{9C8F498F-29E1-4D9F-BB8C-C8CF161014A8}"/>
    <cellStyle name="Normal 5 5 3 2 4 2" xfId="38562" xr:uid="{854754F2-08F0-47BB-B131-A5CC6229756F}"/>
    <cellStyle name="Normal 5 5 3 2 5" xfId="21776" xr:uid="{7AB4BFDF-350C-441B-A9D1-543F5739FF0D}"/>
    <cellStyle name="Normal 5 5 3 2 5 2" xfId="46914" xr:uid="{3F1846A9-77DD-45E3-8C0A-9F8BD384C8E0}"/>
    <cellStyle name="Normal 5 5 3 2 6" xfId="30210" xr:uid="{DA9A3AA0-A549-4F3E-B637-722DE44272A7}"/>
    <cellStyle name="Normal 5 5 3 3" xfId="5574" xr:uid="{D96E5544-4BF5-4E05-BE22-B334A1CA2202}"/>
    <cellStyle name="Normal 5 5 3 3 2" xfId="10119" xr:uid="{B0E1E4EE-A61E-4BD2-BC0D-D27F93BB2BA0}"/>
    <cellStyle name="Normal 5 5 3 3 2 2" xfId="18472" xr:uid="{634410C1-07C5-4368-8A97-CF175C038A74}"/>
    <cellStyle name="Normal 5 5 3 3 2 2 2" xfId="43614" xr:uid="{B9CC9BDC-AA24-482A-B95D-932F884009AB}"/>
    <cellStyle name="Normal 5 5 3 3 2 3" xfId="26828" xr:uid="{B4DE4EF6-0E7B-4306-96F8-D8E33298A786}"/>
    <cellStyle name="Normal 5 5 3 3 2 3 2" xfId="51966" xr:uid="{26E27361-4FAC-4C9B-BE4A-514A7AB51217}"/>
    <cellStyle name="Normal 5 5 3 3 2 4" xfId="35262" xr:uid="{E7009DA5-7B01-43B2-AE65-F1BA7263E1A5}"/>
    <cellStyle name="Normal 5 5 3 3 3" xfId="14244" xr:uid="{396DBBED-6EA9-4076-ABC5-34036CC6A252}"/>
    <cellStyle name="Normal 5 5 3 3 3 2" xfId="39386" xr:uid="{5D704F73-AA5D-4F28-914F-F16E058506CD}"/>
    <cellStyle name="Normal 5 5 3 3 4" xfId="22600" xr:uid="{A255A741-AD5F-4047-BB74-8FC4E5FB2FD8}"/>
    <cellStyle name="Normal 5 5 3 3 4 2" xfId="47738" xr:uid="{5AC785AA-35CF-411C-988B-825CF5872B29}"/>
    <cellStyle name="Normal 5 5 3 3 5" xfId="31034" xr:uid="{9DFB70CB-505F-4B59-A557-43B71C2EC771}"/>
    <cellStyle name="Normal 5 5 3 4" xfId="8967" xr:uid="{A159B511-AE54-4EAB-92B9-B516B758605E}"/>
    <cellStyle name="Normal 5 5 3 4 2" xfId="17320" xr:uid="{E74F0B6C-B521-493E-9BBD-98721175D97F}"/>
    <cellStyle name="Normal 5 5 3 4 2 2" xfId="42462" xr:uid="{265A6A37-B52A-4228-8B33-3A1B13EE6628}"/>
    <cellStyle name="Normal 5 5 3 4 3" xfId="25676" xr:uid="{EF450E9B-B45D-4A1D-B2D3-85B6ED6A5E05}"/>
    <cellStyle name="Normal 5 5 3 4 3 2" xfId="50814" xr:uid="{2BA77CEA-4F0D-4A73-B6ED-CD0AE0DDE151}"/>
    <cellStyle name="Normal 5 5 3 4 4" xfId="34110" xr:uid="{6731D2E6-9F5B-4010-9692-9D4BB565F2B7}"/>
    <cellStyle name="Normal 5 5 3 5" xfId="13092" xr:uid="{33B1B204-365F-4517-B447-9FD5CBFD5CF0}"/>
    <cellStyle name="Normal 5 5 3 5 2" xfId="38234" xr:uid="{F3FC77B9-0AFF-4F8A-8CE1-90E0399F0744}"/>
    <cellStyle name="Normal 5 5 3 6" xfId="21448" xr:uid="{123846EC-E7F3-4457-857B-5E3098E1A936}"/>
    <cellStyle name="Normal 5 5 3 6 2" xfId="46586" xr:uid="{947C072B-4A36-4D1E-9E7F-C5B96F904BAD}"/>
    <cellStyle name="Normal 5 5 3 7" xfId="29882" xr:uid="{CAA0CA9D-F377-4801-A2D5-072CF6F8ADC2}"/>
    <cellStyle name="Normal 5 5 3 8" xfId="53883" xr:uid="{FA1D9E1D-85CB-4E06-ACC9-5F1C25ACE46C}"/>
    <cellStyle name="Normal 5 5 4" xfId="4403" xr:uid="{952BD5F1-D65D-43F9-8FE0-58845ECC8359}"/>
    <cellStyle name="Normal 5 5 4 2" xfId="5801" xr:uid="{0BE3109B-FAC0-4705-929B-77E10B76D807}"/>
    <cellStyle name="Normal 5 5 4 2 2" xfId="10302" xr:uid="{E3E3BD05-1D77-4911-8756-5DC12ED34CB8}"/>
    <cellStyle name="Normal 5 5 4 2 2 2" xfId="18655" xr:uid="{A920E8A0-CB86-494C-9BFB-56FA26FA9592}"/>
    <cellStyle name="Normal 5 5 4 2 2 2 2" xfId="43797" xr:uid="{914E5FD7-11EB-4B6A-AE23-53BBF936841E}"/>
    <cellStyle name="Normal 5 5 4 2 2 3" xfId="27011" xr:uid="{235DCF29-6E45-4479-B73C-2E2BFBAAE92E}"/>
    <cellStyle name="Normal 5 5 4 2 2 3 2" xfId="52149" xr:uid="{E7F8B07E-4F46-49EC-99A7-98A88ADAD0DE}"/>
    <cellStyle name="Normal 5 5 4 2 2 4" xfId="35445" xr:uid="{C23DB7A2-8C9F-4924-8DF3-54D0F38FEFA2}"/>
    <cellStyle name="Normal 5 5 4 2 3" xfId="14427" xr:uid="{F6D87EE6-EEEA-4B7B-A687-ECA75D7E6529}"/>
    <cellStyle name="Normal 5 5 4 2 3 2" xfId="39569" xr:uid="{C08DEBA9-B36C-4732-90B0-704FCD378691}"/>
    <cellStyle name="Normal 5 5 4 2 4" xfId="22783" xr:uid="{EEE2976E-1223-493C-8679-62EB26A88D57}"/>
    <cellStyle name="Normal 5 5 4 2 4 2" xfId="47921" xr:uid="{9F8D8223-E6E4-4651-A5C2-AC9FB3123E45}"/>
    <cellStyle name="Normal 5 5 4 2 5" xfId="31217" xr:uid="{4D667F63-6AC6-4C78-94C1-F7D951444310}"/>
    <cellStyle name="Normal 5 5 4 3" xfId="9149" xr:uid="{B961D904-E1A4-4031-9715-A9DADAF47C2E}"/>
    <cellStyle name="Normal 5 5 4 3 2" xfId="17502" xr:uid="{685F2BC7-7A85-44A1-9A15-C924CF8CC1B5}"/>
    <cellStyle name="Normal 5 5 4 3 2 2" xfId="42644" xr:uid="{CE27D61B-9839-4564-91FF-166DB08D0EA9}"/>
    <cellStyle name="Normal 5 5 4 3 3" xfId="25858" xr:uid="{2D2FFF10-6E96-4E08-A185-9D5C7FEA4E02}"/>
    <cellStyle name="Normal 5 5 4 3 3 2" xfId="50996" xr:uid="{7E3FBFD7-AED7-4813-97B8-10431A8AB6DE}"/>
    <cellStyle name="Normal 5 5 4 3 4" xfId="34292" xr:uid="{A4B9C8F8-02A4-485C-9117-3DA71DFCD468}"/>
    <cellStyle name="Normal 5 5 4 4" xfId="13274" xr:uid="{41757CA5-EFCB-4BA8-81CE-AFA269D5C90E}"/>
    <cellStyle name="Normal 5 5 4 4 2" xfId="38416" xr:uid="{2FA8BC57-3CE5-4A06-ACD9-E67D5B180559}"/>
    <cellStyle name="Normal 5 5 4 5" xfId="21630" xr:uid="{2FDF0D5D-FEC2-45EE-A2C9-C20DD526E0D0}"/>
    <cellStyle name="Normal 5 5 4 5 2" xfId="46768" xr:uid="{9393713F-67F5-4641-A8DF-B7EAF1FF9325}"/>
    <cellStyle name="Normal 5 5 4 6" xfId="30064" xr:uid="{647A84BF-07B3-43A5-8A26-9C614C0A342C}"/>
    <cellStyle name="Normal 5 5 5" xfId="5424" xr:uid="{14047AFC-751A-41C3-A377-E58D7147345B}"/>
    <cellStyle name="Normal 5 5 5 2" xfId="9970" xr:uid="{5E290846-BF3B-4D2D-A2F5-C3D6D63D60B4}"/>
    <cellStyle name="Normal 5 5 5 2 2" xfId="18323" xr:uid="{2C6028FD-2FC7-4AD3-B8EB-380A7FC4DA90}"/>
    <cellStyle name="Normal 5 5 5 2 2 2" xfId="43465" xr:uid="{6C0EB820-9903-4A3B-88FA-972A518843EA}"/>
    <cellStyle name="Normal 5 5 5 2 3" xfId="26679" xr:uid="{57630F23-7AEB-4353-A4FF-EBE8D28CF2DB}"/>
    <cellStyle name="Normal 5 5 5 2 3 2" xfId="51817" xr:uid="{32E56750-0765-4FA0-A163-45A0E89F423B}"/>
    <cellStyle name="Normal 5 5 5 2 4" xfId="35113" xr:uid="{14A975BE-298E-49EB-86AC-C2A3091A36A3}"/>
    <cellStyle name="Normal 5 5 5 3" xfId="14095" xr:uid="{95E3C18C-5B93-4638-A67B-7736D7C53DCC}"/>
    <cellStyle name="Normal 5 5 5 3 2" xfId="39237" xr:uid="{35B09535-54FC-4C8C-8AEF-096A3F47F86F}"/>
    <cellStyle name="Normal 5 5 5 4" xfId="22451" xr:uid="{5AE6836E-3F39-452F-81AC-1A60A763E432}"/>
    <cellStyle name="Normal 5 5 5 4 2" xfId="47589" xr:uid="{9E473F92-7AD1-46A8-9DEC-0C5A4982E7E7}"/>
    <cellStyle name="Normal 5 5 5 5" xfId="30885" xr:uid="{DAE86A19-5D76-4618-ACDE-F6A01B49F038}"/>
    <cellStyle name="Normal 5 5 6" xfId="6713" xr:uid="{0AD585F8-FFD0-4135-8321-B51FF5594086}"/>
    <cellStyle name="Normal 5 5 7" xfId="3914" xr:uid="{1CCC13BC-DBE6-4507-BFE7-030978112B8E}"/>
    <cellStyle name="Normal 5 5 7 2" xfId="8821" xr:uid="{72DB27FE-B257-48B7-AABA-8F3E58A65987}"/>
    <cellStyle name="Normal 5 5 7 2 2" xfId="17174" xr:uid="{121D5F16-0A70-4926-9F4A-12E01E2C0E1C}"/>
    <cellStyle name="Normal 5 5 7 2 2 2" xfId="42316" xr:uid="{D495CFBF-E62A-4882-8256-6082EDA2E203}"/>
    <cellStyle name="Normal 5 5 7 2 3" xfId="25530" xr:uid="{BA8A6AF8-8792-4531-8F12-F73B6145A13B}"/>
    <cellStyle name="Normal 5 5 7 2 3 2" xfId="50668" xr:uid="{9B93E468-11DD-4300-9FD1-1696AB94A760}"/>
    <cellStyle name="Normal 5 5 7 2 4" xfId="33964" xr:uid="{3F20D1E7-893C-442A-9E09-699399C77031}"/>
    <cellStyle name="Normal 5 5 7 3" xfId="12946" xr:uid="{1FB75457-01F1-40FD-82BC-B33EBC881176}"/>
    <cellStyle name="Normal 5 5 7 3 2" xfId="38088" xr:uid="{7F3C7AC0-8973-415A-BF2B-EC084A5ADE0A}"/>
    <cellStyle name="Normal 5 5 7 4" xfId="21302" xr:uid="{3D2AF532-664C-4F8C-863C-4C3FD9722F02}"/>
    <cellStyle name="Normal 5 5 7 4 2" xfId="46440" xr:uid="{D691F9FE-C4D0-407F-BF05-AA37CADE9B5F}"/>
    <cellStyle name="Normal 5 5 7 5" xfId="29733" xr:uid="{15C231BF-9907-4F3F-A580-E1F1980996B1}"/>
    <cellStyle name="Normal 5 5 8" xfId="28855" xr:uid="{B65014B2-1F7E-4DF5-BC7F-9DC9FBF529E1}"/>
    <cellStyle name="Normal 5 5 9" xfId="27959" xr:uid="{B921E168-D9B9-408B-97D0-DE6E5EDA2947}"/>
    <cellStyle name="Normal 5 6" xfId="3952" xr:uid="{FB833F15-71F8-40DD-9A17-2712842717C9}"/>
    <cellStyle name="Normal 5 6 2" xfId="4174" xr:uid="{458549F0-F728-45E8-9A8E-9CAF4CD6BECC}"/>
    <cellStyle name="Normal 5 6 2 2" xfId="4589" xr:uid="{63E655F0-5E4B-4EEB-B8D8-EA685D229C9F}"/>
    <cellStyle name="Normal 5 6 2 2 2" xfId="5985" xr:uid="{B551009B-DB71-4423-80F2-10B30C642497}"/>
    <cellStyle name="Normal 5 6 2 2 2 2" xfId="10485" xr:uid="{E0BA1A67-F98A-412D-86E6-A83FD1A52D5E}"/>
    <cellStyle name="Normal 5 6 2 2 2 2 2" xfId="18838" xr:uid="{3CAB4CD5-AD4E-41D1-99CC-FF1E29F27831}"/>
    <cellStyle name="Normal 5 6 2 2 2 2 2 2" xfId="43980" xr:uid="{3970F3E8-137A-41AC-88B4-E472FB1CCDE1}"/>
    <cellStyle name="Normal 5 6 2 2 2 2 3" xfId="27194" xr:uid="{F095BE59-5EAB-44EF-9B2A-A1F72AA57802}"/>
    <cellStyle name="Normal 5 6 2 2 2 2 3 2" xfId="52332" xr:uid="{362EA2CF-2A8A-496A-A9C1-0858F5F40BEA}"/>
    <cellStyle name="Normal 5 6 2 2 2 2 4" xfId="35628" xr:uid="{1878C691-45BA-4770-91AC-BB4C1355EB8C}"/>
    <cellStyle name="Normal 5 6 2 2 2 3" xfId="14610" xr:uid="{79427B55-1D93-409C-9AE3-2BCB4A7DB55D}"/>
    <cellStyle name="Normal 5 6 2 2 2 3 2" xfId="39752" xr:uid="{2E3337A1-44B6-4142-BD26-8DE8188EDB1C}"/>
    <cellStyle name="Normal 5 6 2 2 2 4" xfId="22966" xr:uid="{A7D696A5-9EFD-474B-A3AA-480FF52B5B2C}"/>
    <cellStyle name="Normal 5 6 2 2 2 4 2" xfId="48104" xr:uid="{0A264CAC-DCF2-4EC0-AF22-90933D90D8EB}"/>
    <cellStyle name="Normal 5 6 2 2 2 5" xfId="31400" xr:uid="{C348B84F-CDB7-4DE6-94A3-9F1E4191B123}"/>
    <cellStyle name="Normal 5 6 2 2 3" xfId="9332" xr:uid="{4389073A-D15C-49C7-8475-20F307CA291D}"/>
    <cellStyle name="Normal 5 6 2 2 3 2" xfId="17685" xr:uid="{F9961814-83C2-494B-9125-7D7BAD6A3D5F}"/>
    <cellStyle name="Normal 5 6 2 2 3 2 2" xfId="42827" xr:uid="{7791B6BD-0E16-48D8-BF5A-E41E8BE496D2}"/>
    <cellStyle name="Normal 5 6 2 2 3 3" xfId="26041" xr:uid="{70B5C0FF-6040-48DD-8D1D-54E013E3E7D0}"/>
    <cellStyle name="Normal 5 6 2 2 3 3 2" xfId="51179" xr:uid="{D9401A94-5D29-428E-B102-954682F398F1}"/>
    <cellStyle name="Normal 5 6 2 2 3 4" xfId="34475" xr:uid="{6BC68528-F885-4607-899B-10ADA2237423}"/>
    <cellStyle name="Normal 5 6 2 2 4" xfId="13457" xr:uid="{EF5EC935-C14C-4DC1-B0EC-7D02B180BCC1}"/>
    <cellStyle name="Normal 5 6 2 2 4 2" xfId="38599" xr:uid="{D4D96F21-62D5-46E0-9B09-2F628826F72E}"/>
    <cellStyle name="Normal 5 6 2 2 5" xfId="21813" xr:uid="{70C0EDE0-9854-4974-BFE9-097D95A0452D}"/>
    <cellStyle name="Normal 5 6 2 2 5 2" xfId="46951" xr:uid="{4BB867A0-5A44-4AF4-BC97-ABEBF090CD3B}"/>
    <cellStyle name="Normal 5 6 2 2 6" xfId="30247" xr:uid="{08972AAD-CC45-4B97-80F8-F64C663BB84A}"/>
    <cellStyle name="Normal 5 6 2 3" xfId="5611" xr:uid="{92D4317A-1DC8-485F-98D5-0738EB792BCB}"/>
    <cellStyle name="Normal 5 6 2 3 2" xfId="10156" xr:uid="{99F160B0-3A5F-47CD-B880-DBA5D103B1A0}"/>
    <cellStyle name="Normal 5 6 2 3 2 2" xfId="18509" xr:uid="{523D56D4-B0D5-433D-AEC8-9BCEB01BB2CD}"/>
    <cellStyle name="Normal 5 6 2 3 2 2 2" xfId="43651" xr:uid="{B8073D4E-F842-4A7C-8DC3-29C9E3B39096}"/>
    <cellStyle name="Normal 5 6 2 3 2 3" xfId="26865" xr:uid="{91BA4FEF-82C8-42E1-A98B-5138CE34A8F1}"/>
    <cellStyle name="Normal 5 6 2 3 2 3 2" xfId="52003" xr:uid="{3457A921-4904-4693-8975-FAB2AC664BA9}"/>
    <cellStyle name="Normal 5 6 2 3 2 4" xfId="35299" xr:uid="{1499898E-48C1-439B-B7FE-2AFCB45E0D2A}"/>
    <cellStyle name="Normal 5 6 2 3 3" xfId="14281" xr:uid="{2BA19CC5-EB48-477B-9B53-956833B2F15B}"/>
    <cellStyle name="Normal 5 6 2 3 3 2" xfId="39423" xr:uid="{FA4C0CE9-B3AA-4133-88A1-E22E81CD6DC9}"/>
    <cellStyle name="Normal 5 6 2 3 4" xfId="22637" xr:uid="{5F135961-3BDD-42C1-805B-9B6B0D127B96}"/>
    <cellStyle name="Normal 5 6 2 3 4 2" xfId="47775" xr:uid="{A47E0EDC-E165-4BF7-80A5-3970005180C1}"/>
    <cellStyle name="Normal 5 6 2 3 5" xfId="31071" xr:uid="{58BD92D6-E612-4900-8C46-C4CC99797C08}"/>
    <cellStyle name="Normal 5 6 2 4" xfId="9004" xr:uid="{9DB57E82-C024-41BA-886B-3EFA5B296C45}"/>
    <cellStyle name="Normal 5 6 2 4 2" xfId="17357" xr:uid="{2C52B483-6893-4492-AB79-2F0B1203A1F9}"/>
    <cellStyle name="Normal 5 6 2 4 2 2" xfId="42499" xr:uid="{9C4861B2-8BE2-4731-97B9-D0F8A0D8204D}"/>
    <cellStyle name="Normal 5 6 2 4 3" xfId="25713" xr:uid="{F77CBF7E-7CB0-4256-BB4D-ABB9CE2B6B13}"/>
    <cellStyle name="Normal 5 6 2 4 3 2" xfId="50851" xr:uid="{280DD31D-D61C-46A4-9C4E-0FC65D3A0C29}"/>
    <cellStyle name="Normal 5 6 2 4 4" xfId="34147" xr:uid="{EFF7CFBA-F9B4-4A02-9E25-88CC1092C95A}"/>
    <cellStyle name="Normal 5 6 2 5" xfId="13129" xr:uid="{F058D89E-E99C-401B-AC76-4C960C34C64B}"/>
    <cellStyle name="Normal 5 6 2 5 2" xfId="38271" xr:uid="{FE8FEC29-EAE8-436D-98FE-B64CC4D0955F}"/>
    <cellStyle name="Normal 5 6 2 6" xfId="21485" xr:uid="{402F5856-4A44-4EF5-9CD8-D13793E59083}"/>
    <cellStyle name="Normal 5 6 2 6 2" xfId="46623" xr:uid="{1F16EF68-1BCA-4614-9771-E6461BADD3D9}"/>
    <cellStyle name="Normal 5 6 2 7" xfId="29919" xr:uid="{A50DA758-0B24-4E19-AA3D-599EDBDA05C8}"/>
    <cellStyle name="Normal 5 6 3" xfId="4440" xr:uid="{78F4DB7C-2418-4147-BBC8-882F6D040EDA}"/>
    <cellStyle name="Normal 5 6 3 2" xfId="5838" xr:uid="{8916F3FB-1B42-43BA-9BB2-56C6BF37537B}"/>
    <cellStyle name="Normal 5 6 3 2 2" xfId="10339" xr:uid="{832A1DC3-6B62-42FB-888C-44D5DAC654DF}"/>
    <cellStyle name="Normal 5 6 3 2 2 2" xfId="18692" xr:uid="{33111BD3-0A9A-40D7-8BB0-F1ED1A031FEC}"/>
    <cellStyle name="Normal 5 6 3 2 2 2 2" xfId="43834" xr:uid="{FE0A1391-EB65-4961-92E2-8DC3660189B6}"/>
    <cellStyle name="Normal 5 6 3 2 2 3" xfId="27048" xr:uid="{E311C2F3-2D92-436D-8AF0-995926BF30FD}"/>
    <cellStyle name="Normal 5 6 3 2 2 3 2" xfId="52186" xr:uid="{B9E43BFF-9A96-43BA-9C67-F5CE1C5E7802}"/>
    <cellStyle name="Normal 5 6 3 2 2 4" xfId="35482" xr:uid="{8524C908-EDDC-47A0-9688-1E62AE26A122}"/>
    <cellStyle name="Normal 5 6 3 2 3" xfId="14464" xr:uid="{15C4DDA0-A102-4C29-8ECC-16D458647307}"/>
    <cellStyle name="Normal 5 6 3 2 3 2" xfId="39606" xr:uid="{4B149396-3714-4E8E-9B33-BD40B32E99A2}"/>
    <cellStyle name="Normal 5 6 3 2 4" xfId="22820" xr:uid="{071D7735-130C-4CFD-952F-FA558225FCBE}"/>
    <cellStyle name="Normal 5 6 3 2 4 2" xfId="47958" xr:uid="{78D91541-8785-45AF-B87E-4400650998A0}"/>
    <cellStyle name="Normal 5 6 3 2 5" xfId="31254" xr:uid="{0FBD812E-E87A-453B-80AC-C69F1D4B8656}"/>
    <cellStyle name="Normal 5 6 3 3" xfId="9186" xr:uid="{C3DA3DF1-97A4-4D5E-8C0B-00CF0D6D0905}"/>
    <cellStyle name="Normal 5 6 3 3 2" xfId="17539" xr:uid="{439AB878-F652-40EF-82C5-5C8BB6CB55A0}"/>
    <cellStyle name="Normal 5 6 3 3 2 2" xfId="42681" xr:uid="{35BD721F-ED93-47B9-9F64-4940199CA22F}"/>
    <cellStyle name="Normal 5 6 3 3 3" xfId="25895" xr:uid="{472712C2-3206-4145-BA75-82A743B2A10E}"/>
    <cellStyle name="Normal 5 6 3 3 3 2" xfId="51033" xr:uid="{04BC3B59-1F3A-473F-B9EF-56005AEFF7E3}"/>
    <cellStyle name="Normal 5 6 3 3 4" xfId="34329" xr:uid="{7EB892EB-2184-4429-8550-24CE4EC97B04}"/>
    <cellStyle name="Normal 5 6 3 4" xfId="13311" xr:uid="{8B41D22B-263C-4DB0-BB6C-953A3F2E3253}"/>
    <cellStyle name="Normal 5 6 3 4 2" xfId="38453" xr:uid="{F4B4610D-A75E-4009-8C06-382A312A40F7}"/>
    <cellStyle name="Normal 5 6 3 5" xfId="21667" xr:uid="{D95C724B-168C-4098-B1CF-03F71A8137D5}"/>
    <cellStyle name="Normal 5 6 3 5 2" xfId="46805" xr:uid="{E8DE2F45-42AD-48E2-8C20-BE17A2DD9E01}"/>
    <cellStyle name="Normal 5 6 3 6" xfId="30101" xr:uid="{2C19F10F-E303-4467-9199-05B537368CCB}"/>
    <cellStyle name="Normal 5 6 4" xfId="5461" xr:uid="{8FA92E1A-E7B3-4913-945C-88D14B9F0E48}"/>
    <cellStyle name="Normal 5 6 4 2" xfId="10007" xr:uid="{FEFF5E9D-4167-48A0-B8CD-6047F9923389}"/>
    <cellStyle name="Normal 5 6 4 2 2" xfId="18360" xr:uid="{D6E47471-F089-485B-90FA-3306B06DFA71}"/>
    <cellStyle name="Normal 5 6 4 2 2 2" xfId="43502" xr:uid="{DF05DD4D-F449-4AEE-9FDA-6563AFF54E1C}"/>
    <cellStyle name="Normal 5 6 4 2 3" xfId="26716" xr:uid="{416FDF24-779B-424F-BF83-F9BC1A69D06E}"/>
    <cellStyle name="Normal 5 6 4 2 3 2" xfId="51854" xr:uid="{ACF21B5B-1896-478D-B127-63C1FBF3F328}"/>
    <cellStyle name="Normal 5 6 4 2 4" xfId="35150" xr:uid="{50C60808-D725-4360-B75D-1CAA431C1B72}"/>
    <cellStyle name="Normal 5 6 4 3" xfId="14132" xr:uid="{E04EB92F-C942-447A-830C-803D42507290}"/>
    <cellStyle name="Normal 5 6 4 3 2" xfId="39274" xr:uid="{7075775B-AD47-4765-872D-1292401DCB48}"/>
    <cellStyle name="Normal 5 6 4 4" xfId="22488" xr:uid="{56EC96D6-2045-4F58-846B-9E10CD74403A}"/>
    <cellStyle name="Normal 5 6 4 4 2" xfId="47626" xr:uid="{A6770F19-59D4-4CED-9F9E-EFCBFA544774}"/>
    <cellStyle name="Normal 5 6 4 5" xfId="30922" xr:uid="{BE26F2F8-45F2-4C44-B5F2-B589015398CD}"/>
    <cellStyle name="Normal 5 6 5" xfId="8858" xr:uid="{8021DDC3-0EA3-499D-BCB0-1CF335B18783}"/>
    <cellStyle name="Normal 5 6 5 2" xfId="17211" xr:uid="{C4908EAF-B9EF-435D-B09B-72501E3D52DF}"/>
    <cellStyle name="Normal 5 6 5 2 2" xfId="42353" xr:uid="{4418611C-BE54-462A-A4E6-C277B6906C03}"/>
    <cellStyle name="Normal 5 6 5 3" xfId="25567" xr:uid="{F3FCD401-9DE1-491D-9FB2-8255C42047D4}"/>
    <cellStyle name="Normal 5 6 5 3 2" xfId="50705" xr:uid="{AAC9986C-C501-4869-B0EC-3207D063DA9B}"/>
    <cellStyle name="Normal 5 6 5 4" xfId="34001" xr:uid="{775FFC19-3361-4628-BA6D-22FFDDB9A870}"/>
    <cellStyle name="Normal 5 6 6" xfId="12983" xr:uid="{6402FF03-3359-4EB5-B047-A503DDF524E2}"/>
    <cellStyle name="Normal 5 6 6 2" xfId="38125" xr:uid="{E776E1CA-44C8-43C8-AC50-D1B7C9FFA83D}"/>
    <cellStyle name="Normal 5 6 7" xfId="21339" xr:uid="{5656D8B8-B672-433E-AAD1-73447CAC4854}"/>
    <cellStyle name="Normal 5 6 7 2" xfId="46477" xr:uid="{1DF04B7F-FFA7-4605-A219-0620CD93D669}"/>
    <cellStyle name="Normal 5 6 8" xfId="29770" xr:uid="{24F626F3-4E5D-4C97-8E73-7D40825B66E0}"/>
    <cellStyle name="Normal 5 6 9" xfId="53686" xr:uid="{368C3C50-0B21-4FA4-96B4-3B871FF297CE}"/>
    <cellStyle name="Normal 5 7" xfId="4051" xr:uid="{63515F9A-29FA-4E8C-A987-C58C41D9146B}"/>
    <cellStyle name="Normal 5 8" xfId="4100" xr:uid="{16C98DAF-0D42-40A1-B986-F90AE76F89EB}"/>
    <cellStyle name="Normal 5 8 2" xfId="4516" xr:uid="{AB5576FD-26FB-4E71-A1C5-E2BE72850AFE}"/>
    <cellStyle name="Normal 5 8 2 2" xfId="5912" xr:uid="{D3285DE2-CAA1-4C17-98FC-9F2A31A6C058}"/>
    <cellStyle name="Normal 5 8 2 2 2" xfId="10412" xr:uid="{B183E100-8592-4627-8E57-6293DF1492D6}"/>
    <cellStyle name="Normal 5 8 2 2 2 2" xfId="18765" xr:uid="{BD7FA84C-5055-443E-876F-55B3EEDA0E1F}"/>
    <cellStyle name="Normal 5 8 2 2 2 2 2" xfId="43907" xr:uid="{5FD7F49B-FAE2-4A4D-8742-DE971689A0CA}"/>
    <cellStyle name="Normal 5 8 2 2 2 3" xfId="27121" xr:uid="{07FD0151-D28A-4316-A845-5580982DA158}"/>
    <cellStyle name="Normal 5 8 2 2 2 3 2" xfId="52259" xr:uid="{975BB926-60B1-4505-9089-2F061D3D91B3}"/>
    <cellStyle name="Normal 5 8 2 2 2 4" xfId="35555" xr:uid="{0E9AC977-C3B8-455A-9380-B7B24E718E46}"/>
    <cellStyle name="Normal 5 8 2 2 3" xfId="14537" xr:uid="{1C5702DD-8A1C-4383-A6F7-5E6075A8CE47}"/>
    <cellStyle name="Normal 5 8 2 2 3 2" xfId="39679" xr:uid="{5136694D-8F2F-4C2A-A125-3CD17642795E}"/>
    <cellStyle name="Normal 5 8 2 2 4" xfId="22893" xr:uid="{BF2EA4AA-D466-4A46-AC1F-259B46ED154B}"/>
    <cellStyle name="Normal 5 8 2 2 4 2" xfId="48031" xr:uid="{83D4945E-1881-4DBB-A103-3A198913087F}"/>
    <cellStyle name="Normal 5 8 2 2 5" xfId="31327" xr:uid="{52140A4A-A981-4A35-A861-6678D121D786}"/>
    <cellStyle name="Normal 5 8 2 3" xfId="9259" xr:uid="{8E3669FC-EADA-4C5F-B3F9-079A0F603EA9}"/>
    <cellStyle name="Normal 5 8 2 3 2" xfId="17612" xr:uid="{69A6890A-2D7C-4134-84F0-A8F23B20F6D3}"/>
    <cellStyle name="Normal 5 8 2 3 2 2" xfId="42754" xr:uid="{4D94B34F-DC9D-43EA-9603-DB489D3D6ABA}"/>
    <cellStyle name="Normal 5 8 2 3 3" xfId="25968" xr:uid="{F2ABA99C-D9D5-4C5B-9FE8-BAFE20F2147E}"/>
    <cellStyle name="Normal 5 8 2 3 3 2" xfId="51106" xr:uid="{0982D8DF-6C36-4044-A491-FE3FE577315C}"/>
    <cellStyle name="Normal 5 8 2 3 4" xfId="34402" xr:uid="{B9888BAB-FB5F-4C65-8D99-ECA8FA774F71}"/>
    <cellStyle name="Normal 5 8 2 4" xfId="13384" xr:uid="{62FF8F9D-89E1-4707-AEA2-06EF029FB7E7}"/>
    <cellStyle name="Normal 5 8 2 4 2" xfId="38526" xr:uid="{41300A44-039C-49B7-B969-911BAE2754BF}"/>
    <cellStyle name="Normal 5 8 2 5" xfId="21740" xr:uid="{D09476D5-49AB-4DF2-A791-35E5C41AC5CC}"/>
    <cellStyle name="Normal 5 8 2 5 2" xfId="46878" xr:uid="{0E74DCD1-7E7F-4C8C-9C5B-888F593E0CE3}"/>
    <cellStyle name="Normal 5 8 2 6" xfId="30174" xr:uid="{9A81BBEF-E074-417F-9DB3-39E3FCA0F564}"/>
    <cellStyle name="Normal 5 8 3" xfId="5538" xr:uid="{714A2B5C-D770-4A72-A6B0-0352B5A7A7FB}"/>
    <cellStyle name="Normal 5 8 3 2" xfId="10083" xr:uid="{65AB8325-AD28-4696-AF79-E1E1D56799D0}"/>
    <cellStyle name="Normal 5 8 3 2 2" xfId="18436" xr:uid="{0DE6F72A-D602-45EC-A133-47C853F39F0F}"/>
    <cellStyle name="Normal 5 8 3 2 2 2" xfId="43578" xr:uid="{2A17F9C0-5BFD-49F4-AEED-52FBE56797DC}"/>
    <cellStyle name="Normal 5 8 3 2 3" xfId="26792" xr:uid="{B2B37952-ACAB-4266-A6DD-962EAAC39D26}"/>
    <cellStyle name="Normal 5 8 3 2 3 2" xfId="51930" xr:uid="{A6D0C6BD-74E6-43CC-9301-BDD2F126897D}"/>
    <cellStyle name="Normal 5 8 3 2 4" xfId="35226" xr:uid="{E1684ED6-73AB-4E4A-9CE0-AF696FE9D4F7}"/>
    <cellStyle name="Normal 5 8 3 3" xfId="14208" xr:uid="{EBBA469C-03F9-4046-8321-757AC8925672}"/>
    <cellStyle name="Normal 5 8 3 3 2" xfId="39350" xr:uid="{F8F90EE1-2EB2-44A6-B4EC-4F8BDA0E4D78}"/>
    <cellStyle name="Normal 5 8 3 4" xfId="22564" xr:uid="{EBD30E33-35ED-46F0-A9DB-74F9694793C6}"/>
    <cellStyle name="Normal 5 8 3 4 2" xfId="47702" xr:uid="{109528F8-EA05-42BD-9489-5F63D644358B}"/>
    <cellStyle name="Normal 5 8 3 5" xfId="30998" xr:uid="{219E7648-C2BB-4A38-B4E7-ACBAEF88D039}"/>
    <cellStyle name="Normal 5 8 4" xfId="8931" xr:uid="{B98F1287-BBA2-4DBB-80CE-65B52B4767FC}"/>
    <cellStyle name="Normal 5 8 4 2" xfId="17284" xr:uid="{A8A0CB9C-7D63-4A65-9954-3111823BC056}"/>
    <cellStyle name="Normal 5 8 4 2 2" xfId="42426" xr:uid="{71EC457D-A0EC-4621-8B18-0CEB0FC101B0}"/>
    <cellStyle name="Normal 5 8 4 3" xfId="25640" xr:uid="{09C51B21-8A4F-4DB0-81FD-9B118624EE97}"/>
    <cellStyle name="Normal 5 8 4 3 2" xfId="50778" xr:uid="{C1B5246C-9C7E-4189-9B4D-23A5BB802BD3}"/>
    <cellStyle name="Normal 5 8 4 4" xfId="34074" xr:uid="{E24B886C-9074-4344-9F19-59623F19EAC3}"/>
    <cellStyle name="Normal 5 8 5" xfId="13056" xr:uid="{F1B43D2A-B701-4C3E-8177-ED322618DEC9}"/>
    <cellStyle name="Normal 5 8 5 2" xfId="38198" xr:uid="{EDA9308F-7E57-4B75-B42B-DA9C6BEE340F}"/>
    <cellStyle name="Normal 5 8 6" xfId="21412" xr:uid="{E7FF6A65-C683-4D79-AB68-975B7E78254E}"/>
    <cellStyle name="Normal 5 8 6 2" xfId="46550" xr:uid="{7323D0BD-2F5A-407C-AA0E-30C6BB31BD3B}"/>
    <cellStyle name="Normal 5 8 7" xfId="29846" xr:uid="{14B6B5C1-879E-42E6-B800-029E63120EF3}"/>
    <cellStyle name="Normal 5 9" xfId="3826" xr:uid="{3F369277-C891-4FC2-845B-FA8998FDE729}"/>
    <cellStyle name="Normal 5 9 2" xfId="5386" xr:uid="{FC00F259-110F-46D7-B9E8-9EA47DA46082}"/>
    <cellStyle name="Normal 5 9 2 2" xfId="9934" xr:uid="{3A1B5E13-6ED9-4C82-83A3-C91347793B83}"/>
    <cellStyle name="Normal 5 9 2 2 2" xfId="18287" xr:uid="{F806522A-764F-48F1-8B1B-D722B3BB0736}"/>
    <cellStyle name="Normal 5 9 2 2 2 2" xfId="43429" xr:uid="{19C2E451-1F8D-4A6F-9D99-47ABAB6FD01F}"/>
    <cellStyle name="Normal 5 9 2 2 3" xfId="26643" xr:uid="{F9F8104D-01BB-4341-B18C-875EFC9F8652}"/>
    <cellStyle name="Normal 5 9 2 2 3 2" xfId="51781" xr:uid="{26E8E9F5-5F3A-4FD3-AFB3-51A2F3F90887}"/>
    <cellStyle name="Normal 5 9 2 2 4" xfId="35077" xr:uid="{2576809D-1E24-4418-B961-1C4CBE9E1F2C}"/>
    <cellStyle name="Normal 5 9 2 3" xfId="14059" xr:uid="{8483D331-764E-4FF8-9EEA-019A151579D2}"/>
    <cellStyle name="Normal 5 9 2 3 2" xfId="39201" xr:uid="{9146DD86-2C04-49E5-8B53-76D4CAAE8C58}"/>
    <cellStyle name="Normal 5 9 2 4" xfId="22415" xr:uid="{798A0554-0951-4F14-9017-CB5297ADD01A}"/>
    <cellStyle name="Normal 5 9 2 4 2" xfId="47553" xr:uid="{5BD80BFA-8435-4C40-9507-EA719E6302A2}"/>
    <cellStyle name="Normal 5 9 2 5" xfId="30849" xr:uid="{C3B20299-4F64-4E89-968B-4A82FFEACF64}"/>
    <cellStyle name="Normal 5 9 3" xfId="8785" xr:uid="{1F31C862-CF75-41DE-8762-4F44C7757E60}"/>
    <cellStyle name="Normal 5 9 3 2" xfId="17138" xr:uid="{6BA21533-1295-449A-8736-3EE29D894CD2}"/>
    <cellStyle name="Normal 5 9 3 2 2" xfId="42280" xr:uid="{DF34678C-48B4-49F5-9695-236DE46C7BB9}"/>
    <cellStyle name="Normal 5 9 3 3" xfId="25494" xr:uid="{D5A14C87-8113-4822-9C62-653A28883810}"/>
    <cellStyle name="Normal 5 9 3 3 2" xfId="50632" xr:uid="{5B48686C-8230-4182-8417-ED1A2BE73F8C}"/>
    <cellStyle name="Normal 5 9 3 4" xfId="33928" xr:uid="{090F35D7-805D-405F-BA12-2B9C772FEB85}"/>
    <cellStyle name="Normal 5 9 4" xfId="12910" xr:uid="{AD0D2203-DFFC-4B40-A7EF-99B75CD2AF39}"/>
    <cellStyle name="Normal 5 9 4 2" xfId="38052" xr:uid="{5C41C0CD-C696-4F62-A3F7-A178FCD3CFE7}"/>
    <cellStyle name="Normal 5 9 5" xfId="21266" xr:uid="{C92EDD93-4F14-4B62-AFD8-AD500DF4090E}"/>
    <cellStyle name="Normal 5 9 5 2" xfId="46404" xr:uid="{3B82B781-4AEF-46DA-A31D-A343FFC2834E}"/>
    <cellStyle name="Normal 5 9 6" xfId="29696" xr:uid="{DDA8FEFA-C8FB-4DBD-BB86-9CAEAFB92935}"/>
    <cellStyle name="Normal 50" xfId="691" xr:uid="{06FE7A42-3741-44E0-BF1B-04B5D6976F98}"/>
    <cellStyle name="Normal 50 2" xfId="1791" xr:uid="{172185E3-DE4B-4E8A-A4A8-963404E9A312}"/>
    <cellStyle name="Normal 50 2 2" xfId="5045" xr:uid="{07EDB732-C34C-4F6A-8C7C-1DED96264445}"/>
    <cellStyle name="Normal 50 2 3" xfId="6904" xr:uid="{B81D7617-D8BC-4B09-A4A3-C109BE93898B}"/>
    <cellStyle name="Normal 50 2 4" xfId="4753" xr:uid="{D4F3E4E3-4867-47EB-A1CB-33B9255428C5}"/>
    <cellStyle name="Normal 50 2 5" xfId="53663" xr:uid="{72D7F976-74B5-4AA3-BE0E-28E458FF6B8F}"/>
    <cellStyle name="Normal 50 3" xfId="2317" xr:uid="{0291191F-09D0-4E5E-A98B-3B4B57465450}"/>
    <cellStyle name="Normal 50 3 2" xfId="5247" xr:uid="{E40D5767-0A89-4230-ADB0-0C3B0DCE1772}"/>
    <cellStyle name="Normal 50 3 3" xfId="6879" xr:uid="{296A5FDC-5C9C-4813-8FD9-3333BBF7D456}"/>
    <cellStyle name="Normal 50 3 4" xfId="4512" xr:uid="{02BB2EC0-2325-42CE-8276-8370B0E8DCE7}"/>
    <cellStyle name="Normal 50 4" xfId="960" xr:uid="{98684E83-2482-4CFC-8E8D-010E045D5BDF}"/>
    <cellStyle name="Normal 50 5" xfId="2552" xr:uid="{CBBB88C3-1D4B-4E5F-BD9E-5DC83814DFAF}"/>
    <cellStyle name="Normal 50 6" xfId="2488" xr:uid="{34E4052B-76EA-4627-883E-025A161FF02C}"/>
    <cellStyle name="Normal 50 7" xfId="6812" xr:uid="{66427C58-8987-4BCA-A439-1A3B39864064}"/>
    <cellStyle name="Normal 50 8" xfId="4096" xr:uid="{66ADE394-0DC8-4CC8-9E36-59C0C5069113}"/>
    <cellStyle name="Normal 51" xfId="963" xr:uid="{31F6CCE6-5DD7-443E-99D3-C0137786BAF4}"/>
    <cellStyle name="Normal 51 2" xfId="1792" xr:uid="{99C46396-0F55-4C9F-9251-478D18E527B6}"/>
    <cellStyle name="Normal 51 2 2" xfId="5046" xr:uid="{3F755F17-A35E-4BD3-8620-D410E58DA32B}"/>
    <cellStyle name="Normal 51 2 3" xfId="6889" xr:uid="{9968D451-B8B1-43A7-9986-3605813F0638}"/>
    <cellStyle name="Normal 51 2 4" xfId="4651" xr:uid="{8E35B2FD-38EA-4FF2-B781-51BB2E4FCD2B}"/>
    <cellStyle name="Normal 51 2 5" xfId="53664" xr:uid="{83AE9A3E-231E-43A1-A3D6-1FDDC7DE0268}"/>
    <cellStyle name="Normal 51 3" xfId="2600" xr:uid="{F3406979-7D45-4381-A551-8B964F9FF180}"/>
    <cellStyle name="Normal 51 4" xfId="2489" xr:uid="{62220B8D-08C6-49BB-AD2A-1E0FA3591E27}"/>
    <cellStyle name="Normal 51 5" xfId="6856" xr:uid="{71A44E9E-7462-4735-A9A8-55E01D64C61B}"/>
    <cellStyle name="Normal 51 6" xfId="4308" xr:uid="{F4D10F47-F3EF-4BF0-911D-6FEAC40A51A4}"/>
    <cellStyle name="Normal 52" xfId="1050" xr:uid="{63713230-1045-4A35-916B-814067DB50A1}"/>
    <cellStyle name="Normal 52 2" xfId="1794" xr:uid="{17F5731D-640C-477E-BC8D-8430D69DF712}"/>
    <cellStyle name="Normal 52 2 2" xfId="5048" xr:uid="{84D09E48-809F-460F-8E1B-57999E386AE2}"/>
    <cellStyle name="Normal 52 2 3" xfId="6884" xr:uid="{B635ED54-B7E0-4059-9943-1C647CD6EA9B}"/>
    <cellStyle name="Normal 52 2 4" xfId="4643" xr:uid="{1B8DEBEB-F745-4309-90CF-A5F3F5816F7D}"/>
    <cellStyle name="Normal 52 2 5" xfId="53665" xr:uid="{66900715-4EEA-42C4-B020-45B1E91BDE85}"/>
    <cellStyle name="Normal 52 3" xfId="2603" xr:uid="{5C3AA305-A5FA-4237-B14A-902B6B8D0F32}"/>
    <cellStyle name="Normal 52 4" xfId="2490" xr:uid="{819F4D8B-929E-44A9-95DF-240B77D6438D}"/>
    <cellStyle name="Normal 52 5" xfId="6836" xr:uid="{DE892354-C26A-4309-B172-9BBCC316B523}"/>
    <cellStyle name="Normal 52 6" xfId="4280" xr:uid="{A43E0F25-0578-46F7-B187-CCA945903B7C}"/>
    <cellStyle name="Normal 53" xfId="1053" xr:uid="{BE7E0675-57F6-48B3-A37A-43A16879BE41}"/>
    <cellStyle name="Normal 53 2" xfId="1054" xr:uid="{2C343F6E-BEF3-44BD-9B48-E71757FBCA18}"/>
    <cellStyle name="Normal 53 2 10" xfId="7170" xr:uid="{EF547A8E-BDF0-4E48-8492-EB070EF93EF1}"/>
    <cellStyle name="Normal 53 2 10 2" xfId="15523" xr:uid="{8FA9CC53-DCF5-48FD-860F-C8E17E14155C}"/>
    <cellStyle name="Normal 53 2 10 2 2" xfId="40665" xr:uid="{4D298BC9-AF57-42AD-81CD-234F4D531AAC}"/>
    <cellStyle name="Normal 53 2 10 3" xfId="23879" xr:uid="{0713CC7D-322B-453C-B646-340341A0B447}"/>
    <cellStyle name="Normal 53 2 10 3 2" xfId="49017" xr:uid="{23267D9E-A342-4A3C-89AF-176370202DE9}"/>
    <cellStyle name="Normal 53 2 10 4" xfId="32313" xr:uid="{76149C48-E4E3-4BA7-899E-63AAF31B99BE}"/>
    <cellStyle name="Normal 53 2 11" xfId="11295" xr:uid="{F30CA380-2788-4850-A88C-C0BB7E034424}"/>
    <cellStyle name="Normal 53 2 11 2" xfId="36437" xr:uid="{2C8950F8-CB5C-46A4-BDAD-A23BAAD0C537}"/>
    <cellStyle name="Normal 53 2 12" xfId="19650" xr:uid="{9F56EC56-8157-407D-82C6-5B319AE63E11}"/>
    <cellStyle name="Normal 53 2 12 2" xfId="44789" xr:uid="{AA7CB0EE-C1CC-4D8B-90C9-BC797F5DEA2D}"/>
    <cellStyle name="Normal 53 2 13" xfId="28079" xr:uid="{8AA014C4-B5AD-4037-B7B4-FD89E8CE6797}"/>
    <cellStyle name="Normal 53 2 14" xfId="53217" xr:uid="{424602C2-B47C-4DEE-A8FA-AA0390347BDE}"/>
    <cellStyle name="Normal 53 2 2" xfId="1796" xr:uid="{7DB59FFC-1036-40EB-960E-99BC0FEF70E4}"/>
    <cellStyle name="Normal 53 2 2 2" xfId="2662" xr:uid="{E8065682-4254-4DD2-ABD5-3F032C45AEA7}"/>
    <cellStyle name="Normal 53 2 2 2 2" xfId="6350" xr:uid="{C3B7AD58-2D0E-4E34-9823-6DEDE9BF179D}"/>
    <cellStyle name="Normal 53 2 2 2 2 2" xfId="10802" xr:uid="{0A261A64-3EC2-4118-B020-F9F2259DBDAD}"/>
    <cellStyle name="Normal 53 2 2 2 2 2 2" xfId="19155" xr:uid="{7CE9FEC0-1F1E-4BB2-83FD-DB62D3B8BF34}"/>
    <cellStyle name="Normal 53 2 2 2 2 2 2 2" xfId="44297" xr:uid="{AD839000-4496-4044-AC90-21229750C982}"/>
    <cellStyle name="Normal 53 2 2 2 2 2 3" xfId="27511" xr:uid="{D1C4286D-F993-4823-B08C-85AC8C994FE2}"/>
    <cellStyle name="Normal 53 2 2 2 2 2 3 2" xfId="52649" xr:uid="{8CB3D1FB-F1F2-4418-9F48-D5AE3802FC57}"/>
    <cellStyle name="Normal 53 2 2 2 2 2 4" xfId="35945" xr:uid="{8C976321-5723-4148-BD5C-D9B35723DB2F}"/>
    <cellStyle name="Normal 53 2 2 2 2 3" xfId="14927" xr:uid="{2086483B-A207-40F2-9862-2EF7F11CAA7F}"/>
    <cellStyle name="Normal 53 2 2 2 2 3 2" xfId="40069" xr:uid="{98E3A02F-4D22-491E-BD0B-A5AA1CCB5131}"/>
    <cellStyle name="Normal 53 2 2 2 2 4" xfId="23283" xr:uid="{832F734F-3FC4-42ED-9BF8-70AE9E215170}"/>
    <cellStyle name="Normal 53 2 2 2 2 4 2" xfId="48421" xr:uid="{E0DA1A4C-1F68-432F-AB28-F2D2AC4F260D}"/>
    <cellStyle name="Normal 53 2 2 2 2 5" xfId="31717" xr:uid="{666C4607-10D2-42CE-8953-F0A4BFA78738}"/>
    <cellStyle name="Normal 53 2 2 2 3" xfId="3476" xr:uid="{13DE575C-B2BC-4A27-9E6D-070B9C7387D0}"/>
    <cellStyle name="Normal 53 2 2 2 3 2" xfId="8451" xr:uid="{D908CF89-08F7-4667-A295-A113BF7E958B}"/>
    <cellStyle name="Normal 53 2 2 2 3 2 2" xfId="16804" xr:uid="{5227461A-D012-4DD4-9605-50D107F27E8F}"/>
    <cellStyle name="Normal 53 2 2 2 3 2 2 2" xfId="41946" xr:uid="{D0A11842-79C1-4FFF-806C-F5CFC4BBF869}"/>
    <cellStyle name="Normal 53 2 2 2 3 2 3" xfId="25160" xr:uid="{32894BE7-F07D-4494-99EB-8587335938A9}"/>
    <cellStyle name="Normal 53 2 2 2 3 2 3 2" xfId="50298" xr:uid="{E13C8545-94D8-4EB9-8ABE-9E0DAD21D4FD}"/>
    <cellStyle name="Normal 53 2 2 2 3 2 4" xfId="33594" xr:uid="{F76B0E03-9799-463A-BEE0-BEAB4A603342}"/>
    <cellStyle name="Normal 53 2 2 2 3 3" xfId="12576" xr:uid="{792E7B03-44AE-4AE8-9D5A-EC2298FE14E1}"/>
    <cellStyle name="Normal 53 2 2 2 3 3 2" xfId="37718" xr:uid="{033CF30F-4EF5-4821-8A41-5533DBDBCA05}"/>
    <cellStyle name="Normal 53 2 2 2 3 4" xfId="20932" xr:uid="{B874FBD5-2534-4DAB-97FD-BF549CFDD28B}"/>
    <cellStyle name="Normal 53 2 2 2 3 4 2" xfId="46070" xr:uid="{B3BA4528-C283-42FB-BBD9-115CD50F483D}"/>
    <cellStyle name="Normal 53 2 2 2 3 5" xfId="29362" xr:uid="{F5D6CE50-6D9D-4923-A893-F13C95FE305D}"/>
    <cellStyle name="Normal 53 2 2 2 4" xfId="7673" xr:uid="{F04175B6-23E5-4BAF-8EFF-00BD06AE94D4}"/>
    <cellStyle name="Normal 53 2 2 2 4 2" xfId="16026" xr:uid="{1F461547-054F-4C86-BC35-D8E1C91CDE18}"/>
    <cellStyle name="Normal 53 2 2 2 4 2 2" xfId="41168" xr:uid="{50C709DF-8D77-4E81-8E22-508B7B99C108}"/>
    <cellStyle name="Normal 53 2 2 2 4 3" xfId="24382" xr:uid="{A579010D-3A49-4E7D-B903-D989CA02C5AE}"/>
    <cellStyle name="Normal 53 2 2 2 4 3 2" xfId="49520" xr:uid="{91F068C1-AC69-4BB1-8808-301BA21C58C6}"/>
    <cellStyle name="Normal 53 2 2 2 4 4" xfId="32816" xr:uid="{5A3C2198-D256-4D94-B27D-15CB757FE235}"/>
    <cellStyle name="Normal 53 2 2 2 5" xfId="11798" xr:uid="{ACF1A9DB-5D40-4EF3-9C22-81449029D3B9}"/>
    <cellStyle name="Normal 53 2 2 2 5 2" xfId="36940" xr:uid="{BEAFE9DB-C1C0-4BE1-B4FD-3929B07BB22D}"/>
    <cellStyle name="Normal 53 2 2 2 6" xfId="20154" xr:uid="{B817237A-F7E1-49A3-94C5-F807742212E1}"/>
    <cellStyle name="Normal 53 2 2 2 6 2" xfId="45292" xr:uid="{0B8B968D-4A67-4F24-8DDE-F3BC37483025}"/>
    <cellStyle name="Normal 53 2 2 2 7" xfId="28582" xr:uid="{D786E552-5CB2-4FD2-8450-DEBBD87E46F7}"/>
    <cellStyle name="Normal 53 2 2 2 8" xfId="53967" xr:uid="{9AF509F3-5727-4530-9FD5-384826840E3B}"/>
    <cellStyle name="Normal 53 2 2 3" xfId="5049" xr:uid="{61A8ADA1-6514-4D1B-84FC-B881205349AE}"/>
    <cellStyle name="Normal 53 2 2 3 2" xfId="9641" xr:uid="{72F424D0-0826-4A5B-8EA5-1EAB562356B4}"/>
    <cellStyle name="Normal 53 2 2 3 2 2" xfId="17994" xr:uid="{1EC037E8-596A-49D5-96F0-CC5A29B967D2}"/>
    <cellStyle name="Normal 53 2 2 3 2 2 2" xfId="43136" xr:uid="{987CAE78-B23B-4184-8282-5F3E612A3E95}"/>
    <cellStyle name="Normal 53 2 2 3 2 3" xfId="26350" xr:uid="{E598A8FD-C23A-4E1E-89C1-F10768A23FC1}"/>
    <cellStyle name="Normal 53 2 2 3 2 3 2" xfId="51488" xr:uid="{D6C9E9B8-10F3-4F08-A360-83D17C2DA368}"/>
    <cellStyle name="Normal 53 2 2 3 2 4" xfId="34784" xr:uid="{F61007CE-CEBE-48C0-905B-248E683C78DE}"/>
    <cellStyle name="Normal 53 2 2 3 3" xfId="13766" xr:uid="{B1970100-285B-4842-8542-33DF569362F5}"/>
    <cellStyle name="Normal 53 2 2 3 3 2" xfId="38908" xr:uid="{FE72FDE7-8784-4762-9C9B-B90E8C301686}"/>
    <cellStyle name="Normal 53 2 2 3 4" xfId="22122" xr:uid="{1593C2FC-C0D1-48CA-8168-26F119561E10}"/>
    <cellStyle name="Normal 53 2 2 3 4 2" xfId="47260" xr:uid="{83B183CC-B708-4BC4-92D8-C512340966FF}"/>
    <cellStyle name="Normal 53 2 2 3 5" xfId="30556" xr:uid="{9D1C8810-8866-4F78-BF29-A5ABD5E47F8C}"/>
    <cellStyle name="Normal 53 2 2 4" xfId="3061" xr:uid="{CD75C43C-0BD0-4947-8FF4-FCE5729E065B}"/>
    <cellStyle name="Normal 53 2 2 4 2" xfId="8041" xr:uid="{DC17C333-DFAE-4F18-B5F2-D544E8C52F80}"/>
    <cellStyle name="Normal 53 2 2 4 2 2" xfId="16394" xr:uid="{EF8B7101-9B0F-4998-B85C-821AC505A760}"/>
    <cellStyle name="Normal 53 2 2 4 2 2 2" xfId="41536" xr:uid="{1EDC924B-52C4-40A1-9B00-3A4F1C5260BD}"/>
    <cellStyle name="Normal 53 2 2 4 2 3" xfId="24750" xr:uid="{EBF74174-D9F6-43C7-90EE-333715A868EC}"/>
    <cellStyle name="Normal 53 2 2 4 2 3 2" xfId="49888" xr:uid="{25450758-45CD-4060-9E98-9B4C263AF36A}"/>
    <cellStyle name="Normal 53 2 2 4 2 4" xfId="33184" xr:uid="{197A490D-5484-48B5-BC93-CA31070A9EEF}"/>
    <cellStyle name="Normal 53 2 2 4 3" xfId="12166" xr:uid="{FE7EF2ED-45AE-4B96-8F2C-1A9374FDF12E}"/>
    <cellStyle name="Normal 53 2 2 4 3 2" xfId="37308" xr:uid="{A5B1ED42-60CE-48E4-8BB9-BE33DC63AFFB}"/>
    <cellStyle name="Normal 53 2 2 4 4" xfId="20522" xr:uid="{F8D99808-0FC5-47F8-883D-E1C2D32417FD}"/>
    <cellStyle name="Normal 53 2 2 4 4 2" xfId="45660" xr:uid="{FD15B155-FDB8-462C-903B-D30BA8AFD116}"/>
    <cellStyle name="Normal 53 2 2 4 5" xfId="28952" xr:uid="{4D7C3D6D-8459-4F95-AAB7-24F5EFC2761C}"/>
    <cellStyle name="Normal 53 2 2 5" xfId="7225" xr:uid="{BC82BB37-2CB8-4AEB-B42D-A39EF0BCED1F}"/>
    <cellStyle name="Normal 53 2 2 5 2" xfId="15578" xr:uid="{693776D2-0C07-440D-8493-E2389B559E42}"/>
    <cellStyle name="Normal 53 2 2 5 2 2" xfId="40720" xr:uid="{CECC6CC3-C92C-4B03-9057-0ED9035DFC52}"/>
    <cellStyle name="Normal 53 2 2 5 3" xfId="23934" xr:uid="{267ADE64-B6D8-408B-A140-1608D8F347D2}"/>
    <cellStyle name="Normal 53 2 2 5 3 2" xfId="49072" xr:uid="{AC3349C8-AD62-440C-BA6C-351B35B67FED}"/>
    <cellStyle name="Normal 53 2 2 5 4" xfId="32368" xr:uid="{E0A70EEC-C70E-44DE-846A-7E31A21D9DEB}"/>
    <cellStyle name="Normal 53 2 2 6" xfId="11350" xr:uid="{4782A715-FC69-440F-8C40-0C6D74482DAA}"/>
    <cellStyle name="Normal 53 2 2 6 2" xfId="36492" xr:uid="{8AEC65CE-2192-4DF8-9DC8-27AFC8224E27}"/>
    <cellStyle name="Normal 53 2 2 7" xfId="19706" xr:uid="{C0EA1EDC-E2F5-4528-A839-08BF6266F7F0}"/>
    <cellStyle name="Normal 53 2 2 7 2" xfId="44844" xr:uid="{B6B4C8B1-E8BA-4236-B716-1FD0687DD190}"/>
    <cellStyle name="Normal 53 2 2 8" xfId="28134" xr:uid="{84CB4DEC-18A6-41B9-AAD6-E1C06D50D2B7}"/>
    <cellStyle name="Normal 53 2 2 9" xfId="53493" xr:uid="{94AFFD9D-0FC9-4651-BA70-68232504FE43}"/>
    <cellStyle name="Normal 53 2 3" xfId="2167" xr:uid="{FED407AC-4918-4F4E-BCA2-4D65A2906697}"/>
    <cellStyle name="Normal 53 2 3 2" xfId="2716" xr:uid="{3D01002C-FBF2-4E8D-B894-C9C78D0C7847}"/>
    <cellStyle name="Normal 53 2 3 2 2" xfId="6425" xr:uid="{88445D90-FAE3-499B-BA06-6E19410F844A}"/>
    <cellStyle name="Normal 53 2 3 2 2 2" xfId="10858" xr:uid="{4D21DB8E-547B-4B5E-AA76-9D1EC95DCFC9}"/>
    <cellStyle name="Normal 53 2 3 2 2 2 2" xfId="19211" xr:uid="{26498CDA-D0DE-4E17-BFA2-1A5C1C201819}"/>
    <cellStyle name="Normal 53 2 3 2 2 2 2 2" xfId="44353" xr:uid="{DCF72CD6-B298-4448-BE70-2B6FE24144C8}"/>
    <cellStyle name="Normal 53 2 3 2 2 2 3" xfId="27567" xr:uid="{9E1FA10A-E573-4B51-AACB-CB8F8863FA59}"/>
    <cellStyle name="Normal 53 2 3 2 2 2 3 2" xfId="52705" xr:uid="{F1F95B71-C227-4E05-91BC-686C0159CA1C}"/>
    <cellStyle name="Normal 53 2 3 2 2 2 4" xfId="36001" xr:uid="{0E0DC5E4-CFED-40B7-964A-E567E376E814}"/>
    <cellStyle name="Normal 53 2 3 2 2 3" xfId="14983" xr:uid="{F10812DC-F842-4060-B271-CDC8746ECE1B}"/>
    <cellStyle name="Normal 53 2 3 2 2 3 2" xfId="40125" xr:uid="{54EC2260-8566-46BA-BEE5-58300DD15576}"/>
    <cellStyle name="Normal 53 2 3 2 2 4" xfId="23339" xr:uid="{7E503EAF-C506-4935-B346-0E2D2F063A4C}"/>
    <cellStyle name="Normal 53 2 3 2 2 4 2" xfId="48477" xr:uid="{2A6854D8-4CF7-4ADA-9A0B-A2BC7CE02940}"/>
    <cellStyle name="Normal 53 2 3 2 2 5" xfId="31773" xr:uid="{0CE497B8-1456-4ABB-B691-1A49C139786C}"/>
    <cellStyle name="Normal 53 2 3 2 3" xfId="3530" xr:uid="{5C48F843-1CFE-462B-A2CB-E038A53C7B4D}"/>
    <cellStyle name="Normal 53 2 3 2 3 2" xfId="8504" xr:uid="{8A883AD4-04BE-4653-9E2E-DCFBF23E85A2}"/>
    <cellStyle name="Normal 53 2 3 2 3 2 2" xfId="16857" xr:uid="{3FC620C4-B2B0-4EB5-81FA-843457A3C48C}"/>
    <cellStyle name="Normal 53 2 3 2 3 2 2 2" xfId="41999" xr:uid="{E04E2CBE-7E20-4D31-AB7A-C03693D24CD7}"/>
    <cellStyle name="Normal 53 2 3 2 3 2 3" xfId="25213" xr:uid="{74692B85-A69E-43E1-8024-F5A7B1FF15BC}"/>
    <cellStyle name="Normal 53 2 3 2 3 2 3 2" xfId="50351" xr:uid="{1B985512-3AB2-4DC7-A5A5-5688D55FA360}"/>
    <cellStyle name="Normal 53 2 3 2 3 2 4" xfId="33647" xr:uid="{432F12E1-9F14-49C7-A587-C0B44BBEDD82}"/>
    <cellStyle name="Normal 53 2 3 2 3 3" xfId="12629" xr:uid="{E798ED89-B305-4F34-BFDE-A8E980AB7B64}"/>
    <cellStyle name="Normal 53 2 3 2 3 3 2" xfId="37771" xr:uid="{B889A720-288C-4214-8274-3C9751BC6BF8}"/>
    <cellStyle name="Normal 53 2 3 2 3 4" xfId="20985" xr:uid="{F57A5F1B-B4E5-431C-A35A-47D752C1F793}"/>
    <cellStyle name="Normal 53 2 3 2 3 4 2" xfId="46123" xr:uid="{4116E1B0-268B-4A2B-9F2B-DD21440D8BCC}"/>
    <cellStyle name="Normal 53 2 3 2 3 5" xfId="29415" xr:uid="{B6157CD5-DB69-4CA5-9664-70F018A3FEDD}"/>
    <cellStyle name="Normal 53 2 3 2 4" xfId="7726" xr:uid="{7579B3FB-AEF7-4B44-81F2-3A2291FFE123}"/>
    <cellStyle name="Normal 53 2 3 2 4 2" xfId="16079" xr:uid="{D831E793-C009-4DF1-9EC2-BD6E872C89DB}"/>
    <cellStyle name="Normal 53 2 3 2 4 2 2" xfId="41221" xr:uid="{9A09F87C-987E-4E97-9FFF-F90D84E4A229}"/>
    <cellStyle name="Normal 53 2 3 2 4 3" xfId="24435" xr:uid="{B3C26E2C-9447-4B56-9E4F-15D8C68EE2E2}"/>
    <cellStyle name="Normal 53 2 3 2 4 3 2" xfId="49573" xr:uid="{78911D59-D560-4F9A-9A2D-76874D20AE38}"/>
    <cellStyle name="Normal 53 2 3 2 4 4" xfId="32869" xr:uid="{9A373D04-DE56-4AF7-99F4-BFC3A9BA449C}"/>
    <cellStyle name="Normal 53 2 3 2 5" xfId="11851" xr:uid="{A931F918-B0C7-4100-9BC8-63E86E254273}"/>
    <cellStyle name="Normal 53 2 3 2 5 2" xfId="36993" xr:uid="{C0845CE4-5FAE-4E03-B25B-E9C1F06696B6}"/>
    <cellStyle name="Normal 53 2 3 2 6" xfId="20207" xr:uid="{5E0E5CA5-E082-4C97-B29A-4A0EE139EDF6}"/>
    <cellStyle name="Normal 53 2 3 2 6 2" xfId="45345" xr:uid="{D77481C2-56F6-44DD-BF8D-3DA0C2DF27C7}"/>
    <cellStyle name="Normal 53 2 3 2 7" xfId="28635" xr:uid="{E1466611-873C-4CF1-A40E-60D36CEA8F40}"/>
    <cellStyle name="Normal 53 2 3 3" xfId="5121" xr:uid="{15C00FDC-BC36-4EE2-88C3-FC85CCF66AE8}"/>
    <cellStyle name="Normal 53 2 3 3 2" xfId="9694" xr:uid="{21D589D6-0C2A-4A03-AAB8-E4B8905FB5C6}"/>
    <cellStyle name="Normal 53 2 3 3 2 2" xfId="18047" xr:uid="{133766B7-B7B5-4911-9BCA-1DD9E9E6E77A}"/>
    <cellStyle name="Normal 53 2 3 3 2 2 2" xfId="43189" xr:uid="{23A8F77F-06ED-44EB-82DB-665BBB4667D8}"/>
    <cellStyle name="Normal 53 2 3 3 2 3" xfId="26403" xr:uid="{A33ECA46-10C3-4803-A4EE-688FBC917295}"/>
    <cellStyle name="Normal 53 2 3 3 2 3 2" xfId="51541" xr:uid="{424D54C2-A031-4FD6-BE96-F00017E79B2E}"/>
    <cellStyle name="Normal 53 2 3 3 2 4" xfId="34837" xr:uid="{AD600DD9-09F9-41D6-9B10-03047498B8AD}"/>
    <cellStyle name="Normal 53 2 3 3 3" xfId="13819" xr:uid="{5548E10E-1E88-4445-BB86-C6F87469EF5C}"/>
    <cellStyle name="Normal 53 2 3 3 3 2" xfId="38961" xr:uid="{52C08F3D-8C2B-4C73-9792-023C7543EBDB}"/>
    <cellStyle name="Normal 53 2 3 3 4" xfId="22175" xr:uid="{1FC4EC43-8476-476C-9557-FE02FCE722F5}"/>
    <cellStyle name="Normal 53 2 3 3 4 2" xfId="47313" xr:uid="{54FEC40D-5D01-4730-BAE0-D3B22E4F499B}"/>
    <cellStyle name="Normal 53 2 3 3 5" xfId="30609" xr:uid="{4BD5A053-8D7E-4C09-BBC6-421288F80EDF}"/>
    <cellStyle name="Normal 53 2 3 4" xfId="3114" xr:uid="{BAEFF30B-E1E9-45CE-BCB7-C3C2D3AFE831}"/>
    <cellStyle name="Normal 53 2 3 4 2" xfId="8094" xr:uid="{3CDB1FE2-387B-4F99-A541-7B69E63A7F02}"/>
    <cellStyle name="Normal 53 2 3 4 2 2" xfId="16447" xr:uid="{E51C6E32-AF55-443F-B7F8-492BE76CF03C}"/>
    <cellStyle name="Normal 53 2 3 4 2 2 2" xfId="41589" xr:uid="{58526D66-AE6A-457A-B6FB-DB49D2D0ED80}"/>
    <cellStyle name="Normal 53 2 3 4 2 3" xfId="24803" xr:uid="{6B6F3594-7B13-41A2-9148-0E51126FB4CC}"/>
    <cellStyle name="Normal 53 2 3 4 2 3 2" xfId="49941" xr:uid="{28EB8DB4-2340-429D-93E8-6029535A02E2}"/>
    <cellStyle name="Normal 53 2 3 4 2 4" xfId="33237" xr:uid="{BA99C3B2-FC0D-4298-AB14-4A6A5CDA2725}"/>
    <cellStyle name="Normal 53 2 3 4 3" xfId="12219" xr:uid="{1CF03FCE-0CD6-4B26-A75E-62153B78A602}"/>
    <cellStyle name="Normal 53 2 3 4 3 2" xfId="37361" xr:uid="{CE1FFA03-6EDD-49B8-9FED-9B9DD51625D5}"/>
    <cellStyle name="Normal 53 2 3 4 4" xfId="20575" xr:uid="{E3FD5069-5A7E-4F4F-99DA-0FEBBD5DF02F}"/>
    <cellStyle name="Normal 53 2 3 4 4 2" xfId="45713" xr:uid="{4E0AFEDA-9EF4-4CE8-A688-5D9228BB42DE}"/>
    <cellStyle name="Normal 53 2 3 4 5" xfId="29005" xr:uid="{5753F92E-D81A-4676-90F6-5FEF653A2189}"/>
    <cellStyle name="Normal 53 2 3 5" xfId="7278" xr:uid="{ECF01832-4F91-4710-9DCD-C103D4DD8887}"/>
    <cellStyle name="Normal 53 2 3 5 2" xfId="15631" xr:uid="{FEBE9235-A9AC-4893-AF35-33089B781E18}"/>
    <cellStyle name="Normal 53 2 3 5 2 2" xfId="40773" xr:uid="{00DE0C62-863C-4D6F-9236-DB49335E1C5F}"/>
    <cellStyle name="Normal 53 2 3 5 3" xfId="23987" xr:uid="{E54EB3FE-81AE-4C77-8998-A71BF159C2B2}"/>
    <cellStyle name="Normal 53 2 3 5 3 2" xfId="49125" xr:uid="{C81C3F8A-42F7-430C-902B-03558216161C}"/>
    <cellStyle name="Normal 53 2 3 5 4" xfId="32421" xr:uid="{D34DAD8D-67F3-4C3B-AF29-6F3A32FB7FC8}"/>
    <cellStyle name="Normal 53 2 3 6" xfId="11403" xr:uid="{C97AAB67-0ADC-4C21-8753-A11166CC4E0D}"/>
    <cellStyle name="Normal 53 2 3 6 2" xfId="36545" xr:uid="{C1D69E2A-985B-4AFD-B84B-6C0BE20472E6}"/>
    <cellStyle name="Normal 53 2 3 7" xfId="19759" xr:uid="{3B77A287-87A9-41C9-BA12-DD672289ACC5}"/>
    <cellStyle name="Normal 53 2 3 7 2" xfId="44897" xr:uid="{D17B2071-C2AC-424A-9348-0F00D3809DB0}"/>
    <cellStyle name="Normal 53 2 3 8" xfId="28187" xr:uid="{076A141B-90C3-4A4E-AC61-6BBD0BFEDE22}"/>
    <cellStyle name="Normal 53 2 3 9" xfId="53835" xr:uid="{73D3B3CD-2E8B-47D8-A3C5-3283A2A9DCE1}"/>
    <cellStyle name="Normal 53 2 4" xfId="2221" xr:uid="{AA2A21DE-3FC7-4792-A75B-B20EAC8CFD40}"/>
    <cellStyle name="Normal 53 2 4 2" xfId="2764" xr:uid="{FA8558E7-4612-4759-AC27-43FA6B250600}"/>
    <cellStyle name="Normal 53 2 4 2 2" xfId="6474" xr:uid="{A24CE676-7A12-408E-9117-CCF4C305F1F9}"/>
    <cellStyle name="Normal 53 2 4 2 2 2" xfId="10906" xr:uid="{BDFC7ED2-A45D-4774-919C-394977E96491}"/>
    <cellStyle name="Normal 53 2 4 2 2 2 2" xfId="19259" xr:uid="{C5D33684-8BB6-4A35-87D8-47D056EA664C}"/>
    <cellStyle name="Normal 53 2 4 2 2 2 2 2" xfId="44401" xr:uid="{7D9E1607-9454-45D1-8AA1-082CB93460AA}"/>
    <cellStyle name="Normal 53 2 4 2 2 2 3" xfId="27615" xr:uid="{BD377BA4-70C9-40ED-9B54-ADEC8C0A5382}"/>
    <cellStyle name="Normal 53 2 4 2 2 2 3 2" xfId="52753" xr:uid="{41E47E34-57C2-47A2-BFF9-D7788D77B0F7}"/>
    <cellStyle name="Normal 53 2 4 2 2 2 4" xfId="36049" xr:uid="{B290C3F7-203E-4DE2-A31A-751F90682879}"/>
    <cellStyle name="Normal 53 2 4 2 2 3" xfId="15031" xr:uid="{80ADEDF8-227B-4384-B107-CE8F02DD56AF}"/>
    <cellStyle name="Normal 53 2 4 2 2 3 2" xfId="40173" xr:uid="{AC194C34-B9AD-4C0B-B888-20A29C981B94}"/>
    <cellStyle name="Normal 53 2 4 2 2 4" xfId="23387" xr:uid="{36AB3534-4EC7-42C3-9E9A-7574EBB1E3DB}"/>
    <cellStyle name="Normal 53 2 4 2 2 4 2" xfId="48525" xr:uid="{81D21DD5-5534-49C8-A753-910239BDF5F1}"/>
    <cellStyle name="Normal 53 2 4 2 2 5" xfId="31821" xr:uid="{DEB8B834-F41F-40E2-9363-26C92464D41E}"/>
    <cellStyle name="Normal 53 2 4 2 3" xfId="3580" xr:uid="{1EB8DDE6-FB49-498E-AE7E-4E45ABF3AEEB}"/>
    <cellStyle name="Normal 53 2 4 2 3 2" xfId="8552" xr:uid="{E8B63B47-2723-4850-B98A-A5DBE86E4D8F}"/>
    <cellStyle name="Normal 53 2 4 2 3 2 2" xfId="16905" xr:uid="{63A18914-E6B5-4503-BA36-47D030570B07}"/>
    <cellStyle name="Normal 53 2 4 2 3 2 2 2" xfId="42047" xr:uid="{DF69CA39-23B2-4E20-A65F-5FCF866D8936}"/>
    <cellStyle name="Normal 53 2 4 2 3 2 3" xfId="25261" xr:uid="{74F768CC-31B6-4D15-84D7-A477A721DF86}"/>
    <cellStyle name="Normal 53 2 4 2 3 2 3 2" xfId="50399" xr:uid="{E59E9037-289D-467A-84DA-F35CDAFEAAF7}"/>
    <cellStyle name="Normal 53 2 4 2 3 2 4" xfId="33695" xr:uid="{7BD81E39-1C5E-4538-B0F2-4FA1BB5AEF1F}"/>
    <cellStyle name="Normal 53 2 4 2 3 3" xfId="12677" xr:uid="{8CAF9A86-088C-4735-9DE6-2E1D232C1353}"/>
    <cellStyle name="Normal 53 2 4 2 3 3 2" xfId="37819" xr:uid="{A7CD1D14-5587-4877-A43E-2F0FB4AB020E}"/>
    <cellStyle name="Normal 53 2 4 2 3 4" xfId="21033" xr:uid="{A74C35D9-197C-4922-9FAB-D7F0C266FFDB}"/>
    <cellStyle name="Normal 53 2 4 2 3 4 2" xfId="46171" xr:uid="{75CB3770-90A4-4696-AF82-1BD7F8B85AFA}"/>
    <cellStyle name="Normal 53 2 4 2 3 5" xfId="29463" xr:uid="{322E74DA-ADAF-4626-9EFF-E296F7E0CB22}"/>
    <cellStyle name="Normal 53 2 4 2 4" xfId="7774" xr:uid="{EDDA4145-DEB6-469E-912E-FEE092C7738C}"/>
    <cellStyle name="Normal 53 2 4 2 4 2" xfId="16127" xr:uid="{95B1A135-40BF-4C02-B48C-9F53657211F3}"/>
    <cellStyle name="Normal 53 2 4 2 4 2 2" xfId="41269" xr:uid="{F6C3E004-5A1D-415B-9FC1-6026762BDD5B}"/>
    <cellStyle name="Normal 53 2 4 2 4 3" xfId="24483" xr:uid="{A2D32CCA-9A07-46B0-89E2-898A9478C995}"/>
    <cellStyle name="Normal 53 2 4 2 4 3 2" xfId="49621" xr:uid="{8B4B0928-CC18-4B03-9AFB-B74D23EFEF91}"/>
    <cellStyle name="Normal 53 2 4 2 4 4" xfId="32917" xr:uid="{137A6444-C6CD-4FB3-9619-D650BD0BF2CF}"/>
    <cellStyle name="Normal 53 2 4 2 5" xfId="11899" xr:uid="{BC7B99E6-B275-45A1-9D5D-7A132B85190D}"/>
    <cellStyle name="Normal 53 2 4 2 5 2" xfId="37041" xr:uid="{CB8D3A8F-677D-4ECD-8311-9C333D1937F1}"/>
    <cellStyle name="Normal 53 2 4 2 6" xfId="20255" xr:uid="{B133E273-B622-49C4-A8C6-1AFA53AB2E66}"/>
    <cellStyle name="Normal 53 2 4 2 6 2" xfId="45393" xr:uid="{0083F6B4-79AF-470C-AE32-835B2D933BA3}"/>
    <cellStyle name="Normal 53 2 4 2 7" xfId="28683" xr:uid="{90E925A4-B598-49F8-887A-7ABE1B550CB4}"/>
    <cellStyle name="Normal 53 2 4 3" xfId="5170" xr:uid="{4EE82C4B-9B53-4562-A612-48BDDA0CE175}"/>
    <cellStyle name="Normal 53 2 4 3 2" xfId="9742" xr:uid="{2156AE15-0AD9-47F5-84FC-6161DDFE0ABF}"/>
    <cellStyle name="Normal 53 2 4 3 2 2" xfId="18095" xr:uid="{D47620D4-ED9F-4D70-A064-A0D8A246B0D3}"/>
    <cellStyle name="Normal 53 2 4 3 2 2 2" xfId="43237" xr:uid="{2A9C8012-5D18-424C-B0A1-AE4EE6EB782D}"/>
    <cellStyle name="Normal 53 2 4 3 2 3" xfId="26451" xr:uid="{954E0B6A-62E2-468C-88EF-6E3AB526F238}"/>
    <cellStyle name="Normal 53 2 4 3 2 3 2" xfId="51589" xr:uid="{6278C512-F5A9-4A50-91E4-CC8CE4370714}"/>
    <cellStyle name="Normal 53 2 4 3 2 4" xfId="34885" xr:uid="{361DA0B5-EF15-44B0-B3BF-636EE23A2E30}"/>
    <cellStyle name="Normal 53 2 4 3 3" xfId="13867" xr:uid="{714D944C-E449-46EC-AE5D-CA7AA1FCA508}"/>
    <cellStyle name="Normal 53 2 4 3 3 2" xfId="39009" xr:uid="{2D4D6238-55B6-4AC8-8649-125908965223}"/>
    <cellStyle name="Normal 53 2 4 3 4" xfId="22223" xr:uid="{610DF37D-D6BF-4EC2-B7B8-A9DF65B02C7E}"/>
    <cellStyle name="Normal 53 2 4 3 4 2" xfId="47361" xr:uid="{5775E442-B8E3-4504-BECB-4EE4C060504F}"/>
    <cellStyle name="Normal 53 2 4 3 5" xfId="30657" xr:uid="{0439FB1A-A733-4838-A415-42EADD3C73B4}"/>
    <cellStyle name="Normal 53 2 4 4" xfId="3162" xr:uid="{437A1521-56D3-469D-B346-F56C3A7A7747}"/>
    <cellStyle name="Normal 53 2 4 4 2" xfId="8142" xr:uid="{E24B6DF3-5284-4337-835B-4944451A40B3}"/>
    <cellStyle name="Normal 53 2 4 4 2 2" xfId="16495" xr:uid="{69EED125-E2A4-44AF-B976-65F62BD07639}"/>
    <cellStyle name="Normal 53 2 4 4 2 2 2" xfId="41637" xr:uid="{8A4A4224-8B23-4FB7-89C3-B4EBFAEBCD83}"/>
    <cellStyle name="Normal 53 2 4 4 2 3" xfId="24851" xr:uid="{CFFD5339-6458-4BD3-87F3-AE31E75C9BFC}"/>
    <cellStyle name="Normal 53 2 4 4 2 3 2" xfId="49989" xr:uid="{A7EA473A-BCAF-424C-8F37-7EC60AA8F996}"/>
    <cellStyle name="Normal 53 2 4 4 2 4" xfId="33285" xr:uid="{7C8E91DE-157C-4ECD-AC7B-B813AA43DEAA}"/>
    <cellStyle name="Normal 53 2 4 4 3" xfId="12267" xr:uid="{292D1040-0FE3-4CED-AFEA-ED5D9F4CF188}"/>
    <cellStyle name="Normal 53 2 4 4 3 2" xfId="37409" xr:uid="{12D8B00F-6DD3-4368-8C85-95B9C9D0A943}"/>
    <cellStyle name="Normal 53 2 4 4 4" xfId="20623" xr:uid="{9D9665AC-02D6-48BC-9D12-F9D1F1FDE8F4}"/>
    <cellStyle name="Normal 53 2 4 4 4 2" xfId="45761" xr:uid="{E16C1E9F-842F-44AF-A236-CD586022D7F4}"/>
    <cellStyle name="Normal 53 2 4 4 5" xfId="29053" xr:uid="{93EDF378-6201-4327-B84E-85DA5A2ED5E8}"/>
    <cellStyle name="Normal 53 2 4 5" xfId="7326" xr:uid="{2C1B813C-0477-4073-B86B-9B3B504155A6}"/>
    <cellStyle name="Normal 53 2 4 5 2" xfId="15679" xr:uid="{06820BE3-0621-4556-B9BC-5365E6AD8086}"/>
    <cellStyle name="Normal 53 2 4 5 2 2" xfId="40821" xr:uid="{A951B57F-92FE-43A4-AC9B-FB3842CB6E55}"/>
    <cellStyle name="Normal 53 2 4 5 3" xfId="24035" xr:uid="{BCEDDE9E-3706-4767-8976-AC988790E1F5}"/>
    <cellStyle name="Normal 53 2 4 5 3 2" xfId="49173" xr:uid="{008E845D-7B2D-4A4B-9DF3-07948ACF3E2F}"/>
    <cellStyle name="Normal 53 2 4 5 4" xfId="32469" xr:uid="{60935029-7CC5-4F65-92CD-000A369E37D8}"/>
    <cellStyle name="Normal 53 2 4 6" xfId="11451" xr:uid="{3C89ED57-9436-4282-AB9A-3FA362E4D117}"/>
    <cellStyle name="Normal 53 2 4 6 2" xfId="36593" xr:uid="{AB2CACB0-4B45-4C61-A00B-FDF9439FBDB3}"/>
    <cellStyle name="Normal 53 2 4 7" xfId="19807" xr:uid="{58A52F12-D875-4933-8513-D0D45AB70F7A}"/>
    <cellStyle name="Normal 53 2 4 7 2" xfId="44945" xr:uid="{87EB5F71-7F49-476D-89DE-00C18F84F905}"/>
    <cellStyle name="Normal 53 2 4 8" xfId="28235" xr:uid="{8B03A55A-7E1D-473C-84AC-DE4BCEABBDEE}"/>
    <cellStyle name="Normal 53 2 5" xfId="2605" xr:uid="{15D07A31-5649-4889-82FD-6220D9C4D1A9}"/>
    <cellStyle name="Normal 53 2 5 2" xfId="6259" xr:uid="{F6FE5A2A-4753-437D-802F-88860E8727AD}"/>
    <cellStyle name="Normal 53 2 5 2 2" xfId="10742" xr:uid="{A44B50D1-0865-4101-80DC-C7ADF4AFF39E}"/>
    <cellStyle name="Normal 53 2 5 2 2 2" xfId="19095" xr:uid="{458D5EE5-5FF6-4374-84FE-C5DC9E82BEE4}"/>
    <cellStyle name="Normal 53 2 5 2 2 2 2" xfId="44237" xr:uid="{4854F4D5-69FF-4206-A9BF-D699E9F23381}"/>
    <cellStyle name="Normal 53 2 5 2 2 3" xfId="27451" xr:uid="{26246A64-A4AC-47C4-8D88-470E1030B57A}"/>
    <cellStyle name="Normal 53 2 5 2 2 3 2" xfId="52589" xr:uid="{287F9384-E754-4529-B7A2-C640FA2B9DC9}"/>
    <cellStyle name="Normal 53 2 5 2 2 4" xfId="35885" xr:uid="{AA770362-0B3D-406B-A9AA-3E9013722CE9}"/>
    <cellStyle name="Normal 53 2 5 2 3" xfId="14867" xr:uid="{C0623CAF-86B9-43D1-A432-4117394BD945}"/>
    <cellStyle name="Normal 53 2 5 2 3 2" xfId="40009" xr:uid="{4166E1A5-5545-4C41-BACC-681184977B1B}"/>
    <cellStyle name="Normal 53 2 5 2 4" xfId="23223" xr:uid="{C6D05183-7CB3-4048-BC82-0A9174094741}"/>
    <cellStyle name="Normal 53 2 5 2 4 2" xfId="48361" xr:uid="{08EB09E8-9CB2-4DD2-94B9-19D79ECC7226}"/>
    <cellStyle name="Normal 53 2 5 2 5" xfId="31657" xr:uid="{B3DDF2FA-B3DC-472F-9044-0FFBBAF36176}"/>
    <cellStyle name="Normal 53 2 5 3" xfId="4947" xr:uid="{169AB96B-0099-456D-8671-BEF4E10748B8}"/>
    <cellStyle name="Normal 53 2 5 3 2" xfId="9586" xr:uid="{C27A0037-B986-49BF-85F0-DF32952694C9}"/>
    <cellStyle name="Normal 53 2 5 3 2 2" xfId="17939" xr:uid="{39721304-EF2D-4F79-AC46-9A63F5AB8838}"/>
    <cellStyle name="Normal 53 2 5 3 2 2 2" xfId="43081" xr:uid="{87804AC7-E2C0-4ACE-859B-5992328E4C84}"/>
    <cellStyle name="Normal 53 2 5 3 2 3" xfId="26295" xr:uid="{E8AE8ACB-9B2D-4E0E-A1EE-DAA88AF51D03}"/>
    <cellStyle name="Normal 53 2 5 3 2 3 2" xfId="51433" xr:uid="{3C81BF64-3DB9-4C22-B7A5-328B4A456F75}"/>
    <cellStyle name="Normal 53 2 5 3 2 4" xfId="34729" xr:uid="{AFBD9ABB-0366-45EE-B9E5-C09562400481}"/>
    <cellStyle name="Normal 53 2 5 3 3" xfId="13711" xr:uid="{61AEC1E6-472B-4D3D-8624-0B1B1C3CF961}"/>
    <cellStyle name="Normal 53 2 5 3 3 2" xfId="38853" xr:uid="{7CBE7D16-927E-41DB-B142-706CA1F13770}"/>
    <cellStyle name="Normal 53 2 5 3 4" xfId="22067" xr:uid="{8FEEDAB6-63FB-4B39-9C8C-C6980B638CA0}"/>
    <cellStyle name="Normal 53 2 5 3 4 2" xfId="47205" xr:uid="{4F3EFA43-3024-4925-AE42-53F07DF91A81}"/>
    <cellStyle name="Normal 53 2 5 3 5" xfId="30501" xr:uid="{1364A2AC-6E96-46A4-9FC2-4B79329E0D89}"/>
    <cellStyle name="Normal 53 2 5 4" xfId="3418" xr:uid="{8892A3DD-F3FA-4DB2-88FD-4AE6B5984D43}"/>
    <cellStyle name="Normal 53 2 5 4 2" xfId="8396" xr:uid="{A27C98D8-994D-4E8F-BE56-AB0AAED89E0F}"/>
    <cellStyle name="Normal 53 2 5 4 2 2" xfId="16749" xr:uid="{95FA7ED9-438A-49FD-A05E-F6D9945B1C15}"/>
    <cellStyle name="Normal 53 2 5 4 2 2 2" xfId="41891" xr:uid="{38346A2C-6F48-4AB9-9A68-E95FCED6E606}"/>
    <cellStyle name="Normal 53 2 5 4 2 3" xfId="25105" xr:uid="{C0913CC3-0BEC-4BE5-9457-96A81182ED0E}"/>
    <cellStyle name="Normal 53 2 5 4 2 3 2" xfId="50243" xr:uid="{C20192A6-A0FA-4599-BD3E-0C26C2D74157}"/>
    <cellStyle name="Normal 53 2 5 4 2 4" xfId="33539" xr:uid="{409ECA82-AD0B-437E-8D1B-07196D429645}"/>
    <cellStyle name="Normal 53 2 5 4 3" xfId="12521" xr:uid="{AC662CD4-5F53-40B0-B225-6A674B18B6AF}"/>
    <cellStyle name="Normal 53 2 5 4 3 2" xfId="37663" xr:uid="{0FC0E863-6121-4489-8E2F-EF0EE26C93BA}"/>
    <cellStyle name="Normal 53 2 5 4 4" xfId="20877" xr:uid="{C71E1EF3-D6FE-452A-836C-D17EB09BF19C}"/>
    <cellStyle name="Normal 53 2 5 4 4 2" xfId="46015" xr:uid="{A27E5550-EDB8-4C8B-8E69-AC59DA9CCC85}"/>
    <cellStyle name="Normal 53 2 5 4 5" xfId="29307" xr:uid="{D2E11BB6-B85F-4DC2-9F86-38251AEFC702}"/>
    <cellStyle name="Normal 53 2 5 5" xfId="7618" xr:uid="{5BD1B03E-432E-47B6-B543-E7F5797962EC}"/>
    <cellStyle name="Normal 53 2 5 5 2" xfId="15971" xr:uid="{B584E77F-F6E5-4A71-BBB9-C51EA39C7197}"/>
    <cellStyle name="Normal 53 2 5 5 2 2" xfId="41113" xr:uid="{24E81BE7-B2E4-4483-84F7-766C044B801D}"/>
    <cellStyle name="Normal 53 2 5 5 3" xfId="24327" xr:uid="{AFC4462A-54C2-4983-B8A8-D7AEFA96F5AF}"/>
    <cellStyle name="Normal 53 2 5 5 3 2" xfId="49465" xr:uid="{809B72A7-0D10-4FBB-B42F-A6AA762FFF39}"/>
    <cellStyle name="Normal 53 2 5 5 4" xfId="32761" xr:uid="{BCCBC984-C85A-45B8-BE53-F3DDB407DC36}"/>
    <cellStyle name="Normal 53 2 5 6" xfId="11743" xr:uid="{D999812F-730A-43A3-9F3D-2801ADFDCF44}"/>
    <cellStyle name="Normal 53 2 5 6 2" xfId="36885" xr:uid="{83993B89-1BC0-483E-B2CB-033E85FBD20C}"/>
    <cellStyle name="Normal 53 2 5 7" xfId="20099" xr:uid="{2AF36E9A-C350-457D-9EE9-60DDB46EAB39}"/>
    <cellStyle name="Normal 53 2 5 7 2" xfId="45237" xr:uid="{BAE61020-977F-4025-8CF9-67943E1704C5}"/>
    <cellStyle name="Normal 53 2 5 8" xfId="28527" xr:uid="{21263392-1041-4F78-80EB-C6D131676C95}"/>
    <cellStyle name="Normal 53 2 6" xfId="3767" xr:uid="{46CEB187-C1A1-4AFE-B1C1-CCFCA06CFC21}"/>
    <cellStyle name="Normal 53 2 6 2" xfId="6924" xr:uid="{44B88E9E-7C3D-4150-9C53-1A7531CA5AC9}"/>
    <cellStyle name="Normal 53 2 6 3" xfId="6253" xr:uid="{4D2CB640-A682-414E-BFEE-1A9ECD92340D}"/>
    <cellStyle name="Normal 53 2 6 3 2" xfId="10740" xr:uid="{3A5A432A-ED23-47BA-BA73-41AC5D9496AD}"/>
    <cellStyle name="Normal 53 2 6 3 2 2" xfId="19093" xr:uid="{E529BDCB-F1DD-4534-A3B1-43520B2AC7C2}"/>
    <cellStyle name="Normal 53 2 6 3 2 2 2" xfId="44235" xr:uid="{96D79341-C7B9-4D9D-842B-35143223B5E9}"/>
    <cellStyle name="Normal 53 2 6 3 2 3" xfId="27449" xr:uid="{170D8650-0A7E-4F42-827C-F832AE1082D8}"/>
    <cellStyle name="Normal 53 2 6 3 2 3 2" xfId="52587" xr:uid="{C28F29F6-50DB-4F2A-AC92-06A72EF48C1B}"/>
    <cellStyle name="Normal 53 2 6 3 2 4" xfId="35883" xr:uid="{82F150D8-2FF2-4861-9D35-3CCA521DD104}"/>
    <cellStyle name="Normal 53 2 6 3 3" xfId="14865" xr:uid="{E6A1BFE8-C2E6-423A-8CCC-ECF84EB3440D}"/>
    <cellStyle name="Normal 53 2 6 3 3 2" xfId="40007" xr:uid="{880FC209-7C23-4B0F-BB36-C0E5568D74EB}"/>
    <cellStyle name="Normal 53 2 6 3 4" xfId="23221" xr:uid="{EE9B7D84-5248-453B-99D4-C67F330771B8}"/>
    <cellStyle name="Normal 53 2 6 3 4 2" xfId="48359" xr:uid="{CACB4B93-8C2E-43E2-B421-1A0916726EE9}"/>
    <cellStyle name="Normal 53 2 6 3 5" xfId="31655" xr:uid="{AE9E718D-55A5-4F18-B208-8C1A44C52086}"/>
    <cellStyle name="Normal 53 2 6 4" xfId="5658" xr:uid="{788C9AA6-E275-449A-A67A-6A3EDA87DDD3}"/>
    <cellStyle name="Normal 53 2 6 5" xfId="8738" xr:uid="{8CA73391-896B-4F36-8787-E50F67A880DA}"/>
    <cellStyle name="Normal 53 2 6 5 2" xfId="17091" xr:uid="{C666B6E5-0B23-4C16-8779-F38A0F4D961A}"/>
    <cellStyle name="Normal 53 2 6 5 2 2" xfId="42233" xr:uid="{B68D89C5-98D9-4A49-9918-A22D22A171F1}"/>
    <cellStyle name="Normal 53 2 6 5 3" xfId="25447" xr:uid="{F487FE71-B939-4513-A5AB-113FB1478089}"/>
    <cellStyle name="Normal 53 2 6 5 3 2" xfId="50585" xr:uid="{5695AC5E-6961-43CE-A799-74249DFCF244}"/>
    <cellStyle name="Normal 53 2 6 5 4" xfId="33881" xr:uid="{3836B5A6-EE7F-4D4A-852E-E75DEE65208A}"/>
    <cellStyle name="Normal 53 2 6 6" xfId="12863" xr:uid="{D4711BF3-A14A-47E8-81F4-C2ED1501279A}"/>
    <cellStyle name="Normal 53 2 6 6 2" xfId="38005" xr:uid="{56CF38BC-4BC4-47D6-A21D-3175DEFCFFFE}"/>
    <cellStyle name="Normal 53 2 6 7" xfId="21219" xr:uid="{266400F1-A5B0-448C-8CF6-4DDB19BD6666}"/>
    <cellStyle name="Normal 53 2 6 7 2" xfId="46357" xr:uid="{A2B02FE2-93A9-40DD-83D3-489F807D3B94}"/>
    <cellStyle name="Normal 53 2 6 8" xfId="29649" xr:uid="{260B52A6-4750-44EE-9488-ECAB5F32FE6F}"/>
    <cellStyle name="Normal 53 2 7" xfId="6832" xr:uid="{738336CC-2280-4B94-8FA5-8BCFBC9FA630}"/>
    <cellStyle name="Normal 53 2 8" xfId="4225" xr:uid="{F8E44BF2-57DF-436D-A95E-AD1FC3DCC3AD}"/>
    <cellStyle name="Normal 53 2 9" xfId="3006" xr:uid="{E216F141-A000-405D-BAD8-C9C2D23ED556}"/>
    <cellStyle name="Normal 53 2 9 2" xfId="7986" xr:uid="{C7D7BB0E-F851-4BDE-AEA7-6FFAA54D77C5}"/>
    <cellStyle name="Normal 53 2 9 2 2" xfId="16339" xr:uid="{C70B1552-D852-4AF9-A68C-FFDB93B3D6DB}"/>
    <cellStyle name="Normal 53 2 9 2 2 2" xfId="41481" xr:uid="{AED0073B-BEA6-45CE-8436-7CF32B76C561}"/>
    <cellStyle name="Normal 53 2 9 2 3" xfId="24695" xr:uid="{64C065CB-4144-4FDE-9050-FEC4CACA49A6}"/>
    <cellStyle name="Normal 53 2 9 2 3 2" xfId="49833" xr:uid="{1D4BC2FF-5E88-4176-ACEE-9B660F99F0CD}"/>
    <cellStyle name="Normal 53 2 9 2 4" xfId="33129" xr:uid="{B53A395E-A973-4325-B3BE-51C10DA1AACE}"/>
    <cellStyle name="Normal 53 2 9 3" xfId="12111" xr:uid="{F4B868F1-F20A-42F0-9542-42E220588ED4}"/>
    <cellStyle name="Normal 53 2 9 3 2" xfId="37253" xr:uid="{A50AF39E-7592-47BC-92B9-A94AE3FB2ABB}"/>
    <cellStyle name="Normal 53 2 9 4" xfId="20467" xr:uid="{AF15D64D-7CDD-4273-89FB-F63853A1C5F4}"/>
    <cellStyle name="Normal 53 2 9 4 2" xfId="45605" xr:uid="{7650DA6C-F0DC-4356-A3A6-FB2EB9D24466}"/>
    <cellStyle name="Normal 53 2 9 5" xfId="28897" xr:uid="{C9EF1072-ECB1-457E-8A0E-2B6487BA5E5A}"/>
    <cellStyle name="Normal 53 3" xfId="1730" xr:uid="{047025CA-55E1-42EB-A3C9-CE6E65385617}"/>
    <cellStyle name="Normal 53 3 10" xfId="28096" xr:uid="{49660A8F-A3E1-4A4B-848B-47F9E4B60935}"/>
    <cellStyle name="Normal 53 3 2" xfId="1884" xr:uid="{C265CDE0-6CD6-4853-BFCE-814E63097D88}"/>
    <cellStyle name="Normal 53 3 3" xfId="2623" xr:uid="{A1B91CC3-D163-45F7-999A-F910EBAD85E0}"/>
    <cellStyle name="Normal 53 3 3 2" xfId="6311" xr:uid="{56541C47-6994-43DC-BF59-F8966CFE92F8}"/>
    <cellStyle name="Normal 53 3 3 2 2" xfId="10764" xr:uid="{7534912A-62C0-477D-BB99-22954D0A93B1}"/>
    <cellStyle name="Normal 53 3 3 2 2 2" xfId="19117" xr:uid="{7F05EC8A-719A-4481-8229-EA29C3C720A5}"/>
    <cellStyle name="Normal 53 3 3 2 2 2 2" xfId="44259" xr:uid="{5528FF76-F0CB-46A2-B3BC-F9B1EAF0550F}"/>
    <cellStyle name="Normal 53 3 3 2 2 3" xfId="27473" xr:uid="{D2501C77-4522-451D-B281-DC2577E80F1E}"/>
    <cellStyle name="Normal 53 3 3 2 2 3 2" xfId="52611" xr:uid="{DF4198F4-1D01-404C-A1EB-9F722468FC08}"/>
    <cellStyle name="Normal 53 3 3 2 2 4" xfId="35907" xr:uid="{89F6C29A-FE4A-47AB-BF11-A38FD88CCAC4}"/>
    <cellStyle name="Normal 53 3 3 2 3" xfId="14889" xr:uid="{EE60C4EA-E287-48BE-AA5D-F884C61039B6}"/>
    <cellStyle name="Normal 53 3 3 2 3 2" xfId="40031" xr:uid="{D42B1B84-007C-4E8F-81B2-6A86916F4E78}"/>
    <cellStyle name="Normal 53 3 3 2 4" xfId="23245" xr:uid="{D4F02442-FE0B-44BD-A0A4-FCA204E613B6}"/>
    <cellStyle name="Normal 53 3 3 2 4 2" xfId="48383" xr:uid="{C155F4A7-6D5F-43E7-BD09-FE14EF6D4830}"/>
    <cellStyle name="Normal 53 3 3 2 5" xfId="31679" xr:uid="{521AE5C4-4CAC-4109-B59C-8AA06F3875C9}"/>
    <cellStyle name="Normal 53 3 3 3" xfId="5003" xr:uid="{114365BF-2CA1-435A-B42E-1030D6FF5DC3}"/>
    <cellStyle name="Normal 53 3 3 3 2" xfId="9603" xr:uid="{FC649D7C-CBA6-4913-9BAE-C2FC0CC039CB}"/>
    <cellStyle name="Normal 53 3 3 3 2 2" xfId="17956" xr:uid="{5AB9A6CF-1012-49A9-9BFB-F07C75827F4C}"/>
    <cellStyle name="Normal 53 3 3 3 2 2 2" xfId="43098" xr:uid="{07EB049B-32B7-443C-9FC6-BEFF09DA3FF9}"/>
    <cellStyle name="Normal 53 3 3 3 2 3" xfId="26312" xr:uid="{4481364F-F2CE-4F47-964F-E29EC4DD3265}"/>
    <cellStyle name="Normal 53 3 3 3 2 3 2" xfId="51450" xr:uid="{8BD8E3BA-3D61-4A4C-A557-969FBDF8ABD8}"/>
    <cellStyle name="Normal 53 3 3 3 2 4" xfId="34746" xr:uid="{8D41B704-64AD-4E5E-9D46-84CD131705BA}"/>
    <cellStyle name="Normal 53 3 3 3 3" xfId="13728" xr:uid="{64B0987F-0090-4E8A-85A5-EE1500730F2B}"/>
    <cellStyle name="Normal 53 3 3 3 3 2" xfId="38870" xr:uid="{D43B3EEE-9270-44F3-BD50-DF0C3F11C2AE}"/>
    <cellStyle name="Normal 53 3 3 3 4" xfId="22084" xr:uid="{300E80EE-1D46-4E88-A801-F675940BE431}"/>
    <cellStyle name="Normal 53 3 3 3 4 2" xfId="47222" xr:uid="{9795AEBC-0C65-4789-8B05-F683E5641FAE}"/>
    <cellStyle name="Normal 53 3 3 3 5" xfId="30518" xr:uid="{DA69953E-B5E3-41FD-A731-6B5AF8684C3E}"/>
    <cellStyle name="Normal 53 3 3 4" xfId="3435" xr:uid="{418AB66C-ACE1-4EC4-A4E0-07DB45D5980C}"/>
    <cellStyle name="Normal 53 3 3 4 2" xfId="8413" xr:uid="{6F6C789D-2780-4A53-9EE0-4D01FC4E9015}"/>
    <cellStyle name="Normal 53 3 3 4 2 2" xfId="16766" xr:uid="{7517AC45-36DC-43F4-99C7-1F9AF66A4993}"/>
    <cellStyle name="Normal 53 3 3 4 2 2 2" xfId="41908" xr:uid="{D0750357-D671-4D5C-AA4F-95ACEF8C7C47}"/>
    <cellStyle name="Normal 53 3 3 4 2 3" xfId="25122" xr:uid="{63A11C84-9C89-4B46-AA63-A3E854A880D7}"/>
    <cellStyle name="Normal 53 3 3 4 2 3 2" xfId="50260" xr:uid="{6770BFB3-6658-41B2-B47D-DD645F4DF6E4}"/>
    <cellStyle name="Normal 53 3 3 4 2 4" xfId="33556" xr:uid="{A41B844B-BFC4-4587-A747-31547A329616}"/>
    <cellStyle name="Normal 53 3 3 4 3" xfId="12538" xr:uid="{4C125BB7-378B-41EF-AF11-642CA23B9DA2}"/>
    <cellStyle name="Normal 53 3 3 4 3 2" xfId="37680" xr:uid="{EBE1928C-61CA-45E9-8ACE-4CE2ED4D1C61}"/>
    <cellStyle name="Normal 53 3 3 4 4" xfId="20894" xr:uid="{0CF383ED-5613-413E-B543-FD582ADBFA88}"/>
    <cellStyle name="Normal 53 3 3 4 4 2" xfId="46032" xr:uid="{766A3C5E-78FE-4928-8DB8-05C3FC94A4C5}"/>
    <cellStyle name="Normal 53 3 3 4 5" xfId="29324" xr:uid="{92930BF9-E159-4EE6-85D1-FD93E51DA662}"/>
    <cellStyle name="Normal 53 3 3 5" xfId="7635" xr:uid="{349DC3C1-3D88-4DF7-B6FC-71E2D6A5D84C}"/>
    <cellStyle name="Normal 53 3 3 5 2" xfId="15988" xr:uid="{D9E4A847-237E-4222-B621-E101F88EE4BA}"/>
    <cellStyle name="Normal 53 3 3 5 2 2" xfId="41130" xr:uid="{25F0276E-D33B-4B92-B218-6118C266F42A}"/>
    <cellStyle name="Normal 53 3 3 5 3" xfId="24344" xr:uid="{33F4D9BE-4402-4523-B2E5-D197E85B4EB0}"/>
    <cellStyle name="Normal 53 3 3 5 3 2" xfId="49482" xr:uid="{5879631B-8787-4E68-917F-F82F664A5DDC}"/>
    <cellStyle name="Normal 53 3 3 5 4" xfId="32778" xr:uid="{38950955-1AC0-46B0-9512-8AD49AD737A7}"/>
    <cellStyle name="Normal 53 3 3 6" xfId="11760" xr:uid="{64653329-ED9D-40E1-BCF5-43EAD05EF8FC}"/>
    <cellStyle name="Normal 53 3 3 6 2" xfId="36902" xr:uid="{313C812D-C9A9-4113-96AF-B181846284F7}"/>
    <cellStyle name="Normal 53 3 3 7" xfId="20116" xr:uid="{FD640336-6223-472C-B384-D4EDFD1B6B86}"/>
    <cellStyle name="Normal 53 3 3 7 2" xfId="45254" xr:uid="{3FDDA074-C40C-42CF-97F8-66694C1DC421}"/>
    <cellStyle name="Normal 53 3 3 8" xfId="28544" xr:uid="{CC2ACFD5-76C9-4286-B78F-A0FF9BB34DA8}"/>
    <cellStyle name="Normal 53 3 4" xfId="6883" xr:uid="{B98A0F86-6E4C-4301-918A-61FF065AB4C7}"/>
    <cellStyle name="Normal 53 3 5" xfId="4634" xr:uid="{C93CD328-0728-4629-869C-3769D5566FB2}"/>
    <cellStyle name="Normal 53 3 6" xfId="3023" xr:uid="{2D08402A-741B-4A5D-B334-A8DE67F9421B}"/>
    <cellStyle name="Normal 53 3 6 2" xfId="8003" xr:uid="{4FCE3997-F07E-47A8-BDA3-77CFF0A931B0}"/>
    <cellStyle name="Normal 53 3 6 2 2" xfId="16356" xr:uid="{86C2C86D-BA9B-4783-A98C-FCFA55C12105}"/>
    <cellStyle name="Normal 53 3 6 2 2 2" xfId="41498" xr:uid="{8E080782-1007-41D1-AA1F-23F96355AE34}"/>
    <cellStyle name="Normal 53 3 6 2 3" xfId="24712" xr:uid="{CE40519C-12BE-4A13-99A0-B45AD3ADF355}"/>
    <cellStyle name="Normal 53 3 6 2 3 2" xfId="49850" xr:uid="{57E8E5BA-B3A8-45E4-81D0-58122E7FFBA0}"/>
    <cellStyle name="Normal 53 3 6 2 4" xfId="33146" xr:uid="{DAF2AFF8-19D4-4BC5-AC7D-3C8F7FCEF94C}"/>
    <cellStyle name="Normal 53 3 6 3" xfId="12128" xr:uid="{A771465D-9401-4A09-863C-8616976E344D}"/>
    <cellStyle name="Normal 53 3 6 3 2" xfId="37270" xr:uid="{7B84F592-7D0D-4772-919F-E609A752A917}"/>
    <cellStyle name="Normal 53 3 6 4" xfId="20484" xr:uid="{5C5576C5-FD0F-4F7F-BD12-32074AD573E6}"/>
    <cellStyle name="Normal 53 3 6 4 2" xfId="45622" xr:uid="{FF058A76-4556-4C44-B0F1-0BFACB6A6C22}"/>
    <cellStyle name="Normal 53 3 6 5" xfId="28914" xr:uid="{DB5EC2F2-68A6-4CFB-9D3B-E6809B1CBE67}"/>
    <cellStyle name="Normal 53 3 7" xfId="7187" xr:uid="{7EE03F75-4A57-48E4-BDBA-E7B1DDA4553E}"/>
    <cellStyle name="Normal 53 3 7 2" xfId="15540" xr:uid="{7053A058-08C9-4AD9-A65D-257E1B59DAA4}"/>
    <cellStyle name="Normal 53 3 7 2 2" xfId="40682" xr:uid="{819AF2A5-C8F2-4526-82FC-5233C494D53F}"/>
    <cellStyle name="Normal 53 3 7 3" xfId="23896" xr:uid="{67FD1694-7B11-4252-8265-D3714896E91C}"/>
    <cellStyle name="Normal 53 3 7 3 2" xfId="49034" xr:uid="{5111B00D-1D79-473D-B55B-3BDA3F357F45}"/>
    <cellStyle name="Normal 53 3 7 4" xfId="32330" xr:uid="{80CBFEEA-1880-4523-A933-B21DF979F059}"/>
    <cellStyle name="Normal 53 3 8" xfId="11312" xr:uid="{796E6214-0D48-46A9-B066-82D5B893FA7F}"/>
    <cellStyle name="Normal 53 3 8 2" xfId="36454" xr:uid="{7804FEF4-D988-4A33-B642-54401D7543F4}"/>
    <cellStyle name="Normal 53 3 9" xfId="19668" xr:uid="{BD6DE336-32B4-4019-AB17-40FDD1DFC4E0}"/>
    <cellStyle name="Normal 53 3 9 2" xfId="44806" xr:uid="{E6B6B98A-C07E-40D2-8D80-ABC486C48751}"/>
    <cellStyle name="Normal 53 4" xfId="1742" xr:uid="{2BD3AA8A-65B9-4C0E-84E3-7794B038D543}"/>
    <cellStyle name="Normal 53 5" xfId="1795" xr:uid="{717161DB-2FFB-418F-B8ED-4AE7FC6F0D4D}"/>
    <cellStyle name="Normal 53 6" xfId="2604" xr:uid="{580BB6C6-7747-4740-A5D6-865A98FCA879}"/>
    <cellStyle name="Normal 54" xfId="1064" xr:uid="{E2A28F5E-491C-4109-815D-DA0881C6D46D}"/>
    <cellStyle name="Normal 54 2" xfId="1798" xr:uid="{334998CC-5AB3-45C7-B4DE-D89CED434212}"/>
    <cellStyle name="Normal 54 2 2" xfId="5051" xr:uid="{3E47A6E6-6F70-4A5B-87DE-4474E3530918}"/>
    <cellStyle name="Normal 54 2 3" xfId="6886" xr:uid="{961A7A2B-884F-4498-A89D-0BA2D0509D25}"/>
    <cellStyle name="Normal 54 2 4" xfId="4647" xr:uid="{22287DEA-BE3B-496B-B9F3-D9AD856F0CA6}"/>
    <cellStyle name="Normal 54 3" xfId="2607" xr:uid="{74F2D9E5-20D5-4ECE-8050-A24E76994545}"/>
    <cellStyle name="Normal 54 4" xfId="2499" xr:uid="{8DD3A58E-DBE1-46C1-80FE-17CF7F588E00}"/>
    <cellStyle name="Normal 54 5" xfId="6843" xr:uid="{3BA91603-2F3C-43D5-BC64-9DF638A49C75}"/>
    <cellStyle name="Normal 54 6" xfId="4294" xr:uid="{4D2FA481-0B5B-4181-B56C-DE1C9F2D7211}"/>
    <cellStyle name="Normal 55" xfId="1181" xr:uid="{281253F5-B3D0-4553-ACD5-54B2A8D37E0E}"/>
    <cellStyle name="Normal 55 2" xfId="1885" xr:uid="{7B7554B7-E07C-40C2-9569-F032E3E4F2C1}"/>
    <cellStyle name="Normal 55 2 2" xfId="5061" xr:uid="{32AE2E61-43A2-4B87-958E-8CDB0CDFFF3C}"/>
    <cellStyle name="Normal 55 2 3" xfId="5710" xr:uid="{5F8482B7-F8D1-40D0-829E-25389B925DFA}"/>
    <cellStyle name="Normal 55 2 4" xfId="6852" xr:uid="{0E1A79E0-1EBC-4A20-9756-8785934FDB00}"/>
    <cellStyle name="Normal 55 2 5" xfId="4304" xr:uid="{6A8FB8CE-5A2D-470E-993D-37748910D13E}"/>
    <cellStyle name="Normal 55 3" xfId="1985" xr:uid="{6EE4AF02-1711-480F-A3E8-F00CD7677711}"/>
    <cellStyle name="Normal 55 3 2" xfId="5073" xr:uid="{35100CE2-B4CB-4666-907F-4C02551E9A9A}"/>
    <cellStyle name="Normal 55 3 3" xfId="6888" xr:uid="{009BCF8A-7C0F-4C24-BD8A-01C85A54C1AD}"/>
    <cellStyle name="Normal 55 3 4" xfId="4650" xr:uid="{568EA478-5826-4F6A-9F89-7065A41D0BF8}"/>
    <cellStyle name="Normal 56" xfId="809" xr:uid="{A8508CF6-E61B-49DA-AB73-85B1D12F72F6}"/>
    <cellStyle name="Normal 56 2" xfId="4646" xr:uid="{01B233FB-DA65-4A29-8BCA-E6C8FD124FE5}"/>
    <cellStyle name="Normal 56 2 2" xfId="6885" xr:uid="{6DAB2B78-360D-4EDE-8997-DDE2B5E389EE}"/>
    <cellStyle name="Normal 56 2 3" xfId="5356" xr:uid="{33170137-F828-4FF0-8094-9978AD3370F5}"/>
    <cellStyle name="Normal 56 3" xfId="4913" xr:uid="{2C801881-7460-48EC-84A9-B618EA52CCB2}"/>
    <cellStyle name="Normal 56 3 2" xfId="6914" xr:uid="{54DDDE43-2DE1-4E20-B761-EF4036304FE5}"/>
    <cellStyle name="Normal 56 4" xfId="5353" xr:uid="{6069149B-AD66-46B9-B959-448C870F7BD0}"/>
    <cellStyle name="Normal 56 5" xfId="6841" xr:uid="{52CB56C4-0167-48EF-934F-F3F33E565875}"/>
    <cellStyle name="Normal 56 6" xfId="4292" xr:uid="{D63779D2-B48A-4C08-B558-7B3B7F955B05}"/>
    <cellStyle name="Normal 57" xfId="810" xr:uid="{083403BB-281B-4534-8406-F949A6C5250E}"/>
    <cellStyle name="Normal 57 2" xfId="4649" xr:uid="{23A25504-BC2E-4A51-BFC2-8572766D8B2D}"/>
    <cellStyle name="Normal 57 2 2" xfId="6887" xr:uid="{3F9012EF-2D00-48E8-BAF8-48C2AA7C09B1}"/>
    <cellStyle name="Normal 57 2 3" xfId="6709" xr:uid="{C955CA90-612D-4353-9467-C88E20CEDF8D}"/>
    <cellStyle name="Normal 57 3" xfId="4914" xr:uid="{67F4905F-E8BB-4E86-BC3A-88955F9A499D}"/>
    <cellStyle name="Normal 57 3 2" xfId="6915" xr:uid="{A802FC5E-436D-4039-8A71-F36F6FCDE143}"/>
    <cellStyle name="Normal 57 4" xfId="5371" xr:uid="{FB0B2F33-DB24-4307-8A70-E26F019C5178}"/>
    <cellStyle name="Normal 57 5" xfId="6849" xr:uid="{BD9A12D8-3A73-4AF0-B0A7-86731DD09737}"/>
    <cellStyle name="Normal 57 6" xfId="4301" xr:uid="{CEB040C4-D4D9-41B0-9D30-869EDFC55571}"/>
    <cellStyle name="Normal 58" xfId="808" xr:uid="{238268D4-9BC8-4F97-ACD9-512DEB0886AD}"/>
    <cellStyle name="Normal 58 2" xfId="4912" xr:uid="{4C8133C5-B503-47DA-9092-CA52F7F21ED3}"/>
    <cellStyle name="Normal 58 2 2" xfId="6913" xr:uid="{409E2FCF-2B05-488C-B73B-622DD154D8A4}"/>
    <cellStyle name="Normal 58 3" xfId="6355" xr:uid="{2B9F7A0B-8633-464B-9C1B-2558F3D97035}"/>
    <cellStyle name="Normal 58 4" xfId="6690" xr:uid="{B56C406C-13D5-4E6E-935F-4F63200F7E92}"/>
    <cellStyle name="Normal 58 5" xfId="6853" xr:uid="{79E11B38-219E-48EA-9634-D345824CACD6}"/>
    <cellStyle name="Normal 58 6" xfId="4305" xr:uid="{E82F5125-E2C0-47F4-8014-7FD98607F382}"/>
    <cellStyle name="Normal 59" xfId="1182" xr:uid="{F395ED80-F6A9-4F32-9A9E-081F128C33FD}"/>
    <cellStyle name="Normal 59 2" xfId="1886" xr:uid="{1F01E103-9697-4BC2-9DB0-232CBFB6BD1B}"/>
    <cellStyle name="Normal 59 2 2" xfId="5062" xr:uid="{2C24761B-C0C0-4DC6-BFCB-54D9AC497CF7}"/>
    <cellStyle name="Normal 59 2 3" xfId="6839" xr:uid="{CD3B4C2C-344D-44A2-B4DF-107119BC551D}"/>
    <cellStyle name="Normal 59 2 4" xfId="4290" xr:uid="{78C4D4D6-94D1-4AD9-A01E-DA634AD2CD5C}"/>
    <cellStyle name="Normal 59 3" xfId="1986" xr:uid="{5D5711A2-4238-4650-90F2-3136E413B2E4}"/>
    <cellStyle name="Normal 6" xfId="373" xr:uid="{FE7ECE8C-7111-47D2-9778-9210023EBD41}"/>
    <cellStyle name="Normal 6 2" xfId="374" xr:uid="{E783E926-F055-42D0-988A-7403F25674AB}"/>
    <cellStyle name="Normal 6 2 2" xfId="4054" xr:uid="{C9DA2A09-E6EB-4A75-B085-E9356E95FD73}"/>
    <cellStyle name="Normal 6 2 2 2" xfId="29819" xr:uid="{40605183-5E9D-4A8C-B554-5AE1BA18BD82}"/>
    <cellStyle name="Normal 6 2 2 2 2" xfId="54026" xr:uid="{11A3A6C8-DC7D-48F8-906B-782AE8E42E5D}"/>
    <cellStyle name="Normal 6 2 2 2 3" xfId="53555" xr:uid="{726571A2-68AA-4ACA-85B1-1FFFA539BF8F}"/>
    <cellStyle name="Normal 6 2 2 3" xfId="27944" xr:uid="{7DB8AFEF-7A17-4922-8E0E-E2D907192EB7}"/>
    <cellStyle name="Normal 6 2 2 3 2" xfId="53894" xr:uid="{22CB814F-F17C-4730-9A96-C5BB2F7F9FED}"/>
    <cellStyle name="Normal 6 2 2 4" xfId="53293" xr:uid="{9E5FB7D0-CDA6-4314-AA2A-7988B417167F}"/>
    <cellStyle name="Normal 6 2 3" xfId="3853" xr:uid="{FE0634FA-E97E-4E28-96E8-E7E84B7D530F}"/>
    <cellStyle name="Normal 6 2 3 2" xfId="29704" xr:uid="{A55BDE51-9FC2-4E19-93EB-DB8B8EC42822}"/>
    <cellStyle name="Normal 6 2 3 3" xfId="27950" xr:uid="{ED24D187-7D52-4868-8A59-1FCEAF5B7044}"/>
    <cellStyle name="Normal 6 2 4" xfId="27961" xr:uid="{E4E86D07-94CD-4790-A400-AD05DFBD1230}"/>
    <cellStyle name="Normal 6 2 5" xfId="27924" xr:uid="{38E08238-EFBD-48E5-A669-78BA485137E0}"/>
    <cellStyle name="Normal 6 3" xfId="646" xr:uid="{3E3AD88B-9BFD-4E33-9A32-D2439BA44B39}"/>
    <cellStyle name="Normal 6 3 2" xfId="27980" xr:uid="{5B49D98B-5485-40D5-9556-47B1A1D9FF20}"/>
    <cellStyle name="Normal 6 3 3" xfId="27943" xr:uid="{37B180F1-2572-408A-9EA6-1EF2DD319891}"/>
    <cellStyle name="Normal 6 4" xfId="2946" xr:uid="{A178CFD3-4380-4268-B652-1763ABFE5893}"/>
    <cellStyle name="Normal 6 4 2" xfId="6714" xr:uid="{D3D49E5D-C902-4822-AEBE-D730097BB304}"/>
    <cellStyle name="Normal 6 4 2 2" xfId="54011" xr:uid="{00CC97EE-10E0-4E49-8DEB-EC86DF743477}"/>
    <cellStyle name="Normal 6 4 2 3" xfId="53540" xr:uid="{20542126-43AA-4285-AA5E-D1C763663E90}"/>
    <cellStyle name="Normal 6 4 3" xfId="3834" xr:uid="{336A3D0F-0B25-4292-BDF6-EF0C6570A4BB}"/>
    <cellStyle name="Normal 6 4 3 2" xfId="53879" xr:uid="{7A2A9261-5434-44C8-BC8C-F2E0D90EAFA3}"/>
    <cellStyle name="Normal 6 4 4" xfId="28856" xr:uid="{2CB00D27-4E27-45F5-85ED-CFB1811D0E71}"/>
    <cellStyle name="Normal 6 4 5" xfId="27929" xr:uid="{7199079E-A39C-493F-BD8C-A8A70325490B}"/>
    <cellStyle name="Normal 6 4 6" xfId="53274" xr:uid="{DB10ADC3-942D-48AF-A58B-7D50234A00FF}"/>
    <cellStyle name="Normal 6 5" xfId="7017" xr:uid="{7C6AF067-8C0D-4FF5-A259-E884946354D4}"/>
    <cellStyle name="Normal 6 5 2" xfId="15378" xr:uid="{3BC81256-D01C-4910-867D-4B1347EBF4F2}"/>
    <cellStyle name="Normal 6 5 2 2" xfId="40520" xr:uid="{32CD0CE7-DB22-4A90-86BA-4FECC803D94F}"/>
    <cellStyle name="Normal 6 5 3" xfId="23734" xr:uid="{2378A9E9-DB11-4041-9D81-078CB90CECA2}"/>
    <cellStyle name="Normal 6 5 3 2" xfId="48872" xr:uid="{538EF419-BCB7-40FC-BD00-9829789DB74A}"/>
    <cellStyle name="Normal 6 5 4" xfId="32168" xr:uid="{BEFD9FB1-52BF-439C-8B68-4C2FC7647D70}"/>
    <cellStyle name="Normal 6 5 5" xfId="27960" xr:uid="{90A4DD55-4FE7-47EF-A27E-0AD82EDCE32E}"/>
    <cellStyle name="Normal 6 6" xfId="27922" xr:uid="{7B7FD8B4-B1AB-4631-9FDA-BD6F4CEFAEBF}"/>
    <cellStyle name="Normal 60" xfId="1238" xr:uid="{4BE06C5D-6730-4907-B5DD-776119C34AB2}"/>
    <cellStyle name="Normal 60 2" xfId="1745" xr:uid="{9F5A253B-2ED9-42ED-9B58-104C73640522}"/>
    <cellStyle name="Normal 60 2 2" xfId="5012" xr:uid="{F2D042BD-B443-44D5-83CF-9EE8431A7465}"/>
    <cellStyle name="Normal 60 2 3" xfId="5735" xr:uid="{66E2F5E6-1695-4935-84D1-A9095EDCBAEB}"/>
    <cellStyle name="Normal 60 2 4" xfId="6861" xr:uid="{FC1A9A5E-9C15-4107-94B5-C8493FAC4AAC}"/>
    <cellStyle name="Normal 60 2 5" xfId="4335" xr:uid="{9AB9AB3F-BE81-43EB-BC5D-BFCF09605815}"/>
    <cellStyle name="Normal 60 3" xfId="1987" xr:uid="{37DBFFEC-27CA-470A-A178-035685164644}"/>
    <cellStyle name="Normal 60 3 2" xfId="5074" xr:uid="{0CFCA1EC-2F22-437B-AD42-857CAEFF2EF6}"/>
    <cellStyle name="Normal 60 3 3" xfId="6896" xr:uid="{96A77BBB-DCCC-464B-A3E8-96D7B624BBE6}"/>
    <cellStyle name="Normal 60 3 4" xfId="4676" xr:uid="{E1251F6A-7843-42EF-8B62-9B0CB8B40EEF}"/>
    <cellStyle name="Normal 60 4" xfId="1799" xr:uid="{5FD4D055-48D8-441B-AA13-4753F896F65B}"/>
    <cellStyle name="Normal 60 5" xfId="4962" xr:uid="{82E4813C-1547-437D-8035-9CDF7D0897C1}"/>
    <cellStyle name="Normal 61" xfId="1301" xr:uid="{26B29D3D-29B4-4FFB-A0CF-4E5F0E568978}"/>
    <cellStyle name="Normal 61 2" xfId="4971" xr:uid="{92562D8A-6D3F-45A9-81AF-48D4726CB5BE}"/>
    <cellStyle name="Normal 61 3" xfId="6245" xr:uid="{8ABED605-2EA7-40F5-BED3-1ECB736A7B7B}"/>
    <cellStyle name="Normal 61 4" xfId="3819" xr:uid="{427F68E9-54F4-48EC-B5A4-AB5CF768EAEE}"/>
    <cellStyle name="Normal 62" xfId="1452" xr:uid="{BAB7F083-3038-4A5F-93BC-8A4E48B271E6}"/>
    <cellStyle name="Normal 62 2" xfId="4981" xr:uid="{5BB28BCC-B48D-4D5B-9F45-440AA897B40F}"/>
    <cellStyle name="Normal 62 2 2" xfId="53971" xr:uid="{8318BE61-8DCC-4119-BC58-17BAE1E9E785}"/>
    <cellStyle name="Normal 62 2 3" xfId="53497" xr:uid="{2015BFF8-50CD-4B4A-955C-41D9EF56466E}"/>
    <cellStyle name="Normal 62 3" xfId="6805" xr:uid="{E3620FAF-A311-4D90-AA98-7D5AF60D5836}"/>
    <cellStyle name="Normal 62 3 2" xfId="53839" xr:uid="{F783E75F-68B9-4A30-A71B-133967674B30}"/>
    <cellStyle name="Normal 62 4" xfId="4066" xr:uid="{261E8383-432D-414E-89B7-B252C3CEAF49}"/>
    <cellStyle name="Normal 62 5" xfId="53223" xr:uid="{7D0711FC-8DA5-48A7-A2C5-FD443C04E1F6}"/>
    <cellStyle name="Normal 63" xfId="1453" xr:uid="{F52DD60F-CB77-401A-92F8-07F54B0BA637}"/>
    <cellStyle name="Normal 63 2" xfId="4982" xr:uid="{3550CF56-8CA5-4403-BAF1-88D873A39FB5}"/>
    <cellStyle name="Normal 63 2 2" xfId="53501" xr:uid="{5E124934-1252-4286-B609-49896514FCAE}"/>
    <cellStyle name="Normal 63 3" xfId="6864" xr:uid="{C13CF27D-995C-40A5-B83C-DB6C7141981D}"/>
    <cellStyle name="Normal 63 4" xfId="4363" xr:uid="{1079A097-33AB-46F5-9006-0ED7A5436FE8}"/>
    <cellStyle name="Normal 64" xfId="1570" xr:uid="{7C79EE14-E373-4D62-B704-B9CBEA612B5B}"/>
    <cellStyle name="Normal 64 2" xfId="4985" xr:uid="{17AA78CE-DFF5-4E2C-819F-ABEB0BC3F558}"/>
    <cellStyle name="Normal 64 2 2" xfId="53508" xr:uid="{738A43DB-A3BB-47ED-BE5A-5FDF0A8BCD71}"/>
    <cellStyle name="Normal 64 3" xfId="6875" xr:uid="{B4C979A2-5E69-4EE2-9E7B-3C2AA4140F50}"/>
    <cellStyle name="Normal 64 4" xfId="4489" xr:uid="{667442FB-8067-4746-9856-B4C5D6A7C777}"/>
    <cellStyle name="Normal 65" xfId="1599" xr:uid="{9CC17C4F-872F-4626-91A8-38B8D06313C2}"/>
    <cellStyle name="Normal 65 2" xfId="1800" xr:uid="{FC0BFFFD-661E-468B-B6AA-5D5C36EC9A27}"/>
    <cellStyle name="Normal 65 2 2" xfId="53502" xr:uid="{D95A9FB2-9A04-4E6D-A00C-62377F2A06CC}"/>
    <cellStyle name="Normal 65 3" xfId="53227" xr:uid="{F77A3B2E-8036-4C93-BCE3-5339548F4494}"/>
    <cellStyle name="Normal 66" xfId="1690" xr:uid="{B0A2FA04-2606-4B4A-8386-3A7D3E69235C}"/>
    <cellStyle name="Normal 66 2" xfId="1801" xr:uid="{368A2512-CAFB-4A6A-B04E-08C360DA5EE8}"/>
    <cellStyle name="Normal 66 3" xfId="6753" xr:uid="{A6DC6AFF-0FAD-43BC-AA6B-6168DC260F98}"/>
    <cellStyle name="Normal 66 4" xfId="53266" xr:uid="{7B0E4AAA-1017-43E3-A18F-7783180F41A5}"/>
    <cellStyle name="Normal 67" xfId="1695" xr:uid="{C2FACC6B-671E-4820-89DA-BE1CBB278A08}"/>
    <cellStyle name="Normal 67 2" xfId="1802" xr:uid="{2E26422D-EA50-4AAC-8980-FD323166DDB1}"/>
    <cellStyle name="Normal 67 3" xfId="6707" xr:uid="{7CEDC31F-C37A-4DD4-9312-298E33EAE63E}"/>
    <cellStyle name="Normal 67 4" xfId="6258" xr:uid="{5B48886B-5576-499A-98A1-E7A28F3B9DBA}"/>
    <cellStyle name="Normal 67 5" xfId="53268" xr:uid="{2C2C2F61-C966-4C14-A9D8-6F2A1CA4C1D6}"/>
    <cellStyle name="Normal 68" xfId="1698" xr:uid="{E2D5A3CE-9D9C-4004-AFD1-CFCE04A11E57}"/>
    <cellStyle name="Normal 68 2" xfId="1805" xr:uid="{0B813094-8373-4A27-BBB2-8EE49F3A1A38}"/>
    <cellStyle name="Normal 68 2 2" xfId="54007" xr:uid="{6D5913E9-AF67-495C-8401-43C7A0D609D6}"/>
    <cellStyle name="Normal 68 2 3" xfId="53536" xr:uid="{EC824015-51B9-4D8C-899F-B07FFD4563A6}"/>
    <cellStyle name="Normal 68 3" xfId="6662" xr:uid="{13FA10D0-A666-4A90-8E56-1B591BD96F67}"/>
    <cellStyle name="Normal 68 3 2" xfId="53875" xr:uid="{57CF8159-11CF-4FA4-A675-1604E6E94EE7}"/>
    <cellStyle name="Normal 68 4" xfId="6257" xr:uid="{5DB7DA38-E144-4225-9F7F-D68EB0212439}"/>
    <cellStyle name="Normal 68 5" xfId="53269" xr:uid="{57744F84-FFFA-4964-9787-8F58C6F9E51F}"/>
    <cellStyle name="Normal 69" xfId="1704" xr:uid="{24D44BC0-0B0F-47E5-A1EC-0CCF8B6AF30C}"/>
    <cellStyle name="Normal 69 2" xfId="1711" xr:uid="{2B440710-4662-4626-A2E2-08F2931E1FC2}"/>
    <cellStyle name="Normal 69 3" xfId="1806" xr:uid="{576E02ED-3A0F-469D-B93A-A307E8DC5404}"/>
    <cellStyle name="Normal 69 4" xfId="6679" xr:uid="{C368C393-C317-43E4-9FBD-A4797879CB62}"/>
    <cellStyle name="Normal 7" xfId="375" xr:uid="{925FF724-E5E7-4B62-AFE5-4A9B7009AC5A}"/>
    <cellStyle name="Normal 7 10" xfId="1302" xr:uid="{D129BF59-9C70-4860-B9FE-B9F28EDCEEA9}"/>
    <cellStyle name="Normal 7 10 2" xfId="53546" xr:uid="{132A3B81-9126-48F4-9A26-62F9984605D4}"/>
    <cellStyle name="Normal 7 10 2 2" xfId="54017" xr:uid="{1A7B3271-5DD6-432A-B217-8C4C5724412B}"/>
    <cellStyle name="Normal 7 10 3" xfId="53885" xr:uid="{29EBE683-27F4-4049-8F29-AC90911508A7}"/>
    <cellStyle name="Normal 7 10 4" xfId="53282" xr:uid="{C40788E9-30EF-410C-889F-72220D4F0F88}"/>
    <cellStyle name="Normal 7 11" xfId="1454" xr:uid="{F670B142-E803-4E4D-BBFC-22DCBBCD4813}"/>
    <cellStyle name="Normal 7 12" xfId="1455" xr:uid="{13F025CE-E911-4EB8-99D9-9BCCD0A2B5F0}"/>
    <cellStyle name="Normal 7 13" xfId="1571" xr:uid="{0E3EC071-8515-4BD3-9470-5DB573379A19}"/>
    <cellStyle name="Normal 7 14" xfId="1661" xr:uid="{BF0C7C92-3CC2-4A8E-82C4-FEE68A25E3E2}"/>
    <cellStyle name="Normal 7 15" xfId="1887" xr:uid="{24678BDE-BD79-40FE-80B5-A67968B42426}"/>
    <cellStyle name="Normal 7 16" xfId="1988" xr:uid="{C880B89F-B014-4F21-B196-5C607FA7A700}"/>
    <cellStyle name="Normal 7 17" xfId="2102" xr:uid="{0D8032FD-2F88-4B68-9D16-B414B9F028BE}"/>
    <cellStyle name="Normal 7 18" xfId="7000" xr:uid="{A82F2F15-4E27-43D8-B80C-37F32D9156CE}"/>
    <cellStyle name="Normal 7 18 2" xfId="15363" xr:uid="{2A3F2216-44F9-439B-8D4D-6E5951104B65}"/>
    <cellStyle name="Normal 7 18 2 2" xfId="40505" xr:uid="{9480167E-9227-4B3C-AF47-A73B05278631}"/>
    <cellStyle name="Normal 7 18 3" xfId="23719" xr:uid="{B64F4F76-5E08-4B34-A9C0-0886C1205E90}"/>
    <cellStyle name="Normal 7 18 3 2" xfId="48857" xr:uid="{52A97176-5090-40CD-8E57-14E3A85E8DEE}"/>
    <cellStyle name="Normal 7 18 4" xfId="32153" xr:uid="{B067B061-7A44-4633-AA7F-390ED5A657B3}"/>
    <cellStyle name="Normal 7 2" xfId="376" xr:uid="{179ED405-C2C8-4136-805A-BE6F05BCE5D2}"/>
    <cellStyle name="Normal 7 2 2" xfId="53168" xr:uid="{A11FBB02-E6E4-42BF-84A8-2BB65AA53DB6}"/>
    <cellStyle name="Normal 7 2 3" xfId="53299" xr:uid="{8EAA322A-191E-44CF-B0B0-89B7646AB2A7}"/>
    <cellStyle name="Normal 7 2 3 2" xfId="53561" xr:uid="{90AE9951-516F-4232-A6C9-D884F2DCB36F}"/>
    <cellStyle name="Normal 7 2 3 2 2" xfId="54032" xr:uid="{DD5DCC4D-7EC8-423E-9A09-B2F9D33B30B0}"/>
    <cellStyle name="Normal 7 2 3 3" xfId="53900" xr:uid="{EE923ADF-40D4-4D0C-B2E2-4A85B300235D}"/>
    <cellStyle name="Normal 7 3" xfId="377" xr:uid="{9D4627FC-BFCD-4414-A239-217765AA5C99}"/>
    <cellStyle name="Normal 7 3 10" xfId="1888" xr:uid="{F62FAFFD-746C-4CDB-826A-857E678F323A}"/>
    <cellStyle name="Normal 7 3 11" xfId="1989" xr:uid="{E56DE8EF-68BD-4BA9-AF84-948C025B785A}"/>
    <cellStyle name="Normal 7 3 12" xfId="2103" xr:uid="{6825EA22-E981-46FD-B69A-6008C2CD3D12}"/>
    <cellStyle name="Normal 7 3 2" xfId="1021" xr:uid="{18EF510D-D26B-4D02-A269-A0B2E71D23F5}"/>
    <cellStyle name="Normal 7 3 3" xfId="1183" xr:uid="{C28D9BE3-C980-4F56-904A-B2AEAA17AA16}"/>
    <cellStyle name="Normal 7 3 3 2" xfId="4960" xr:uid="{42600BBB-8C35-470E-A4CE-F6EFA5DE7559}"/>
    <cellStyle name="Normal 7 3 3 3" xfId="6761" xr:uid="{69A7751F-EC7A-4182-AE1C-9FA333B5FB18}"/>
    <cellStyle name="Normal 7 3 3 4" xfId="3891" xr:uid="{9923406C-47B9-4AEA-A5FE-FFEBF75A7AEE}"/>
    <cellStyle name="Normal 7 3 4" xfId="1184" xr:uid="{FED4465F-9F5E-45DB-8B31-55AAF47CBF1F}"/>
    <cellStyle name="Normal 7 3 5" xfId="1303" xr:uid="{1829EA42-558A-4627-8903-363DE3201A33}"/>
    <cellStyle name="Normal 7 3 6" xfId="1456" xr:uid="{125BF393-F533-4395-9D88-A4F5C75CF92B}"/>
    <cellStyle name="Normal 7 3 7" xfId="1457" xr:uid="{C5B98081-4CAA-4C53-AA61-0B377020E017}"/>
    <cellStyle name="Normal 7 3 8" xfId="1572" xr:uid="{FD53CAD2-55D1-4371-AA76-2A0E7EF71E9D}"/>
    <cellStyle name="Normal 7 3 9" xfId="1662" xr:uid="{7FB93EF7-EF3C-4EEF-85FE-A91BF06E599E}"/>
    <cellStyle name="Normal 7 4" xfId="378" xr:uid="{9BBCC6A6-33D1-418C-99F2-D5508BE64989}"/>
    <cellStyle name="Normal 7 4 10" xfId="1990" xr:uid="{54B8658B-7861-45D5-8023-28DE92A9FE7E}"/>
    <cellStyle name="Normal 7 4 11" xfId="2104" xr:uid="{307982E7-534A-428D-9F89-B35641A5B473}"/>
    <cellStyle name="Normal 7 4 2" xfId="1185" xr:uid="{0D57BDFD-009A-4C76-AC46-1F619A1504EC}"/>
    <cellStyle name="Normal 7 4 3" xfId="1186" xr:uid="{14E1677E-4526-4C99-8F6F-5C4270823662}"/>
    <cellStyle name="Normal 7 4 4" xfId="1304" xr:uid="{00837379-9714-409C-97D6-D1ED7DBA81AE}"/>
    <cellStyle name="Normal 7 4 5" xfId="1458" xr:uid="{904F9E89-7A3A-45D0-A1E3-37D7F7E99052}"/>
    <cellStyle name="Normal 7 4 6" xfId="1459" xr:uid="{BBF9388C-EAA6-47C1-A232-3ED0F96B31E0}"/>
    <cellStyle name="Normal 7 4 7" xfId="1573" xr:uid="{FFBCD09B-D3EC-4468-91D3-1BC4919E9A90}"/>
    <cellStyle name="Normal 7 4 8" xfId="1663" xr:uid="{1F9D2D22-863B-4834-8720-7363F8EC00CB}"/>
    <cellStyle name="Normal 7 4 9" xfId="1889" xr:uid="{7F4ECD42-6BE0-41C1-BBE8-06394F30596D}"/>
    <cellStyle name="Normal 7 5" xfId="379" xr:uid="{40E2AFCA-58BF-40EC-8086-EA46C1026F7E}"/>
    <cellStyle name="Normal 7 5 10" xfId="1991" xr:uid="{39F48972-3B5E-4096-9832-77DD79F06DD1}"/>
    <cellStyle name="Normal 7 5 11" xfId="2105" xr:uid="{C2CCDE36-53F3-4C20-B282-0F7339C173FB}"/>
    <cellStyle name="Normal 7 5 2" xfId="1187" xr:uid="{D2044474-0944-410E-B99C-28BBEBE65892}"/>
    <cellStyle name="Normal 7 5 3" xfId="1188" xr:uid="{90D3E62F-DADA-490B-AD4A-F05F12BEF18D}"/>
    <cellStyle name="Normal 7 5 4" xfId="1305" xr:uid="{92A8A1AA-86A1-4B07-B999-2697C2945DA7}"/>
    <cellStyle name="Normal 7 5 5" xfId="1460" xr:uid="{0A0752AB-6A3E-44A1-80A0-44A8A4A9E859}"/>
    <cellStyle name="Normal 7 5 6" xfId="1461" xr:uid="{5241231C-CB72-4D1C-B80E-4FC9797A3175}"/>
    <cellStyle name="Normal 7 5 7" xfId="1574" xr:uid="{E7C7FB97-04AA-4EDF-9633-7BAC888ED874}"/>
    <cellStyle name="Normal 7 5 8" xfId="1664" xr:uid="{D68B04EE-0C80-4A4E-8FEB-5E5F62435805}"/>
    <cellStyle name="Normal 7 5 9" xfId="1890" xr:uid="{30A57AE3-1D38-495F-8259-D6D4B10FB317}"/>
    <cellStyle name="Normal 7 6" xfId="380" xr:uid="{25199F3E-184D-4F0C-A254-482BFD6AADDF}"/>
    <cellStyle name="Normal 7 7" xfId="1022" xr:uid="{C2A2D2EA-BF34-4B60-8FFD-6828610A2065}"/>
    <cellStyle name="Normal 7 8" xfId="1189" xr:uid="{BAB1A963-8865-4F97-843C-CF87D2D4AE41}"/>
    <cellStyle name="Normal 7 8 2" xfId="4961" xr:uid="{3BA77A83-6E13-4943-AA7D-5839E8B8D688}"/>
    <cellStyle name="Normal 7 8 3" xfId="6293" xr:uid="{BFD0581D-8F0C-42E1-B53B-DE70C71D0DDD}"/>
    <cellStyle name="Normal 7 8 4" xfId="3835" xr:uid="{D5AE3945-2286-4400-A910-8A178EAB0F7C}"/>
    <cellStyle name="Normal 7 9" xfId="1190" xr:uid="{3EF245E6-5753-4BE6-B601-EDBEB307F0F1}"/>
    <cellStyle name="Normal 70" xfId="1707" xr:uid="{95D809E6-AC0F-47FF-B717-3E52AE3EF893}"/>
    <cellStyle name="Normal 70 2" xfId="1722" xr:uid="{8F8BCC98-04F6-4154-9347-579663EE0463}"/>
    <cellStyle name="Normal 70 3" xfId="53308" xr:uid="{EFDD48BF-FF19-4407-9BEE-939822D60799}"/>
    <cellStyle name="Normal 71" xfId="1718" xr:uid="{6405F708-7F63-4C4C-95EA-E3EDAA36CC69}"/>
    <cellStyle name="Normal 71 10" xfId="28085" xr:uid="{76D14A66-3F42-4B2D-B115-8C3BBAE3D97C}"/>
    <cellStyle name="Normal 71 11" xfId="53315" xr:uid="{B9BE5519-4FB1-45A6-872F-B564EB29E414}"/>
    <cellStyle name="Normal 71 2" xfId="1732" xr:uid="{B1EEEECE-6072-4709-ADC4-4261310A0D7C}"/>
    <cellStyle name="Normal 71 2 2" xfId="3437" xr:uid="{D142753E-6662-4CE3-BABE-1F68855FB801}"/>
    <cellStyle name="Normal 71 2 3" xfId="53462" xr:uid="{5C338AC5-4A03-47E7-8844-7F82B6C3D848}"/>
    <cellStyle name="Normal 71 3" xfId="1809" xr:uid="{E971D761-D7A8-44C3-ADC8-FA71B7F90DEF}"/>
    <cellStyle name="Normal 71 4" xfId="2612" xr:uid="{6D95FFFC-8A4A-46DB-AA7A-774E440B22F5}"/>
    <cellStyle name="Normal 71 4 2" xfId="6300" xr:uid="{C3C186DA-6FE0-4776-A2FB-22EE0AC98DF5}"/>
    <cellStyle name="Normal 71 4 2 2" xfId="10753" xr:uid="{48D4F1BB-8A61-4C65-BC36-DF79D91004E8}"/>
    <cellStyle name="Normal 71 4 2 2 2" xfId="19106" xr:uid="{E75FA589-2839-47B4-BC72-0CC44892021F}"/>
    <cellStyle name="Normal 71 4 2 2 2 2" xfId="44248" xr:uid="{D811C789-B266-4C76-8E1A-64C892BA560F}"/>
    <cellStyle name="Normal 71 4 2 2 3" xfId="27462" xr:uid="{818E141F-CD1D-4FD6-BD8D-87F4C847B649}"/>
    <cellStyle name="Normal 71 4 2 2 3 2" xfId="52600" xr:uid="{5471396A-8EDF-4C27-B7B1-43C99D8AD19A}"/>
    <cellStyle name="Normal 71 4 2 2 4" xfId="35896" xr:uid="{2A97E41D-C4CD-4B0E-8442-12AB125A6A9A}"/>
    <cellStyle name="Normal 71 4 2 3" xfId="14878" xr:uid="{A30AEA01-A31D-4447-A32A-3B726F23F933}"/>
    <cellStyle name="Normal 71 4 2 3 2" xfId="40020" xr:uid="{FC051925-5B09-4626-85CE-4625F1CC99F8}"/>
    <cellStyle name="Normal 71 4 2 4" xfId="23234" xr:uid="{06288072-E89F-487C-BFE4-07AB92889816}"/>
    <cellStyle name="Normal 71 4 2 4 2" xfId="48372" xr:uid="{C9ACBF64-1C64-4179-9B22-21D2C5530291}"/>
    <cellStyle name="Normal 71 4 2 5" xfId="31668" xr:uid="{42B21664-23C9-40E9-843F-35AF74FD1B57}"/>
    <cellStyle name="Normal 71 4 3" xfId="3424" xr:uid="{67CCD2C5-591D-4A2B-9D7D-C28E525BFA59}"/>
    <cellStyle name="Normal 71 4 3 2" xfId="8402" xr:uid="{2FE3AE2D-5324-478E-90FB-E516EAE9871B}"/>
    <cellStyle name="Normal 71 4 3 2 2" xfId="16755" xr:uid="{D370FFB3-B59C-42D2-968F-863AFAF66EB3}"/>
    <cellStyle name="Normal 71 4 3 2 2 2" xfId="41897" xr:uid="{892048DF-ADE0-44D1-94E5-A73337727283}"/>
    <cellStyle name="Normal 71 4 3 2 3" xfId="25111" xr:uid="{E4AE1770-98F9-46FB-8D1E-0795CA82448D}"/>
    <cellStyle name="Normal 71 4 3 2 3 2" xfId="50249" xr:uid="{FF80A0A5-4E1E-4500-A7AB-A129F0D1CA16}"/>
    <cellStyle name="Normal 71 4 3 2 4" xfId="33545" xr:uid="{C8E05D5A-BA78-4872-8477-D256F9BD14E9}"/>
    <cellStyle name="Normal 71 4 3 3" xfId="12527" xr:uid="{42358679-BAD8-4116-AEC6-595AEBCB4FD5}"/>
    <cellStyle name="Normal 71 4 3 3 2" xfId="37669" xr:uid="{ACE9709E-4CC9-449B-A193-9FD2E31137BC}"/>
    <cellStyle name="Normal 71 4 3 4" xfId="20883" xr:uid="{0A306CE7-6B67-4C16-92E9-419D8F65D9E3}"/>
    <cellStyle name="Normal 71 4 3 4 2" xfId="46021" xr:uid="{76825A9F-AED5-424C-9611-14796D3147FD}"/>
    <cellStyle name="Normal 71 4 3 5" xfId="29313" xr:uid="{DDB759ED-88A5-423F-A5BF-C0B1303A6C37}"/>
    <cellStyle name="Normal 71 4 4" xfId="7624" xr:uid="{E03E8BAF-C9E0-4017-9425-67DEB100271C}"/>
    <cellStyle name="Normal 71 4 4 2" xfId="15977" xr:uid="{86995A63-5C0A-405C-87B4-F85B5A4C4E2A}"/>
    <cellStyle name="Normal 71 4 4 2 2" xfId="41119" xr:uid="{E8A11671-5B54-4E34-8FF0-4B1219D222DB}"/>
    <cellStyle name="Normal 71 4 4 3" xfId="24333" xr:uid="{145ACA4B-865B-49BD-8DB1-A060E9622313}"/>
    <cellStyle name="Normal 71 4 4 3 2" xfId="49471" xr:uid="{29F82CB8-1EFB-47B9-BFED-F73E7C55380B}"/>
    <cellStyle name="Normal 71 4 4 4" xfId="32767" xr:uid="{FA51CFE5-D5A5-4632-8462-7DE2D10E8FD2}"/>
    <cellStyle name="Normal 71 4 5" xfId="11749" xr:uid="{08E54B91-C1D4-4824-8FBB-99EEEA28DD0C}"/>
    <cellStyle name="Normal 71 4 5 2" xfId="36891" xr:uid="{A3FEBD88-D53C-48C8-933F-5E08D2436848}"/>
    <cellStyle name="Normal 71 4 6" xfId="20105" xr:uid="{641EAC5A-B94D-4ADB-99C6-FD00CEBE80F5}"/>
    <cellStyle name="Normal 71 4 6 2" xfId="45243" xr:uid="{B6E9774A-2990-483B-9B2D-16474E003841}"/>
    <cellStyle name="Normal 71 4 7" xfId="28533" xr:uid="{50AB4809-A584-4171-8D84-B49BE01BBAC3}"/>
    <cellStyle name="Normal 71 5" xfId="4992" xr:uid="{C052F11D-8AAF-4EE1-B295-18DDA0F84592}"/>
    <cellStyle name="Normal 71 5 2" xfId="9592" xr:uid="{E9831C06-BDDC-49F0-A2ED-5FF84FE1E590}"/>
    <cellStyle name="Normal 71 5 2 2" xfId="17945" xr:uid="{3FFEFBC7-8F07-4D12-B211-ECB53FFE22AC}"/>
    <cellStyle name="Normal 71 5 2 2 2" xfId="43087" xr:uid="{9B1416E3-169B-4856-8770-0C1E19691A75}"/>
    <cellStyle name="Normal 71 5 2 3" xfId="26301" xr:uid="{75579209-5742-4A15-84BD-228526B45705}"/>
    <cellStyle name="Normal 71 5 2 3 2" xfId="51439" xr:uid="{52CE1E80-3DD7-4327-BC1C-7E2D59AA1C2F}"/>
    <cellStyle name="Normal 71 5 2 4" xfId="34735" xr:uid="{50D838EC-1340-4663-87E7-915ADD2E4D1F}"/>
    <cellStyle name="Normal 71 5 3" xfId="13717" xr:uid="{9D05E8A5-F0C8-4BBC-A59E-E60C7AAF84FB}"/>
    <cellStyle name="Normal 71 5 3 2" xfId="38859" xr:uid="{D0C4FF82-1232-4776-82B4-E9303BC35C85}"/>
    <cellStyle name="Normal 71 5 4" xfId="22073" xr:uid="{D1CA3245-2898-49AE-A296-2943450A4D96}"/>
    <cellStyle name="Normal 71 5 4 2" xfId="47211" xr:uid="{6125E06C-E60C-48DC-94CA-BE71B835471D}"/>
    <cellStyle name="Normal 71 5 5" xfId="30507" xr:uid="{75FADB5C-5B2A-46E1-B14F-5C8C1D275867}"/>
    <cellStyle name="Normal 71 6" xfId="3012" xr:uid="{EFD16599-F120-4D66-9A52-337360FFA593}"/>
    <cellStyle name="Normal 71 6 2" xfId="7992" xr:uid="{66689F2B-0221-422A-B2C9-84A3AA34BCAF}"/>
    <cellStyle name="Normal 71 6 2 2" xfId="16345" xr:uid="{75877771-1B43-488E-8423-EE1DF3F92632}"/>
    <cellStyle name="Normal 71 6 2 2 2" xfId="41487" xr:uid="{47246283-35EE-4C09-8EB7-974C67E96DF3}"/>
    <cellStyle name="Normal 71 6 2 3" xfId="24701" xr:uid="{445214B0-8BEC-4150-996D-CCE45ECAA9C8}"/>
    <cellStyle name="Normal 71 6 2 3 2" xfId="49839" xr:uid="{2238DA3F-FA1F-44C3-A87D-3DDD15D1B523}"/>
    <cellStyle name="Normal 71 6 2 4" xfId="33135" xr:uid="{C2D75563-3AA9-4989-B0AB-6F8AE8B9A6B3}"/>
    <cellStyle name="Normal 71 6 3" xfId="12117" xr:uid="{BC0D190E-1827-4DE2-ADCB-CE116A2EE23E}"/>
    <cellStyle name="Normal 71 6 3 2" xfId="37259" xr:uid="{4E67C7D1-D681-46A9-8FD0-32ECE25DBB73}"/>
    <cellStyle name="Normal 71 6 4" xfId="20473" xr:uid="{EC526C45-CD6E-46AF-A6FA-0C4737FAFC92}"/>
    <cellStyle name="Normal 71 6 4 2" xfId="45611" xr:uid="{ACB617D2-021B-4525-840E-C1D60160BEE8}"/>
    <cellStyle name="Normal 71 6 5" xfId="28903" xr:uid="{5DDF6527-6BE1-46ED-A3B7-5BF886C88695}"/>
    <cellStyle name="Normal 71 7" xfId="7176" xr:uid="{907A9FE7-5944-4B6E-BAB8-F6694FDB7C06}"/>
    <cellStyle name="Normal 71 7 2" xfId="15529" xr:uid="{362FE57F-455C-4AC9-976D-FBC56F937C71}"/>
    <cellStyle name="Normal 71 7 2 2" xfId="40671" xr:uid="{C24BA95F-8AAF-4304-9665-5BAABB9DE41E}"/>
    <cellStyle name="Normal 71 7 3" xfId="23885" xr:uid="{A43620D9-6A31-4614-8CF9-4C9AC060AC83}"/>
    <cellStyle name="Normal 71 7 3 2" xfId="49023" xr:uid="{47C44E9A-69AF-4F0B-98B6-85FBA0FE8BC9}"/>
    <cellStyle name="Normal 71 7 4" xfId="32319" xr:uid="{00E60E0B-3916-4E94-A6A0-7713EE0347F3}"/>
    <cellStyle name="Normal 71 8" xfId="11301" xr:uid="{263BFA0D-1398-4D8E-B9C1-D56B944DDE3C}"/>
    <cellStyle name="Normal 71 8 2" xfId="36443" xr:uid="{0E02975C-7939-4257-805B-DDE1EAA86722}"/>
    <cellStyle name="Normal 71 9" xfId="19657" xr:uid="{6585B049-113A-4209-8B92-8359312800F1}"/>
    <cellStyle name="Normal 71 9 2" xfId="44795" xr:uid="{DCBCC19F-88B6-4609-8C93-CDACFD0F2186}"/>
    <cellStyle name="Normal 72" xfId="1726" xr:uid="{1D88B503-72A0-4903-955E-2B72DF0B2556}"/>
    <cellStyle name="Normal 72 2" xfId="1891" xr:uid="{96EB242F-7533-4596-8850-D01317167734}"/>
    <cellStyle name="Normal 72 2 2" xfId="53463" xr:uid="{D0E68588-20FF-462E-BFBA-7C1B5495127B}"/>
    <cellStyle name="Normal 72 3" xfId="2619" xr:uid="{577BECA3-0DC3-4AB8-A144-F0E51A84B4D3}"/>
    <cellStyle name="Normal 72 3 2" xfId="6307" xr:uid="{2FE7E9AC-BC67-4ADA-A36B-8156E1BEBD58}"/>
    <cellStyle name="Normal 72 3 2 2" xfId="10760" xr:uid="{822D65A1-C6B0-46F5-B0FA-58013ACEBEC3}"/>
    <cellStyle name="Normal 72 3 2 2 2" xfId="19113" xr:uid="{402039B6-BC62-47B7-BB4C-6F18B522385F}"/>
    <cellStyle name="Normal 72 3 2 2 2 2" xfId="44255" xr:uid="{190D7202-FBEC-4B58-9BD7-A19C4B51F7B7}"/>
    <cellStyle name="Normal 72 3 2 2 3" xfId="27469" xr:uid="{09761DB3-EAF7-499A-B97D-4DCC67CF7584}"/>
    <cellStyle name="Normal 72 3 2 2 3 2" xfId="52607" xr:uid="{0323C8C8-6D4C-4837-AFFA-64CB9BC1C99F}"/>
    <cellStyle name="Normal 72 3 2 2 4" xfId="35903" xr:uid="{6C900509-CE22-47C0-8264-CF36D15C522B}"/>
    <cellStyle name="Normal 72 3 2 3" xfId="14885" xr:uid="{A21D3744-BF9E-490E-8730-906C7B8C12E8}"/>
    <cellStyle name="Normal 72 3 2 3 2" xfId="40027" xr:uid="{1A764F6D-D43D-4EDA-AEED-7C186D5A74F5}"/>
    <cellStyle name="Normal 72 3 2 4" xfId="23241" xr:uid="{3D1D8DAB-BBD3-4234-A6D0-0944A5A9C3FC}"/>
    <cellStyle name="Normal 72 3 2 4 2" xfId="48379" xr:uid="{1813E40D-8DBF-43D7-9107-D030E768A8D6}"/>
    <cellStyle name="Normal 72 3 2 5" xfId="31675" xr:uid="{A31F8A71-C727-4176-BA6A-123227718236}"/>
    <cellStyle name="Normal 72 3 3" xfId="3431" xr:uid="{FD9795F1-E8F8-4A55-B791-537EE5987B6B}"/>
    <cellStyle name="Normal 72 3 3 2" xfId="8409" xr:uid="{D0859082-965D-4E61-BE7F-3A07D3F7C70A}"/>
    <cellStyle name="Normal 72 3 3 2 2" xfId="16762" xr:uid="{F9FE7EEE-9001-40F7-821C-C43647C305FE}"/>
    <cellStyle name="Normal 72 3 3 2 2 2" xfId="41904" xr:uid="{9B603522-F90D-484D-B60B-90E28AC67369}"/>
    <cellStyle name="Normal 72 3 3 2 3" xfId="25118" xr:uid="{AA010BB7-1571-4869-BF86-E7C2C3AAD6C5}"/>
    <cellStyle name="Normal 72 3 3 2 3 2" xfId="50256" xr:uid="{606D423C-F9FB-4EBA-9D16-BFF8D82926C7}"/>
    <cellStyle name="Normal 72 3 3 2 4" xfId="33552" xr:uid="{BB0C8A84-6F75-4056-A8A0-42454C3946AA}"/>
    <cellStyle name="Normal 72 3 3 3" xfId="12534" xr:uid="{56AD1A4F-E1DF-48B5-AADB-04F11F59B6A8}"/>
    <cellStyle name="Normal 72 3 3 3 2" xfId="37676" xr:uid="{A0E7A042-1657-4883-B4E9-49B402172D05}"/>
    <cellStyle name="Normal 72 3 3 4" xfId="20890" xr:uid="{FAA98260-2BC6-4648-8F86-FEA5D101F53F}"/>
    <cellStyle name="Normal 72 3 3 4 2" xfId="46028" xr:uid="{D19608C1-A599-4566-82EF-F3B08558C1F1}"/>
    <cellStyle name="Normal 72 3 3 5" xfId="29320" xr:uid="{E11BB317-25B6-41BD-8F4F-15AB816684ED}"/>
    <cellStyle name="Normal 72 3 4" xfId="7631" xr:uid="{CF7B5CC6-4090-40F9-AAFB-0681F77D2726}"/>
    <cellStyle name="Normal 72 3 4 2" xfId="15984" xr:uid="{958FC8B0-AE0F-4B04-85C0-2D2503A587A9}"/>
    <cellStyle name="Normal 72 3 4 2 2" xfId="41126" xr:uid="{D627B5E7-F078-4F53-8804-B7616D4B17B0}"/>
    <cellStyle name="Normal 72 3 4 3" xfId="24340" xr:uid="{CC4AAB4C-7851-424E-868A-5CF44E38B3B3}"/>
    <cellStyle name="Normal 72 3 4 3 2" xfId="49478" xr:uid="{36766BC4-35EE-47A5-8EA2-4117756C3625}"/>
    <cellStyle name="Normal 72 3 4 4" xfId="32774" xr:uid="{4A83A4BC-4223-4705-993A-AF456C3A554C}"/>
    <cellStyle name="Normal 72 3 5" xfId="11756" xr:uid="{7F2B7F64-D542-4E64-9676-7A2B3D644FC4}"/>
    <cellStyle name="Normal 72 3 5 2" xfId="36898" xr:uid="{2514A227-0276-4991-8E2E-2306BD357B23}"/>
    <cellStyle name="Normal 72 3 6" xfId="20112" xr:uid="{52BB27B2-42CC-40B8-8CD9-F828FCD1D366}"/>
    <cellStyle name="Normal 72 3 6 2" xfId="45250" xr:uid="{07BECEFA-6A3F-44FF-B194-724818C4A08D}"/>
    <cellStyle name="Normal 72 3 7" xfId="28540" xr:uid="{9390D33A-82F1-4FBC-8527-67407DEC1AC1}"/>
    <cellStyle name="Normal 72 4" xfId="4999" xr:uid="{96C68840-71CF-4C35-8083-873659C0CE3F}"/>
    <cellStyle name="Normal 72 4 2" xfId="9599" xr:uid="{61E697A4-6B8C-42AA-9BBA-5E7262B88AE6}"/>
    <cellStyle name="Normal 72 4 2 2" xfId="17952" xr:uid="{F4D9ABD8-BC10-4087-899A-309170288ABE}"/>
    <cellStyle name="Normal 72 4 2 2 2" xfId="43094" xr:uid="{C17B894D-82DA-4A66-982F-D563733C9B20}"/>
    <cellStyle name="Normal 72 4 2 3" xfId="26308" xr:uid="{CE5B0EC1-AA4B-4E38-AB19-E86C39550132}"/>
    <cellStyle name="Normal 72 4 2 3 2" xfId="51446" xr:uid="{C9648285-92C5-49BB-856E-C93DB6331015}"/>
    <cellStyle name="Normal 72 4 2 4" xfId="34742" xr:uid="{632CA8BC-A46C-4371-A0CA-6AD93B5550DC}"/>
    <cellStyle name="Normal 72 4 3" xfId="13724" xr:uid="{72AD4968-719D-4C7B-BBBF-4923910BD78F}"/>
    <cellStyle name="Normal 72 4 3 2" xfId="38866" xr:uid="{62118B87-6418-4DD6-A85D-6EE325A70385}"/>
    <cellStyle name="Normal 72 4 4" xfId="22080" xr:uid="{421B6478-0CFE-4BEB-90C8-734B99B3204D}"/>
    <cellStyle name="Normal 72 4 4 2" xfId="47218" xr:uid="{5CD0688E-BBA9-4750-A6A2-8F1E4FA5804B}"/>
    <cellStyle name="Normal 72 4 5" xfId="30514" xr:uid="{FA7F44A7-9E4A-4666-95FD-52A2B5563540}"/>
    <cellStyle name="Normal 72 5" xfId="3019" xr:uid="{03D83EB8-4904-4CD0-9277-76FDE7C6DA90}"/>
    <cellStyle name="Normal 72 5 2" xfId="7999" xr:uid="{90F46B4D-B8A8-4E67-AFCA-BB628F8DDF31}"/>
    <cellStyle name="Normal 72 5 2 2" xfId="16352" xr:uid="{11F9F0DE-8C26-41FA-8DD3-FA432C4E1686}"/>
    <cellStyle name="Normal 72 5 2 2 2" xfId="41494" xr:uid="{46728EBC-F92F-4B50-B48F-43842A08C7A7}"/>
    <cellStyle name="Normal 72 5 2 3" xfId="24708" xr:uid="{1A55C5E5-BF37-46D4-9331-E5AD985BEED2}"/>
    <cellStyle name="Normal 72 5 2 3 2" xfId="49846" xr:uid="{2FCC0987-9858-435E-A4D3-C257767A26EC}"/>
    <cellStyle name="Normal 72 5 2 4" xfId="33142" xr:uid="{B1530366-491B-4E51-86C8-40397472E79F}"/>
    <cellStyle name="Normal 72 5 3" xfId="12124" xr:uid="{FB1D0A3F-EA65-40BB-BD56-446D269B8D02}"/>
    <cellStyle name="Normal 72 5 3 2" xfId="37266" xr:uid="{201633AD-8B60-45BA-9D66-89FC99E7DC50}"/>
    <cellStyle name="Normal 72 5 4" xfId="20480" xr:uid="{AE8E2029-F2A2-4030-8827-16AFDFC45241}"/>
    <cellStyle name="Normal 72 5 4 2" xfId="45618" xr:uid="{95ACEE8D-26F3-4C4D-9A4D-0277771E2927}"/>
    <cellStyle name="Normal 72 5 5" xfId="28910" xr:uid="{05202564-3087-4640-AAE0-7EF162C3559C}"/>
    <cellStyle name="Normal 72 6" xfId="7183" xr:uid="{4E87F3EF-B3AA-4ED3-906C-C44B3AA786E0}"/>
    <cellStyle name="Normal 72 6 2" xfId="15536" xr:uid="{221D5538-0976-4929-9794-6F7962792262}"/>
    <cellStyle name="Normal 72 6 2 2" xfId="40678" xr:uid="{336BB515-A96C-4333-8384-702CDFC20918}"/>
    <cellStyle name="Normal 72 6 3" xfId="23892" xr:uid="{FF40FDBF-D257-4742-B52C-1B08A0C979F7}"/>
    <cellStyle name="Normal 72 6 3 2" xfId="49030" xr:uid="{987CF2FA-DC98-475C-BB9D-BDFF40D414DD}"/>
    <cellStyle name="Normal 72 6 4" xfId="32326" xr:uid="{F7D1D18C-1435-4026-BB5C-811F0747A52E}"/>
    <cellStyle name="Normal 72 7" xfId="11308" xr:uid="{3F2F4760-D036-437F-A6D9-F1E1C263EEF9}"/>
    <cellStyle name="Normal 72 7 2" xfId="36450" xr:uid="{608B0DFC-0BAE-4498-A9C1-F861C188C990}"/>
    <cellStyle name="Normal 72 8" xfId="19664" xr:uid="{B62735E2-E844-40C3-B36F-BA8F48F23025}"/>
    <cellStyle name="Normal 72 8 2" xfId="44802" xr:uid="{1BC190B1-9EDD-4362-BD0A-122C8C329A59}"/>
    <cellStyle name="Normal 72 9" xfId="28092" xr:uid="{0CEFB976-8172-490C-A256-62685C681308}"/>
    <cellStyle name="Normal 73" xfId="1735" xr:uid="{AD6B3810-D9C8-40BD-A32B-260C43FA538D}"/>
    <cellStyle name="Normal 74" xfId="1756" xr:uid="{6B0DFD47-8FEC-4908-8632-884FFDD411F5}"/>
    <cellStyle name="Normal 74 2" xfId="53375" xr:uid="{5B3D5046-6EEC-487D-9BDC-23793839D5C1}"/>
    <cellStyle name="Normal 75" xfId="1757" xr:uid="{36F45F41-1059-4E2B-A992-5415B6F8C7CA}"/>
    <cellStyle name="Normal 75 2" xfId="1992" xr:uid="{9DA7FDE2-9C52-46F1-952E-1201FFD01026}"/>
    <cellStyle name="Normal 76" xfId="1767" xr:uid="{C83D4A6F-1C89-4331-9972-261CF06707B3}"/>
    <cellStyle name="Normal 76 2" xfId="2018" xr:uid="{A6AB5CA3-0DF9-4B5B-A5FB-B77D12A277DE}"/>
    <cellStyle name="Normal 76 3" xfId="3458" xr:uid="{7E134A2F-5644-4BEC-BF34-668E8661FF75}"/>
    <cellStyle name="Normal 77" xfId="1762" xr:uid="{772A5F78-6E2B-47CC-97C4-0454D6FB99B0}"/>
    <cellStyle name="Normal 77 2" xfId="2019" xr:uid="{14BA4E69-E39C-4FCA-87F8-BBAAA363FED0}"/>
    <cellStyle name="Normal 77 3" xfId="53421" xr:uid="{6068FEE7-D734-413D-A9DC-9ED5C2256161}"/>
    <cellStyle name="Normal 78" xfId="1768" xr:uid="{57DD1C3D-EDF1-4755-BC48-AAB75C51F71E}"/>
    <cellStyle name="Normal 78 2" xfId="2137" xr:uid="{7C14FCFD-D9BB-4BB2-8D62-C5CD64D2FBA5}"/>
    <cellStyle name="Normal 78 3" xfId="53374" xr:uid="{2625D4E7-44ED-4F99-81C7-C97A8BC5356E}"/>
    <cellStyle name="Normal 79" xfId="1770" xr:uid="{5427ADA6-71F3-4BA8-B5C4-587A33D859F4}"/>
    <cellStyle name="Normal 79 2" xfId="2138" xr:uid="{322D7C8B-4BC8-47A3-9204-65DF2B1CFD02}"/>
    <cellStyle name="Normal 79 3" xfId="3460" xr:uid="{7B05D7E4-4349-4028-AEB1-F4AC20AB1ACA}"/>
    <cellStyle name="Normal 8" xfId="381" xr:uid="{595F035D-ECD2-4B24-AF1D-2B4E899C157E}"/>
    <cellStyle name="Normal 8 10" xfId="2447" xr:uid="{C6F0C983-F883-4303-A02D-7DE0A32796CF}"/>
    <cellStyle name="Normal 8 10 2" xfId="6666" xr:uid="{4A30EFA5-9D73-4ED3-B50C-A80B338C47F5}"/>
    <cellStyle name="Normal 8 10 2 2" xfId="54019" xr:uid="{21B4C31E-ED18-4C48-8684-EB45A27BD3A9}"/>
    <cellStyle name="Normal 8 10 2 3" xfId="53548" xr:uid="{FB36439E-592D-43BE-AF7C-B215BCF8AF86}"/>
    <cellStyle name="Normal 8 10 3" xfId="4055" xr:uid="{D6002525-AC5B-4DA6-97E2-64EF2A716047}"/>
    <cellStyle name="Normal 8 10 3 2" xfId="53619" xr:uid="{09B8D259-F9CD-43B2-B06F-C6542CA58D0C}"/>
    <cellStyle name="Normal 8 10 4" xfId="53887" xr:uid="{E2019A1A-2BE3-48D7-A3BA-8724AB21D7D3}"/>
    <cellStyle name="Normal 8 10 5" xfId="53285" xr:uid="{EE4E2EF3-98E2-45C5-9DF6-B0873D828CD5}"/>
    <cellStyle name="Normal 8 11" xfId="2459" xr:uid="{7BEDBB5E-3531-4C06-9C29-8E4B480E6A70}"/>
    <cellStyle name="Normal 8 11 2" xfId="6669" xr:uid="{A1E9F712-42AB-4A0E-AB6B-DD63DB43B2AE}"/>
    <cellStyle name="Normal 8 11 3" xfId="3876" xr:uid="{4548391E-3E69-40D2-BF8E-32E9BDA6A3A6}"/>
    <cellStyle name="Normal 8 12" xfId="2497" xr:uid="{A7C6EE97-47CF-4295-8A87-777C66D1BA3A}"/>
    <cellStyle name="Normal 8 13" xfId="2450" xr:uid="{06B7B009-D8DE-47CD-BBC8-8A6E2EEF6F05}"/>
    <cellStyle name="Normal 8 14" xfId="6960" xr:uid="{3E7C277F-6196-45E4-81E1-7293E9AEFCBD}"/>
    <cellStyle name="Normal 8 14 2" xfId="15338" xr:uid="{44EFF076-EEC0-481A-9ABE-D18CA6AF43AE}"/>
    <cellStyle name="Normal 8 14 2 2" xfId="40480" xr:uid="{EB9F0944-15E1-436D-A0A3-2166DB85ACBF}"/>
    <cellStyle name="Normal 8 14 3" xfId="23694" xr:uid="{8AF22B40-3B08-4F29-B1A9-ADD6F8F09C6C}"/>
    <cellStyle name="Normal 8 14 3 2" xfId="48832" xr:uid="{1F908BB0-B9B6-48DD-98E9-1436ABC8A8B6}"/>
    <cellStyle name="Normal 8 14 4" xfId="32128" xr:uid="{1651E851-FFF3-488F-9BEC-EEC7527FBC6E}"/>
    <cellStyle name="Normal 8 2" xfId="382" xr:uid="{63B8B706-308F-4221-B0CD-952853CCB67E}"/>
    <cellStyle name="Normal 8 2 10" xfId="1665" xr:uid="{6BCB54F7-1A32-4A0C-BAB4-F7FAD2A2F937}"/>
    <cellStyle name="Normal 8 2 11" xfId="1892" xr:uid="{EC026039-53E4-4888-B27B-AD3F1FF69AA0}"/>
    <cellStyle name="Normal 8 2 12" xfId="1993" xr:uid="{40F248AD-53EE-46A9-8A78-682DD6500CE3}"/>
    <cellStyle name="Normal 8 2 13" xfId="2106" xr:uid="{C485BADB-BC55-47CE-9374-71B2A67DCA48}"/>
    <cellStyle name="Normal 8 2 2" xfId="383" xr:uid="{AE7B47B0-8FF7-4C0D-8E1A-C18FC6E7F4C3}"/>
    <cellStyle name="Normal 8 2 2 10" xfId="1893" xr:uid="{901C07CB-7556-43D0-BD33-250A894FEE6A}"/>
    <cellStyle name="Normal 8 2 2 11" xfId="1994" xr:uid="{A18973A3-7FEA-4D01-A3BD-06F1E74493D8}"/>
    <cellStyle name="Normal 8 2 2 12" xfId="2107" xr:uid="{B5F7E806-82E4-4C03-A98A-1C2103260440}"/>
    <cellStyle name="Normal 8 2 2 2" xfId="1023" xr:uid="{9C2395B4-25F0-4E0B-A993-C58C8E04F4CB}"/>
    <cellStyle name="Normal 8 2 2 3" xfId="1191" xr:uid="{3C997CB3-6A12-4FC1-9CE2-2B2A8F3A3DCD}"/>
    <cellStyle name="Normal 8 2 2 4" xfId="1192" xr:uid="{97A646C9-1ACF-4AFC-9ED3-B0AF6073C1F8}"/>
    <cellStyle name="Normal 8 2 2 5" xfId="1306" xr:uid="{00A48F69-EA25-40E9-8E59-1615F308D993}"/>
    <cellStyle name="Normal 8 2 2 6" xfId="1462" xr:uid="{2A173C31-EF7A-433D-957C-2A808D8271CB}"/>
    <cellStyle name="Normal 8 2 2 7" xfId="1463" xr:uid="{29CCF0E4-A244-4C69-A255-0CB94044E27F}"/>
    <cellStyle name="Normal 8 2 2 8" xfId="1575" xr:uid="{EB9F5369-2F22-40A5-A44C-03C3B2B90F06}"/>
    <cellStyle name="Normal 8 2 2 9" xfId="1666" xr:uid="{8A8A5173-C0B7-418B-836D-32536A5DB737}"/>
    <cellStyle name="Normal 8 2 3" xfId="1024" xr:uid="{A1A0BDD9-C300-4D7C-AE03-828F3B9A800E}"/>
    <cellStyle name="Normal 8 2 4" xfId="1193" xr:uid="{32E0D47C-F067-4978-AAFA-BEFD216F339C}"/>
    <cellStyle name="Normal 8 2 5" xfId="1194" xr:uid="{3CBD7170-D096-45DD-AEEF-EAE06AF87666}"/>
    <cellStyle name="Normal 8 2 6" xfId="1307" xr:uid="{38A7D785-820D-492A-A1BF-87242F0567C2}"/>
    <cellStyle name="Normal 8 2 6 2" xfId="53563" xr:uid="{AC1901A7-5D9C-4F13-816F-FFA4A8FCA9CE}"/>
    <cellStyle name="Normal 8 2 6 2 2" xfId="54034" xr:uid="{A3018FFF-AF60-4A3D-A2FE-C6E266B6115D}"/>
    <cellStyle name="Normal 8 2 6 3" xfId="53902" xr:uid="{B8F558FC-F505-4A14-A0FD-139D69C91D1D}"/>
    <cellStyle name="Normal 8 2 6 4" xfId="53301" xr:uid="{27F8511F-9E08-444D-8A6F-0C3F1109C892}"/>
    <cellStyle name="Normal 8 2 7" xfId="1464" xr:uid="{C72C2346-80C2-4B36-8A5A-5F61D4C29C98}"/>
    <cellStyle name="Normal 8 2 8" xfId="1465" xr:uid="{C2013D7C-58CE-4BA2-9480-C766C56F50E7}"/>
    <cellStyle name="Normal 8 2 9" xfId="1576" xr:uid="{F1A9B057-60E0-4F7C-A46D-1ACE9BD7D0C8}"/>
    <cellStyle name="Normal 8 3" xfId="384" xr:uid="{FA7DDA49-D88E-4C3B-8186-481690A42720}"/>
    <cellStyle name="Normal 8 3 10" xfId="1667" xr:uid="{186B94CD-22AB-4524-ADC8-86F0B71EBA8F}"/>
    <cellStyle name="Normal 8 3 11" xfId="1894" xr:uid="{E6F2F12B-00AE-4693-BC4B-537CAF19270C}"/>
    <cellStyle name="Normal 8 3 12" xfId="1995" xr:uid="{37CE5C23-AD48-41B3-9B62-B9E25C01CFAD}"/>
    <cellStyle name="Normal 8 3 13" xfId="2108" xr:uid="{A267340A-D40B-4D61-B42E-21DA35DB0302}"/>
    <cellStyle name="Normal 8 3 2" xfId="385" xr:uid="{A1779634-6EEE-42DE-9ACE-96966044FD9B}"/>
    <cellStyle name="Normal 8 3 2 10" xfId="1895" xr:uid="{69D4BF97-DEB9-4209-8567-4C70AA8B5974}"/>
    <cellStyle name="Normal 8 3 2 11" xfId="1996" xr:uid="{7DB10253-B615-4500-BAED-CEB9F5D6E58D}"/>
    <cellStyle name="Normal 8 3 2 12" xfId="2109" xr:uid="{D5483F05-24F3-439F-BDEE-4C839787113D}"/>
    <cellStyle name="Normal 8 3 2 2" xfId="1025" xr:uid="{3A664509-B4A2-4F02-9D07-8E490C51BDF2}"/>
    <cellStyle name="Normal 8 3 2 3" xfId="1195" xr:uid="{C068717E-4F4B-479F-B861-577535AD29AF}"/>
    <cellStyle name="Normal 8 3 2 4" xfId="1196" xr:uid="{027DFD19-AA86-43FA-9043-12E40684EE3F}"/>
    <cellStyle name="Normal 8 3 2 5" xfId="1308" xr:uid="{D1C9B156-FA5E-4DEA-AFF9-CEB1DABBCC8C}"/>
    <cellStyle name="Normal 8 3 2 6" xfId="1466" xr:uid="{24B708AF-12E1-487F-BD39-B120A48757B3}"/>
    <cellStyle name="Normal 8 3 2 7" xfId="1467" xr:uid="{32C88FE4-D0FC-4737-85B2-30C188CEAD79}"/>
    <cellStyle name="Normal 8 3 2 8" xfId="1577" xr:uid="{7421D63F-6236-466E-8D95-E15379F09A81}"/>
    <cellStyle name="Normal 8 3 2 9" xfId="1668" xr:uid="{1C5D8975-4B61-473F-954C-E26608AF881A}"/>
    <cellStyle name="Normal 8 3 3" xfId="1026" xr:uid="{F671B831-54F2-4F3E-9067-FF507AAD2B2F}"/>
    <cellStyle name="Normal 8 3 4" xfId="1197" xr:uid="{710223F9-9F9F-4301-BB3E-BAA1A0991E8B}"/>
    <cellStyle name="Normal 8 3 5" xfId="1198" xr:uid="{72770E15-8897-4154-B52C-B80F89B9C47D}"/>
    <cellStyle name="Normal 8 3 6" xfId="1309" xr:uid="{4EE7E9C1-A86B-4071-A533-2835EA3FD400}"/>
    <cellStyle name="Normal 8 3 7" xfId="1468" xr:uid="{9D58F830-0C7D-4E0D-AE7E-58BE6F338A97}"/>
    <cellStyle name="Normal 8 3 8" xfId="1469" xr:uid="{5FBF5185-5BD1-48FB-A0FD-C70DC97150B7}"/>
    <cellStyle name="Normal 8 3 9" xfId="1578" xr:uid="{568AC721-2E70-4A40-8148-5A8412E49EB7}"/>
    <cellStyle name="Normal 8 4" xfId="386" xr:uid="{DF8347F5-7805-4176-AEEA-CC1F94E82E82}"/>
    <cellStyle name="Normal 8 4 10" xfId="1669" xr:uid="{3DB98D44-6FF4-45AF-A672-B7784A107B1D}"/>
    <cellStyle name="Normal 8 4 11" xfId="1896" xr:uid="{2B430F12-16AC-4B5E-B147-9082C85FE055}"/>
    <cellStyle name="Normal 8 4 12" xfId="1997" xr:uid="{F3ED68B4-ABD9-472A-815F-52B89D0C9821}"/>
    <cellStyle name="Normal 8 4 13" xfId="2110" xr:uid="{39C41724-B6A0-4C13-9292-F9AA79AF98B1}"/>
    <cellStyle name="Normal 8 4 2" xfId="387" xr:uid="{DED6C53E-D9D3-4709-A4F2-1F4281C4B37E}"/>
    <cellStyle name="Normal 8 4 2 10" xfId="1897" xr:uid="{7653E7F4-FF0E-4047-98AD-34CCE9BF1FD8}"/>
    <cellStyle name="Normal 8 4 2 11" xfId="1998" xr:uid="{CF53CE07-AA9C-44DC-A1AB-DE2AC35725BD}"/>
    <cellStyle name="Normal 8 4 2 12" xfId="2111" xr:uid="{D85D4CD3-F865-408B-BCF6-FDAEC882BF03}"/>
    <cellStyle name="Normal 8 4 2 2" xfId="1027" xr:uid="{BC375BE1-5123-49E9-B7E4-5220362CF245}"/>
    <cellStyle name="Normal 8 4 2 3" xfId="1199" xr:uid="{15D1B90D-36A6-49C1-AF62-65219A0215F9}"/>
    <cellStyle name="Normal 8 4 2 4" xfId="1200" xr:uid="{08ABC778-71A7-41C5-BA82-490F4B9B5D53}"/>
    <cellStyle name="Normal 8 4 2 5" xfId="1310" xr:uid="{18E6F8B2-3D5F-459E-BF3E-2DCDA2E6B53C}"/>
    <cellStyle name="Normal 8 4 2 6" xfId="1470" xr:uid="{07AB2061-1565-42EE-BA55-D127866116A8}"/>
    <cellStyle name="Normal 8 4 2 7" xfId="1471" xr:uid="{F43D6D16-0CF3-4367-8B07-6A439CB7961D}"/>
    <cellStyle name="Normal 8 4 2 8" xfId="1579" xr:uid="{AC0E505F-5489-40A8-8244-0548E3C5D7B5}"/>
    <cellStyle name="Normal 8 4 2 9" xfId="1670" xr:uid="{7F5A4AF6-E99F-42AD-A5F7-4DB42D8A4676}"/>
    <cellStyle name="Normal 8 4 3" xfId="1028" xr:uid="{641AC0A3-8B39-4DBB-B3D5-E7083FFB0AD9}"/>
    <cellStyle name="Normal 8 4 4" xfId="1201" xr:uid="{28284917-897F-4A76-B99C-019A78A07242}"/>
    <cellStyle name="Normal 8 4 5" xfId="1202" xr:uid="{862BB3D0-23E1-4491-AB34-C34B97283C37}"/>
    <cellStyle name="Normal 8 4 6" xfId="1311" xr:uid="{7C0389D3-4810-4F63-A94E-67A04C4A3238}"/>
    <cellStyle name="Normal 8 4 7" xfId="1472" xr:uid="{44164AB9-E6A1-4FAF-8790-FB33D5B30920}"/>
    <cellStyle name="Normal 8 4 8" xfId="1473" xr:uid="{CC5C7FDD-0289-41CF-81F4-3EE12D105177}"/>
    <cellStyle name="Normal 8 4 9" xfId="1580" xr:uid="{40E12E42-E9EC-4C80-9E84-1EEF05C38621}"/>
    <cellStyle name="Normal 8 5" xfId="388" xr:uid="{5AF275F3-D092-4362-83CE-420FF2F8362E}"/>
    <cellStyle name="Normal 8 5 10" xfId="1671" xr:uid="{EA3EBAEB-FB8E-4EDE-803E-5C6261A9049E}"/>
    <cellStyle name="Normal 8 5 11" xfId="1898" xr:uid="{1629F653-5424-4C5C-B32E-675CED73723C}"/>
    <cellStyle name="Normal 8 5 12" xfId="1999" xr:uid="{E349DB00-6D7F-4EB4-B7F0-D924CFE49B76}"/>
    <cellStyle name="Normal 8 5 13" xfId="2112" xr:uid="{A82A29FE-4D30-4D4A-A32B-A8BB9A2623F3}"/>
    <cellStyle name="Normal 8 5 2" xfId="389" xr:uid="{7CD19E96-9DA0-49A0-91CB-FFC0468A8F38}"/>
    <cellStyle name="Normal 8 5 2 10" xfId="1899" xr:uid="{05A7741C-2899-4F12-B414-A7D2831BE69D}"/>
    <cellStyle name="Normal 8 5 2 11" xfId="2000" xr:uid="{0468B8F6-691A-4E50-A562-08CF42880542}"/>
    <cellStyle name="Normal 8 5 2 12" xfId="2113" xr:uid="{333C256D-C527-4481-903F-8A3A70EE29DE}"/>
    <cellStyle name="Normal 8 5 2 2" xfId="1029" xr:uid="{9B1F6812-00DD-40D2-BEBA-3AA0A33AFCDE}"/>
    <cellStyle name="Normal 8 5 2 3" xfId="1203" xr:uid="{D9AE07F0-297E-4BDF-9D72-5A46B3B60B8C}"/>
    <cellStyle name="Normal 8 5 2 4" xfId="1204" xr:uid="{EE929364-3DFD-4973-97A4-FA0062455410}"/>
    <cellStyle name="Normal 8 5 2 5" xfId="1312" xr:uid="{98E324E9-D491-42AF-9026-E4BC9562F230}"/>
    <cellStyle name="Normal 8 5 2 6" xfId="1474" xr:uid="{B9DF4904-8870-446A-8AB0-E7F712E6CAD7}"/>
    <cellStyle name="Normal 8 5 2 7" xfId="1475" xr:uid="{3C4C22CD-F050-44C0-BD71-1D528930DF68}"/>
    <cellStyle name="Normal 8 5 2 8" xfId="1581" xr:uid="{6B1B8072-E7F9-4A0B-A7BD-FC9CE4C8E2BE}"/>
    <cellStyle name="Normal 8 5 2 9" xfId="1672" xr:uid="{B06AD789-0D6E-410D-80B2-E5E6BFB3CB04}"/>
    <cellStyle name="Normal 8 5 3" xfId="1030" xr:uid="{43DC8881-AA3E-4939-9450-A9A252DCF145}"/>
    <cellStyle name="Normal 8 5 4" xfId="1205" xr:uid="{5FEB5188-6D12-49C8-9166-4D49838F6A75}"/>
    <cellStyle name="Normal 8 5 5" xfId="1206" xr:uid="{2941E08D-B0DB-4CD2-9B21-B7FE8AD64A2A}"/>
    <cellStyle name="Normal 8 5 6" xfId="1313" xr:uid="{278B8182-9BEB-4D8B-8665-F2BE1033540E}"/>
    <cellStyle name="Normal 8 5 7" xfId="1476" xr:uid="{B708C9F4-3047-466F-AC19-0F702FC80367}"/>
    <cellStyle name="Normal 8 5 8" xfId="1477" xr:uid="{C27FB073-E599-4DA9-A679-E263AD2E0268}"/>
    <cellStyle name="Normal 8 5 9" xfId="1582" xr:uid="{CD9E6FA3-F999-4C4F-93AE-2B731DBAEA85}"/>
    <cellStyle name="Normal 8 6" xfId="390" xr:uid="{11F70B58-F2F9-4EBF-B20F-E84B8B73A827}"/>
    <cellStyle name="Normal 8 6 10" xfId="1583" xr:uid="{852C4B53-B01B-447D-B671-989E094F8B9F}"/>
    <cellStyle name="Normal 8 6 11" xfId="1673" xr:uid="{FDCC1424-F2AF-4B3A-967B-50D5F396FF75}"/>
    <cellStyle name="Normal 8 6 12" xfId="1900" xr:uid="{93BD609C-9E8F-4602-8A38-49C12074ED6A}"/>
    <cellStyle name="Normal 8 6 13" xfId="2001" xr:uid="{F5AA9F5C-8B3D-459D-BE21-D9D567020731}"/>
    <cellStyle name="Normal 8 6 14" xfId="2114" xr:uid="{05F2789C-08A5-4703-92EF-69EB3E9B966D}"/>
    <cellStyle name="Normal 8 6 2" xfId="391" xr:uid="{CCB2014C-76BD-4EAD-B745-09F3ACF3C98C}"/>
    <cellStyle name="Normal 8 6 2 10" xfId="1674" xr:uid="{BC1922FA-A0F3-48F8-86C2-03815366CD07}"/>
    <cellStyle name="Normal 8 6 2 11" xfId="1901" xr:uid="{63C80E0A-AF3F-43EE-A82C-3BEF46C44849}"/>
    <cellStyle name="Normal 8 6 2 12" xfId="2002" xr:uid="{6822815E-4948-411C-98C2-F803EAAC2486}"/>
    <cellStyle name="Normal 8 6 2 13" xfId="2115" xr:uid="{E329659C-ACB6-442B-9141-D086E8449A34}"/>
    <cellStyle name="Normal 8 6 2 2" xfId="392" xr:uid="{3164DE76-C626-4D0B-9E1F-DD7638EE29D5}"/>
    <cellStyle name="Normal 8 6 2 2 10" xfId="1902" xr:uid="{A024F6C1-3BA5-4824-BB25-8C97FC6A234D}"/>
    <cellStyle name="Normal 8 6 2 2 11" xfId="2003" xr:uid="{2F25C5F1-3D7D-4512-86B6-221F4D520DCE}"/>
    <cellStyle name="Normal 8 6 2 2 12" xfId="2116" xr:uid="{02B335AB-5736-48B7-B9A1-D8C6AB83DC35}"/>
    <cellStyle name="Normal 8 6 2 2 2" xfId="1031" xr:uid="{85BFDD31-1BA6-442B-938A-0A835A48791B}"/>
    <cellStyle name="Normal 8 6 2 2 3" xfId="1207" xr:uid="{90CAFBC5-EECD-47B0-BAA4-7A7CA7910810}"/>
    <cellStyle name="Normal 8 6 2 2 4" xfId="1208" xr:uid="{5B2620C8-E413-4FB0-96DA-8D0C1A693923}"/>
    <cellStyle name="Normal 8 6 2 2 5" xfId="1314" xr:uid="{91883ED3-8987-487A-83C1-8DEF5759D049}"/>
    <cellStyle name="Normal 8 6 2 2 6" xfId="1478" xr:uid="{68A42831-D1A8-45C6-9301-DFFEA45D94B3}"/>
    <cellStyle name="Normal 8 6 2 2 7" xfId="1479" xr:uid="{9583C780-31B2-4019-8947-5E8E29FBFE50}"/>
    <cellStyle name="Normal 8 6 2 2 8" xfId="1584" xr:uid="{4649978B-580B-47A3-97E9-D4DA463AADC0}"/>
    <cellStyle name="Normal 8 6 2 2 9" xfId="1675" xr:uid="{819B1436-5F80-42E2-88DB-E0EDFA049C59}"/>
    <cellStyle name="Normal 8 6 2 3" xfId="1032" xr:uid="{E5E52C75-38D9-4E1B-84C9-522E598FF574}"/>
    <cellStyle name="Normal 8 6 2 4" xfId="1209" xr:uid="{E1B5E8C2-D13A-4F63-ACA8-C472EE1C9E7D}"/>
    <cellStyle name="Normal 8 6 2 5" xfId="1210" xr:uid="{1A0BF549-DF1D-4A4D-BF7A-EFDEBC1929D6}"/>
    <cellStyle name="Normal 8 6 2 6" xfId="1315" xr:uid="{2D084C1A-6071-45AC-B0F3-4283F99C935B}"/>
    <cellStyle name="Normal 8 6 2 7" xfId="1480" xr:uid="{C9EC7565-9162-4431-8920-0B419EE7FE59}"/>
    <cellStyle name="Normal 8 6 2 8" xfId="1481" xr:uid="{7A30AF85-76FE-4EED-800D-4D98647C5FDE}"/>
    <cellStyle name="Normal 8 6 2 9" xfId="1585" xr:uid="{EF451AF5-FE1A-4B9E-BA24-17A5F17D9E9B}"/>
    <cellStyle name="Normal 8 6 3" xfId="393" xr:uid="{42126B46-6DE2-4096-AFE5-B9EBB768B73F}"/>
    <cellStyle name="Normal 8 6 3 10" xfId="1903" xr:uid="{34DF73D0-DDDA-4F32-BED4-05BFDC42B7F2}"/>
    <cellStyle name="Normal 8 6 3 11" xfId="2004" xr:uid="{6042CD76-855C-483D-BB8E-02247065F875}"/>
    <cellStyle name="Normal 8 6 3 12" xfId="2117" xr:uid="{E64AE368-A335-4C9D-B421-C768F79F6FEB}"/>
    <cellStyle name="Normal 8 6 3 2" xfId="1033" xr:uid="{4572695A-1479-422C-885D-A1FF1798025A}"/>
    <cellStyle name="Normal 8 6 3 3" xfId="1211" xr:uid="{3E98EB7B-89B2-4A16-BD8D-7958A83105CB}"/>
    <cellStyle name="Normal 8 6 3 4" xfId="1212" xr:uid="{4BF524D0-8DC5-431F-9849-D8535F86B4F7}"/>
    <cellStyle name="Normal 8 6 3 5" xfId="1316" xr:uid="{EF56834A-AB3A-44C5-BBBC-01272261B9E7}"/>
    <cellStyle name="Normal 8 6 3 6" xfId="1482" xr:uid="{5C85059F-10ED-4348-A790-46E321ADA2E6}"/>
    <cellStyle name="Normal 8 6 3 7" xfId="1483" xr:uid="{97406C5F-232D-46B0-8D43-777A025F8DE7}"/>
    <cellStyle name="Normal 8 6 3 8" xfId="1586" xr:uid="{BD1FF6CF-E0A9-431F-8D69-68A0EE02916B}"/>
    <cellStyle name="Normal 8 6 3 9" xfId="1676" xr:uid="{BD72E152-809D-4074-B260-A95B20694386}"/>
    <cellStyle name="Normal 8 6 4" xfId="1034" xr:uid="{867E4848-9AF8-4F73-937E-C053E2666F51}"/>
    <cellStyle name="Normal 8 6 5" xfId="1213" xr:uid="{CC9041FA-9A5A-49AA-9270-554B73E803F7}"/>
    <cellStyle name="Normal 8 6 6" xfId="1214" xr:uid="{EB9D6F12-C630-4C98-B7B8-1AA1AD7E25A8}"/>
    <cellStyle name="Normal 8 6 7" xfId="1317" xr:uid="{FF769969-418F-4EFE-B4EF-49566D899C87}"/>
    <cellStyle name="Normal 8 6 8" xfId="1484" xr:uid="{6FA1CE98-0954-44C8-89D7-80E69A9AD1F4}"/>
    <cellStyle name="Normal 8 6 9" xfId="1485" xr:uid="{2B5FDF03-32AA-4788-BE66-C3F69E4966B1}"/>
    <cellStyle name="Normal 8 7" xfId="394" xr:uid="{9B2BD51D-CC45-4DF0-B42C-10E0BBD0BDC6}"/>
    <cellStyle name="Normal 8 7 10" xfId="1677" xr:uid="{DCDF7C9B-7D27-419F-875B-9422063FAE82}"/>
    <cellStyle name="Normal 8 7 11" xfId="1904" xr:uid="{9F048895-66E3-4321-A2B6-0B1A76818372}"/>
    <cellStyle name="Normal 8 7 12" xfId="2005" xr:uid="{A7D61F3B-4ED0-49BB-BCB8-B8526F577DF7}"/>
    <cellStyle name="Normal 8 7 13" xfId="2118" xr:uid="{A86B4DE9-6AD0-431E-A385-CDC0BEEB2D13}"/>
    <cellStyle name="Normal 8 7 2" xfId="395" xr:uid="{BC3C1820-3507-43F3-BB96-49F9C1E51B9B}"/>
    <cellStyle name="Normal 8 7 2 10" xfId="1905" xr:uid="{93E7748C-5419-4EA3-93F4-74CC2A27ED42}"/>
    <cellStyle name="Normal 8 7 2 11" xfId="2006" xr:uid="{13359E98-61D5-42FC-88D0-BB03ACD6516C}"/>
    <cellStyle name="Normal 8 7 2 12" xfId="2119" xr:uid="{0EC5D6B8-B1FD-4434-8DF3-6B135C453109}"/>
    <cellStyle name="Normal 8 7 2 2" xfId="1035" xr:uid="{3A47607C-AABA-45EB-81F7-7E858AA4E292}"/>
    <cellStyle name="Normal 8 7 2 3" xfId="1215" xr:uid="{6CB2FB46-B7F5-4B64-AB9B-2440CD2927BB}"/>
    <cellStyle name="Normal 8 7 2 4" xfId="1216" xr:uid="{3D2C8C97-2396-47B9-9FC8-972EA9CAECCD}"/>
    <cellStyle name="Normal 8 7 2 5" xfId="1318" xr:uid="{5D8802FF-2D1D-44B8-8F11-2A46F084ADFD}"/>
    <cellStyle name="Normal 8 7 2 6" xfId="1486" xr:uid="{039BDC36-DE0C-4DA2-AD75-B6E91F717F9E}"/>
    <cellStyle name="Normal 8 7 2 7" xfId="1487" xr:uid="{9CAAEB29-0274-4384-AFCF-8381F806718E}"/>
    <cellStyle name="Normal 8 7 2 8" xfId="1587" xr:uid="{FC8250D6-B2F7-4373-B446-AC8F1C69ADCE}"/>
    <cellStyle name="Normal 8 7 2 9" xfId="1678" xr:uid="{47D37FE3-1E0F-460D-A807-073A062260B2}"/>
    <cellStyle name="Normal 8 7 3" xfId="1036" xr:uid="{DCDEA934-1729-464A-978E-6AAEA2CFA3C5}"/>
    <cellStyle name="Normal 8 7 4" xfId="1217" xr:uid="{3B081B78-7391-4BB3-A584-99F1711CC44B}"/>
    <cellStyle name="Normal 8 7 5" xfId="1218" xr:uid="{52E3BA69-3428-4887-A060-E6DF4D463AC4}"/>
    <cellStyle name="Normal 8 7 6" xfId="1319" xr:uid="{959F4264-12EA-4B11-89E8-4DCA66D0873C}"/>
    <cellStyle name="Normal 8 7 7" xfId="1488" xr:uid="{2C3D1879-14FC-4310-AFBA-839632F02A62}"/>
    <cellStyle name="Normal 8 7 8" xfId="1489" xr:uid="{A2B12C8F-1B3B-4F36-BE1D-6467F470D768}"/>
    <cellStyle name="Normal 8 7 9" xfId="1588" xr:uid="{0EB7646D-13BF-4F8B-BE8D-A15CA7CD8168}"/>
    <cellStyle name="Normal 8 8" xfId="396" xr:uid="{C4759A8D-C719-41C9-9C72-B9DD4FB43917}"/>
    <cellStyle name="Normal 8 8 10" xfId="1679" xr:uid="{CA8633F6-5926-45D3-8804-F40A2B8907B4}"/>
    <cellStyle name="Normal 8 8 11" xfId="1906" xr:uid="{60B0020E-5139-47ED-8A97-C75442C76EC4}"/>
    <cellStyle name="Normal 8 8 12" xfId="2007" xr:uid="{CF41E6BD-DCE3-4A2F-8577-E8D76638B2A2}"/>
    <cellStyle name="Normal 8 8 13" xfId="2120" xr:uid="{F515A9A6-6E36-49A8-ADD0-1E3CE5DBC036}"/>
    <cellStyle name="Normal 8 8 2" xfId="397" xr:uid="{B0C6ADB0-77D8-466F-BAAE-40B24B315068}"/>
    <cellStyle name="Normal 8 8 2 10" xfId="1907" xr:uid="{87FE98F3-EF9E-4FB1-B4B2-033A904C4630}"/>
    <cellStyle name="Normal 8 8 2 11" xfId="2008" xr:uid="{D8A05787-DE08-44B7-B9C1-A8C74713642A}"/>
    <cellStyle name="Normal 8 8 2 12" xfId="2121" xr:uid="{96621A75-85C3-4085-9B90-66C61582C62A}"/>
    <cellStyle name="Normal 8 8 2 2" xfId="1037" xr:uid="{48DB6BED-55F6-40DC-9784-DB7C71481E13}"/>
    <cellStyle name="Normal 8 8 2 3" xfId="1219" xr:uid="{A8287685-C6B4-4BE1-AC85-97DBEA5A8376}"/>
    <cellStyle name="Normal 8 8 2 4" xfId="1220" xr:uid="{B78A5062-9BF5-4C76-BC5B-65C43B8FFF71}"/>
    <cellStyle name="Normal 8 8 2 5" xfId="1320" xr:uid="{3582FF35-A209-4FD2-9EBC-6C5B87FBCDCE}"/>
    <cellStyle name="Normal 8 8 2 6" xfId="1490" xr:uid="{67C8C620-7D75-464E-BE9A-D7361F307EE3}"/>
    <cellStyle name="Normal 8 8 2 7" xfId="1491" xr:uid="{9B0B2348-D1E3-40CF-B72F-0FE1385F5AB1}"/>
    <cellStyle name="Normal 8 8 2 8" xfId="1589" xr:uid="{A6DD7EBD-F752-494D-B78B-E8EF0BDA18A2}"/>
    <cellStyle name="Normal 8 8 2 9" xfId="1680" xr:uid="{77239258-96F3-45C7-AC0E-2BDE3394D496}"/>
    <cellStyle name="Normal 8 8 3" xfId="1038" xr:uid="{B228C158-869F-428F-8F07-B9B384D143F3}"/>
    <cellStyle name="Normal 8 8 4" xfId="1221" xr:uid="{3EAB422F-EA52-4D29-9ADA-07100E33FBF9}"/>
    <cellStyle name="Normal 8 8 5" xfId="1222" xr:uid="{B302FDC0-2686-4C7F-8878-7C2181AFF446}"/>
    <cellStyle name="Normal 8 8 6" xfId="1321" xr:uid="{F7721EA2-996F-4DDA-899D-28E199D283C4}"/>
    <cellStyle name="Normal 8 8 7" xfId="1492" xr:uid="{2305F025-4D99-4EBA-8C97-DEC913CE783F}"/>
    <cellStyle name="Normal 8 8 8" xfId="1493" xr:uid="{7AA6EDC9-CD15-4B41-B246-B42F5DAEF546}"/>
    <cellStyle name="Normal 8 8 9" xfId="1590" xr:uid="{B6D067B1-96DF-474A-AD9A-FC9A683F514D}"/>
    <cellStyle name="Normal 8 9" xfId="398" xr:uid="{CB6973E6-5543-40BD-B57F-63037E95C7F7}"/>
    <cellStyle name="Normal 8 9 2" xfId="53169" xr:uid="{764D39C7-9EB0-4348-897A-A266E7126986}"/>
    <cellStyle name="Normal 80" xfId="2139" xr:uid="{F3F28376-19CE-4FAD-AA7E-2B22D58A5F10}"/>
    <cellStyle name="Normal 80 2" xfId="2206" xr:uid="{5D1FE712-BADF-40ED-9E33-F35050660B7B}"/>
    <cellStyle name="Normal 80 2 2" xfId="3565" xr:uid="{2F21BF50-401B-4F24-9A45-9FF5E4A41508}"/>
    <cellStyle name="Normal 80 3" xfId="2269" xr:uid="{D9BA6010-5512-4D7F-93EA-6E518CC8A3F3}"/>
    <cellStyle name="Normal 80 3 2" xfId="3618" xr:uid="{BD0F0791-59D0-42AE-B668-2C1B867CB929}"/>
    <cellStyle name="Normal 80 3 3" xfId="5357" xr:uid="{6F11E2CF-D011-48E4-86B3-F1E900653937}"/>
    <cellStyle name="Normal 80 4" xfId="53422" xr:uid="{DF15A630-D818-4D42-A59F-44D23C4558A2}"/>
    <cellStyle name="Normal 81" xfId="2163" xr:uid="{EEB16C73-A602-428C-B522-C21C33A86DC4}"/>
    <cellStyle name="Normal 81 2" xfId="3526" xr:uid="{5ABA0CE0-7537-4A90-90A1-C5392C05115C}"/>
    <cellStyle name="Normal 82" xfId="2180" xr:uid="{D73481A3-9026-423A-9B10-B9CBC71EE784}"/>
    <cellStyle name="Normal 82 2" xfId="3541" xr:uid="{7801156E-A4F9-4532-890A-5F249FB06182}"/>
    <cellStyle name="Normal 83" xfId="2255" xr:uid="{0B2C608F-0715-4287-9B06-218094F0CF95}"/>
    <cellStyle name="Normal 83 2" xfId="6251" xr:uid="{DCDFED4A-1E5D-43DC-86F1-4C146197757A}"/>
    <cellStyle name="Normal 83 3" xfId="6295" xr:uid="{33E1B56C-673C-432F-8616-73B9A544714A}"/>
    <cellStyle name="Normal 84" xfId="2274" xr:uid="{84DC14CD-79CF-4F9D-8593-9FD4D413923F}"/>
    <cellStyle name="Normal 84 2" xfId="6751" xr:uid="{E987FF62-8672-430B-A083-386EAABEF4FB}"/>
    <cellStyle name="Normal 84 3" xfId="6267" xr:uid="{DE068213-0F93-4F8A-A754-8CC32207D7A1}"/>
    <cellStyle name="Normal 85" xfId="2258" xr:uid="{AA036AD9-44A9-43F7-803C-77ACF6F6EB55}"/>
    <cellStyle name="Normal 85 2" xfId="6285" xr:uid="{B4A892D7-8B3C-473E-9D57-12A103D58C5F}"/>
    <cellStyle name="Normal 85 3" xfId="6396" xr:uid="{D005690B-41B2-48B9-AFD3-8452FC4D60D4}"/>
    <cellStyle name="Normal 86" xfId="2268" xr:uid="{78B9E666-7A0C-4BC7-95AE-EEE281B0AAD1}"/>
    <cellStyle name="Normal 86 2" xfId="6278" xr:uid="{7C5433D9-23F7-4E1A-BAB1-DB7400558046}"/>
    <cellStyle name="Normal 86 3" xfId="5372" xr:uid="{563D991F-05D0-4C28-8372-A117EA065674}"/>
    <cellStyle name="Normal 87" xfId="2357" xr:uid="{713F2329-F864-4912-9808-CD714B889E4F}"/>
    <cellStyle name="Normal 87 2" xfId="2866" xr:uid="{658E625A-AE13-4DDC-85D5-BA73AA12096D}"/>
    <cellStyle name="Normal 87 3" xfId="6288" xr:uid="{B0EFA671-DBE7-4184-A355-A9336DA5A40A}"/>
    <cellStyle name="Normal 87 4" xfId="5276" xr:uid="{934344E4-20DE-4C94-8DD1-3F2389830871}"/>
    <cellStyle name="Normal 88" xfId="2375" xr:uid="{CD3F8E58-6712-4472-8998-4B602A9C8DC7}"/>
    <cellStyle name="Normal 88 2" xfId="2874" xr:uid="{2A508E47-FB77-4116-8942-0B90D4B12D76}"/>
    <cellStyle name="Normal 88 3" xfId="6703" xr:uid="{1D65211C-63A9-4D1B-BFFA-F1E2017123EB}"/>
    <cellStyle name="Normal 88 4" xfId="5284" xr:uid="{C45DF88F-A6A5-472C-BF14-CA25A8A3BBD0}"/>
    <cellStyle name="Normal 89" xfId="2363" xr:uid="{5D303937-44AC-4439-B91A-EC7CF0C31AA7}"/>
    <cellStyle name="Normal 89 2" xfId="2867" xr:uid="{FBE8F279-E555-48F5-9D17-99946C10D228}"/>
    <cellStyle name="Normal 89 3" xfId="6294" xr:uid="{43F74955-E57C-409E-BAA6-6C22BA5FAFC3}"/>
    <cellStyle name="Normal 89 4" xfId="5277" xr:uid="{C699EE24-061E-4005-84AE-35D0B16D1CE7}"/>
    <cellStyle name="Normal 9" xfId="399" xr:uid="{235759C6-F574-49C8-A748-3E8A15D09349}"/>
    <cellStyle name="Normal 9 10" xfId="795" xr:uid="{5693ADC4-EEA7-4162-94A7-A68707A1D4A8}"/>
    <cellStyle name="Normal 9 10 2" xfId="6243" xr:uid="{680A844F-3E99-4BA4-8514-132F57BD2A74}"/>
    <cellStyle name="Normal 9 11" xfId="800" xr:uid="{6691F90D-EFC3-4CB6-BBE1-A0828DE8793B}"/>
    <cellStyle name="Normal 9 11 2" xfId="6398" xr:uid="{A86E1728-80C2-470E-93BE-B6C4DF21E9CC}"/>
    <cellStyle name="Normal 9 12" xfId="802" xr:uid="{825891C5-BAD3-4243-9593-70CF486F5695}"/>
    <cellStyle name="Normal 9 12 2" xfId="6650" xr:uid="{4351B673-3FC2-4E8E-AE0D-8F7366318EDE}"/>
    <cellStyle name="Normal 9 13" xfId="804" xr:uid="{A9A41C03-9D2B-4DA1-8997-DC4029A8A3AA}"/>
    <cellStyle name="Normal 9 13 2" xfId="5359" xr:uid="{34BBA753-D0C1-487E-8DCB-09A52BD5188B}"/>
    <cellStyle name="Normal 9 14" xfId="807" xr:uid="{AF34E016-93C7-4449-AC37-383542396D97}"/>
    <cellStyle name="Normal 9 14 2" xfId="6687" xr:uid="{B2483E5D-A875-4023-8DC8-EED4DE003026}"/>
    <cellStyle name="Normal 9 15" xfId="962" xr:uid="{1DD9AE47-775B-405A-8982-7AC4C1D1070D}"/>
    <cellStyle name="Normal 9 16" xfId="1039" xr:uid="{EA8181B5-05BC-49E7-9D1D-0A64DED7B92B}"/>
    <cellStyle name="Normal 9 17" xfId="1040" xr:uid="{3F3EAB43-0499-4044-A50F-EC1F36B8D6CB}"/>
    <cellStyle name="Normal 9 18" xfId="1049" xr:uid="{41C2B721-93CF-4748-B953-2425969F1F77}"/>
    <cellStyle name="Normal 9 19" xfId="1052" xr:uid="{136EA543-A46E-4A2F-9B30-C2A00F8CC7F0}"/>
    <cellStyle name="Normal 9 2" xfId="400" xr:uid="{A6FF40BF-86F9-46D2-8CD4-5F9E9CAC527E}"/>
    <cellStyle name="Normal 9 2 2" xfId="2460" xr:uid="{8C13D12F-D5E2-46F5-ADD3-ECFCBA118153}"/>
    <cellStyle name="Normal 9 2 3" xfId="2452" xr:uid="{004AE124-DD0A-423D-83C9-43D5ECE943FE}"/>
    <cellStyle name="Normal 9 2 3 2" xfId="53566" xr:uid="{BCA2D770-7F50-4269-B6CF-EAE01955C261}"/>
    <cellStyle name="Normal 9 2 3 2 2" xfId="54037" xr:uid="{EE9941AE-A08B-49AA-AA2F-294FCD39EF69}"/>
    <cellStyle name="Normal 9 2 3 3" xfId="53905" xr:uid="{352CC6B4-FE0B-47BD-86E3-12F5FDBBA321}"/>
    <cellStyle name="Normal 9 2 3 4" xfId="53304" xr:uid="{B05625FD-D506-484C-B7CE-2F6533E1A292}"/>
    <cellStyle name="Normal 9 2 4" xfId="53621" xr:uid="{7DEE8740-8698-4338-A320-C1E030CAC98C}"/>
    <cellStyle name="Normal 9 20" xfId="1059" xr:uid="{7F11303D-7B5B-4A2F-A1D2-5FF010F0EF96}"/>
    <cellStyle name="Normal 9 21" xfId="1061" xr:uid="{3DAD56D4-BE34-4BF8-B13B-01C8ABF98D51}"/>
    <cellStyle name="Normal 9 22" xfId="1063" xr:uid="{6140BFE0-45D1-44F7-8E6C-16D166996EF9}"/>
    <cellStyle name="Normal 9 23" xfId="1223" xr:uid="{EFF03857-391F-4F19-AEE6-1EF9D47B5F42}"/>
    <cellStyle name="Normal 9 24" xfId="1224" xr:uid="{00A2B37F-093A-4AB5-98A0-06799928CD69}"/>
    <cellStyle name="Normal 9 25" xfId="1225" xr:uid="{FE914845-E2E9-4501-B771-005416997BE8}"/>
    <cellStyle name="Normal 9 26" xfId="1322" xr:uid="{96879893-2362-45CA-A55D-13F453EE7B3E}"/>
    <cellStyle name="Normal 9 26 2" xfId="53551" xr:uid="{DEF8A304-167B-4B37-93A1-93822FF94C66}"/>
    <cellStyle name="Normal 9 26 2 2" xfId="54022" xr:uid="{4D8BD4CD-CE19-44DE-BF84-1003A87434CD}"/>
    <cellStyle name="Normal 9 26 3" xfId="53890" xr:uid="{530E7A1A-C6FA-4F6B-96D3-FA8C818470E7}"/>
    <cellStyle name="Normal 9 26 4" xfId="53289" xr:uid="{4C973211-FF66-4B4D-9092-37E156617282}"/>
    <cellStyle name="Normal 9 27" xfId="1323" xr:uid="{72F8B108-5B34-4C32-B573-27D139CDC104}"/>
    <cellStyle name="Normal 9 27 2" xfId="53460" xr:uid="{A2CD1B5D-02C7-402F-8775-F3C8398BCBCA}"/>
    <cellStyle name="Normal 9 28" xfId="1494" xr:uid="{B5C97619-9004-496F-8724-1A96C64A647C}"/>
    <cellStyle name="Normal 9 29" xfId="1495" xr:uid="{E916C95D-C423-48E4-8363-18FCB87AA86C}"/>
    <cellStyle name="Normal 9 3" xfId="401" xr:uid="{AA4E75C1-64C2-4424-9C7C-F1B2E192CCE7}"/>
    <cellStyle name="Normal 9 3 10" xfId="1908" xr:uid="{57DFA937-C937-47DE-BEEC-D2CFDC828D27}"/>
    <cellStyle name="Normal 9 3 11" xfId="2009" xr:uid="{04F227F0-3ED1-4EBE-9D44-78D0A77A1B3F}"/>
    <cellStyle name="Normal 9 3 12" xfId="2122" xr:uid="{C5C05AB8-018B-4A80-8D82-BD7F36861FDC}"/>
    <cellStyle name="Normal 9 3 2" xfId="1041" xr:uid="{E07A0AC5-AB2A-4E28-92F9-5C3D2AEF3ED3}"/>
    <cellStyle name="Normal 9 3 3" xfId="1226" xr:uid="{B8B7C6E6-657C-43AA-9487-51227C46579A}"/>
    <cellStyle name="Normal 9 3 4" xfId="1227" xr:uid="{006EFCF3-C2BB-40B7-B321-6500C24A393C}"/>
    <cellStyle name="Normal 9 3 5" xfId="1324" xr:uid="{F66FA598-3A9D-424A-AEFD-EDD77F463511}"/>
    <cellStyle name="Normal 9 3 6" xfId="1496" xr:uid="{2FFCD498-0249-42A6-947A-1D3A3F8056D6}"/>
    <cellStyle name="Normal 9 3 7" xfId="1497" xr:uid="{CC01BA50-80B5-47E3-838B-2D80E1298D37}"/>
    <cellStyle name="Normal 9 3 8" xfId="1591" xr:uid="{C792169F-D06C-4B5A-928C-F830F90315CA}"/>
    <cellStyle name="Normal 9 3 9" xfId="1681" xr:uid="{19C0D767-9833-400C-8DEE-E153EAF7FEF6}"/>
    <cellStyle name="Normal 9 30" xfId="1592" xr:uid="{5D0E2A63-862C-41E8-84D7-9BD5A40D6EB6}"/>
    <cellStyle name="Normal 9 31" xfId="1593" xr:uid="{25BC22F4-1E14-40A4-A6D1-49DF3926C6C9}"/>
    <cellStyle name="Normal 9 32" xfId="1682" xr:uid="{48809D73-0BA9-4A55-8DC1-C458EFA8E76F}"/>
    <cellStyle name="Normal 9 33" xfId="1689" xr:uid="{0EA50DCF-A8A5-4DA2-8955-06CF16F3E2F2}"/>
    <cellStyle name="Normal 9 34" xfId="1692" xr:uid="{E0C734A2-0E6D-4173-B5A2-AE06E804863F}"/>
    <cellStyle name="Normal 9 35" xfId="1694" xr:uid="{E24263A6-0183-4F53-8E80-8C42605EE996}"/>
    <cellStyle name="Normal 9 36" xfId="1700" xr:uid="{DC521744-C09C-48CD-9EB8-815E2C501019}"/>
    <cellStyle name="Normal 9 37" xfId="1702" xr:uid="{00C010FD-C44B-4497-9CDB-693A4E7CA53A}"/>
    <cellStyle name="Normal 9 38" xfId="1706" xr:uid="{9EFB00F2-0AAF-451D-8C9A-3DD461C8713E}"/>
    <cellStyle name="Normal 9 39" xfId="1710" xr:uid="{3CF074C5-F13C-4820-837C-DA3C6E17A3F2}"/>
    <cellStyle name="Normal 9 4" xfId="402" xr:uid="{F40B2CAC-DFF5-4DFC-B1E7-D89E190CD452}"/>
    <cellStyle name="Normal 9 4 10" xfId="1909" xr:uid="{67621FDF-3EF0-4051-8474-AF9E20AB9F39}"/>
    <cellStyle name="Normal 9 4 11" xfId="2010" xr:uid="{A51E2FF5-76F1-44AC-BD79-4F2AFFF04F66}"/>
    <cellStyle name="Normal 9 4 12" xfId="2123" xr:uid="{2568F07F-2F00-4E60-9611-C600186A7717}"/>
    <cellStyle name="Normal 9 4 2" xfId="1042" xr:uid="{ADA77B89-C504-463A-A08A-BCFDFA516205}"/>
    <cellStyle name="Normal 9 4 3" xfId="1228" xr:uid="{C259123E-CB87-4088-8879-0004D4C8D84E}"/>
    <cellStyle name="Normal 9 4 4" xfId="1229" xr:uid="{F8E8AE26-CE90-4783-A9B7-898B7387EAB1}"/>
    <cellStyle name="Normal 9 4 5" xfId="1325" xr:uid="{ED31AE99-E98F-401A-91AC-B7483DEB1DC4}"/>
    <cellStyle name="Normal 9 4 6" xfId="1498" xr:uid="{78CF8295-FCF7-4530-ABD2-C54D852B26C0}"/>
    <cellStyle name="Normal 9 4 7" xfId="1499" xr:uid="{1C51A3E9-C02C-4572-B7EA-47841673E07C}"/>
    <cellStyle name="Normal 9 4 8" xfId="1594" xr:uid="{F0B8E5DF-235A-4BB9-9E11-48FCEDD668BD}"/>
    <cellStyle name="Normal 9 4 9" xfId="1683" xr:uid="{6BDB7DB8-4F1E-4D96-9D00-A63B62C5EEF5}"/>
    <cellStyle name="Normal 9 40" xfId="1808" xr:uid="{11AE51D4-B946-4408-8FAD-B6240FF11C6F}"/>
    <cellStyle name="Normal 9 41" xfId="1812" xr:uid="{5A79E4C1-276D-4798-9E1C-8423896E7AF1}"/>
    <cellStyle name="Normal 9 42" xfId="1910" xr:uid="{699E5F64-637B-4392-BCC1-8C3CB304EFE1}"/>
    <cellStyle name="Normal 9 43" xfId="2011" xr:uid="{BA58B87E-1C28-4D0E-A2E5-075C0B42307B}"/>
    <cellStyle name="Normal 9 44" xfId="2124" xr:uid="{E8A2B5B0-626D-49D6-A2D0-235401C07FB1}"/>
    <cellStyle name="Normal 9 45" xfId="2443" xr:uid="{EEB0D450-E0A3-4768-9217-62B20BDB4A3F}"/>
    <cellStyle name="Normal 9 5" xfId="403" xr:uid="{E0A5664A-31D8-4EE8-B13E-A6CB7DAF2C00}"/>
    <cellStyle name="Normal 9 5 10" xfId="1911" xr:uid="{A7C65A09-E6E2-4424-A051-45919A3C19BC}"/>
    <cellStyle name="Normal 9 5 11" xfId="2012" xr:uid="{07E3B898-5887-4057-B4AD-408BD3633DC1}"/>
    <cellStyle name="Normal 9 5 12" xfId="2125" xr:uid="{0336F409-102D-43F5-B434-B354FB864719}"/>
    <cellStyle name="Normal 9 5 2" xfId="1043" xr:uid="{EB402DD2-CBD4-44B6-B417-77A04094071A}"/>
    <cellStyle name="Normal 9 5 3" xfId="1230" xr:uid="{E2801FF6-75DA-43CC-BCE3-B619566F6278}"/>
    <cellStyle name="Normal 9 5 4" xfId="1231" xr:uid="{30CA86C3-3B3E-4FCC-9CB1-9E4950333E8E}"/>
    <cellStyle name="Normal 9 5 5" xfId="1326" xr:uid="{5A0E647B-E6C4-439C-BA9F-36346EBF50D2}"/>
    <cellStyle name="Normal 9 5 6" xfId="1500" xr:uid="{87E63A27-E689-436A-A814-018102E7A486}"/>
    <cellStyle name="Normal 9 5 7" xfId="1501" xr:uid="{894079D2-F9CB-40E6-9F4A-7ABB216AB441}"/>
    <cellStyle name="Normal 9 5 8" xfId="1595" xr:uid="{7A68B98B-04DC-4B84-AEFE-E70832E29C1C}"/>
    <cellStyle name="Normal 9 5 9" xfId="1684" xr:uid="{B69B960A-BB66-4494-9719-31D7ED94F39A}"/>
    <cellStyle name="Normal 9 6" xfId="773" xr:uid="{EBC53165-BEBE-42EB-8013-B83D1FA1B467}"/>
    <cellStyle name="Normal 9 6 2" xfId="6292" xr:uid="{A54A9D02-1CDC-4848-A855-3232AF323A25}"/>
    <cellStyle name="Normal 9 7" xfId="774" xr:uid="{B4033483-D4D7-4ED4-A4D9-9439DC08349A}"/>
    <cellStyle name="Normal 9 7 2" xfId="4903" xr:uid="{16EDCF78-C316-4F72-880A-42282DAB35D7}"/>
    <cellStyle name="Normal 9 7 3" xfId="6837" xr:uid="{CF86CEB4-20C0-49B5-BCC9-8656BA515433}"/>
    <cellStyle name="Normal 9 7 4" xfId="4288" xr:uid="{1E3CD203-B8E7-45C6-8A7F-E5BB78F8C893}"/>
    <cellStyle name="Normal 9 8" xfId="785" xr:uid="{9C46A0F4-1FF9-42AD-9B88-195D8D44E7F3}"/>
    <cellStyle name="Normal 9 8 2" xfId="4907" xr:uid="{B55505DC-C256-468E-984C-30A96C3761FA}"/>
    <cellStyle name="Normal 9 8 3" xfId="6233" xr:uid="{D35477AD-9D40-48CE-9BA2-87CB48E69253}"/>
    <cellStyle name="Normal 9 8 4" xfId="3836" xr:uid="{F4AF223A-D360-40AA-BBC1-F5C1636D47DD}"/>
    <cellStyle name="Normal 9 9" xfId="796" xr:uid="{B4006963-4AB1-4D26-963C-EFC86617FA50}"/>
    <cellStyle name="Normal 9 9 2" xfId="6377" xr:uid="{1317A786-C98F-4C59-BA3F-4FC9B580726C}"/>
    <cellStyle name="Normal 90" xfId="2440" xr:uid="{DF029F30-97B7-4DC7-B5D5-E820C0F4040E}"/>
    <cellStyle name="Normal 90 10" xfId="28406" xr:uid="{18539737-4D55-4482-88EA-90F0963D4511}"/>
    <cellStyle name="Normal 90 11" xfId="53428" xr:uid="{2E67D740-9349-4F0F-97BB-B1E57CF6FD78}"/>
    <cellStyle name="Normal 90 2" xfId="2938" xr:uid="{35A67D23-7E75-4B23-941B-F4B227DD1042}"/>
    <cellStyle name="Normal 90 2 2" xfId="6648" xr:uid="{8C5A53FB-5EAA-4A69-9519-CDDF18340DF8}"/>
    <cellStyle name="Normal 90 2 2 2" xfId="11077" xr:uid="{42EEE45B-1851-4AA7-A5ED-B6C5B0BC470E}"/>
    <cellStyle name="Normal 90 2 2 2 2" xfId="19430" xr:uid="{0DB3C164-9D9E-4965-9EA5-F21A948FFD3F}"/>
    <cellStyle name="Normal 90 2 2 2 2 2" xfId="44572" xr:uid="{E7AF9A0C-5FC1-40AA-A7EC-4F281A8B969B}"/>
    <cellStyle name="Normal 90 2 2 2 3" xfId="27786" xr:uid="{E74B868A-8B8D-462A-B584-C7AA5A5DC18E}"/>
    <cellStyle name="Normal 90 2 2 2 3 2" xfId="52924" xr:uid="{4E9DCD23-1261-4153-89AC-9E9E8D4BCA78}"/>
    <cellStyle name="Normal 90 2 2 2 4" xfId="36220" xr:uid="{B8AB339A-FF49-459E-A7F4-CD5D945DF736}"/>
    <cellStyle name="Normal 90 2 2 3" xfId="15202" xr:uid="{EE541728-57A9-444E-8565-2DE92DD74BB6}"/>
    <cellStyle name="Normal 90 2 2 3 2" xfId="40344" xr:uid="{58844C08-3672-45D5-8007-3BEE4F59E124}"/>
    <cellStyle name="Normal 90 2 2 4" xfId="23558" xr:uid="{935DA4E9-330C-4DE1-B433-6BE8B6B67EAC}"/>
    <cellStyle name="Normal 90 2 2 4 2" xfId="48696" xr:uid="{8CFBAA84-F26A-4459-B266-8CCF294A57C0}"/>
    <cellStyle name="Normal 90 2 2 5" xfId="31992" xr:uid="{14EED479-6866-4776-BBD8-ED4FC368D4A6}"/>
    <cellStyle name="Normal 90 2 3" xfId="3752" xr:uid="{B6067A05-C727-4739-94C5-66FE79C34A7D}"/>
    <cellStyle name="Normal 90 2 3 2" xfId="8723" xr:uid="{A500EE7C-57B9-45A6-9880-195D4962C505}"/>
    <cellStyle name="Normal 90 2 3 2 2" xfId="17076" xr:uid="{31C74BA5-2D6F-426C-B129-ECAA7D712722}"/>
    <cellStyle name="Normal 90 2 3 2 2 2" xfId="42218" xr:uid="{B2087F65-391E-411C-8053-18CC4D9F4DA9}"/>
    <cellStyle name="Normal 90 2 3 2 3" xfId="25432" xr:uid="{90A10527-29DF-4FB1-8329-6D42EAB3180A}"/>
    <cellStyle name="Normal 90 2 3 2 3 2" xfId="50570" xr:uid="{8984B6CD-0D26-471D-94FD-8980257F1F66}"/>
    <cellStyle name="Normal 90 2 3 2 4" xfId="33866" xr:uid="{CE040C89-62E9-42A8-8393-EAD5580E772C}"/>
    <cellStyle name="Normal 90 2 3 3" xfId="12848" xr:uid="{CAC3E79E-97A0-4AF7-A495-53AE41518800}"/>
    <cellStyle name="Normal 90 2 3 3 2" xfId="37990" xr:uid="{E16F50E1-82F9-47B4-9CA1-BAD6E3FD04FC}"/>
    <cellStyle name="Normal 90 2 3 4" xfId="21204" xr:uid="{8427D6B2-9A49-4386-8CF0-431D7A0F4ABE}"/>
    <cellStyle name="Normal 90 2 3 4 2" xfId="46342" xr:uid="{075EECA9-E387-4657-831C-857EB336F489}"/>
    <cellStyle name="Normal 90 2 3 5" xfId="29634" xr:uid="{0EBE19A9-05CA-49AB-A15E-A929F9596A7F}"/>
    <cellStyle name="Normal 90 2 4" xfId="7945" xr:uid="{30E66438-A660-4FFA-BDC3-2B2385472A1B}"/>
    <cellStyle name="Normal 90 2 4 2" xfId="16298" xr:uid="{607267C1-682B-4F93-8F1C-BF1B519A9E4C}"/>
    <cellStyle name="Normal 90 2 4 2 2" xfId="41440" xr:uid="{4F3887B3-C5E9-4AC2-B1D2-3C1B02BDABF6}"/>
    <cellStyle name="Normal 90 2 4 3" xfId="24654" xr:uid="{F57C14F7-3451-4B44-95FF-AEB27C33562F}"/>
    <cellStyle name="Normal 90 2 4 3 2" xfId="49792" xr:uid="{2C5AD7DF-D80E-439B-AA08-E883E3C19D47}"/>
    <cellStyle name="Normal 90 2 4 4" xfId="33088" xr:uid="{FEBDBA5D-8975-45B2-8127-A593F7E2DEC6}"/>
    <cellStyle name="Normal 90 2 5" xfId="12070" xr:uid="{4A8E50AF-1F4D-46E7-BD4F-4BCA136E2E38}"/>
    <cellStyle name="Normal 90 2 5 2" xfId="37212" xr:uid="{D90E7209-C9D8-4867-992D-587015C9B5AA}"/>
    <cellStyle name="Normal 90 2 6" xfId="20426" xr:uid="{597CA99C-1455-4A47-BF36-AFEBADFFF9AF}"/>
    <cellStyle name="Normal 90 2 6 2" xfId="45564" xr:uid="{3F1CD32A-790E-4C9A-AE38-61C535C34C9E}"/>
    <cellStyle name="Normal 90 2 7" xfId="28854" xr:uid="{2D3D551C-CD04-47C5-9C4B-2162113E5A7B}"/>
    <cellStyle name="Normal 90 3" xfId="5351" xr:uid="{62A173E9-B737-4548-A6BF-919EB8EF85D2}"/>
    <cellStyle name="Normal 90 3 2" xfId="9915" xr:uid="{20622F47-7B5E-4537-8C94-0987B186093A}"/>
    <cellStyle name="Normal 90 3 2 2" xfId="18268" xr:uid="{EEBC0D09-73A1-490B-AAE0-F1077C1B191C}"/>
    <cellStyle name="Normal 90 3 2 2 2" xfId="43410" xr:uid="{18BE3B07-7ECB-4F78-88EB-5484FE8846E1}"/>
    <cellStyle name="Normal 90 3 2 3" xfId="26624" xr:uid="{A994EC57-0847-4159-AE8D-01FC7801CFB4}"/>
    <cellStyle name="Normal 90 3 2 3 2" xfId="51762" xr:uid="{1E871117-D96B-486D-BA6C-A3B510D35C7F}"/>
    <cellStyle name="Normal 90 3 2 4" xfId="35058" xr:uid="{71F5394D-24F1-429E-B16E-5DF1DDC9EA67}"/>
    <cellStyle name="Normal 90 3 3" xfId="14040" xr:uid="{3F2FD71B-1DEB-446A-9E3F-CE360A739BA9}"/>
    <cellStyle name="Normal 90 3 3 2" xfId="39182" xr:uid="{ABDE2AFB-654D-4C44-B997-D144F0C5D88D}"/>
    <cellStyle name="Normal 90 3 4" xfId="22396" xr:uid="{27F7F0EA-76C7-4D9B-9120-2EC057A4022E}"/>
    <cellStyle name="Normal 90 3 4 2" xfId="47534" xr:uid="{01999B40-E42E-4DA4-88AB-78427DD35E8F}"/>
    <cellStyle name="Normal 90 3 5" xfId="30830" xr:uid="{29D1D0B1-6EF8-457A-B4FE-F5EEED7CCF33}"/>
    <cellStyle name="Normal 90 4" xfId="6235" xr:uid="{0D5A7955-0001-4381-BDA1-1EE7E493F537}"/>
    <cellStyle name="Normal 90 5" xfId="5348" xr:uid="{31FDDEB8-74EF-4EAE-B6C3-2B0476DE261D}"/>
    <cellStyle name="Normal 90 5 2" xfId="9913" xr:uid="{17EFDA89-DCC2-47B0-A185-A9BB52F5BF4D}"/>
    <cellStyle name="Normal 90 5 2 2" xfId="18266" xr:uid="{FAEFCA5F-D373-4FB8-85D0-CEB7D1106F06}"/>
    <cellStyle name="Normal 90 5 2 2 2" xfId="43408" xr:uid="{5B806DD8-3315-4CDF-B583-3D7F216336F7}"/>
    <cellStyle name="Normal 90 5 2 3" xfId="26622" xr:uid="{CF76CB33-331D-42D6-80D6-9952BD049537}"/>
    <cellStyle name="Normal 90 5 2 3 2" xfId="51760" xr:uid="{86791D6C-B50E-4A14-A3B2-E11785485A8A}"/>
    <cellStyle name="Normal 90 5 2 4" xfId="35056" xr:uid="{0488B20F-175A-4C6A-BD67-D30D6F613A80}"/>
    <cellStyle name="Normal 90 5 3" xfId="14038" xr:uid="{8AD04E3E-E5B2-4A96-9A6A-2B3155775B94}"/>
    <cellStyle name="Normal 90 5 3 2" xfId="39180" xr:uid="{901C20F1-FEE8-474F-8E1E-75DFC86D9C46}"/>
    <cellStyle name="Normal 90 5 4" xfId="22394" xr:uid="{998B3FEA-7DF0-4A9D-926F-932D7B1223B6}"/>
    <cellStyle name="Normal 90 5 4 2" xfId="47532" xr:uid="{25855544-E1E2-46D3-95DD-A0523D20C0CF}"/>
    <cellStyle name="Normal 90 5 5" xfId="30828" xr:uid="{77A7DCFC-428B-46E0-AAE0-EF21A83101B9}"/>
    <cellStyle name="Normal 90 6" xfId="3333" xr:uid="{1C5D4506-E83B-43C5-8033-E510F4E24752}"/>
    <cellStyle name="Normal 90 6 2" xfId="8313" xr:uid="{83DF536D-6450-4333-9C5F-1C3614552CEC}"/>
    <cellStyle name="Normal 90 6 2 2" xfId="16666" xr:uid="{AD473A04-634B-46ED-809E-1F5560A780E9}"/>
    <cellStyle name="Normal 90 6 2 2 2" xfId="41808" xr:uid="{DFD695E1-65AC-4D1E-B3F3-D6E932E3FA66}"/>
    <cellStyle name="Normal 90 6 2 3" xfId="25022" xr:uid="{2AB67D0C-CA9D-455A-91E5-F91FE002F116}"/>
    <cellStyle name="Normal 90 6 2 3 2" xfId="50160" xr:uid="{B0E79FF8-EC8F-4041-ADC7-F727DB0D5115}"/>
    <cellStyle name="Normal 90 6 2 4" xfId="33456" xr:uid="{05EDE7F6-CD39-4661-A922-B3E22FC76330}"/>
    <cellStyle name="Normal 90 6 3" xfId="12438" xr:uid="{67F50ED9-A97C-42E3-8718-FBC88FC10012}"/>
    <cellStyle name="Normal 90 6 3 2" xfId="37580" xr:uid="{10F67BF8-0DE8-4DE2-9E92-9BD46DB5E378}"/>
    <cellStyle name="Normal 90 6 4" xfId="20794" xr:uid="{DB39A2BE-C860-4679-8710-6415BC3E0A64}"/>
    <cellStyle name="Normal 90 6 4 2" xfId="45932" xr:uid="{E3805448-9066-4450-9B15-BAE9E8818D3D}"/>
    <cellStyle name="Normal 90 6 5" xfId="29224" xr:uid="{22B37D47-52DA-4BF1-B125-7A41304C807B}"/>
    <cellStyle name="Normal 90 7" xfId="7497" xr:uid="{8B082BEE-BDB5-4DFD-AB5F-F2795600F115}"/>
    <cellStyle name="Normal 90 7 2" xfId="15850" xr:uid="{45F0D3C8-2601-41CF-9419-B407669169D0}"/>
    <cellStyle name="Normal 90 7 2 2" xfId="40992" xr:uid="{345F4923-87A0-4341-BFDC-F389D518E5FB}"/>
    <cellStyle name="Normal 90 7 3" xfId="24206" xr:uid="{CF148144-492D-488B-A616-BC5CB786AB56}"/>
    <cellStyle name="Normal 90 7 3 2" xfId="49344" xr:uid="{290635D8-844B-4157-A2E4-EE2F6C877038}"/>
    <cellStyle name="Normal 90 7 4" xfId="32640" xr:uid="{B415FAE9-9722-43A0-A8BC-AA4BA45CF11A}"/>
    <cellStyle name="Normal 90 8" xfId="11622" xr:uid="{7038BCB9-4462-4F7A-8C6B-1DFF392C4472}"/>
    <cellStyle name="Normal 90 8 2" xfId="36764" xr:uid="{ED79BA0A-D245-4F2F-81CD-6B9094267855}"/>
    <cellStyle name="Normal 90 9" xfId="19978" xr:uid="{FFCEF40D-BC0E-4C7E-8E48-15B3E2C0473F}"/>
    <cellStyle name="Normal 90 9 2" xfId="45116" xr:uid="{80C06B4D-D6EA-4C7B-9C09-4D30FD39797F}"/>
    <cellStyle name="Normal 91" xfId="746" xr:uid="{AB8F9567-4209-4132-8AD3-62C2B7DC0533}"/>
    <cellStyle name="Normal 91 2" xfId="53426" xr:uid="{47D0BC17-C877-4F0A-B537-969144A4D726}"/>
    <cellStyle name="Normal 92" xfId="583" xr:uid="{888194EF-9A79-49FB-BCD8-DE0B4DAA39F5}"/>
    <cellStyle name="Normal 92 10" xfId="2969" xr:uid="{176B7AFB-DDDB-4F76-9290-28CEC6F143E8}"/>
    <cellStyle name="Normal 92 10 2" xfId="6732" xr:uid="{E13DAD6E-ECF6-4F2D-8885-19C0331EDC47}"/>
    <cellStyle name="Normal 92 10 2 2" xfId="11103" xr:uid="{F3BC1998-090A-4D39-9542-6520B6B7F11C}"/>
    <cellStyle name="Normal 92 10 2 2 2" xfId="19456" xr:uid="{15830281-5E32-465B-837B-887845AB9EF1}"/>
    <cellStyle name="Normal 92 10 2 2 2 2" xfId="44598" xr:uid="{4E7870F8-0F4D-46A7-818A-361E1E3FC5C2}"/>
    <cellStyle name="Normal 92 10 2 2 3" xfId="27812" xr:uid="{5B5086C1-DFCF-45CC-89B8-E513E4EDC0D4}"/>
    <cellStyle name="Normal 92 10 2 2 3 2" xfId="52950" xr:uid="{4A88ED13-DC88-4E3D-984E-5DD275C1588D}"/>
    <cellStyle name="Normal 92 10 2 2 4" xfId="36246" xr:uid="{CBDAB29A-48D8-4C83-B7B4-458DD8B2F295}"/>
    <cellStyle name="Normal 92 10 2 3" xfId="15228" xr:uid="{14B4E19F-8D8F-43DE-9BB0-37F3C7D82447}"/>
    <cellStyle name="Normal 92 10 2 3 2" xfId="40370" xr:uid="{0D13E68A-D5C1-4F13-8EB1-3B6237CB04D8}"/>
    <cellStyle name="Normal 92 10 2 4" xfId="23584" xr:uid="{F68973EB-8948-4382-9772-B639CD01727D}"/>
    <cellStyle name="Normal 92 10 2 4 2" xfId="48722" xr:uid="{66F56A60-BEC2-4DAA-8B39-EC7D9DC9F634}"/>
    <cellStyle name="Normal 92 10 2 5" xfId="32018" xr:uid="{7E4EA455-00A1-4512-A701-2526BE39975F}"/>
    <cellStyle name="Normal 92 10 3" xfId="7953" xr:uid="{92F597C0-AB8E-4510-8D25-6029586C5AF1}"/>
    <cellStyle name="Normal 92 10 3 2" xfId="16306" xr:uid="{B5AE64CF-CE1D-4432-87E3-08BD7FE2F9CF}"/>
    <cellStyle name="Normal 92 10 3 2 2" xfId="41448" xr:uid="{ADB1D08C-0C33-4895-A62B-67F8AD334DA8}"/>
    <cellStyle name="Normal 92 10 3 3" xfId="24662" xr:uid="{55E02E62-0B56-45C2-88CA-948DA6DA56B5}"/>
    <cellStyle name="Normal 92 10 3 3 2" xfId="49800" xr:uid="{D1F359C1-841F-4C56-B96B-2D0486D9B734}"/>
    <cellStyle name="Normal 92 10 3 4" xfId="33096" xr:uid="{BF46D9C4-A6CA-456F-861B-688560BE0C23}"/>
    <cellStyle name="Normal 92 10 4" xfId="12078" xr:uid="{F0FEB440-4D59-4016-96DD-AB7FED2876F0}"/>
    <cellStyle name="Normal 92 10 4 2" xfId="37220" xr:uid="{6C97E795-B739-4A5D-AA30-41EEB2D5582B}"/>
    <cellStyle name="Normal 92 10 5" xfId="20434" xr:uid="{F04962D2-F0F3-4908-8EFE-A3ECCF7DB352}"/>
    <cellStyle name="Normal 92 10 5 2" xfId="45572" xr:uid="{36A5C4A6-C84C-4767-BE82-45AB5577F89B}"/>
    <cellStyle name="Normal 92 10 6" xfId="28864" xr:uid="{864BA16F-8B83-49DF-90EA-16864BBB8889}"/>
    <cellStyle name="Normal 92 11" xfId="4070" xr:uid="{625ADE9C-106F-4345-94F0-5E13DEC885DB}"/>
    <cellStyle name="Normal 92 11 2" xfId="8909" xr:uid="{4A56CE50-7A7F-4AA4-89DB-C5142CB7F6D1}"/>
    <cellStyle name="Normal 92 11 2 2" xfId="17262" xr:uid="{B4D9FD10-B820-4F83-BE5F-0E319773F9B7}"/>
    <cellStyle name="Normal 92 11 2 2 2" xfId="42404" xr:uid="{C861DC19-B04F-45AA-AFD1-8690E352E171}"/>
    <cellStyle name="Normal 92 11 2 3" xfId="25618" xr:uid="{31A1D7A5-DE7D-41F6-B586-07B97FE9B302}"/>
    <cellStyle name="Normal 92 11 2 3 2" xfId="50756" xr:uid="{2C221A60-09F5-429D-86C5-1A444FE57A5B}"/>
    <cellStyle name="Normal 92 11 2 4" xfId="34052" xr:uid="{A96A6CD6-78FD-4CAF-8D5B-B67206DA34D1}"/>
    <cellStyle name="Normal 92 11 3" xfId="13034" xr:uid="{8D063EF6-C013-4A77-A01E-3CDAAF7992A9}"/>
    <cellStyle name="Normal 92 11 3 2" xfId="38176" xr:uid="{1DF1A0B2-1B2F-4DA8-8FA4-3F4ECCE1AB22}"/>
    <cellStyle name="Normal 92 11 4" xfId="21390" xr:uid="{6CE80608-FB42-4711-87DF-E78DAD0D6DF1}"/>
    <cellStyle name="Normal 92 11 4 2" xfId="46528" xr:uid="{E3B6BC4B-01BD-43AD-A807-5C6C6EDD8F65}"/>
    <cellStyle name="Normal 92 11 5" xfId="29824" xr:uid="{4DECD3B0-E82E-4CC1-ABDA-8101B922296F}"/>
    <cellStyle name="Normal 92 12" xfId="3088" xr:uid="{C7E39EBC-439A-4140-8BB5-12C5ECBC0A6C}"/>
    <cellStyle name="Normal 92 12 2" xfId="8068" xr:uid="{420F6D4B-D378-4726-BD2E-134168B2D279}"/>
    <cellStyle name="Normal 92 12 2 2" xfId="16421" xr:uid="{007307B7-14AE-4FA8-A461-AB39BA9426FF}"/>
    <cellStyle name="Normal 92 12 2 2 2" xfId="41563" xr:uid="{47BAF65E-341A-422F-8266-1BDBC647386C}"/>
    <cellStyle name="Normal 92 12 2 3" xfId="24777" xr:uid="{BFBB2544-3AC5-43D9-A5E7-02F44926185F}"/>
    <cellStyle name="Normal 92 12 2 3 2" xfId="49915" xr:uid="{2E448ECF-6351-4CA6-B6E5-7D14786543EC}"/>
    <cellStyle name="Normal 92 12 2 4" xfId="33211" xr:uid="{28142E01-1AD4-4DBD-8B0D-65223EC54A00}"/>
    <cellStyle name="Normal 92 12 3" xfId="12193" xr:uid="{E3279349-4B53-4ED5-A4A3-57219ABEBA26}"/>
    <cellStyle name="Normal 92 12 3 2" xfId="37335" xr:uid="{F8BB7C6A-2B9F-4027-9412-A17DA03D3A9F}"/>
    <cellStyle name="Normal 92 12 4" xfId="20549" xr:uid="{E817B149-2FCE-4615-9ECF-D4F94CE1E50D}"/>
    <cellStyle name="Normal 92 12 4 2" xfId="45687" xr:uid="{24199E58-E4FB-44CC-8CDD-D1A6F8E7B963}"/>
    <cellStyle name="Normal 92 12 5" xfId="28979" xr:uid="{F72B5883-5DB2-44AD-8D06-BBD4FB8D4922}"/>
    <cellStyle name="Normal 92 13" xfId="7007" xr:uid="{9AFE88C1-2D7E-466C-8FC5-2F6CB966DC89}"/>
    <cellStyle name="Normal 92 13 2" xfId="15368" xr:uid="{C81A37D3-7501-4EFC-8E60-BAF11E59589D}"/>
    <cellStyle name="Normal 92 13 2 2" xfId="40510" xr:uid="{A14A0161-4EC6-483D-B7DB-F4EF91389FE6}"/>
    <cellStyle name="Normal 92 13 3" xfId="23724" xr:uid="{F8BF88C5-5DDF-4E9E-993A-0CF8A6CBEFA6}"/>
    <cellStyle name="Normal 92 13 3 2" xfId="48862" xr:uid="{37811B42-0466-41BD-9F4B-554506C38279}"/>
    <cellStyle name="Normal 92 13 4" xfId="32158" xr:uid="{97BEFD47-F2AA-422A-9E11-35B39906AFCA}"/>
    <cellStyle name="Normal 92 14" xfId="7095" xr:uid="{41E64EB7-79A9-488F-983E-F22C7558D8D4}"/>
    <cellStyle name="Normal 92 14 2" xfId="15448" xr:uid="{30AD3EE2-DFB3-43B1-A47C-E8093DF5E06F}"/>
    <cellStyle name="Normal 92 14 2 2" xfId="40590" xr:uid="{96BED598-F984-40F2-A990-56839B1E4A1F}"/>
    <cellStyle name="Normal 92 14 3" xfId="23804" xr:uid="{D56504E9-FEE7-47A5-ADD0-B6CC52B78D8D}"/>
    <cellStyle name="Normal 92 14 3 2" xfId="48942" xr:uid="{516189C7-4B79-4C2B-A88C-4DDD519C79F9}"/>
    <cellStyle name="Normal 92 14 4" xfId="32238" xr:uid="{DBF6F1D6-7C2E-4B89-923E-31443B73D4A5}"/>
    <cellStyle name="Normal 92 15" xfId="11220" xr:uid="{AF73C900-A732-40DA-A39C-3CAAA3A63A81}"/>
    <cellStyle name="Normal 92 15 2" xfId="36362" xr:uid="{D1E4A126-4BD5-4C54-8BA4-9306661A2418}"/>
    <cellStyle name="Normal 92 16" xfId="19575" xr:uid="{6F1D8D98-5960-4CDD-BF05-BBA8FD85C2AF}"/>
    <cellStyle name="Normal 92 16 2" xfId="44714" xr:uid="{A8D172D5-E49E-4613-9589-E605191EF6C9}"/>
    <cellStyle name="Normal 92 17" xfId="27999" xr:uid="{BB383164-EE7F-463D-B106-AE24BBFF53A6}"/>
    <cellStyle name="Normal 92 18" xfId="27966" xr:uid="{748AB6BE-B1F6-4CA7-995B-C66BE21BEB70}"/>
    <cellStyle name="Normal 92 19" xfId="53247" xr:uid="{AFF11361-ECD3-4F58-A0EF-3F5114E18853}"/>
    <cellStyle name="Normal 92 2" xfId="656" xr:uid="{8EBE565A-15B1-41B2-AFEF-7C65FCBE6036}"/>
    <cellStyle name="Normal 92 2 10" xfId="4089" xr:uid="{6FFDEE40-FF2C-476F-BE69-C6C6C0D2A2E2}"/>
    <cellStyle name="Normal 92 2 10 2" xfId="8922" xr:uid="{E2F39483-A514-4306-B439-F13E27E72039}"/>
    <cellStyle name="Normal 92 2 10 2 2" xfId="17275" xr:uid="{1D0531BC-D1B0-44C5-9A75-DD6F5188B62B}"/>
    <cellStyle name="Normal 92 2 10 2 2 2" xfId="42417" xr:uid="{BA4E4B95-67EE-4C62-A26E-0D20BA2D4506}"/>
    <cellStyle name="Normal 92 2 10 2 3" xfId="25631" xr:uid="{42F0102E-3345-4D81-8837-6258FAE2899F}"/>
    <cellStyle name="Normal 92 2 10 2 3 2" xfId="50769" xr:uid="{74D3F8C5-CE24-499B-B088-17C890FA9AA6}"/>
    <cellStyle name="Normal 92 2 10 2 4" xfId="34065" xr:uid="{6074097A-7402-4501-A14E-FE8F301ED8B1}"/>
    <cellStyle name="Normal 92 2 10 3" xfId="13047" xr:uid="{710E94BA-F5CD-4208-BF2B-50D0C0107C50}"/>
    <cellStyle name="Normal 92 2 10 3 2" xfId="38189" xr:uid="{61F8C1F8-2547-4112-AEC0-D0AF591167AA}"/>
    <cellStyle name="Normal 92 2 10 4" xfId="21403" xr:uid="{FCD4BC4E-4B32-4864-B6D0-BA02687CA229}"/>
    <cellStyle name="Normal 92 2 10 4 2" xfId="46541" xr:uid="{A73854B7-DB7C-4E86-BC96-D21EE36ED655}"/>
    <cellStyle name="Normal 92 2 10 5" xfId="29837" xr:uid="{298DA037-881C-4580-8D1E-A6CEB6D00FE9}"/>
    <cellStyle name="Normal 92 2 11" xfId="3089" xr:uid="{4DD4369A-3828-408E-A445-2795E2C3C8FC}"/>
    <cellStyle name="Normal 92 2 11 2" xfId="8069" xr:uid="{B1765FA2-C46C-4947-A9E5-45FB383A2105}"/>
    <cellStyle name="Normal 92 2 11 2 2" xfId="16422" xr:uid="{B8B09CA0-A24E-4B51-AEA4-7DD036A92230}"/>
    <cellStyle name="Normal 92 2 11 2 2 2" xfId="41564" xr:uid="{06504331-BCF5-4DF2-8224-D7F83BE50554}"/>
    <cellStyle name="Normal 92 2 11 2 3" xfId="24778" xr:uid="{7B70F12C-8781-42C5-B801-AAEDE89EEBC8}"/>
    <cellStyle name="Normal 92 2 11 2 3 2" xfId="49916" xr:uid="{2D2F7639-8AD0-43D9-80BD-C0BEE26F247A}"/>
    <cellStyle name="Normal 92 2 11 2 4" xfId="33212" xr:uid="{30B12D7D-4790-4356-A7AD-2437125BFA74}"/>
    <cellStyle name="Normal 92 2 11 3" xfId="12194" xr:uid="{BC4E52AC-34F2-47D4-86B2-658C035802E1}"/>
    <cellStyle name="Normal 92 2 11 3 2" xfId="37336" xr:uid="{083A0637-68E5-4C61-BEDB-DF91AC7990BF}"/>
    <cellStyle name="Normal 92 2 11 4" xfId="20550" xr:uid="{7E1238C5-E23C-4761-AE25-215B7916811F}"/>
    <cellStyle name="Normal 92 2 11 4 2" xfId="45688" xr:uid="{F5B489DA-251E-451A-8EDC-2B275437105B}"/>
    <cellStyle name="Normal 92 2 11 5" xfId="28980" xr:uid="{FD2DD9B8-33A1-4C5D-8036-33365A586667}"/>
    <cellStyle name="Normal 92 2 12" xfId="7021" xr:uid="{D221FBE2-3187-43CD-91B1-169719D5A678}"/>
    <cellStyle name="Normal 92 2 12 2" xfId="15382" xr:uid="{48404A53-9906-41C7-B0EB-255C3CB4BD2D}"/>
    <cellStyle name="Normal 92 2 12 2 2" xfId="40524" xr:uid="{E1A2E028-0014-4B0D-A916-1C4BF57C9272}"/>
    <cellStyle name="Normal 92 2 12 3" xfId="23738" xr:uid="{415D0611-B559-4544-AEC4-78CB076C8968}"/>
    <cellStyle name="Normal 92 2 12 3 2" xfId="48876" xr:uid="{1AA0C59E-B75A-454D-B84A-0B39BC61E952}"/>
    <cellStyle name="Normal 92 2 12 4" xfId="32172" xr:uid="{CC6C06AF-221E-4939-A8B6-2653BE9AF121}"/>
    <cellStyle name="Normal 92 2 13" xfId="7108" xr:uid="{F6FBC018-C995-44CF-B384-6D059FAF2777}"/>
    <cellStyle name="Normal 92 2 13 2" xfId="15461" xr:uid="{8F9F159F-C322-4EDE-AD2F-095E09969AD2}"/>
    <cellStyle name="Normal 92 2 13 2 2" xfId="40603" xr:uid="{58E8E10C-6C98-476A-B5EC-20A39B121E1C}"/>
    <cellStyle name="Normal 92 2 13 3" xfId="23817" xr:uid="{0BB83AA9-4723-445B-81DC-1CBA63C4874F}"/>
    <cellStyle name="Normal 92 2 13 3 2" xfId="48955" xr:uid="{F853EDBE-729B-47A9-893F-DBC4A0A32BB8}"/>
    <cellStyle name="Normal 92 2 13 4" xfId="32251" xr:uid="{B0222679-F2AF-4636-A129-0F7FB30C54E3}"/>
    <cellStyle name="Normal 92 2 14" xfId="11233" xr:uid="{40C3A4B7-A6DC-4A50-BC98-29F564A53270}"/>
    <cellStyle name="Normal 92 2 14 2" xfId="36375" xr:uid="{99AC307F-01A5-4219-9C99-8B9C53B430AD}"/>
    <cellStyle name="Normal 92 2 15" xfId="19588" xr:uid="{0837F2BC-40B4-48A1-BE7B-9F4357BF28E3}"/>
    <cellStyle name="Normal 92 2 15 2" xfId="44727" xr:uid="{92B41818-4C6A-463C-AC8C-0F3D47494528}"/>
    <cellStyle name="Normal 92 2 16" xfId="28012" xr:uid="{9DD3D33E-CCA8-4F12-9756-FF6687DB0017}"/>
    <cellStyle name="Normal 92 2 17" xfId="27985" xr:uid="{684E5C27-429D-4933-B598-1275185071F3}"/>
    <cellStyle name="Normal 92 2 18" xfId="53260" xr:uid="{6B0B2B62-95F0-4B39-85D7-E80C5CC050CD}"/>
    <cellStyle name="Normal 92 2 2" xfId="737" xr:uid="{A8A9E20B-C8F8-4785-BAE2-6237FCEF361D}"/>
    <cellStyle name="Normal 92 2 2 10" xfId="7148" xr:uid="{3279B112-EFAC-44EC-8013-1DC23ED16606}"/>
    <cellStyle name="Normal 92 2 2 10 2" xfId="15501" xr:uid="{AAEC47F2-F0DA-48D0-B34A-6FED0217FC97}"/>
    <cellStyle name="Normal 92 2 2 10 2 2" xfId="40643" xr:uid="{256DF85D-C09A-4EB2-8C85-1B5A607FC0FA}"/>
    <cellStyle name="Normal 92 2 2 10 3" xfId="23857" xr:uid="{57E217AC-A808-4E7C-94E3-38F68EC5C3F4}"/>
    <cellStyle name="Normal 92 2 2 10 3 2" xfId="48995" xr:uid="{FC7DB847-E3B2-4F84-B9E6-F9837B6F893A}"/>
    <cellStyle name="Normal 92 2 2 10 4" xfId="32291" xr:uid="{2AD4F422-193F-4896-BAC7-64C7A6BB14C1}"/>
    <cellStyle name="Normal 92 2 2 11" xfId="11273" xr:uid="{A2E17757-B46E-4CC2-8309-893CE2E55CC5}"/>
    <cellStyle name="Normal 92 2 2 11 2" xfId="36415" xr:uid="{AE693A43-2260-448C-A1EE-CF549B897A76}"/>
    <cellStyle name="Normal 92 2 2 12" xfId="19628" xr:uid="{96A3E091-0232-4A5A-B76D-11EDDFC147D6}"/>
    <cellStyle name="Normal 92 2 2 12 2" xfId="44767" xr:uid="{C0DE66EE-8722-4A67-A9A6-08528A6D3C29}"/>
    <cellStyle name="Normal 92 2 2 13" xfId="28055" xr:uid="{29A6D258-C9F0-44DA-AD5A-6990D58A2894}"/>
    <cellStyle name="Normal 92 2 2 14" xfId="53405" xr:uid="{93592F7A-E632-48C6-9FBC-B4D877B9540D}"/>
    <cellStyle name="Normal 92 2 2 2" xfId="2348" xr:uid="{DE17FAFC-E316-4622-922D-E635F4D2C9B1}"/>
    <cellStyle name="Normal 92 2 2 2 10" xfId="53598" xr:uid="{F60A46FF-4A51-47A0-BEE3-C46CACA55EFC}"/>
    <cellStyle name="Normal 92 2 2 2 2" xfId="2858" xr:uid="{43B4EC06-68C9-4015-9947-6AC17FD17B6E}"/>
    <cellStyle name="Normal 92 2 2 2 2 2" xfId="6571" xr:uid="{4BC9CC07-A496-484F-8F5B-98DEF31C4CEB}"/>
    <cellStyle name="Normal 92 2 2 2 2 2 2" xfId="11000" xr:uid="{1AD9AAC5-9862-4BF7-BD8B-BE5BC8A8D6F9}"/>
    <cellStyle name="Normal 92 2 2 2 2 2 2 2" xfId="19353" xr:uid="{3CBCCD85-8731-4B08-A804-A05C6E8FB47E}"/>
    <cellStyle name="Normal 92 2 2 2 2 2 2 2 2" xfId="44495" xr:uid="{5894311F-C309-42B2-A11A-7EBDD9E0CAE5}"/>
    <cellStyle name="Normal 92 2 2 2 2 2 2 3" xfId="27709" xr:uid="{12D84103-ED55-4271-B634-AC8739CA615C}"/>
    <cellStyle name="Normal 92 2 2 2 2 2 2 3 2" xfId="52847" xr:uid="{4BEFDD8A-B7CC-4242-89D2-152CCE3BB86B}"/>
    <cellStyle name="Normal 92 2 2 2 2 2 2 4" xfId="36143" xr:uid="{222E0CA2-B2F1-4C1D-8C64-721623951409}"/>
    <cellStyle name="Normal 92 2 2 2 2 2 3" xfId="15125" xr:uid="{607D9499-4023-4C46-94D3-6E645A4041B4}"/>
    <cellStyle name="Normal 92 2 2 2 2 2 3 2" xfId="40267" xr:uid="{C2B65FF4-CC2A-4CB3-A2E1-667FD5E0F969}"/>
    <cellStyle name="Normal 92 2 2 2 2 2 4" xfId="23481" xr:uid="{8CBEB6C6-D51D-4C00-839C-37218DD832C4}"/>
    <cellStyle name="Normal 92 2 2 2 2 2 4 2" xfId="48619" xr:uid="{2B6B7ED8-15C4-410A-8179-2352E0813DAC}"/>
    <cellStyle name="Normal 92 2 2 2 2 2 5" xfId="31915" xr:uid="{DFA9016B-4150-463D-84BB-DF439F3C66BC}"/>
    <cellStyle name="Normal 92 2 2 2 2 3" xfId="5268" xr:uid="{41C3CEE2-620D-4E8F-B7D7-84B6864A5DC8}"/>
    <cellStyle name="Normal 92 2 2 2 2 3 2" xfId="9836" xr:uid="{DC3D03F2-74AC-4F10-8A6E-5902E9925237}"/>
    <cellStyle name="Normal 92 2 2 2 2 3 2 2" xfId="18189" xr:uid="{1A313706-5FFB-4BF8-B62E-89C0A6505761}"/>
    <cellStyle name="Normal 92 2 2 2 2 3 2 2 2" xfId="43331" xr:uid="{AA0C981C-36BC-4FB9-8D9C-A91B089C18B2}"/>
    <cellStyle name="Normal 92 2 2 2 2 3 2 3" xfId="26545" xr:uid="{6CD1E7A8-77FF-4D9A-A14D-346D73CFBC80}"/>
    <cellStyle name="Normal 92 2 2 2 2 3 2 3 2" xfId="51683" xr:uid="{393B4AA9-2F7E-4D0B-B737-5583D0ADB210}"/>
    <cellStyle name="Normal 92 2 2 2 2 3 2 4" xfId="34979" xr:uid="{60ED3A22-2B8F-4D90-86A1-5B3C439252A0}"/>
    <cellStyle name="Normal 92 2 2 2 2 3 3" xfId="13961" xr:uid="{B80B205E-BDB0-4758-9977-FEA58283DD6C}"/>
    <cellStyle name="Normal 92 2 2 2 2 3 3 2" xfId="39103" xr:uid="{98C39C47-35FA-4ECD-B2C0-450DA16237C3}"/>
    <cellStyle name="Normal 92 2 2 2 2 3 4" xfId="22317" xr:uid="{EC4AD106-A6BB-485F-BF90-58AA9581EF1A}"/>
    <cellStyle name="Normal 92 2 2 2 2 3 4 2" xfId="47455" xr:uid="{6BA315AE-EF2F-4364-BCC4-D8D9286CB190}"/>
    <cellStyle name="Normal 92 2 2 2 2 3 5" xfId="30751" xr:uid="{A58EDF0E-E6CB-4A1A-94F7-B947FE1FAB73}"/>
    <cellStyle name="Normal 92 2 2 2 2 4" xfId="3675" xr:uid="{D8D330EF-C03F-4096-924B-0F8C75F15DA6}"/>
    <cellStyle name="Normal 92 2 2 2 2 4 2" xfId="8646" xr:uid="{A350AF2B-1928-43D3-988C-FBBF499D21F0}"/>
    <cellStyle name="Normal 92 2 2 2 2 4 2 2" xfId="16999" xr:uid="{2BBB405D-9994-46F6-BE21-1A56F8FB993A}"/>
    <cellStyle name="Normal 92 2 2 2 2 4 2 2 2" xfId="42141" xr:uid="{D290FA4B-C130-4784-9612-ED0D9D4BAF60}"/>
    <cellStyle name="Normal 92 2 2 2 2 4 2 3" xfId="25355" xr:uid="{12EA7F9B-DC20-43B0-B037-6EEA59F2F6D2}"/>
    <cellStyle name="Normal 92 2 2 2 2 4 2 3 2" xfId="50493" xr:uid="{D71C98D0-E6F8-4332-930B-02EAAC78BEA4}"/>
    <cellStyle name="Normal 92 2 2 2 2 4 2 4" xfId="33789" xr:uid="{D27F812C-AC9C-4183-8E3D-9057B90BF878}"/>
    <cellStyle name="Normal 92 2 2 2 2 4 3" xfId="12771" xr:uid="{3E469E1C-0AED-45AD-9263-39D73E7A54E7}"/>
    <cellStyle name="Normal 92 2 2 2 2 4 3 2" xfId="37913" xr:uid="{20A2DEAA-30B8-4708-94AA-63CB12C2FBA9}"/>
    <cellStyle name="Normal 92 2 2 2 2 4 4" xfId="21127" xr:uid="{375480AA-9BD2-4157-9E0A-0FC46E681958}"/>
    <cellStyle name="Normal 92 2 2 2 2 4 4 2" xfId="46265" xr:uid="{77D027BB-580F-457F-8554-2075534673A4}"/>
    <cellStyle name="Normal 92 2 2 2 2 4 5" xfId="29557" xr:uid="{AA3F7739-3FCD-44D3-B72D-BEA91D617E5E}"/>
    <cellStyle name="Normal 92 2 2 2 2 5" xfId="7868" xr:uid="{182C7BB5-65FD-44A9-B161-F8328F93E1D2}"/>
    <cellStyle name="Normal 92 2 2 2 2 5 2" xfId="16221" xr:uid="{B7CE2209-CD1B-4BBC-89C8-FE045B8F0D06}"/>
    <cellStyle name="Normal 92 2 2 2 2 5 2 2" xfId="41363" xr:uid="{5E41306D-4C07-449D-A82B-B02EF61883C6}"/>
    <cellStyle name="Normal 92 2 2 2 2 5 3" xfId="24577" xr:uid="{01980577-0D63-411D-B959-31C92FBE2D49}"/>
    <cellStyle name="Normal 92 2 2 2 2 5 3 2" xfId="49715" xr:uid="{8288AE41-CF99-4516-91E5-6638A74BB048}"/>
    <cellStyle name="Normal 92 2 2 2 2 5 4" xfId="33011" xr:uid="{344BFDD5-30FA-4298-9EE9-948D16A38BE5}"/>
    <cellStyle name="Normal 92 2 2 2 2 6" xfId="11993" xr:uid="{7C68D10B-9D6B-4DDF-B0FA-799DD0DA21ED}"/>
    <cellStyle name="Normal 92 2 2 2 2 6 2" xfId="37135" xr:uid="{84DBA573-0973-4D04-A78B-F24D39E90E82}"/>
    <cellStyle name="Normal 92 2 2 2 2 7" xfId="20349" xr:uid="{D0EEE9EF-452C-4B16-88F0-20699B70E8CC}"/>
    <cellStyle name="Normal 92 2 2 2 2 7 2" xfId="45487" xr:uid="{1D222521-D30C-41F9-8078-A4D682263984}"/>
    <cellStyle name="Normal 92 2 2 2 2 8" xfId="28777" xr:uid="{F0D6E6AC-1666-40BE-96C3-DF2EA5CCE875}"/>
    <cellStyle name="Normal 92 2 2 2 2 9" xfId="54069" xr:uid="{38A1BFCC-D8F2-4621-BA4F-1884B3B054F5}"/>
    <cellStyle name="Normal 92 2 2 2 3" xfId="6152" xr:uid="{72C48FAF-3F08-44EE-8E53-04CF9C4DD567}"/>
    <cellStyle name="Normal 92 2 2 2 3 2" xfId="10651" xr:uid="{F5B030D5-55D0-4C08-911E-D910AA7143DE}"/>
    <cellStyle name="Normal 92 2 2 2 3 2 2" xfId="19004" xr:uid="{A840733D-3A51-4A06-A89A-9D03910504A7}"/>
    <cellStyle name="Normal 92 2 2 2 3 2 2 2" xfId="44146" xr:uid="{0430E750-8F1E-4381-825B-8D57CAED590B}"/>
    <cellStyle name="Normal 92 2 2 2 3 2 3" xfId="27360" xr:uid="{8996B2D8-4F45-427A-A981-3C3421E2208D}"/>
    <cellStyle name="Normal 92 2 2 2 3 2 3 2" xfId="52498" xr:uid="{9464F996-8F81-420A-B7FD-B0CB12EC687D}"/>
    <cellStyle name="Normal 92 2 2 2 3 2 4" xfId="35794" xr:uid="{2AD962AF-36A9-4AD5-84BA-7B94371F6A94}"/>
    <cellStyle name="Normal 92 2 2 2 3 3" xfId="14776" xr:uid="{9FDC3590-36FE-49FB-9177-33CD3DD17414}"/>
    <cellStyle name="Normal 92 2 2 2 3 3 2" xfId="39918" xr:uid="{4E2437BC-F88A-4EB1-9CA1-B7722B888F77}"/>
    <cellStyle name="Normal 92 2 2 2 3 4" xfId="23132" xr:uid="{44FAA5ED-9A44-474F-8435-415EE2FDB271}"/>
    <cellStyle name="Normal 92 2 2 2 3 4 2" xfId="48270" xr:uid="{CBE2D15A-CC54-425C-B136-AB39D01845D5}"/>
    <cellStyle name="Normal 92 2 2 2 3 5" xfId="31566" xr:uid="{2CCF8135-DD51-418D-9425-45655D29F3D8}"/>
    <cellStyle name="Normal 92 2 2 2 4" xfId="4780" xr:uid="{4AA3063B-E4FA-48FF-A6DC-FD9EA7D15E34}"/>
    <cellStyle name="Normal 92 2 2 2 4 2" xfId="9498" xr:uid="{7F5E2E5D-F463-4F41-9BCC-21020A835B29}"/>
    <cellStyle name="Normal 92 2 2 2 4 2 2" xfId="17851" xr:uid="{E18DE37C-8F9D-4C72-A018-A572A5C31C62}"/>
    <cellStyle name="Normal 92 2 2 2 4 2 2 2" xfId="42993" xr:uid="{90DAD9B6-BEF9-4563-A4C9-1BA7BD7B491B}"/>
    <cellStyle name="Normal 92 2 2 2 4 2 3" xfId="26207" xr:uid="{2CAFDA51-4319-4063-B309-CAE77CDA326C}"/>
    <cellStyle name="Normal 92 2 2 2 4 2 3 2" xfId="51345" xr:uid="{DF5B21CB-9625-4311-9359-05D52F4D7A09}"/>
    <cellStyle name="Normal 92 2 2 2 4 2 4" xfId="34641" xr:uid="{D23DD94C-54BA-492B-9F9E-17E9D4B1FBAC}"/>
    <cellStyle name="Normal 92 2 2 2 4 3" xfId="13623" xr:uid="{6587AB32-315A-4E3A-8841-A33EBD41166F}"/>
    <cellStyle name="Normal 92 2 2 2 4 3 2" xfId="38765" xr:uid="{E73F114E-11AF-4E51-BDA5-00752A96DA58}"/>
    <cellStyle name="Normal 92 2 2 2 4 4" xfId="21979" xr:uid="{CBE78E8B-703B-4B69-8F23-F4341A76A12C}"/>
    <cellStyle name="Normal 92 2 2 2 4 4 2" xfId="47117" xr:uid="{FD55CEF4-0ECB-472C-9E45-62822898CC50}"/>
    <cellStyle name="Normal 92 2 2 2 4 5" xfId="30413" xr:uid="{40728A94-8D72-4A8F-AC4E-BDC20160D05C}"/>
    <cellStyle name="Normal 92 2 2 2 5" xfId="3256" xr:uid="{3555ECCC-0D4D-4A6E-AC19-A626BE897609}"/>
    <cellStyle name="Normal 92 2 2 2 5 2" xfId="8236" xr:uid="{B3899C0D-8D76-41DB-BAF7-2DE8C7EDB1F9}"/>
    <cellStyle name="Normal 92 2 2 2 5 2 2" xfId="16589" xr:uid="{8B1F4804-0E74-45E5-B57F-320CAF038BC5}"/>
    <cellStyle name="Normal 92 2 2 2 5 2 2 2" xfId="41731" xr:uid="{9312DF69-15BD-48CA-BCEA-03E30C2AAA45}"/>
    <cellStyle name="Normal 92 2 2 2 5 2 3" xfId="24945" xr:uid="{F0D1753E-F427-4759-A8F8-FBFC2148FF15}"/>
    <cellStyle name="Normal 92 2 2 2 5 2 3 2" xfId="50083" xr:uid="{FDB965A4-1E08-4678-8CC9-26C75F765D3A}"/>
    <cellStyle name="Normal 92 2 2 2 5 2 4" xfId="33379" xr:uid="{EA700B1B-C395-4E3E-BDAC-9632C50BEA08}"/>
    <cellStyle name="Normal 92 2 2 2 5 3" xfId="12361" xr:uid="{24B8A1D5-94F9-4F9E-A164-D44F6AD6EFA5}"/>
    <cellStyle name="Normal 92 2 2 2 5 3 2" xfId="37503" xr:uid="{2655B773-256F-4791-BCC0-0975AEE50A70}"/>
    <cellStyle name="Normal 92 2 2 2 5 4" xfId="20717" xr:uid="{BEA8A0C2-18F5-4291-A87C-27EAF84D3706}"/>
    <cellStyle name="Normal 92 2 2 2 5 4 2" xfId="45855" xr:uid="{AF505CD1-F78B-4535-841D-B24DF5D0C223}"/>
    <cellStyle name="Normal 92 2 2 2 5 5" xfId="29147" xr:uid="{7A99E0E1-9A78-4AD0-B4EB-53C9DED63A2D}"/>
    <cellStyle name="Normal 92 2 2 2 6" xfId="7420" xr:uid="{DFBD6979-A514-46E5-B8FA-6ECD82618205}"/>
    <cellStyle name="Normal 92 2 2 2 6 2" xfId="15773" xr:uid="{B5C9D331-0137-45D3-A1DC-01A0B86FA662}"/>
    <cellStyle name="Normal 92 2 2 2 6 2 2" xfId="40915" xr:uid="{E29A1F7D-44DD-42BF-AF35-1F58CCA48405}"/>
    <cellStyle name="Normal 92 2 2 2 6 3" xfId="24129" xr:uid="{D9E7302B-FB00-4086-AC05-F807F56F28B9}"/>
    <cellStyle name="Normal 92 2 2 2 6 3 2" xfId="49267" xr:uid="{4C54FE29-ECB3-4695-8ACC-906F57062E4A}"/>
    <cellStyle name="Normal 92 2 2 2 6 4" xfId="32563" xr:uid="{05068650-1C63-437A-AFD4-58451077918D}"/>
    <cellStyle name="Normal 92 2 2 2 7" xfId="11545" xr:uid="{CB71C72B-0AB4-4126-9C0A-222F03B51A73}"/>
    <cellStyle name="Normal 92 2 2 2 7 2" xfId="36687" xr:uid="{FF68D793-76AB-4F60-8E9F-0FB92C49E5BC}"/>
    <cellStyle name="Normal 92 2 2 2 8" xfId="19901" xr:uid="{0ADAF35C-0674-4FC3-BA71-FC81B499D5FF}"/>
    <cellStyle name="Normal 92 2 2 2 8 2" xfId="45039" xr:uid="{BEF5F02A-8A42-4251-8E79-D278B20ED2C4}"/>
    <cellStyle name="Normal 92 2 2 2 9" xfId="28329" xr:uid="{AAF7BBFF-CA7A-404D-AB21-14342ED2562A}"/>
    <cellStyle name="Normal 92 2 2 3" xfId="2432" xr:uid="{A01635CD-11FB-4533-93C7-2FCA3B6E8799}"/>
    <cellStyle name="Normal 92 2 2 3 10" xfId="53781" xr:uid="{E9CE9E3F-39D3-4F4B-B612-B1F7EA403A3C}"/>
    <cellStyle name="Normal 92 2 2 3 2" xfId="2930" xr:uid="{729075AE-BA27-4B5B-9D45-3A1451702C19}"/>
    <cellStyle name="Normal 92 2 2 3 2 2" xfId="6640" xr:uid="{A27D4DEF-E67A-4A08-BD43-2BF09BD28FFC}"/>
    <cellStyle name="Normal 92 2 2 3 2 2 2" xfId="11069" xr:uid="{67AE8B30-6639-455C-BD0D-B2EEF5B4DC9B}"/>
    <cellStyle name="Normal 92 2 2 3 2 2 2 2" xfId="19422" xr:uid="{8426726D-4A25-4551-A8C6-219CECAA4127}"/>
    <cellStyle name="Normal 92 2 2 3 2 2 2 2 2" xfId="44564" xr:uid="{778C4F83-9FD0-4AA0-A008-200EF2D571FE}"/>
    <cellStyle name="Normal 92 2 2 3 2 2 2 3" xfId="27778" xr:uid="{27552B2D-924A-410D-8CE8-26B2B89BCC7C}"/>
    <cellStyle name="Normal 92 2 2 3 2 2 2 3 2" xfId="52916" xr:uid="{8C4F5B78-6DC9-4041-8817-49D70CD3A9A8}"/>
    <cellStyle name="Normal 92 2 2 3 2 2 2 4" xfId="36212" xr:uid="{218B44C7-02F1-402E-B677-A358E7D74364}"/>
    <cellStyle name="Normal 92 2 2 3 2 2 3" xfId="15194" xr:uid="{10D2CDC0-15DF-4E96-AC42-A331746DA581}"/>
    <cellStyle name="Normal 92 2 2 3 2 2 3 2" xfId="40336" xr:uid="{11C8115A-4F36-4023-A4C2-5AE7A69957F4}"/>
    <cellStyle name="Normal 92 2 2 3 2 2 4" xfId="23550" xr:uid="{75E1C66B-0CCE-42CA-A5F5-0B5BDA797AC3}"/>
    <cellStyle name="Normal 92 2 2 3 2 2 4 2" xfId="48688" xr:uid="{91E940C3-8AA6-4521-BF37-334CCB70C133}"/>
    <cellStyle name="Normal 92 2 2 3 2 2 5" xfId="31984" xr:uid="{73D8D45B-0414-4ACF-8338-692A9F295884}"/>
    <cellStyle name="Normal 92 2 2 3 2 3" xfId="5340" xr:uid="{123D96B6-E97A-4C23-BC69-468B090C7FC4}"/>
    <cellStyle name="Normal 92 2 2 3 2 3 2" xfId="9905" xr:uid="{A7D8B2B0-906A-46B0-BB93-EA29F2F0EE3E}"/>
    <cellStyle name="Normal 92 2 2 3 2 3 2 2" xfId="18258" xr:uid="{99B6C1F4-7BA6-4485-B743-AB4B46122EF4}"/>
    <cellStyle name="Normal 92 2 2 3 2 3 2 2 2" xfId="43400" xr:uid="{9332B230-7EB3-4A34-B278-9323F77C0AD0}"/>
    <cellStyle name="Normal 92 2 2 3 2 3 2 3" xfId="26614" xr:uid="{A2C4C8A8-EE98-4752-B162-76E6848EBF69}"/>
    <cellStyle name="Normal 92 2 2 3 2 3 2 3 2" xfId="51752" xr:uid="{A5D9914C-CC58-4332-BE7E-43D16CC9F017}"/>
    <cellStyle name="Normal 92 2 2 3 2 3 2 4" xfId="35048" xr:uid="{BD54AF65-B5C0-458E-91E5-440EBA7D2D04}"/>
    <cellStyle name="Normal 92 2 2 3 2 3 3" xfId="14030" xr:uid="{BBC647C6-36C0-4505-AACC-6E2A2079DAC4}"/>
    <cellStyle name="Normal 92 2 2 3 2 3 3 2" xfId="39172" xr:uid="{C7B03FF6-FDC2-40BE-8B51-FA68D1905517}"/>
    <cellStyle name="Normal 92 2 2 3 2 3 4" xfId="22386" xr:uid="{B3C04104-CBBA-476C-BC32-780C8D000063}"/>
    <cellStyle name="Normal 92 2 2 3 2 3 4 2" xfId="47524" xr:uid="{FC7E133B-10F8-4C70-8558-4113FA7BD47C}"/>
    <cellStyle name="Normal 92 2 2 3 2 3 5" xfId="30820" xr:uid="{9C310492-B1D0-4A5B-8281-52122346248E}"/>
    <cellStyle name="Normal 92 2 2 3 2 4" xfId="3744" xr:uid="{F3FA3377-8B46-48A0-98AA-EB72D2613BBC}"/>
    <cellStyle name="Normal 92 2 2 3 2 4 2" xfId="8715" xr:uid="{D1B86FC3-83FA-4E78-9857-05AABAF21ABB}"/>
    <cellStyle name="Normal 92 2 2 3 2 4 2 2" xfId="17068" xr:uid="{E4309F3A-A3A5-4A2F-8BE2-C37E92DC373F}"/>
    <cellStyle name="Normal 92 2 2 3 2 4 2 2 2" xfId="42210" xr:uid="{E773D706-005D-41C2-8FF9-FE650764C6E6}"/>
    <cellStyle name="Normal 92 2 2 3 2 4 2 3" xfId="25424" xr:uid="{B88AFFA4-E121-407F-976B-B97DEBD6CBFD}"/>
    <cellStyle name="Normal 92 2 2 3 2 4 2 3 2" xfId="50562" xr:uid="{30FBDF42-6AD6-4E01-8ED0-79C603D6BCEB}"/>
    <cellStyle name="Normal 92 2 2 3 2 4 2 4" xfId="33858" xr:uid="{16F45E1B-9BA4-45A2-A641-9913CBEDDB82}"/>
    <cellStyle name="Normal 92 2 2 3 2 4 3" xfId="12840" xr:uid="{146754F5-FE4F-46B6-AA8C-A9DD9B2D6EF5}"/>
    <cellStyle name="Normal 92 2 2 3 2 4 3 2" xfId="37982" xr:uid="{E674D9A8-620A-48B3-9A17-0F3FCE294454}"/>
    <cellStyle name="Normal 92 2 2 3 2 4 4" xfId="21196" xr:uid="{EF611AE0-A888-4254-9A3E-E1818B171626}"/>
    <cellStyle name="Normal 92 2 2 3 2 4 4 2" xfId="46334" xr:uid="{CE626F4C-9D5E-4BD2-AA59-549DF13FD68A}"/>
    <cellStyle name="Normal 92 2 2 3 2 4 5" xfId="29626" xr:uid="{4D69AEBB-DBF3-4E4C-B172-62E6FCCEA2E9}"/>
    <cellStyle name="Normal 92 2 2 3 2 5" xfId="7937" xr:uid="{91C4FBC3-F689-4D24-A8BB-B134FC1427E8}"/>
    <cellStyle name="Normal 92 2 2 3 2 5 2" xfId="16290" xr:uid="{509CA02B-3D14-4045-A61F-D7D8309AE5D9}"/>
    <cellStyle name="Normal 92 2 2 3 2 5 2 2" xfId="41432" xr:uid="{2FD16D7A-E9EC-4927-8A98-C322EDA84042}"/>
    <cellStyle name="Normal 92 2 2 3 2 5 3" xfId="24646" xr:uid="{A0DB20E8-671A-4204-B38C-F4669B05FA8F}"/>
    <cellStyle name="Normal 92 2 2 3 2 5 3 2" xfId="49784" xr:uid="{80AB612B-0934-4E94-B3B7-39F2A9BE1792}"/>
    <cellStyle name="Normal 92 2 2 3 2 5 4" xfId="33080" xr:uid="{3BD468C9-27BD-4CA6-AF36-8F766B3DF6BF}"/>
    <cellStyle name="Normal 92 2 2 3 2 6" xfId="12062" xr:uid="{A0FAB085-CD10-4EA7-96AA-E5CD5E15D86C}"/>
    <cellStyle name="Normal 92 2 2 3 2 6 2" xfId="37204" xr:uid="{97F35808-1DE9-44E9-834E-D4D459842CA9}"/>
    <cellStyle name="Normal 92 2 2 3 2 7" xfId="20418" xr:uid="{F9B62117-2167-4051-8A5A-5641D157756A}"/>
    <cellStyle name="Normal 92 2 2 3 2 7 2" xfId="45556" xr:uid="{F5BB455E-0311-42BF-A463-B47720F2CCDC}"/>
    <cellStyle name="Normal 92 2 2 3 2 8" xfId="28846" xr:uid="{1BC0F0AD-DA45-4C31-BF3C-040579125272}"/>
    <cellStyle name="Normal 92 2 2 3 2 9" xfId="54188" xr:uid="{4E4466D0-69F0-41DA-B58C-EACDD00A6569}"/>
    <cellStyle name="Normal 92 2 2 3 3" xfId="6056" xr:uid="{65200101-A773-45F7-96E6-4F8EFDD41F91}"/>
    <cellStyle name="Normal 92 2 2 3 3 2" xfId="10556" xr:uid="{6828BD0F-9573-4AFF-BBA9-4D242424AD06}"/>
    <cellStyle name="Normal 92 2 2 3 3 2 2" xfId="18909" xr:uid="{1770988A-67D1-4891-9C79-A330799FBAF6}"/>
    <cellStyle name="Normal 92 2 2 3 3 2 2 2" xfId="44051" xr:uid="{F6950513-30AF-4DB4-9E14-4EFCF34DEA94}"/>
    <cellStyle name="Normal 92 2 2 3 3 2 3" xfId="27265" xr:uid="{811FF3EA-28CA-4FEF-8363-D88D45C7EF37}"/>
    <cellStyle name="Normal 92 2 2 3 3 2 3 2" xfId="52403" xr:uid="{73924ABB-A913-4B59-8839-0C1593CE0984}"/>
    <cellStyle name="Normal 92 2 2 3 3 2 4" xfId="35699" xr:uid="{7ED5A870-E9D9-4409-8656-5AB38AA90F90}"/>
    <cellStyle name="Normal 92 2 2 3 3 3" xfId="14681" xr:uid="{D0E6F6B8-BA48-4BE7-91C3-8A930A90D524}"/>
    <cellStyle name="Normal 92 2 2 3 3 3 2" xfId="39823" xr:uid="{D66EE5BB-65E6-4956-96D5-5EDA49180303}"/>
    <cellStyle name="Normal 92 2 2 3 3 4" xfId="23037" xr:uid="{FEBE6828-B9C1-41CA-ABFF-0ECF0B77E34D}"/>
    <cellStyle name="Normal 92 2 2 3 3 4 2" xfId="48175" xr:uid="{6319F5E7-2719-49AC-9D76-537C3411C22B}"/>
    <cellStyle name="Normal 92 2 2 3 3 5" xfId="31471" xr:uid="{5D897E91-EE6A-4442-A98F-8E60A8B55E45}"/>
    <cellStyle name="Normal 92 2 2 3 4" xfId="4667" xr:uid="{15CC3DFD-50AB-4CA4-94BE-D2697C12D034}"/>
    <cellStyle name="Normal 92 2 2 3 4 2" xfId="9403" xr:uid="{9F9E25B8-B044-4E64-929F-20A222AB6DFC}"/>
    <cellStyle name="Normal 92 2 2 3 4 2 2" xfId="17756" xr:uid="{92D8215A-E2F9-4C3B-BB4F-816267C3980D}"/>
    <cellStyle name="Normal 92 2 2 3 4 2 2 2" xfId="42898" xr:uid="{4863F9DF-C46F-4D23-AFF6-02E7E66ED5EC}"/>
    <cellStyle name="Normal 92 2 2 3 4 2 3" xfId="26112" xr:uid="{FF9877D2-0722-41C1-9B1D-6E5E8CB4096A}"/>
    <cellStyle name="Normal 92 2 2 3 4 2 3 2" xfId="51250" xr:uid="{61A74B0F-5677-4A2E-BF5E-A253A8575FA0}"/>
    <cellStyle name="Normal 92 2 2 3 4 2 4" xfId="34546" xr:uid="{AFC065BF-2473-4D11-AFB3-0192A9EA063A}"/>
    <cellStyle name="Normal 92 2 2 3 4 3" xfId="13528" xr:uid="{86BBEB9D-1A5B-46DC-A516-442F58C206C0}"/>
    <cellStyle name="Normal 92 2 2 3 4 3 2" xfId="38670" xr:uid="{E20447E5-C9D4-477B-8D0C-6EC0A3EBD1FB}"/>
    <cellStyle name="Normal 92 2 2 3 4 4" xfId="21884" xr:uid="{60B92E13-BF6C-4D33-8272-2160202BA24D}"/>
    <cellStyle name="Normal 92 2 2 3 4 4 2" xfId="47022" xr:uid="{33467630-B3AF-412D-B2AF-B6820AF77730}"/>
    <cellStyle name="Normal 92 2 2 3 4 5" xfId="30318" xr:uid="{1C7DBF20-03F7-4964-9F2F-75F8D8ED0D29}"/>
    <cellStyle name="Normal 92 2 2 3 5" xfId="3325" xr:uid="{759937AD-2BEE-4BB1-B136-CF735188BA7F}"/>
    <cellStyle name="Normal 92 2 2 3 5 2" xfId="8305" xr:uid="{DC7CAF36-931E-45CC-A144-3E1D2EFF88F7}"/>
    <cellStyle name="Normal 92 2 2 3 5 2 2" xfId="16658" xr:uid="{89F95D8C-010F-4761-A629-598DF2DF9D03}"/>
    <cellStyle name="Normal 92 2 2 3 5 2 2 2" xfId="41800" xr:uid="{A80C5380-27B6-4920-B804-D2CDE6FF284C}"/>
    <cellStyle name="Normal 92 2 2 3 5 2 3" xfId="25014" xr:uid="{44FBBA09-C3AF-4EA8-83A4-A82E143965C0}"/>
    <cellStyle name="Normal 92 2 2 3 5 2 3 2" xfId="50152" xr:uid="{7632D701-F86C-45A3-B77D-88822888F339}"/>
    <cellStyle name="Normal 92 2 2 3 5 2 4" xfId="33448" xr:uid="{01D7D31F-B97B-4679-B77F-F31CE8C040CA}"/>
    <cellStyle name="Normal 92 2 2 3 5 3" xfId="12430" xr:uid="{11B9E8B0-7911-4B36-9E37-DFEC1DDC1BC1}"/>
    <cellStyle name="Normal 92 2 2 3 5 3 2" xfId="37572" xr:uid="{EEE7F43F-7133-423A-97CB-6BCD1EA4E9C1}"/>
    <cellStyle name="Normal 92 2 2 3 5 4" xfId="20786" xr:uid="{BDB05E33-C37D-451E-83AA-7291E0C9A900}"/>
    <cellStyle name="Normal 92 2 2 3 5 4 2" xfId="45924" xr:uid="{9C117344-8E68-4E64-A5BC-E64FAC33441C}"/>
    <cellStyle name="Normal 92 2 2 3 5 5" xfId="29216" xr:uid="{22B49698-2A2B-43B5-A2FF-71D296B51F68}"/>
    <cellStyle name="Normal 92 2 2 3 6" xfId="7489" xr:uid="{43DF1915-1889-41DF-AA12-B8A372198EF4}"/>
    <cellStyle name="Normal 92 2 2 3 6 2" xfId="15842" xr:uid="{0FFFDF91-FACC-4CDE-91C2-2D29AD1E7DA9}"/>
    <cellStyle name="Normal 92 2 2 3 6 2 2" xfId="40984" xr:uid="{70DEE137-5399-41AF-B965-DAB82BB497B1}"/>
    <cellStyle name="Normal 92 2 2 3 6 3" xfId="24198" xr:uid="{21CDA5E7-9675-4674-987B-404D7080D028}"/>
    <cellStyle name="Normal 92 2 2 3 6 3 2" xfId="49336" xr:uid="{B49ADD82-468B-4F62-B1AD-5F78D1F0282A}"/>
    <cellStyle name="Normal 92 2 2 3 6 4" xfId="32632" xr:uid="{2186AB32-CBDE-4B31-967A-38E0491B2573}"/>
    <cellStyle name="Normal 92 2 2 3 7" xfId="11614" xr:uid="{ACF835AC-EE6B-4353-BDF6-99DA07A1265E}"/>
    <cellStyle name="Normal 92 2 2 3 7 2" xfId="36756" xr:uid="{EB7CE304-C71D-457B-A86A-A65EFEFD19D6}"/>
    <cellStyle name="Normal 92 2 2 3 8" xfId="19970" xr:uid="{C34797CC-A2F2-4572-92CF-739F03F7C40C}"/>
    <cellStyle name="Normal 92 2 2 3 8 2" xfId="45108" xr:uid="{70C271E7-C5BA-46F6-BD9C-30CA95402829}"/>
    <cellStyle name="Normal 92 2 2 3 9" xfId="28398" xr:uid="{AB39BB37-2ECB-4F92-9A05-408654742A28}"/>
    <cellStyle name="Normal 92 2 2 4" xfId="2201" xr:uid="{DF247296-82FC-4757-96E1-8F4A09A7BDF2}"/>
    <cellStyle name="Normal 92 2 2 4 2" xfId="2745" xr:uid="{FA7959EE-0BE6-4328-A198-2D32F00E06A1}"/>
    <cellStyle name="Normal 92 2 2 4 2 2" xfId="6455" xr:uid="{70A6304C-61EE-4630-8C64-F6AD6E1DB24C}"/>
    <cellStyle name="Normal 92 2 2 4 2 2 2" xfId="10887" xr:uid="{B9B753C6-9794-46F4-AF5A-D172AF999206}"/>
    <cellStyle name="Normal 92 2 2 4 2 2 2 2" xfId="19240" xr:uid="{7AE85AD5-4C3E-4217-B654-1B2DE674D33A}"/>
    <cellStyle name="Normal 92 2 2 4 2 2 2 2 2" xfId="44382" xr:uid="{7A5B3F47-A421-4D9A-9063-F7A6F121E5CC}"/>
    <cellStyle name="Normal 92 2 2 4 2 2 2 3" xfId="27596" xr:uid="{45EA11B4-1CA7-4FB7-9757-41BB3632D41F}"/>
    <cellStyle name="Normal 92 2 2 4 2 2 2 3 2" xfId="52734" xr:uid="{A5763B18-D890-435B-955D-49E8E17E2489}"/>
    <cellStyle name="Normal 92 2 2 4 2 2 2 4" xfId="36030" xr:uid="{1F2B1E5A-A4EE-442D-A3BB-B4FF2FE1098E}"/>
    <cellStyle name="Normal 92 2 2 4 2 2 3" xfId="15012" xr:uid="{705FA6DC-F98D-4817-9526-BC6D5FE9428C}"/>
    <cellStyle name="Normal 92 2 2 4 2 2 3 2" xfId="40154" xr:uid="{1D9F4F5D-E59C-4058-AA98-B56A7D5787BC}"/>
    <cellStyle name="Normal 92 2 2 4 2 2 4" xfId="23368" xr:uid="{F2C3AA55-4573-4238-A53B-8D2F49B75937}"/>
    <cellStyle name="Normal 92 2 2 4 2 2 4 2" xfId="48506" xr:uid="{3648317F-89BF-46C7-B4E2-17742E4FFC27}"/>
    <cellStyle name="Normal 92 2 2 4 2 2 5" xfId="31802" xr:uid="{A20916EE-C915-4325-BDC2-A41654E964ED}"/>
    <cellStyle name="Normal 92 2 2 4 2 3" xfId="7755" xr:uid="{4294713D-CE8C-48E3-B98F-7909C8D76F12}"/>
    <cellStyle name="Normal 92 2 2 4 2 3 2" xfId="16108" xr:uid="{60F5EB10-9B05-4180-9A53-2067044A23A0}"/>
    <cellStyle name="Normal 92 2 2 4 2 3 2 2" xfId="41250" xr:uid="{CFA1D6FE-E522-4940-9128-1C70CC6E73D3}"/>
    <cellStyle name="Normal 92 2 2 4 2 3 3" xfId="24464" xr:uid="{9B50D4DD-F430-4833-91CE-13D013A7661E}"/>
    <cellStyle name="Normal 92 2 2 4 2 3 3 2" xfId="49602" xr:uid="{AA50F865-A082-473F-8CF6-61B2DD2D9861}"/>
    <cellStyle name="Normal 92 2 2 4 2 3 4" xfId="32898" xr:uid="{961CBAF6-207B-4DAC-9CD6-EA92D7A320A3}"/>
    <cellStyle name="Normal 92 2 2 4 2 4" xfId="11880" xr:uid="{5D96C2B2-A35F-42A7-B44D-86DF3C2C7CA2}"/>
    <cellStyle name="Normal 92 2 2 4 2 4 2" xfId="37022" xr:uid="{ACB39520-0073-43D6-87F4-E1822A8431E6}"/>
    <cellStyle name="Normal 92 2 2 4 2 5" xfId="20236" xr:uid="{5C86E1FB-08D5-4DA7-AAB6-EFEB444CAE9B}"/>
    <cellStyle name="Normal 92 2 2 4 2 5 2" xfId="45374" xr:uid="{F910DB75-285F-4C75-ACDA-7692C0469F5A}"/>
    <cellStyle name="Normal 92 2 2 4 2 6" xfId="28664" xr:uid="{B634B86F-2239-4E19-92CF-65983986C24F}"/>
    <cellStyle name="Normal 92 2 2 4 3" xfId="5151" xr:uid="{43147B12-88C6-4B73-A59A-DE447BC7722A}"/>
    <cellStyle name="Normal 92 2 2 4 3 2" xfId="9723" xr:uid="{8D47FFC2-1F38-408B-9F98-90A55AF29C63}"/>
    <cellStyle name="Normal 92 2 2 4 3 2 2" xfId="18076" xr:uid="{A2034A02-6B75-48CA-9B0D-4D850FF3B060}"/>
    <cellStyle name="Normal 92 2 2 4 3 2 2 2" xfId="43218" xr:uid="{4B2E285F-DD75-42B9-BDEF-CE879EB9D094}"/>
    <cellStyle name="Normal 92 2 2 4 3 2 3" xfId="26432" xr:uid="{806E0D94-C8C7-47BF-BC36-E8DC10C8ED4E}"/>
    <cellStyle name="Normal 92 2 2 4 3 2 3 2" xfId="51570" xr:uid="{01532038-E3DA-4A44-AF8F-7666D399E992}"/>
    <cellStyle name="Normal 92 2 2 4 3 2 4" xfId="34866" xr:uid="{802C51FB-6D9C-4D6A-A2CC-E47E38E41048}"/>
    <cellStyle name="Normal 92 2 2 4 3 3" xfId="13848" xr:uid="{A8BAE674-FF3A-4E8B-8C6E-723B17668C8F}"/>
    <cellStyle name="Normal 92 2 2 4 3 3 2" xfId="38990" xr:uid="{81DBE13B-0A74-4D13-B8EA-B16A26A09D4B}"/>
    <cellStyle name="Normal 92 2 2 4 3 4" xfId="22204" xr:uid="{92B9A0F1-1B7B-40A3-A02A-231656B3F964}"/>
    <cellStyle name="Normal 92 2 2 4 3 4 2" xfId="47342" xr:uid="{026188F7-6F9A-4161-B23B-B6052099BD0E}"/>
    <cellStyle name="Normal 92 2 2 4 3 5" xfId="30638" xr:uid="{E0066DFB-D497-4009-A693-65AB1EEE0FA5}"/>
    <cellStyle name="Normal 92 2 2 4 4" xfId="3560" xr:uid="{2FF1B6B2-6232-4B5C-9D6E-1B64429EE34F}"/>
    <cellStyle name="Normal 92 2 2 4 4 2" xfId="8533" xr:uid="{60DD9408-8600-4B11-8146-BE1E85C5F60F}"/>
    <cellStyle name="Normal 92 2 2 4 4 2 2" xfId="16886" xr:uid="{D905C22A-6F4D-40B7-A163-709CDE336EF6}"/>
    <cellStyle name="Normal 92 2 2 4 4 2 2 2" xfId="42028" xr:uid="{40C1037F-CEBC-4A5E-98A6-73E6240BB8FA}"/>
    <cellStyle name="Normal 92 2 2 4 4 2 3" xfId="25242" xr:uid="{623D0C29-00EC-4DE4-9E16-86739B9BAD54}"/>
    <cellStyle name="Normal 92 2 2 4 4 2 3 2" xfId="50380" xr:uid="{45128EC6-4C69-4FFE-81C9-17B39E66E2AC}"/>
    <cellStyle name="Normal 92 2 2 4 4 2 4" xfId="33676" xr:uid="{30F268D4-3CA6-41F1-B744-FE2C8D127352}"/>
    <cellStyle name="Normal 92 2 2 4 4 3" xfId="12658" xr:uid="{B354A511-2336-4D37-B676-DBD12BCF8C00}"/>
    <cellStyle name="Normal 92 2 2 4 4 3 2" xfId="37800" xr:uid="{E79B1C31-5655-4597-8C9E-22AB82844591}"/>
    <cellStyle name="Normal 92 2 2 4 4 4" xfId="21014" xr:uid="{8F279DE3-BB42-4634-87E3-AB5DD8EFB60A}"/>
    <cellStyle name="Normal 92 2 2 4 4 4 2" xfId="46152" xr:uid="{B9746CD0-1ADF-4B37-AE52-E617793B434D}"/>
    <cellStyle name="Normal 92 2 2 4 4 5" xfId="29444" xr:uid="{B33D3363-28EB-45F8-AC24-2E500280D33E}"/>
    <cellStyle name="Normal 92 2 2 4 5" xfId="7307" xr:uid="{E0E299FD-878F-4D13-9B98-932DAEC73F96}"/>
    <cellStyle name="Normal 92 2 2 4 5 2" xfId="15660" xr:uid="{A2196A1D-92B0-4083-A035-1BE7FD84D242}"/>
    <cellStyle name="Normal 92 2 2 4 5 2 2" xfId="40802" xr:uid="{73A3C99F-CB52-4F0E-A975-392C1F6A5AB8}"/>
    <cellStyle name="Normal 92 2 2 4 5 3" xfId="24016" xr:uid="{8ADB84EC-0234-4EF5-BDE4-53062F1752FE}"/>
    <cellStyle name="Normal 92 2 2 4 5 3 2" xfId="49154" xr:uid="{04AC7729-A33F-4763-AC79-49BA8CAEAF6F}"/>
    <cellStyle name="Normal 92 2 2 4 5 4" xfId="32450" xr:uid="{4CEB93B9-D6B0-4C25-AF0C-755BA546A4F5}"/>
    <cellStyle name="Normal 92 2 2 4 6" xfId="11432" xr:uid="{873E65FA-3E52-4DF1-9CCD-E5BBE55FB1CD}"/>
    <cellStyle name="Normal 92 2 2 4 6 2" xfId="36574" xr:uid="{132C9090-C322-4241-AB2A-176FB7C335CB}"/>
    <cellStyle name="Normal 92 2 2 4 7" xfId="19788" xr:uid="{77CC8EE6-F2DF-4617-AD17-4686942A9632}"/>
    <cellStyle name="Normal 92 2 2 4 7 2" xfId="44926" xr:uid="{9742243C-F7BA-4F84-A195-AC8A2671D788}"/>
    <cellStyle name="Normal 92 2 2 4 8" xfId="28216" xr:uid="{2238CC99-26D5-423F-9E5B-88C32FF86040}"/>
    <cellStyle name="Normal 92 2 2 4 9" xfId="53937" xr:uid="{E0360177-ABEB-4104-A6E3-17C9A340AECB}"/>
    <cellStyle name="Normal 92 2 2 5" xfId="2577" xr:uid="{E664B174-2CA7-4DC2-ABD6-0979D494A2B2}"/>
    <cellStyle name="Normal 92 2 2 5 2" xfId="6218" xr:uid="{A8952196-E8E3-4DF4-9A3E-D07DAF69B101}"/>
    <cellStyle name="Normal 92 2 2 5 2 2" xfId="10717" xr:uid="{7DF8A6B8-8025-493E-8101-9200EE7AE7F6}"/>
    <cellStyle name="Normal 92 2 2 5 2 2 2" xfId="19070" xr:uid="{90912F50-E256-486E-B7D5-C88A02F86EF8}"/>
    <cellStyle name="Normal 92 2 2 5 2 2 2 2" xfId="44212" xr:uid="{A1F83404-BE37-48BE-AFAD-7CB34A4E30BA}"/>
    <cellStyle name="Normal 92 2 2 5 2 2 3" xfId="27426" xr:uid="{4661EFC3-906F-420C-8236-A13C0615E087}"/>
    <cellStyle name="Normal 92 2 2 5 2 2 3 2" xfId="52564" xr:uid="{85C1BB1B-22BC-4979-8A61-12100A5413D8}"/>
    <cellStyle name="Normal 92 2 2 5 2 2 4" xfId="35860" xr:uid="{123E0E49-246E-4243-BD94-AB997CA33EE9}"/>
    <cellStyle name="Normal 92 2 2 5 2 3" xfId="14842" xr:uid="{2E79D2AD-1227-4C8A-B505-EB4269966CAC}"/>
    <cellStyle name="Normal 92 2 2 5 2 3 2" xfId="39984" xr:uid="{052B075F-C1D0-490D-BECD-084103D5FE28}"/>
    <cellStyle name="Normal 92 2 2 5 2 4" xfId="23198" xr:uid="{AD3D0353-3DDE-43A1-989A-DAAACA8325BE}"/>
    <cellStyle name="Normal 92 2 2 5 2 4 2" xfId="48336" xr:uid="{5D48F7C7-902B-4782-B33C-737E238610AB}"/>
    <cellStyle name="Normal 92 2 2 5 2 5" xfId="31632" xr:uid="{717697EA-4BA8-4FAB-8C17-3C5865C456E3}"/>
    <cellStyle name="Normal 92 2 2 5 3" xfId="4888" xr:uid="{D05EBD71-3A10-427E-8793-5EC728BD9C42}"/>
    <cellStyle name="Normal 92 2 2 5 3 2" xfId="9564" xr:uid="{C56BBD7F-7814-4A67-A924-FAE3396A2F94}"/>
    <cellStyle name="Normal 92 2 2 5 3 2 2" xfId="17917" xr:uid="{9E944664-7F07-42F1-94C1-0EDB77EAF88E}"/>
    <cellStyle name="Normal 92 2 2 5 3 2 2 2" xfId="43059" xr:uid="{93FCAA79-35E8-4657-9407-4BA74AC9F169}"/>
    <cellStyle name="Normal 92 2 2 5 3 2 3" xfId="26273" xr:uid="{569B6016-9AAD-4730-A094-D685221BE34F}"/>
    <cellStyle name="Normal 92 2 2 5 3 2 3 2" xfId="51411" xr:uid="{D505DABE-8784-46EA-A0EA-52617C01DC83}"/>
    <cellStyle name="Normal 92 2 2 5 3 2 4" xfId="34707" xr:uid="{5253B399-7979-4280-B93C-DC6C6AF51E4F}"/>
    <cellStyle name="Normal 92 2 2 5 3 3" xfId="13689" xr:uid="{5C8EE650-F2FA-40A6-87DB-D2076D126276}"/>
    <cellStyle name="Normal 92 2 2 5 3 3 2" xfId="38831" xr:uid="{E8257CF6-A006-4E8A-AB10-C3FF3EF7F05E}"/>
    <cellStyle name="Normal 92 2 2 5 3 4" xfId="22045" xr:uid="{282677E5-4C96-402A-94C3-93CA90DCD0CF}"/>
    <cellStyle name="Normal 92 2 2 5 3 4 2" xfId="47183" xr:uid="{6AC55AD0-970E-49CC-B744-4669EEEDAD90}"/>
    <cellStyle name="Normal 92 2 2 5 3 5" xfId="30479" xr:uid="{4621A89A-16FF-494E-8870-F8E335B7D26D}"/>
    <cellStyle name="Normal 92 2 2 5 4" xfId="3396" xr:uid="{A2B6AD77-E59D-4846-82DE-C90AD260A061}"/>
    <cellStyle name="Normal 92 2 2 5 4 2" xfId="8374" xr:uid="{A2C32E6E-2680-4254-A417-4740B13A5594}"/>
    <cellStyle name="Normal 92 2 2 5 4 2 2" xfId="16727" xr:uid="{90BF6738-7350-48FF-B578-918E5EE2AD23}"/>
    <cellStyle name="Normal 92 2 2 5 4 2 2 2" xfId="41869" xr:uid="{46F61A05-C8B7-40A5-9487-028CC2744FA9}"/>
    <cellStyle name="Normal 92 2 2 5 4 2 3" xfId="25083" xr:uid="{E29FB001-1493-49BC-8A8E-9FFBBD2FA4FD}"/>
    <cellStyle name="Normal 92 2 2 5 4 2 3 2" xfId="50221" xr:uid="{B08951F6-5FFB-40FC-B27E-FC8539619AA6}"/>
    <cellStyle name="Normal 92 2 2 5 4 2 4" xfId="33517" xr:uid="{F3F260FD-E9CA-48BE-8211-AD85DF8872FE}"/>
    <cellStyle name="Normal 92 2 2 5 4 3" xfId="12499" xr:uid="{2417333A-EA68-43CF-960C-DFDE50A01468}"/>
    <cellStyle name="Normal 92 2 2 5 4 3 2" xfId="37641" xr:uid="{D9B11A20-8258-4472-9977-9DB4BEE45CE1}"/>
    <cellStyle name="Normal 92 2 2 5 4 4" xfId="20855" xr:uid="{C2D6CAF6-103E-43E7-AA36-3BFF43B69ACA}"/>
    <cellStyle name="Normal 92 2 2 5 4 4 2" xfId="45993" xr:uid="{BEF1FFE2-A613-415F-9A82-BF5EC8CA967F}"/>
    <cellStyle name="Normal 92 2 2 5 4 5" xfId="29285" xr:uid="{E798415C-BEDB-4BF0-99CF-AF756DF0CBF2}"/>
    <cellStyle name="Normal 92 2 2 5 5" xfId="7596" xr:uid="{97A7EFDA-7647-45F4-AAB0-1B3AEFD23E1A}"/>
    <cellStyle name="Normal 92 2 2 5 5 2" xfId="15949" xr:uid="{2AD428D5-4960-4CB7-8AB1-6AA84EFCFF18}"/>
    <cellStyle name="Normal 92 2 2 5 5 2 2" xfId="41091" xr:uid="{0EA905E4-D0F7-4768-84A4-1D77D3EEA787}"/>
    <cellStyle name="Normal 92 2 2 5 5 3" xfId="24305" xr:uid="{CC5C9F80-C24F-4770-9542-5E671BDFFE42}"/>
    <cellStyle name="Normal 92 2 2 5 5 3 2" xfId="49443" xr:uid="{E117B3B7-6A6B-4503-BA72-196224F11495}"/>
    <cellStyle name="Normal 92 2 2 5 5 4" xfId="32739" xr:uid="{19688389-D5EE-45B5-AEF5-660F34CA9AB8}"/>
    <cellStyle name="Normal 92 2 2 5 6" xfId="11721" xr:uid="{F1491978-70AF-4BDC-80DD-ED77FFAC6F8F}"/>
    <cellStyle name="Normal 92 2 2 5 6 2" xfId="36863" xr:uid="{0D34CC7F-D5CE-4674-A681-8D13E49FA5E8}"/>
    <cellStyle name="Normal 92 2 2 5 7" xfId="20077" xr:uid="{8497564C-40A5-4388-8F1F-354516A3A12B}"/>
    <cellStyle name="Normal 92 2 2 5 7 2" xfId="45215" xr:uid="{94E744BF-BB1E-4F8C-A9D2-07CFDBB19B22}"/>
    <cellStyle name="Normal 92 2 2 5 8" xfId="28505" xr:uid="{9F32E972-3AA6-4DBE-AA7C-42B0CE3FFCCA}"/>
    <cellStyle name="Normal 92 2 2 6" xfId="5726" xr:uid="{7742AC2D-A577-4B28-A24C-48E415F16C69}"/>
    <cellStyle name="Normal 92 2 2 6 2" xfId="10228" xr:uid="{CED413D0-981C-4FEC-BB1E-DEF2DC32CE13}"/>
    <cellStyle name="Normal 92 2 2 6 2 2" xfId="18581" xr:uid="{47E73725-242A-4F57-AE22-9BA35BC359D9}"/>
    <cellStyle name="Normal 92 2 2 6 2 2 2" xfId="43723" xr:uid="{98EB5AC6-D27E-4340-82BD-36F274A6141E}"/>
    <cellStyle name="Normal 92 2 2 6 2 3" xfId="26937" xr:uid="{237B28AC-06B2-4340-BD6C-0E5AF578B70A}"/>
    <cellStyle name="Normal 92 2 2 6 2 3 2" xfId="52075" xr:uid="{A33CEB49-574E-4481-9F59-AE9D3ADBFB72}"/>
    <cellStyle name="Normal 92 2 2 6 2 4" xfId="35371" xr:uid="{801EE491-E1BE-4C3D-98E5-DB3773564C49}"/>
    <cellStyle name="Normal 92 2 2 6 3" xfId="14353" xr:uid="{343D80D4-A7AF-4318-B392-8AB1EC97A948}"/>
    <cellStyle name="Normal 92 2 2 6 3 2" xfId="39495" xr:uid="{E661EAD0-865E-4DF1-BDEE-39144F73213E}"/>
    <cellStyle name="Normal 92 2 2 6 4" xfId="22709" xr:uid="{50DEA866-AF17-402C-A40D-C5316AD5D9E4}"/>
    <cellStyle name="Normal 92 2 2 6 4 2" xfId="47847" xr:uid="{13B92AC1-DF04-44F6-B9CF-0C59D50A2296}"/>
    <cellStyle name="Normal 92 2 2 6 5" xfId="31143" xr:uid="{E38A78CD-ACF0-4C71-B13C-6442B4137EC9}"/>
    <cellStyle name="Normal 92 2 2 7" xfId="4324" xr:uid="{E9D39659-8F0B-426B-A616-66FA93D30E20}"/>
    <cellStyle name="Normal 92 2 2 7 2" xfId="9075" xr:uid="{D7CE4AE9-5D8B-4042-80F7-54DEC8B83CF7}"/>
    <cellStyle name="Normal 92 2 2 7 2 2" xfId="17428" xr:uid="{D5B540CD-5926-4F28-8BCC-1DD7D99AA8A8}"/>
    <cellStyle name="Normal 92 2 2 7 2 2 2" xfId="42570" xr:uid="{EFD30854-FA3D-43F8-B4FA-5AA2F5FE55A7}"/>
    <cellStyle name="Normal 92 2 2 7 2 3" xfId="25784" xr:uid="{D73F6BDB-95A1-4688-9BD0-93400ABA2440}"/>
    <cellStyle name="Normal 92 2 2 7 2 3 2" xfId="50922" xr:uid="{D3D3E66F-9544-478A-BFA2-B0917E644D82}"/>
    <cellStyle name="Normal 92 2 2 7 2 4" xfId="34218" xr:uid="{5BD03541-D28E-4E6A-A282-10CB495D9D28}"/>
    <cellStyle name="Normal 92 2 2 7 3" xfId="13200" xr:uid="{05257D8A-05CC-40F7-9920-8023BB741CA5}"/>
    <cellStyle name="Normal 92 2 2 7 3 2" xfId="38342" xr:uid="{6550913B-3EAA-4830-B85F-FC21E7A27D8D}"/>
    <cellStyle name="Normal 92 2 2 7 4" xfId="21556" xr:uid="{611BB776-E1BE-4C16-A3C6-F0A9A2399BC4}"/>
    <cellStyle name="Normal 92 2 2 7 4 2" xfId="46694" xr:uid="{4FCE676B-03AF-4CAA-BD13-579F09A5E69F}"/>
    <cellStyle name="Normal 92 2 2 7 5" xfId="29990" xr:uid="{56B3D3C0-9619-44D9-A310-AF42593D2811}"/>
    <cellStyle name="Normal 92 2 2 8" xfId="3143" xr:uid="{C65553EF-673C-4205-AE8A-C79B6A363A5F}"/>
    <cellStyle name="Normal 92 2 2 8 2" xfId="8123" xr:uid="{65699412-5A87-4F71-A942-3A00000C8BA0}"/>
    <cellStyle name="Normal 92 2 2 8 2 2" xfId="16476" xr:uid="{70829327-8A7D-431A-9B5E-6CB7FB1C4BC9}"/>
    <cellStyle name="Normal 92 2 2 8 2 2 2" xfId="41618" xr:uid="{2BD89E14-CDE9-4268-A5DB-5DE965934C5A}"/>
    <cellStyle name="Normal 92 2 2 8 2 3" xfId="24832" xr:uid="{0AA708A4-22E5-4BAD-A5B2-C758AFB2E8F9}"/>
    <cellStyle name="Normal 92 2 2 8 2 3 2" xfId="49970" xr:uid="{871ACBCB-FC52-40C5-8CBA-DF2EABA182A9}"/>
    <cellStyle name="Normal 92 2 2 8 2 4" xfId="33266" xr:uid="{B7B55604-12E7-45C5-A293-D0440A91F301}"/>
    <cellStyle name="Normal 92 2 2 8 3" xfId="12248" xr:uid="{B8B00871-51C8-4B52-8A2D-1B145470CDB7}"/>
    <cellStyle name="Normal 92 2 2 8 3 2" xfId="37390" xr:uid="{A7212327-F9C0-40BD-8D50-8ED6A0BF0D5D}"/>
    <cellStyle name="Normal 92 2 2 8 4" xfId="20604" xr:uid="{2A2B21FE-0948-4F01-8EDD-84906803CD5C}"/>
    <cellStyle name="Normal 92 2 2 8 4 2" xfId="45742" xr:uid="{FA04F100-F07D-42EF-93C9-B135C452791F}"/>
    <cellStyle name="Normal 92 2 2 8 5" xfId="29034" xr:uid="{62EBA200-99D3-4355-A214-F1F5EE65BEFD}"/>
    <cellStyle name="Normal 92 2 2 9" xfId="7064" xr:uid="{A5613258-B3AE-473D-A3DB-0D82CB4AE552}"/>
    <cellStyle name="Normal 92 2 2 9 2" xfId="15423" xr:uid="{367CDC5D-31F2-4CA6-8F23-037EA2876FC0}"/>
    <cellStyle name="Normal 92 2 2 9 2 2" xfId="40565" xr:uid="{44FFF9A3-A1E4-4DF2-BE73-B8D728CE0386}"/>
    <cellStyle name="Normal 92 2 2 9 3" xfId="23779" xr:uid="{A54F5930-6DE5-4A73-9239-74BF90A9EDC9}"/>
    <cellStyle name="Normal 92 2 2 9 3 2" xfId="48917" xr:uid="{93880DE1-2745-435B-993C-C6F2CD5011B7}"/>
    <cellStyle name="Normal 92 2 2 9 4" xfId="32213" xr:uid="{85DE4EE9-3425-4956-B299-79035128E7A7}"/>
    <cellStyle name="Normal 92 2 3" xfId="2250" xr:uid="{0DDF06F8-337D-4A7B-967F-058B5AEA4547}"/>
    <cellStyle name="Normal 92 2 3 10" xfId="28264" xr:uid="{2A81FF69-F894-4DDA-B68D-5F7BCD2E107E}"/>
    <cellStyle name="Normal 92 2 3 11" xfId="53530" xr:uid="{275C30BE-1EE8-4AE0-9B77-19A467B226EA}"/>
    <cellStyle name="Normal 92 2 3 2" xfId="2793" xr:uid="{7C00E740-A04C-4571-9D39-C647E4EA6DAC}"/>
    <cellStyle name="Normal 92 2 3 2 2" xfId="6086" xr:uid="{C2C9CBD1-5255-4BBC-BC9E-EA4E6C5B83AA}"/>
    <cellStyle name="Normal 92 2 3 2 2 2" xfId="10585" xr:uid="{5CCBE700-FA35-46CD-B19D-EF6DE3915F7A}"/>
    <cellStyle name="Normal 92 2 3 2 2 2 2" xfId="18938" xr:uid="{3A8E6660-9C68-43AE-80B1-7F204747EB00}"/>
    <cellStyle name="Normal 92 2 3 2 2 2 2 2" xfId="44080" xr:uid="{EFA51AAE-23B5-4046-927E-BE69BB98F323}"/>
    <cellStyle name="Normal 92 2 3 2 2 2 3" xfId="27294" xr:uid="{8349E863-902A-4755-A08B-BF051DDC2F15}"/>
    <cellStyle name="Normal 92 2 3 2 2 2 3 2" xfId="52432" xr:uid="{A65F07BA-0953-4CFA-88F9-CC956081B1F1}"/>
    <cellStyle name="Normal 92 2 3 2 2 2 4" xfId="35728" xr:uid="{45A2E733-2534-4B43-BE65-272661401F30}"/>
    <cellStyle name="Normal 92 2 3 2 2 3" xfId="14710" xr:uid="{403E0BDF-364E-489C-8A50-0F2AFAFD8514}"/>
    <cellStyle name="Normal 92 2 3 2 2 3 2" xfId="39852" xr:uid="{3E2D6044-D8AC-4E36-9D9C-79E844E28A7E}"/>
    <cellStyle name="Normal 92 2 3 2 2 4" xfId="23066" xr:uid="{33228C31-5114-4BD0-BABF-6F2CA56E1FEA}"/>
    <cellStyle name="Normal 92 2 3 2 2 4 2" xfId="48204" xr:uid="{798D1D2C-FDFC-4722-BA83-7110D426B536}"/>
    <cellStyle name="Normal 92 2 3 2 2 5" xfId="31500" xr:uid="{AD8F492F-A4E8-4471-9EAA-2181424736C7}"/>
    <cellStyle name="Normal 92 2 3 2 3" xfId="4697" xr:uid="{5A23CCB2-2628-44EB-BA45-2A865010F9FA}"/>
    <cellStyle name="Normal 92 2 3 2 3 2" xfId="9432" xr:uid="{8363E893-4329-4D00-B05A-91D70120C9C1}"/>
    <cellStyle name="Normal 92 2 3 2 3 2 2" xfId="17785" xr:uid="{82CC3DA9-8170-4AC1-8D12-2AC9AB60E0CD}"/>
    <cellStyle name="Normal 92 2 3 2 3 2 2 2" xfId="42927" xr:uid="{DCFE2C3F-8069-444D-AB8F-5A0738B50004}"/>
    <cellStyle name="Normal 92 2 3 2 3 2 3" xfId="26141" xr:uid="{53BDB552-1606-403A-9DF8-2CFB1B2EA86F}"/>
    <cellStyle name="Normal 92 2 3 2 3 2 3 2" xfId="51279" xr:uid="{C2D089E5-BA77-4265-A89D-BF94285C618C}"/>
    <cellStyle name="Normal 92 2 3 2 3 2 4" xfId="34575" xr:uid="{21356B46-D1AD-486B-AD42-35534065D5B9}"/>
    <cellStyle name="Normal 92 2 3 2 3 3" xfId="13557" xr:uid="{E78BBD22-C812-44B9-BD9D-BF921B3C5FF6}"/>
    <cellStyle name="Normal 92 2 3 2 3 3 2" xfId="38699" xr:uid="{C762E1E1-089F-4520-A433-EC14D8F777C6}"/>
    <cellStyle name="Normal 92 2 3 2 3 4" xfId="21913" xr:uid="{CEDC4668-E0E1-4F98-85CA-C7794F03E90E}"/>
    <cellStyle name="Normal 92 2 3 2 3 4 2" xfId="47051" xr:uid="{64BFE3BC-CEB4-4781-B9CF-A7DA361171F0}"/>
    <cellStyle name="Normal 92 2 3 2 3 5" xfId="30347" xr:uid="{F1AD2E18-5B18-4144-9E08-09E0391EA95C}"/>
    <cellStyle name="Normal 92 2 3 2 4" xfId="3609" xr:uid="{2CD8A41B-F45F-414E-85C5-F9DDAF02A8B2}"/>
    <cellStyle name="Normal 92 2 3 2 4 2" xfId="8581" xr:uid="{F135B83D-A2D2-453A-9855-7CB9D5E72DC4}"/>
    <cellStyle name="Normal 92 2 3 2 4 2 2" xfId="16934" xr:uid="{E6154206-A79B-4183-8599-6DD1A1B4CDC1}"/>
    <cellStyle name="Normal 92 2 3 2 4 2 2 2" xfId="42076" xr:uid="{FEF2A0F0-907B-4CEB-8CFC-81D36D986BB3}"/>
    <cellStyle name="Normal 92 2 3 2 4 2 3" xfId="25290" xr:uid="{91BF0809-27EE-4D70-BC98-676E7F087929}"/>
    <cellStyle name="Normal 92 2 3 2 4 2 3 2" xfId="50428" xr:uid="{05245280-A0EC-4655-97D3-077628410350}"/>
    <cellStyle name="Normal 92 2 3 2 4 2 4" xfId="33724" xr:uid="{41F46D67-A385-4856-B0E1-2E90374E075E}"/>
    <cellStyle name="Normal 92 2 3 2 4 3" xfId="12706" xr:uid="{048F0731-2874-41CB-A470-2A9A57327529}"/>
    <cellStyle name="Normal 92 2 3 2 4 3 2" xfId="37848" xr:uid="{C9BCBDB0-F004-4134-B603-2A6FFFBA09D2}"/>
    <cellStyle name="Normal 92 2 3 2 4 4" xfId="21062" xr:uid="{E1E34544-FA08-443A-9013-D46C216F2EB3}"/>
    <cellStyle name="Normal 92 2 3 2 4 4 2" xfId="46200" xr:uid="{D375BFA3-9BE4-4918-BE93-9C4860850D7B}"/>
    <cellStyle name="Normal 92 2 3 2 4 5" xfId="29492" xr:uid="{7F0B7F85-A965-4A58-A449-585EF22723DA}"/>
    <cellStyle name="Normal 92 2 3 2 5" xfId="7803" xr:uid="{BC1A9D26-0426-4AF1-AEE5-F7D7397DC2E7}"/>
    <cellStyle name="Normal 92 2 3 2 5 2" xfId="16156" xr:uid="{EDA407FD-745E-4EEF-B789-FB56293CC991}"/>
    <cellStyle name="Normal 92 2 3 2 5 2 2" xfId="41298" xr:uid="{4D06AA48-DDA7-4AA7-9F9A-2EE70A3301F1}"/>
    <cellStyle name="Normal 92 2 3 2 5 3" xfId="24512" xr:uid="{73552C38-6C9E-4D3A-BE0E-42B4218E10EF}"/>
    <cellStyle name="Normal 92 2 3 2 5 3 2" xfId="49650" xr:uid="{EBD0E43E-7562-460D-A521-52684925FA2E}"/>
    <cellStyle name="Normal 92 2 3 2 5 4" xfId="32946" xr:uid="{B98A28CC-A977-4D3E-BD73-9D39633EA152}"/>
    <cellStyle name="Normal 92 2 3 2 6" xfId="11928" xr:uid="{A2B6CBB0-BE09-472D-A3A4-51167E9CC6E2}"/>
    <cellStyle name="Normal 92 2 3 2 6 2" xfId="37070" xr:uid="{83EC38C7-E042-4C31-9086-D870717612EA}"/>
    <cellStyle name="Normal 92 2 3 2 7" xfId="20284" xr:uid="{55C04B34-C236-4283-A7B2-6695A35D7D2F}"/>
    <cellStyle name="Normal 92 2 3 2 7 2" xfId="45422" xr:uid="{FD7006E2-7885-4598-BD01-8CAD64ADB121}"/>
    <cellStyle name="Normal 92 2 3 2 8" xfId="28712" xr:uid="{33CD7C1A-7E98-44C6-BF63-B0F91E714066}"/>
    <cellStyle name="Normal 92 2 3 2 9" xfId="54001" xr:uid="{6AA9ED55-6EA3-4876-B398-CB5A96EC2ED2}"/>
    <cellStyle name="Normal 92 2 3 3" xfId="5199" xr:uid="{9EC52120-575D-4A40-90F0-D54DB89E5FF6}"/>
    <cellStyle name="Normal 92 2 3 3 2" xfId="6503" xr:uid="{CEB21C07-D33D-4690-8D52-D1A79130428A}"/>
    <cellStyle name="Normal 92 2 3 3 2 2" xfId="10935" xr:uid="{1B57133B-2ED5-4166-991C-B2047C5FADC3}"/>
    <cellStyle name="Normal 92 2 3 3 2 2 2" xfId="19288" xr:uid="{C353E13F-400B-4F2B-BD45-F901C21DE2E5}"/>
    <cellStyle name="Normal 92 2 3 3 2 2 2 2" xfId="44430" xr:uid="{847300E1-15FA-4DD4-8408-D5BA9CA5C089}"/>
    <cellStyle name="Normal 92 2 3 3 2 2 3" xfId="27644" xr:uid="{754EF670-931A-4884-8CC3-6B13C8E19575}"/>
    <cellStyle name="Normal 92 2 3 3 2 2 3 2" xfId="52782" xr:uid="{3652C8FF-CC9B-402E-B391-DEB2AC9BE865}"/>
    <cellStyle name="Normal 92 2 3 3 2 2 4" xfId="36078" xr:uid="{CFAC372C-7ECE-4A6B-8733-DEBD8DDE7A94}"/>
    <cellStyle name="Normal 92 2 3 3 2 3" xfId="15060" xr:uid="{228933BC-EA74-4CFD-A128-CC901FE0EE41}"/>
    <cellStyle name="Normal 92 2 3 3 2 3 2" xfId="40202" xr:uid="{0E8C63D4-145C-42D9-B315-BD65D9780D20}"/>
    <cellStyle name="Normal 92 2 3 3 2 4" xfId="23416" xr:uid="{A5AA0EFB-16C6-422C-B747-C54A37C39AC0}"/>
    <cellStyle name="Normal 92 2 3 3 2 4 2" xfId="48554" xr:uid="{7F69D674-BCC7-4049-A489-9C89B27F7403}"/>
    <cellStyle name="Normal 92 2 3 3 2 5" xfId="31850" xr:uid="{C97F475C-7DC9-4CE3-A5EF-8B6728EB561A}"/>
    <cellStyle name="Normal 92 2 3 3 3" xfId="9771" xr:uid="{6D5F6E96-879E-4755-A1AC-1700413401A2}"/>
    <cellStyle name="Normal 92 2 3 3 3 2" xfId="18124" xr:uid="{0220D43D-8231-45C4-AD3E-68AC34977863}"/>
    <cellStyle name="Normal 92 2 3 3 3 2 2" xfId="43266" xr:uid="{E7E27D2D-2239-4085-965B-5A3B87E394BF}"/>
    <cellStyle name="Normal 92 2 3 3 3 3" xfId="26480" xr:uid="{B2EAA947-0FA1-4A7E-ABC7-AEE5E213A265}"/>
    <cellStyle name="Normal 92 2 3 3 3 3 2" xfId="51618" xr:uid="{E3A7276F-97A3-44F8-9780-829A308D62A0}"/>
    <cellStyle name="Normal 92 2 3 3 3 4" xfId="34914" xr:uid="{168CFFF2-E210-48DD-B149-279D4EBE0D16}"/>
    <cellStyle name="Normal 92 2 3 3 4" xfId="13896" xr:uid="{9DA53A35-E452-4954-AF27-B99A9D0E8C4A}"/>
    <cellStyle name="Normal 92 2 3 3 4 2" xfId="39038" xr:uid="{E5156CAD-C173-4A1B-BA9E-8C9892B970FC}"/>
    <cellStyle name="Normal 92 2 3 3 5" xfId="22252" xr:uid="{023DFAAA-C4AD-458F-AADD-6FF034D0D7BA}"/>
    <cellStyle name="Normal 92 2 3 3 5 2" xfId="47390" xr:uid="{66FE7556-5088-40B5-A3CE-D7E602294348}"/>
    <cellStyle name="Normal 92 2 3 3 6" xfId="30686" xr:uid="{9B014B3F-7918-4443-972D-24203826C93F}"/>
    <cellStyle name="Normal 92 2 3 4" xfId="5756" xr:uid="{25516114-8467-4F7F-B9D6-58D7A277A67C}"/>
    <cellStyle name="Normal 92 2 3 4 2" xfId="10257" xr:uid="{AB1966C6-AADD-4B4F-AE8A-F1A6F08EE9AF}"/>
    <cellStyle name="Normal 92 2 3 4 2 2" xfId="18610" xr:uid="{C01A6F38-5F08-429D-A9DD-16B0B91C982F}"/>
    <cellStyle name="Normal 92 2 3 4 2 2 2" xfId="43752" xr:uid="{4DBDD21D-6A4E-4DFD-8295-8F7AA3AA3117}"/>
    <cellStyle name="Normal 92 2 3 4 2 3" xfId="26966" xr:uid="{08B60CF7-74C5-45A8-AA31-3EBE4339BD85}"/>
    <cellStyle name="Normal 92 2 3 4 2 3 2" xfId="52104" xr:uid="{48AE3202-D0AB-437B-8540-B7AD65460638}"/>
    <cellStyle name="Normal 92 2 3 4 2 4" xfId="35400" xr:uid="{8C8BAB5D-802A-4B78-94D9-5940104E8DCD}"/>
    <cellStyle name="Normal 92 2 3 4 3" xfId="14382" xr:uid="{1739E685-FA6E-4B2C-A28B-2A7118F62742}"/>
    <cellStyle name="Normal 92 2 3 4 3 2" xfId="39524" xr:uid="{883A4C7A-4E4C-4963-A361-5308F8D14C1A}"/>
    <cellStyle name="Normal 92 2 3 4 4" xfId="22738" xr:uid="{051ACAF8-A913-4FAC-ADE5-293B51C5785D}"/>
    <cellStyle name="Normal 92 2 3 4 4 2" xfId="47876" xr:uid="{18E41FC4-C185-40E4-87A0-0EEC941B721E}"/>
    <cellStyle name="Normal 92 2 3 4 5" xfId="31172" xr:uid="{010730E4-818D-4C1B-B05B-7D41BD5E3999}"/>
    <cellStyle name="Normal 92 2 3 5" xfId="4357" xr:uid="{5A36EB50-4A55-4E94-8C99-5086A5EE88CB}"/>
    <cellStyle name="Normal 92 2 3 5 2" xfId="9104" xr:uid="{36A91EE1-F2CC-4B55-B48D-B1B8A7A74EC3}"/>
    <cellStyle name="Normal 92 2 3 5 2 2" xfId="17457" xr:uid="{916548BA-4426-4447-A008-2B2522BE7A46}"/>
    <cellStyle name="Normal 92 2 3 5 2 2 2" xfId="42599" xr:uid="{204B846B-8FC6-4E27-9C72-8E525CE904F7}"/>
    <cellStyle name="Normal 92 2 3 5 2 3" xfId="25813" xr:uid="{12CD2649-144C-4516-BCBD-264E9E579D00}"/>
    <cellStyle name="Normal 92 2 3 5 2 3 2" xfId="50951" xr:uid="{894ECCA5-B7C8-4435-B2CD-CA2BFD762E20}"/>
    <cellStyle name="Normal 92 2 3 5 2 4" xfId="34247" xr:uid="{21B614AC-9FD2-4F37-92F9-7E0ECD1BF2FE}"/>
    <cellStyle name="Normal 92 2 3 5 3" xfId="13229" xr:uid="{03130BA3-DB26-47A5-B04E-6AC000A863B9}"/>
    <cellStyle name="Normal 92 2 3 5 3 2" xfId="38371" xr:uid="{21ACB4DF-A1C9-4C2F-AA12-D3B82BBF176A}"/>
    <cellStyle name="Normal 92 2 3 5 4" xfId="21585" xr:uid="{B39113BF-D1F4-483C-A287-70F16636BD79}"/>
    <cellStyle name="Normal 92 2 3 5 4 2" xfId="46723" xr:uid="{A59221C2-246B-4E53-93AA-EBE138698B8C}"/>
    <cellStyle name="Normal 92 2 3 5 5" xfId="30019" xr:uid="{938B5AAE-8E2D-44A7-B139-2CF19C3C325D}"/>
    <cellStyle name="Normal 92 2 3 6" xfId="3191" xr:uid="{2A7BD256-0472-4967-8248-066542A4041F}"/>
    <cellStyle name="Normal 92 2 3 6 2" xfId="8171" xr:uid="{C336E933-0944-4F2C-BE30-342D44B79F25}"/>
    <cellStyle name="Normal 92 2 3 6 2 2" xfId="16524" xr:uid="{05AABFA8-9D35-4B5A-99D5-45C65312B71D}"/>
    <cellStyle name="Normal 92 2 3 6 2 2 2" xfId="41666" xr:uid="{4C4E874B-CE4F-4579-AEC6-F1EC2BFFF9BA}"/>
    <cellStyle name="Normal 92 2 3 6 2 3" xfId="24880" xr:uid="{45A5BB8D-BBA7-4E90-8D97-C4492EA6BD98}"/>
    <cellStyle name="Normal 92 2 3 6 2 3 2" xfId="50018" xr:uid="{BBA5AE78-4FE8-4D30-AECA-7E35813A777B}"/>
    <cellStyle name="Normal 92 2 3 6 2 4" xfId="33314" xr:uid="{B3DF6CE7-D962-4A2B-A51D-725F89B0B9EA}"/>
    <cellStyle name="Normal 92 2 3 6 3" xfId="12296" xr:uid="{967B76B7-A310-4EA8-8179-500951716A27}"/>
    <cellStyle name="Normal 92 2 3 6 3 2" xfId="37438" xr:uid="{A8E6F605-0BED-41E8-8E1C-504B2BB396FF}"/>
    <cellStyle name="Normal 92 2 3 6 4" xfId="20652" xr:uid="{A8EDF5BE-0AA3-4030-BD9B-9BCEC866FE8F}"/>
    <cellStyle name="Normal 92 2 3 6 4 2" xfId="45790" xr:uid="{E87829B8-CB2D-44B2-80BD-E665A049BF66}"/>
    <cellStyle name="Normal 92 2 3 6 5" xfId="29082" xr:uid="{02AE23E8-AFE6-40A9-9339-C3505000F8B5}"/>
    <cellStyle name="Normal 92 2 3 7" xfId="7355" xr:uid="{A87363CE-8303-4685-9E8B-BBA4E9A21065}"/>
    <cellStyle name="Normal 92 2 3 7 2" xfId="15708" xr:uid="{2774DA2F-17C3-493E-BE86-6DA96FCD7EF1}"/>
    <cellStyle name="Normal 92 2 3 7 2 2" xfId="40850" xr:uid="{185F21E6-99A2-48C8-BFB2-EE71D4293C19}"/>
    <cellStyle name="Normal 92 2 3 7 3" xfId="24064" xr:uid="{531FAB61-4DCC-4570-9AE9-E7AA6B62E735}"/>
    <cellStyle name="Normal 92 2 3 7 3 2" xfId="49202" xr:uid="{CAC27C14-A719-4391-BCB5-0D2782DFB8E4}"/>
    <cellStyle name="Normal 92 2 3 7 4" xfId="32498" xr:uid="{62F7827E-2CCB-44A1-836F-3A712A55ABF9}"/>
    <cellStyle name="Normal 92 2 3 8" xfId="11480" xr:uid="{3AEC67CD-6562-4BE4-862E-C579705979D7}"/>
    <cellStyle name="Normal 92 2 3 8 2" xfId="36622" xr:uid="{A65E6FE4-A12D-4003-BA7D-8C98A36C6C10}"/>
    <cellStyle name="Normal 92 2 3 9" xfId="19836" xr:uid="{64FCFD2E-CEBE-42FF-AF2F-8ECB2EAA3F43}"/>
    <cellStyle name="Normal 92 2 3 9 2" xfId="44974" xr:uid="{FD9F000C-3E7B-4B7A-840C-2FB3B2DBF573}"/>
    <cellStyle name="Normal 92 2 4" xfId="2291" xr:uid="{9CFB1E3D-08D1-4BF9-AB4F-F71FE295A386}"/>
    <cellStyle name="Normal 92 2 4 10" xfId="53653" xr:uid="{74F020DB-E31A-4568-ADFB-4E354CC7B536}"/>
    <cellStyle name="Normal 92 2 4 2" xfId="2818" xr:uid="{8E51F5C3-E818-4161-A277-B01D69F04B77}"/>
    <cellStyle name="Normal 92 2 4 2 2" xfId="6531" xr:uid="{E7054DDD-6F22-4AB6-A4C6-37479C4FFDC5}"/>
    <cellStyle name="Normal 92 2 4 2 2 2" xfId="10960" xr:uid="{15AB8D88-310D-418E-AE4A-FD2E0029902A}"/>
    <cellStyle name="Normal 92 2 4 2 2 2 2" xfId="19313" xr:uid="{EDB411DF-7C4A-4C46-8648-96F41196E658}"/>
    <cellStyle name="Normal 92 2 4 2 2 2 2 2" xfId="44455" xr:uid="{4799E268-3DF0-41DD-9C59-4CA5A01CB4A4}"/>
    <cellStyle name="Normal 92 2 4 2 2 2 3" xfId="27669" xr:uid="{D389E9F6-405E-4C3F-979E-A64F24CCCCF4}"/>
    <cellStyle name="Normal 92 2 4 2 2 2 3 2" xfId="52807" xr:uid="{CD06F89E-DC0C-4F31-A3D6-3E8A1F79B6AC}"/>
    <cellStyle name="Normal 92 2 4 2 2 2 4" xfId="36103" xr:uid="{D55B4634-CCFD-44C1-AEE5-349BCF034583}"/>
    <cellStyle name="Normal 92 2 4 2 2 3" xfId="15085" xr:uid="{16263775-CD03-4E24-A73C-B589A00793C0}"/>
    <cellStyle name="Normal 92 2 4 2 2 3 2" xfId="40227" xr:uid="{2763D485-50A5-498B-8952-44E61D308EB9}"/>
    <cellStyle name="Normal 92 2 4 2 2 4" xfId="23441" xr:uid="{F845541B-54D0-4757-9054-3A4A69D39D00}"/>
    <cellStyle name="Normal 92 2 4 2 2 4 2" xfId="48579" xr:uid="{0047BBDB-7F77-4B66-A2D5-703BFCF9C9E0}"/>
    <cellStyle name="Normal 92 2 4 2 2 5" xfId="31875" xr:uid="{D629D1BF-4218-4F54-BF6A-443D329D9F36}"/>
    <cellStyle name="Normal 92 2 4 2 3" xfId="5225" xr:uid="{39EF24FB-D805-488B-A188-F1919A3FD3A9}"/>
    <cellStyle name="Normal 92 2 4 2 3 2" xfId="9796" xr:uid="{6912FD0A-C287-4ED2-A887-DCB1BC28FAA7}"/>
    <cellStyle name="Normal 92 2 4 2 3 2 2" xfId="18149" xr:uid="{21C3677A-718B-4A33-AF5B-14B8B6392B3F}"/>
    <cellStyle name="Normal 92 2 4 2 3 2 2 2" xfId="43291" xr:uid="{A6A106A4-09E6-443D-AD9E-B6FF03B440F0}"/>
    <cellStyle name="Normal 92 2 4 2 3 2 3" xfId="26505" xr:uid="{017173F0-166E-4E43-8DC8-C08079A3B79C}"/>
    <cellStyle name="Normal 92 2 4 2 3 2 3 2" xfId="51643" xr:uid="{F1FCA07A-CE77-43EE-A4ED-F5113B5235B8}"/>
    <cellStyle name="Normal 92 2 4 2 3 2 4" xfId="34939" xr:uid="{0035B7C0-D783-4FE0-94F2-024DE04ED74B}"/>
    <cellStyle name="Normal 92 2 4 2 3 3" xfId="13921" xr:uid="{465F66B6-A691-4A62-9ADC-303DC689D667}"/>
    <cellStyle name="Normal 92 2 4 2 3 3 2" xfId="39063" xr:uid="{69B82CB8-BCAD-4157-882C-08964A66C8EC}"/>
    <cellStyle name="Normal 92 2 4 2 3 4" xfId="22277" xr:uid="{28ADF95D-A0BF-4DD6-836F-A3B7E85B91CF}"/>
    <cellStyle name="Normal 92 2 4 2 3 4 2" xfId="47415" xr:uid="{00933FEF-A30A-4C83-B700-A1C300A579BA}"/>
    <cellStyle name="Normal 92 2 4 2 3 5" xfId="30711" xr:uid="{1A99F953-5813-443F-BECA-18FA42CAABE3}"/>
    <cellStyle name="Normal 92 2 4 2 4" xfId="3635" xr:uid="{CCCB12C3-2C9B-46FC-B9BD-09DE5669909F}"/>
    <cellStyle name="Normal 92 2 4 2 4 2" xfId="8606" xr:uid="{001A2389-646F-4692-AE96-55F9B179864B}"/>
    <cellStyle name="Normal 92 2 4 2 4 2 2" xfId="16959" xr:uid="{877D4986-4D46-47E7-8EEE-EBE7E17E199C}"/>
    <cellStyle name="Normal 92 2 4 2 4 2 2 2" xfId="42101" xr:uid="{FC159270-1C2C-4BB4-98B1-38E650A7B7C2}"/>
    <cellStyle name="Normal 92 2 4 2 4 2 3" xfId="25315" xr:uid="{48D16FD8-C96D-4AC8-87B4-22AB533B2F8B}"/>
    <cellStyle name="Normal 92 2 4 2 4 2 3 2" xfId="50453" xr:uid="{BC5206EF-2594-467E-9A6B-59B58562C52B}"/>
    <cellStyle name="Normal 92 2 4 2 4 2 4" xfId="33749" xr:uid="{28678F7E-EC69-4D97-B20D-27D961D5FE6D}"/>
    <cellStyle name="Normal 92 2 4 2 4 3" xfId="12731" xr:uid="{513D032C-1072-4996-BF2B-F8EBE34C343B}"/>
    <cellStyle name="Normal 92 2 4 2 4 3 2" xfId="37873" xr:uid="{2415997A-598F-4B5F-A814-4AD232D801A8}"/>
    <cellStyle name="Normal 92 2 4 2 4 4" xfId="21087" xr:uid="{4170E466-CDFE-491B-8B1D-FB717C775363}"/>
    <cellStyle name="Normal 92 2 4 2 4 4 2" xfId="46225" xr:uid="{D3C195ED-E3C6-449B-94A1-E208C96B1CEA}"/>
    <cellStyle name="Normal 92 2 4 2 4 5" xfId="29517" xr:uid="{07A6AEC8-C987-47A9-AAF9-D9FBEDDE2EB5}"/>
    <cellStyle name="Normal 92 2 4 2 5" xfId="7828" xr:uid="{213D7291-355F-4952-8828-D9EB7848EE38}"/>
    <cellStyle name="Normal 92 2 4 2 5 2" xfId="16181" xr:uid="{7B79F3D8-26AE-4AEF-B9DC-0F012F70760F}"/>
    <cellStyle name="Normal 92 2 4 2 5 2 2" xfId="41323" xr:uid="{7558BA5D-BB0C-4060-83CF-76D72A565AEC}"/>
    <cellStyle name="Normal 92 2 4 2 5 3" xfId="24537" xr:uid="{42055F19-1EAD-4142-86B8-19F8A9A7256D}"/>
    <cellStyle name="Normal 92 2 4 2 5 3 2" xfId="49675" xr:uid="{C007D481-A9CE-4FA2-91D9-520513A49D4B}"/>
    <cellStyle name="Normal 92 2 4 2 5 4" xfId="32971" xr:uid="{1B8E5EA2-DD46-4EED-9741-5249CF2803B4}"/>
    <cellStyle name="Normal 92 2 4 2 6" xfId="11953" xr:uid="{F90DB861-3CEA-4389-A950-CE5310EDB479}"/>
    <cellStyle name="Normal 92 2 4 2 6 2" xfId="37095" xr:uid="{6B3C78B4-6D45-4479-A6A6-60475913654D}"/>
    <cellStyle name="Normal 92 2 4 2 7" xfId="20309" xr:uid="{9C47C5B5-9AF7-490B-8605-2897651ECDD0}"/>
    <cellStyle name="Normal 92 2 4 2 7 2" xfId="45447" xr:uid="{A870FBB1-A0D6-4AA7-96BC-792997837CBD}"/>
    <cellStyle name="Normal 92 2 4 2 8" xfId="28737" xr:uid="{AD0B8F15-37C4-49BF-B60A-F6F7D12255BC}"/>
    <cellStyle name="Normal 92 2 4 2 9" xfId="54101" xr:uid="{23C1A618-2EA6-470F-AF41-B76F6643810D}"/>
    <cellStyle name="Normal 92 2 4 3" xfId="6112" xr:uid="{1A8125D2-819A-4711-BE92-FF109A9D48D8}"/>
    <cellStyle name="Normal 92 2 4 3 2" xfId="10611" xr:uid="{CA2B57A2-35D3-49E8-B09D-B7DA2409BA2C}"/>
    <cellStyle name="Normal 92 2 4 3 2 2" xfId="18964" xr:uid="{CF266FAA-40AA-4064-A6B7-6C47AF933463}"/>
    <cellStyle name="Normal 92 2 4 3 2 2 2" xfId="44106" xr:uid="{6EEB13B6-2B1C-4877-A5C8-8EE59B4EC049}"/>
    <cellStyle name="Normal 92 2 4 3 2 3" xfId="27320" xr:uid="{D3B0811D-B66C-438C-907C-E8F843C19314}"/>
    <cellStyle name="Normal 92 2 4 3 2 3 2" xfId="52458" xr:uid="{CC651A5E-FFA9-45DB-BAF7-21D7EC203A92}"/>
    <cellStyle name="Normal 92 2 4 3 2 4" xfId="35754" xr:uid="{19699903-1E1C-4CB3-AE47-35F19F58CE6D}"/>
    <cellStyle name="Normal 92 2 4 3 3" xfId="14736" xr:uid="{6DF677C8-A6A2-456A-8938-70E6DD6EB248}"/>
    <cellStyle name="Normal 92 2 4 3 3 2" xfId="39878" xr:uid="{17DB2F57-A3E8-4605-AF49-37B11658483B}"/>
    <cellStyle name="Normal 92 2 4 3 4" xfId="23092" xr:uid="{A46B354B-6587-4540-A312-914B8AF4F898}"/>
    <cellStyle name="Normal 92 2 4 3 4 2" xfId="48230" xr:uid="{B48E63DF-95DB-475B-83CC-2F51820ADA32}"/>
    <cellStyle name="Normal 92 2 4 3 5" xfId="31526" xr:uid="{A900E73B-A389-4601-8F4D-FF95B76008CD}"/>
    <cellStyle name="Normal 92 2 4 4" xfId="4723" xr:uid="{AFEDE5E2-E2A2-4C66-B8D3-F91F57E5F8EE}"/>
    <cellStyle name="Normal 92 2 4 4 2" xfId="9458" xr:uid="{2F4AF0F6-1119-40E1-8B90-8BBD20128219}"/>
    <cellStyle name="Normal 92 2 4 4 2 2" xfId="17811" xr:uid="{A4666308-EF24-471B-AF39-FBF30EFDE885}"/>
    <cellStyle name="Normal 92 2 4 4 2 2 2" xfId="42953" xr:uid="{FA5D6F25-E6C8-477E-A1DB-1090BFE111FE}"/>
    <cellStyle name="Normal 92 2 4 4 2 3" xfId="26167" xr:uid="{013BEEA1-654A-4F12-9AA3-CB020EE9979F}"/>
    <cellStyle name="Normal 92 2 4 4 2 3 2" xfId="51305" xr:uid="{65949D48-6CE5-4A87-BD33-2734CA59F791}"/>
    <cellStyle name="Normal 92 2 4 4 2 4" xfId="34601" xr:uid="{3201B509-8DF3-40B5-BB87-2E32CBD4CF07}"/>
    <cellStyle name="Normal 92 2 4 4 3" xfId="13583" xr:uid="{A04421E9-F07B-4291-8D57-3F866D80EBFE}"/>
    <cellStyle name="Normal 92 2 4 4 3 2" xfId="38725" xr:uid="{C2F50492-6F4A-4258-913F-71B041D9CDE4}"/>
    <cellStyle name="Normal 92 2 4 4 4" xfId="21939" xr:uid="{41EBB6F6-58E3-42F3-8FA0-24313D7FCEF9}"/>
    <cellStyle name="Normal 92 2 4 4 4 2" xfId="47077" xr:uid="{D100C641-A888-4691-91EF-53ACA8DFF7B6}"/>
    <cellStyle name="Normal 92 2 4 4 5" xfId="30373" xr:uid="{88C29F95-00AE-4CF0-A054-B012AEB0C1D0}"/>
    <cellStyle name="Normal 92 2 4 5" xfId="3216" xr:uid="{92C5AB1A-9474-479C-B18E-0D768B4F5A07}"/>
    <cellStyle name="Normal 92 2 4 5 2" xfId="8196" xr:uid="{CA2498B4-EE43-4E09-828B-C52D384BFDD9}"/>
    <cellStyle name="Normal 92 2 4 5 2 2" xfId="16549" xr:uid="{9D4A1D2F-7E24-4779-B511-3A141866D118}"/>
    <cellStyle name="Normal 92 2 4 5 2 2 2" xfId="41691" xr:uid="{A409A29E-12BB-476A-8AED-52E00CE5E5D0}"/>
    <cellStyle name="Normal 92 2 4 5 2 3" xfId="24905" xr:uid="{4A6540D6-48C9-4F4B-BE12-AC7CFD9110E5}"/>
    <cellStyle name="Normal 92 2 4 5 2 3 2" xfId="50043" xr:uid="{411CF844-E436-43FD-A5F5-FB0823A1EA84}"/>
    <cellStyle name="Normal 92 2 4 5 2 4" xfId="33339" xr:uid="{AA09E6DE-1C41-4AB0-BD90-ABBEC0629480}"/>
    <cellStyle name="Normal 92 2 4 5 3" xfId="12321" xr:uid="{9E30EC7D-7764-462F-874F-E4B54D71B9B8}"/>
    <cellStyle name="Normal 92 2 4 5 3 2" xfId="37463" xr:uid="{CC5D0C90-230D-4840-BDB8-CE350C4F6A78}"/>
    <cellStyle name="Normal 92 2 4 5 4" xfId="20677" xr:uid="{DBE970D8-607E-4A8A-9343-93296E5FA1E7}"/>
    <cellStyle name="Normal 92 2 4 5 4 2" xfId="45815" xr:uid="{33E80802-6F0D-4471-8B92-29D454D8CE5C}"/>
    <cellStyle name="Normal 92 2 4 5 5" xfId="29107" xr:uid="{D60C3248-4037-4C38-8DAE-278C090A174C}"/>
    <cellStyle name="Normal 92 2 4 6" xfId="7380" xr:uid="{9F43FB62-23A3-493B-A3D0-6BA96F673104}"/>
    <cellStyle name="Normal 92 2 4 6 2" xfId="15733" xr:uid="{E0C4C622-4BDA-4ACC-93ED-53E8EA1D2857}"/>
    <cellStyle name="Normal 92 2 4 6 2 2" xfId="40875" xr:uid="{A7664F0E-72A2-4957-BED7-F73FB8075116}"/>
    <cellStyle name="Normal 92 2 4 6 3" xfId="24089" xr:uid="{4D8CB0EF-127C-4F22-99EC-CCF76052AA68}"/>
    <cellStyle name="Normal 92 2 4 6 3 2" xfId="49227" xr:uid="{1B0BDBFD-063A-4CBA-9907-32721EFE1B13}"/>
    <cellStyle name="Normal 92 2 4 6 4" xfId="32523" xr:uid="{EE7E8B4D-CFF1-4583-AA5F-45ED4EA8D6E2}"/>
    <cellStyle name="Normal 92 2 4 7" xfId="11505" xr:uid="{E84A15C0-4A3C-405C-A920-6B00D17C5AE0}"/>
    <cellStyle name="Normal 92 2 4 7 2" xfId="36647" xr:uid="{B4ADF494-F12E-466A-BC31-6DC018CE0586}"/>
    <cellStyle name="Normal 92 2 4 8" xfId="19861" xr:uid="{CD22D8F2-19AC-43B0-8E8F-9598A37EDBBD}"/>
    <cellStyle name="Normal 92 2 4 8 2" xfId="44999" xr:uid="{23EF8D9B-A2E9-4BE2-9CC5-9B30759FD568}"/>
    <cellStyle name="Normal 92 2 4 9" xfId="28289" xr:uid="{AC9D39FB-627E-4D33-BA43-EECE9139D5F4}"/>
    <cellStyle name="Normal 92 2 5" xfId="2392" xr:uid="{3478F3BF-8463-4028-9C60-408B33226038}"/>
    <cellStyle name="Normal 92 2 5 10" xfId="53727" xr:uid="{BC4B00AF-9734-417E-BC02-F3FE667AFB89}"/>
    <cellStyle name="Normal 92 2 5 2" xfId="2890" xr:uid="{B9A6F38C-01D5-48EC-9D75-A912749E150A}"/>
    <cellStyle name="Normal 92 2 5 2 2" xfId="6600" xr:uid="{4270D1B8-132E-4E7C-B4A0-E8D71010C5B5}"/>
    <cellStyle name="Normal 92 2 5 2 2 2" xfId="11029" xr:uid="{7BB7FF5A-01D4-43FC-908A-AD995CCCB5EE}"/>
    <cellStyle name="Normal 92 2 5 2 2 2 2" xfId="19382" xr:uid="{D86D007F-A970-4665-AEB9-E544ED899B98}"/>
    <cellStyle name="Normal 92 2 5 2 2 2 2 2" xfId="44524" xr:uid="{AB907E1C-17FD-43A8-84D1-5F927431BC1A}"/>
    <cellStyle name="Normal 92 2 5 2 2 2 3" xfId="27738" xr:uid="{C176647C-75F3-454B-A639-B6253B51DC9D}"/>
    <cellStyle name="Normal 92 2 5 2 2 2 3 2" xfId="52876" xr:uid="{F8D452A4-DCD7-4B7C-9ED1-819DA09AF93A}"/>
    <cellStyle name="Normal 92 2 5 2 2 2 4" xfId="36172" xr:uid="{6CE6EC9D-4EDB-40FF-986D-577C678711D2}"/>
    <cellStyle name="Normal 92 2 5 2 2 3" xfId="15154" xr:uid="{A3F88A8E-9053-44E1-A8F0-941E90233973}"/>
    <cellStyle name="Normal 92 2 5 2 2 3 2" xfId="40296" xr:uid="{B26157F4-116C-428B-A1CA-4471EF21B8C6}"/>
    <cellStyle name="Normal 92 2 5 2 2 4" xfId="23510" xr:uid="{6D31829A-E5AD-487F-AADF-25093DFC26BC}"/>
    <cellStyle name="Normal 92 2 5 2 2 4 2" xfId="48648" xr:uid="{25757D7F-E544-4135-8E8B-4814D7DD8D2C}"/>
    <cellStyle name="Normal 92 2 5 2 2 5" xfId="31944" xr:uid="{627E5BE1-4B31-491D-9880-F95FB037F0FC}"/>
    <cellStyle name="Normal 92 2 5 2 3" xfId="5300" xr:uid="{2A42B480-5A0A-437B-84E7-E5BCE2675911}"/>
    <cellStyle name="Normal 92 2 5 2 3 2" xfId="9865" xr:uid="{3893C8C2-DBA0-4F35-9D93-C6D240B997DD}"/>
    <cellStyle name="Normal 92 2 5 2 3 2 2" xfId="18218" xr:uid="{F050EBF5-B777-4C36-8516-EFA64771D218}"/>
    <cellStyle name="Normal 92 2 5 2 3 2 2 2" xfId="43360" xr:uid="{891FBBB8-0FBD-4099-9F13-3B2EA8A911E9}"/>
    <cellStyle name="Normal 92 2 5 2 3 2 3" xfId="26574" xr:uid="{5C741353-7858-4B6B-85C6-35789E9421D8}"/>
    <cellStyle name="Normal 92 2 5 2 3 2 3 2" xfId="51712" xr:uid="{3E3A5803-1391-4158-A541-B351A7BAF9CC}"/>
    <cellStyle name="Normal 92 2 5 2 3 2 4" xfId="35008" xr:uid="{5B726AE0-F473-4328-ABD9-41FB5D36AEC1}"/>
    <cellStyle name="Normal 92 2 5 2 3 3" xfId="13990" xr:uid="{4B0DA88D-1400-4AAD-BCF1-8EC4DC92743A}"/>
    <cellStyle name="Normal 92 2 5 2 3 3 2" xfId="39132" xr:uid="{C6F7E224-8070-4D08-8C24-53C0640F7DEF}"/>
    <cellStyle name="Normal 92 2 5 2 3 4" xfId="22346" xr:uid="{5DCBB23F-C2D9-459A-923F-80ABAA23B2A5}"/>
    <cellStyle name="Normal 92 2 5 2 3 4 2" xfId="47484" xr:uid="{A959211C-356B-43D6-AE2B-E7922CAA0331}"/>
    <cellStyle name="Normal 92 2 5 2 3 5" xfId="30780" xr:uid="{E2A19724-E630-484F-AE01-A9C7C73E1BC4}"/>
    <cellStyle name="Normal 92 2 5 2 4" xfId="3704" xr:uid="{B7ED0DCB-429D-453A-9255-B5BD07C0D2B2}"/>
    <cellStyle name="Normal 92 2 5 2 4 2" xfId="8675" xr:uid="{F3EBE5BD-D8D9-4211-A923-EEE0735A334A}"/>
    <cellStyle name="Normal 92 2 5 2 4 2 2" xfId="17028" xr:uid="{A84A07CF-A18D-4FE3-8928-B4A42BF6F0C2}"/>
    <cellStyle name="Normal 92 2 5 2 4 2 2 2" xfId="42170" xr:uid="{43F9208F-BD42-4D68-968B-903EDB069C6D}"/>
    <cellStyle name="Normal 92 2 5 2 4 2 3" xfId="25384" xr:uid="{83640165-1EDE-4C99-9565-9EA4E0F522A2}"/>
    <cellStyle name="Normal 92 2 5 2 4 2 3 2" xfId="50522" xr:uid="{B1C76ADA-FCB5-4582-9890-CDF5859C9D45}"/>
    <cellStyle name="Normal 92 2 5 2 4 2 4" xfId="33818" xr:uid="{1A26EB6A-EC2F-4D06-B1D4-226CA2E1BBFF}"/>
    <cellStyle name="Normal 92 2 5 2 4 3" xfId="12800" xr:uid="{7C2BEB05-7DD0-4FE0-A5C0-61A97F6EBE0B}"/>
    <cellStyle name="Normal 92 2 5 2 4 3 2" xfId="37942" xr:uid="{72E8B37E-A84F-4574-935F-A7B2D8F29285}"/>
    <cellStyle name="Normal 92 2 5 2 4 4" xfId="21156" xr:uid="{AB2A3838-693E-477D-A016-5610B07FBEF4}"/>
    <cellStyle name="Normal 92 2 5 2 4 4 2" xfId="46294" xr:uid="{C30BF592-9F42-4216-A818-E3B221FADD4A}"/>
    <cellStyle name="Normal 92 2 5 2 4 5" xfId="29586" xr:uid="{985E241C-7947-4A9F-AC2C-7C30EAF33B6C}"/>
    <cellStyle name="Normal 92 2 5 2 5" xfId="7897" xr:uid="{AC6575D5-4AF3-48A7-A982-127101336770}"/>
    <cellStyle name="Normal 92 2 5 2 5 2" xfId="16250" xr:uid="{8819AC7B-9EF9-4328-B958-0DC1E3005B62}"/>
    <cellStyle name="Normal 92 2 5 2 5 2 2" xfId="41392" xr:uid="{8543A99C-22CE-4BCA-ABB3-F1FF2B3F0C0A}"/>
    <cellStyle name="Normal 92 2 5 2 5 3" xfId="24606" xr:uid="{2DDAEE3A-1C78-4AFC-8D59-9BCC6E20F6AD}"/>
    <cellStyle name="Normal 92 2 5 2 5 3 2" xfId="49744" xr:uid="{DD3E9632-F46D-41C1-AB70-5A422BC1AF7F}"/>
    <cellStyle name="Normal 92 2 5 2 5 4" xfId="33040" xr:uid="{6F5647F6-31EB-4E8F-B23A-8816F831CE0B}"/>
    <cellStyle name="Normal 92 2 5 2 6" xfId="12022" xr:uid="{A8A58EAB-E7A7-4879-8D9F-7E9AAF6A7F19}"/>
    <cellStyle name="Normal 92 2 5 2 6 2" xfId="37164" xr:uid="{D3EB04CC-ABC0-4184-9169-248D1C850244}"/>
    <cellStyle name="Normal 92 2 5 2 7" xfId="20378" xr:uid="{C1D49001-6F2F-4CE9-918C-7855F3994CDD}"/>
    <cellStyle name="Normal 92 2 5 2 7 2" xfId="45516" xr:uid="{D428A78A-D002-440A-83A0-A1E2EFE2A529}"/>
    <cellStyle name="Normal 92 2 5 2 8" xfId="28806" xr:uid="{B9B80577-DF84-4F6C-88DA-9278904CD7AF}"/>
    <cellStyle name="Normal 92 2 5 2 9" xfId="54144" xr:uid="{C536062C-A354-4C34-ACFF-C3910FE23250}"/>
    <cellStyle name="Normal 92 2 5 3" xfId="5903" xr:uid="{13E25464-8795-4BBA-9254-D19211739FDE}"/>
    <cellStyle name="Normal 92 2 5 3 2" xfId="10403" xr:uid="{FA50AB44-3ECF-4E1D-8642-377115E341A0}"/>
    <cellStyle name="Normal 92 2 5 3 2 2" xfId="18756" xr:uid="{DCB29E43-4183-4F35-9620-E7AA56BEAD55}"/>
    <cellStyle name="Normal 92 2 5 3 2 2 2" xfId="43898" xr:uid="{467BCD7A-D18D-4B98-B2C0-C2702E7356DD}"/>
    <cellStyle name="Normal 92 2 5 3 2 3" xfId="27112" xr:uid="{31300BDA-F97C-4BAC-9564-1A1C695AA877}"/>
    <cellStyle name="Normal 92 2 5 3 2 3 2" xfId="52250" xr:uid="{2EDD0231-8B59-4914-8211-73BA3B2691BB}"/>
    <cellStyle name="Normal 92 2 5 3 2 4" xfId="35546" xr:uid="{09A656B3-03E8-4796-8F00-8B7AE37718F6}"/>
    <cellStyle name="Normal 92 2 5 3 3" xfId="14528" xr:uid="{F61DF66A-E957-40BA-A168-BB3080205D93}"/>
    <cellStyle name="Normal 92 2 5 3 3 2" xfId="39670" xr:uid="{90163C9A-C149-47A6-9F06-82AE9570E359}"/>
    <cellStyle name="Normal 92 2 5 3 4" xfId="22884" xr:uid="{A6910341-9053-4450-B5A1-231009855EE0}"/>
    <cellStyle name="Normal 92 2 5 3 4 2" xfId="48022" xr:uid="{1479E578-331F-49E3-B5A9-22DAD1458D18}"/>
    <cellStyle name="Normal 92 2 5 3 5" xfId="31318" xr:uid="{3D3DCDCC-408B-4990-99B2-0831BEB8C832}"/>
    <cellStyle name="Normal 92 2 5 4" xfId="4506" xr:uid="{A4C217BD-EF99-490C-A922-E5F27E1F7CF5}"/>
    <cellStyle name="Normal 92 2 5 4 2" xfId="9250" xr:uid="{270DAC88-29C2-4BB9-AE7B-FFF7B646483B}"/>
    <cellStyle name="Normal 92 2 5 4 2 2" xfId="17603" xr:uid="{B8688027-4E11-49CA-AC71-C3AFE33B7DA7}"/>
    <cellStyle name="Normal 92 2 5 4 2 2 2" xfId="42745" xr:uid="{98C1D50E-2320-4CE0-A781-872C0F1775A2}"/>
    <cellStyle name="Normal 92 2 5 4 2 3" xfId="25959" xr:uid="{90604869-C214-48EF-9F1C-3A57E2D84AF0}"/>
    <cellStyle name="Normal 92 2 5 4 2 3 2" xfId="51097" xr:uid="{85CDD6A7-6AD7-4BC2-9F72-1EA559CD63EF}"/>
    <cellStyle name="Normal 92 2 5 4 2 4" xfId="34393" xr:uid="{A7E2132E-0BE9-4DAD-B276-5CABE80B859D}"/>
    <cellStyle name="Normal 92 2 5 4 3" xfId="13375" xr:uid="{AE64CAD0-C232-4C5F-A3E1-65FE000A260F}"/>
    <cellStyle name="Normal 92 2 5 4 3 2" xfId="38517" xr:uid="{92681AB0-C034-42B4-94F0-E44DEB9C23CD}"/>
    <cellStyle name="Normal 92 2 5 4 4" xfId="21731" xr:uid="{0C6EC401-D8A3-4434-B1CA-EEBC274D2111}"/>
    <cellStyle name="Normal 92 2 5 4 4 2" xfId="46869" xr:uid="{F17E6F6D-6A0F-42EA-8671-7773295909C7}"/>
    <cellStyle name="Normal 92 2 5 4 5" xfId="30165" xr:uid="{64D27BD7-47DC-4B08-887E-AC4B4E1DD675}"/>
    <cellStyle name="Normal 92 2 5 5" xfId="3285" xr:uid="{D606BDCD-A5D0-4655-9CF5-810C2637D4E4}"/>
    <cellStyle name="Normal 92 2 5 5 2" xfId="8265" xr:uid="{2B42C5E9-3E5E-42EE-A0CB-56282F13E267}"/>
    <cellStyle name="Normal 92 2 5 5 2 2" xfId="16618" xr:uid="{78A594F2-63F4-4BA3-87B7-62F4A3046F25}"/>
    <cellStyle name="Normal 92 2 5 5 2 2 2" xfId="41760" xr:uid="{EE309BBB-8B3C-42B1-8474-B82727395883}"/>
    <cellStyle name="Normal 92 2 5 5 2 3" xfId="24974" xr:uid="{BE299560-073B-4E0D-AC66-0D8A0D97D802}"/>
    <cellStyle name="Normal 92 2 5 5 2 3 2" xfId="50112" xr:uid="{6E0E2AC2-8EC1-4D0E-B3F4-4E61C27E182F}"/>
    <cellStyle name="Normal 92 2 5 5 2 4" xfId="33408" xr:uid="{D9F5AE52-84F6-40B6-A863-440331E5948B}"/>
    <cellStyle name="Normal 92 2 5 5 3" xfId="12390" xr:uid="{1F6490C7-B25F-462B-B91E-725F4FF19772}"/>
    <cellStyle name="Normal 92 2 5 5 3 2" xfId="37532" xr:uid="{9D78BA2D-0D3E-43B2-BC32-694D9DDF0C4D}"/>
    <cellStyle name="Normal 92 2 5 5 4" xfId="20746" xr:uid="{C8CBE6DD-4388-47E3-A3ED-CA729209E491}"/>
    <cellStyle name="Normal 92 2 5 5 4 2" xfId="45884" xr:uid="{68C8EE38-FF63-4F17-9AEA-41A612C3A523}"/>
    <cellStyle name="Normal 92 2 5 5 5" xfId="29176" xr:uid="{34C2AFD0-EFD5-4644-A07E-D74C8EFE64EA}"/>
    <cellStyle name="Normal 92 2 5 6" xfId="7449" xr:uid="{F155CCA3-DDB3-4DC6-B868-1B596360DC66}"/>
    <cellStyle name="Normal 92 2 5 6 2" xfId="15802" xr:uid="{E5FC83C3-772B-4667-880B-7BB5684794D4}"/>
    <cellStyle name="Normal 92 2 5 6 2 2" xfId="40944" xr:uid="{6136B437-388C-457C-9BC3-41002530770D}"/>
    <cellStyle name="Normal 92 2 5 6 3" xfId="24158" xr:uid="{F08B09B6-DF0C-4EBD-AD70-23EE93561AAF}"/>
    <cellStyle name="Normal 92 2 5 6 3 2" xfId="49296" xr:uid="{E356C721-CB74-480B-9C09-8593EBC2E849}"/>
    <cellStyle name="Normal 92 2 5 6 4" xfId="32592" xr:uid="{43B5AC80-552E-44A6-B1E0-93245F4DD013}"/>
    <cellStyle name="Normal 92 2 5 7" xfId="11574" xr:uid="{4D95B3FB-FA49-4165-AA5A-4250F890FA0C}"/>
    <cellStyle name="Normal 92 2 5 7 2" xfId="36716" xr:uid="{D7C6F2E6-5776-436B-A86B-67331590B20A}"/>
    <cellStyle name="Normal 92 2 5 8" xfId="19930" xr:uid="{9D6A3777-7386-41A3-98E3-3ADB0DAA6BD0}"/>
    <cellStyle name="Normal 92 2 5 8 2" xfId="45068" xr:uid="{002B3AE6-E8E3-458B-BFC0-7002A6C820FF}"/>
    <cellStyle name="Normal 92 2 5 9" xfId="28358" xr:uid="{CB326289-FCE2-41FE-B08B-8B1B888C2879}"/>
    <cellStyle name="Normal 92 2 6" xfId="2127" xr:uid="{21432418-386D-4469-86A0-3D59CC70A9B5}"/>
    <cellStyle name="Normal 92 2 6 2" xfId="2691" xr:uid="{3526E0DF-7D38-467A-94C4-6DBF2D0D5A77}"/>
    <cellStyle name="Normal 92 2 6 2 2" xfId="6400" xr:uid="{A6B77403-D1D2-49B8-9832-8EECDB4D3989}"/>
    <cellStyle name="Normal 92 2 6 2 2 2" xfId="10833" xr:uid="{7562512B-2209-46DF-9C0F-CD0F668302F7}"/>
    <cellStyle name="Normal 92 2 6 2 2 2 2" xfId="19186" xr:uid="{4658A3DB-CE9C-48FC-B21D-4F7CC36AD414}"/>
    <cellStyle name="Normal 92 2 6 2 2 2 2 2" xfId="44328" xr:uid="{8BAEF6C5-88B5-4C2C-ADA8-6490F832C927}"/>
    <cellStyle name="Normal 92 2 6 2 2 2 3" xfId="27542" xr:uid="{D51E14C1-30E3-4B91-81CA-69DAE72BD36A}"/>
    <cellStyle name="Normal 92 2 6 2 2 2 3 2" xfId="52680" xr:uid="{D88B66EE-A5E1-455F-A20B-1A5B2FF4B362}"/>
    <cellStyle name="Normal 92 2 6 2 2 2 4" xfId="35976" xr:uid="{9F956928-6DE9-4434-B9F9-857CEAF50804}"/>
    <cellStyle name="Normal 92 2 6 2 2 3" xfId="14958" xr:uid="{A500F5FD-11D8-4086-846E-3FF13529B368}"/>
    <cellStyle name="Normal 92 2 6 2 2 3 2" xfId="40100" xr:uid="{674854F1-55D7-47B5-8D53-BC0F4D20866C}"/>
    <cellStyle name="Normal 92 2 6 2 2 4" xfId="23314" xr:uid="{CF13A833-DD18-4FD9-B515-58BC587BCB8C}"/>
    <cellStyle name="Normal 92 2 6 2 2 4 2" xfId="48452" xr:uid="{55D9941B-618F-41E1-925A-0AD400BE8971}"/>
    <cellStyle name="Normal 92 2 6 2 2 5" xfId="31748" xr:uid="{2C2E0825-2781-486B-969E-2786537FE5A1}"/>
    <cellStyle name="Normal 92 2 6 2 3" xfId="7701" xr:uid="{0AD0D22A-7345-49A7-BC6E-2F8D165F7818}"/>
    <cellStyle name="Normal 92 2 6 2 3 2" xfId="16054" xr:uid="{5B9FE8AA-1A54-4CC3-BD1A-BF9FF061B950}"/>
    <cellStyle name="Normal 92 2 6 2 3 2 2" xfId="41196" xr:uid="{549F621E-C64E-453F-BE72-577061B60714}"/>
    <cellStyle name="Normal 92 2 6 2 3 3" xfId="24410" xr:uid="{2B0B47E1-45BA-489F-B0F5-878878F4B728}"/>
    <cellStyle name="Normal 92 2 6 2 3 3 2" xfId="49548" xr:uid="{EC91029A-9AB0-4676-8416-F688446A3D20}"/>
    <cellStyle name="Normal 92 2 6 2 3 4" xfId="32844" xr:uid="{9CD4F190-3864-463F-A18E-946D729CEA7E}"/>
    <cellStyle name="Normal 92 2 6 2 4" xfId="11826" xr:uid="{3BE2435A-F9B2-4DF5-AD60-95C026635B1C}"/>
    <cellStyle name="Normal 92 2 6 2 4 2" xfId="36968" xr:uid="{D51C7E70-8CE8-4B0D-B22F-D65418A07EEC}"/>
    <cellStyle name="Normal 92 2 6 2 5" xfId="20182" xr:uid="{BA51EDE2-38B4-4E20-BCF1-A2059FB68788}"/>
    <cellStyle name="Normal 92 2 6 2 5 2" xfId="45320" xr:uid="{E2E1F2DC-29DC-472B-9E7E-704CF2055862}"/>
    <cellStyle name="Normal 92 2 6 2 6" xfId="28610" xr:uid="{AA8CB4C5-DF1C-4CA5-AF90-A7228DB4E24F}"/>
    <cellStyle name="Normal 92 2 6 3" xfId="5093" xr:uid="{5C2CA3D8-F10D-449F-8821-45453B42AFCD}"/>
    <cellStyle name="Normal 92 2 6 3 2" xfId="9669" xr:uid="{1D319530-7632-44D9-9572-158AC80198F3}"/>
    <cellStyle name="Normal 92 2 6 3 2 2" xfId="18022" xr:uid="{9B748193-B50D-43E0-89DE-360439190868}"/>
    <cellStyle name="Normal 92 2 6 3 2 2 2" xfId="43164" xr:uid="{C224AF3F-B97F-4401-80AB-7D45B0210DF1}"/>
    <cellStyle name="Normal 92 2 6 3 2 3" xfId="26378" xr:uid="{2B9FD20B-CC4D-4610-94EA-679358FDF0F7}"/>
    <cellStyle name="Normal 92 2 6 3 2 3 2" xfId="51516" xr:uid="{B829523B-97EF-48D2-8778-9C9D309DB9A0}"/>
    <cellStyle name="Normal 92 2 6 3 2 4" xfId="34812" xr:uid="{15290728-49B7-45FC-8761-F22AC52C2C56}"/>
    <cellStyle name="Normal 92 2 6 3 3" xfId="13794" xr:uid="{965B78D2-6B0E-45EA-AF09-413818688BAF}"/>
    <cellStyle name="Normal 92 2 6 3 3 2" xfId="38936" xr:uid="{A336BB4F-1555-4ABD-BD2D-7FFF61A80999}"/>
    <cellStyle name="Normal 92 2 6 3 4" xfId="22150" xr:uid="{9BB5AFF9-D723-4B15-B5C2-39A9A74B33CF}"/>
    <cellStyle name="Normal 92 2 6 3 4 2" xfId="47288" xr:uid="{EB2AAD97-234C-459C-9EF3-EA6E88D28342}"/>
    <cellStyle name="Normal 92 2 6 3 5" xfId="30584" xr:uid="{386B1ACA-7AD9-4D34-919C-403F2C2170ED}"/>
    <cellStyle name="Normal 92 2 6 4" xfId="3504" xr:uid="{8833F243-7EF7-4DD9-9FCB-62648443E7EA}"/>
    <cellStyle name="Normal 92 2 6 4 2" xfId="8479" xr:uid="{FA80F697-2660-4035-AFB2-360463D0F4D8}"/>
    <cellStyle name="Normal 92 2 6 4 2 2" xfId="16832" xr:uid="{BC8FB07F-97A4-46B9-A0E0-CB1A919B4A4A}"/>
    <cellStyle name="Normal 92 2 6 4 2 2 2" xfId="41974" xr:uid="{DC42F718-9CDC-47BE-8F4F-77A49D3DB81E}"/>
    <cellStyle name="Normal 92 2 6 4 2 3" xfId="25188" xr:uid="{C2A69697-40DB-4094-A3CA-5E99D18F7779}"/>
    <cellStyle name="Normal 92 2 6 4 2 3 2" xfId="50326" xr:uid="{A3D73E0F-C571-46E4-853C-5ACBDC8F0855}"/>
    <cellStyle name="Normal 92 2 6 4 2 4" xfId="33622" xr:uid="{E60BE706-208A-4800-9201-C9DEA6F0953B}"/>
    <cellStyle name="Normal 92 2 6 4 3" xfId="12604" xr:uid="{7AA99DD5-F7C6-4D8D-B105-2B783B34E3EE}"/>
    <cellStyle name="Normal 92 2 6 4 3 2" xfId="37746" xr:uid="{76D367A9-D784-425D-9E2D-300AF0EA90FA}"/>
    <cellStyle name="Normal 92 2 6 4 4" xfId="20960" xr:uid="{2801D974-8772-4C05-AC02-82B3D190A84F}"/>
    <cellStyle name="Normal 92 2 6 4 4 2" xfId="46098" xr:uid="{F5C12639-85DD-41B7-B41B-9F398F0BF482}"/>
    <cellStyle name="Normal 92 2 6 4 5" xfId="29390" xr:uid="{571C6802-C528-4423-AD0D-EF8CE0E34390}"/>
    <cellStyle name="Normal 92 2 6 5" xfId="7253" xr:uid="{904752C2-CB27-40B7-AAE2-2C89AA21C68E}"/>
    <cellStyle name="Normal 92 2 6 5 2" xfId="15606" xr:uid="{988A0C9A-5B0A-45F6-B1B8-54DD2F90832E}"/>
    <cellStyle name="Normal 92 2 6 5 2 2" xfId="40748" xr:uid="{90FA7B46-8CBF-40C7-9C7D-D4678D23F7F4}"/>
    <cellStyle name="Normal 92 2 6 5 3" xfId="23962" xr:uid="{952734DF-CA80-408B-8B49-B87AE896E064}"/>
    <cellStyle name="Normal 92 2 6 5 3 2" xfId="49100" xr:uid="{39F29E11-2153-4C57-925B-CD23497733C9}"/>
    <cellStyle name="Normal 92 2 6 5 4" xfId="32396" xr:uid="{B408923C-9247-4D1F-8974-2185561C6F38}"/>
    <cellStyle name="Normal 92 2 6 6" xfId="11378" xr:uid="{E914A4B8-DD54-4492-8F15-16B04E25B8DE}"/>
    <cellStyle name="Normal 92 2 6 6 2" xfId="36520" xr:uid="{6101CD34-6899-44EB-ACF4-D395058E2ACD}"/>
    <cellStyle name="Normal 92 2 6 7" xfId="19734" xr:uid="{25F91CF7-AB0A-4C5B-875C-B9A6021E0D89}"/>
    <cellStyle name="Normal 92 2 6 7 2" xfId="44872" xr:uid="{7BCD0094-CB34-4516-8DFB-7BDEE1DF5F96}"/>
    <cellStyle name="Normal 92 2 6 8" xfId="28162" xr:uid="{04BC6786-DF3E-48F6-81CA-440E42E43867}"/>
    <cellStyle name="Normal 92 2 6 9" xfId="53869" xr:uid="{75574FF0-4377-4F22-A9CA-43941BAA7317}"/>
    <cellStyle name="Normal 92 2 7" xfId="2529" xr:uid="{B82536FF-D836-43A8-95E6-407452C0443A}"/>
    <cellStyle name="Normal 92 2 7 2" xfId="6178" xr:uid="{849C56C7-4B7B-44CC-98AD-790E3D1AF6F0}"/>
    <cellStyle name="Normal 92 2 7 2 2" xfId="10677" xr:uid="{252D2BC4-C651-4FC2-B40B-FAEBA10A8BAD}"/>
    <cellStyle name="Normal 92 2 7 2 2 2" xfId="19030" xr:uid="{04FD4796-8DF3-4750-BF34-CBE670FBE173}"/>
    <cellStyle name="Normal 92 2 7 2 2 2 2" xfId="44172" xr:uid="{F0684692-ED0A-4CFB-BD5A-F819B8569BDE}"/>
    <cellStyle name="Normal 92 2 7 2 2 3" xfId="27386" xr:uid="{53E85C00-0716-4297-B239-3287635D5850}"/>
    <cellStyle name="Normal 92 2 7 2 2 3 2" xfId="52524" xr:uid="{30ECB3C7-9FB9-493A-BFBE-B6C7088FE979}"/>
    <cellStyle name="Normal 92 2 7 2 2 4" xfId="35820" xr:uid="{3CB32687-6713-4B57-8BB1-5E62AC47B298}"/>
    <cellStyle name="Normal 92 2 7 2 3" xfId="14802" xr:uid="{FAC88CD4-1E77-4320-B84D-CA97C14EE341}"/>
    <cellStyle name="Normal 92 2 7 2 3 2" xfId="39944" xr:uid="{E8ECCB1F-C69E-40C4-B382-28E557CCD68F}"/>
    <cellStyle name="Normal 92 2 7 2 4" xfId="23158" xr:uid="{FA36420A-B729-4969-B6EF-E0D2AF90AF84}"/>
    <cellStyle name="Normal 92 2 7 2 4 2" xfId="48296" xr:uid="{65DD949D-4C92-48B8-9148-69AB5944F0B9}"/>
    <cellStyle name="Normal 92 2 7 2 5" xfId="31592" xr:uid="{AB2EB1E6-8C71-47CF-B034-D8CE0CAF69F0}"/>
    <cellStyle name="Normal 92 2 7 3" xfId="4848" xr:uid="{482E3A38-7607-4F34-9C65-7B2EB447DF63}"/>
    <cellStyle name="Normal 92 2 7 3 2" xfId="9524" xr:uid="{9C1D8477-1221-4942-B07E-01CA8127876B}"/>
    <cellStyle name="Normal 92 2 7 3 2 2" xfId="17877" xr:uid="{FF22D621-251E-4408-94B0-F7B3F5666A3D}"/>
    <cellStyle name="Normal 92 2 7 3 2 2 2" xfId="43019" xr:uid="{B106C7BB-F7B4-406F-91A1-9E39FF105930}"/>
    <cellStyle name="Normal 92 2 7 3 2 3" xfId="26233" xr:uid="{A3411D0E-B448-478B-A25B-7E05471CF56B}"/>
    <cellStyle name="Normal 92 2 7 3 2 3 2" xfId="51371" xr:uid="{9897F188-61E0-4530-B8C8-0EC9FA9F2F5A}"/>
    <cellStyle name="Normal 92 2 7 3 2 4" xfId="34667" xr:uid="{9F24C3E8-CFD6-4AF2-B832-FC664828C35D}"/>
    <cellStyle name="Normal 92 2 7 3 3" xfId="13649" xr:uid="{80471B73-F948-4DE1-876D-D3B4488AE0BB}"/>
    <cellStyle name="Normal 92 2 7 3 3 2" xfId="38791" xr:uid="{5F31A8FF-E9CC-4E90-966D-4FE1A6B1DFF6}"/>
    <cellStyle name="Normal 92 2 7 3 4" xfId="22005" xr:uid="{A67B735C-A889-4A7A-9EB1-A04B5FBFBF82}"/>
    <cellStyle name="Normal 92 2 7 3 4 2" xfId="47143" xr:uid="{3B65A1DE-7A9F-48E8-BD16-CC51EB8E5AB7}"/>
    <cellStyle name="Normal 92 2 7 3 5" xfId="30439" xr:uid="{40EB0765-070E-4DC4-93BA-E7D135903517}"/>
    <cellStyle name="Normal 92 2 7 4" xfId="3356" xr:uid="{33FEE3DE-4F5D-46C9-A492-5DAF396A5F7F}"/>
    <cellStyle name="Normal 92 2 7 4 2" xfId="8334" xr:uid="{4445A9DC-C9CC-469A-A5E2-64B5D3FA6B4D}"/>
    <cellStyle name="Normal 92 2 7 4 2 2" xfId="16687" xr:uid="{AA8CA56C-C867-4B06-A0FD-CDDBB6B67E18}"/>
    <cellStyle name="Normal 92 2 7 4 2 2 2" xfId="41829" xr:uid="{2A6B83D2-3F18-45F9-BF85-CA53676D01A8}"/>
    <cellStyle name="Normal 92 2 7 4 2 3" xfId="25043" xr:uid="{A2F243DD-5BD1-4F2F-B86A-63AC2C0D5B42}"/>
    <cellStyle name="Normal 92 2 7 4 2 3 2" xfId="50181" xr:uid="{F8C4B2E6-FB67-424C-8883-CC0F30044C0C}"/>
    <cellStyle name="Normal 92 2 7 4 2 4" xfId="33477" xr:uid="{3E3C072E-CDC3-4162-96A9-F210E4B91932}"/>
    <cellStyle name="Normal 92 2 7 4 3" xfId="12459" xr:uid="{8281C1A8-352D-4096-AF6D-39DC5A4BA942}"/>
    <cellStyle name="Normal 92 2 7 4 3 2" xfId="37601" xr:uid="{696EF479-2EB3-431E-AAB5-C7EA6F27DC4B}"/>
    <cellStyle name="Normal 92 2 7 4 4" xfId="20815" xr:uid="{150EF421-4EEF-42F2-B35A-067BF1034457}"/>
    <cellStyle name="Normal 92 2 7 4 4 2" xfId="45953" xr:uid="{CB7F53C7-9D2E-48E7-80FD-49F3F0AA15A7}"/>
    <cellStyle name="Normal 92 2 7 4 5" xfId="29245" xr:uid="{D46576F2-F17D-42C2-8F47-A32D5B35D413}"/>
    <cellStyle name="Normal 92 2 7 5" xfId="7556" xr:uid="{57E08929-9CFD-4141-99A3-9216E7112866}"/>
    <cellStyle name="Normal 92 2 7 5 2" xfId="15909" xr:uid="{5D0707A2-9501-43D3-A532-7580AB11C375}"/>
    <cellStyle name="Normal 92 2 7 5 2 2" xfId="41051" xr:uid="{63814A72-01C2-4F80-A6F6-B7BD2E95859B}"/>
    <cellStyle name="Normal 92 2 7 5 3" xfId="24265" xr:uid="{F18E4B66-9501-4447-BB19-D0435F34320A}"/>
    <cellStyle name="Normal 92 2 7 5 3 2" xfId="49403" xr:uid="{F3B640BE-4667-47D7-9D0B-B4388038401F}"/>
    <cellStyle name="Normal 92 2 7 5 4" xfId="32699" xr:uid="{8F435CC9-24D1-4BBF-A2A7-8B1AC456DBB7}"/>
    <cellStyle name="Normal 92 2 7 6" xfId="11681" xr:uid="{3BC6A0C2-B3E1-4333-9580-03C2925E49F0}"/>
    <cellStyle name="Normal 92 2 7 6 2" xfId="36823" xr:uid="{ECC73C10-EF97-4D17-8AF1-50D7CDF8FDA0}"/>
    <cellStyle name="Normal 92 2 7 7" xfId="20037" xr:uid="{B59DC4CE-0E04-4580-A07B-D2189B0B3BD6}"/>
    <cellStyle name="Normal 92 2 7 7 2" xfId="45175" xr:uid="{18048DED-4511-4498-9FDA-22D56C67E51D}"/>
    <cellStyle name="Normal 92 2 7 8" xfId="28465" xr:uid="{2623F831-547F-4D00-946B-3CBE803993D1}"/>
    <cellStyle name="Normal 92 2 8" xfId="2478" xr:uid="{ED80E857-6B8F-4278-8C90-AF0C545A1DE4}"/>
    <cellStyle name="Normal 92 2 8 2" xfId="5529" xr:uid="{46A4531C-4CAD-4BBA-BBD0-92F27C69EAB6}"/>
    <cellStyle name="Normal 92 2 8 2 2" xfId="10074" xr:uid="{2B69A056-BA79-4D8A-9DD1-88CF3A8ADCFA}"/>
    <cellStyle name="Normal 92 2 8 2 2 2" xfId="18427" xr:uid="{6ECC20EA-2ED9-4418-A07A-054DFDEE0405}"/>
    <cellStyle name="Normal 92 2 8 2 2 2 2" xfId="43569" xr:uid="{6A905906-CFCC-48B9-AAF5-9B4F8F852800}"/>
    <cellStyle name="Normal 92 2 8 2 2 3" xfId="26783" xr:uid="{F45E00F3-A23E-4D83-BE60-28BE6220B0DA}"/>
    <cellStyle name="Normal 92 2 8 2 2 3 2" xfId="51921" xr:uid="{84E37823-ED2F-411C-9675-9BB8478E004B}"/>
    <cellStyle name="Normal 92 2 8 2 2 4" xfId="35217" xr:uid="{E6A56827-5201-4BA1-BF2B-BEB1D5057160}"/>
    <cellStyle name="Normal 92 2 8 2 3" xfId="14199" xr:uid="{6629EEFD-0E15-4769-85F9-F38DDF9F177E}"/>
    <cellStyle name="Normal 92 2 8 2 3 2" xfId="39341" xr:uid="{CDF23154-F48B-4BE7-ACD0-41A45C8FA23E}"/>
    <cellStyle name="Normal 92 2 8 2 4" xfId="22555" xr:uid="{3AEE2725-58AE-4B92-8AD3-334598277080}"/>
    <cellStyle name="Normal 92 2 8 2 4 2" xfId="47693" xr:uid="{1D7DFD3F-2F6A-4BC6-8115-AAE4B4933201}"/>
    <cellStyle name="Normal 92 2 8 2 5" xfId="30989" xr:uid="{8F3680A2-8985-4F7B-88DE-4E7615824C0F}"/>
    <cellStyle name="Normal 92 2 8 3" xfId="3795" xr:uid="{36B018ED-CC70-4DE4-AFD4-06693BA54534}"/>
    <cellStyle name="Normal 92 2 8 3 2" xfId="8766" xr:uid="{7C4D0401-9BCC-46A6-8085-C1C9C5C1EE94}"/>
    <cellStyle name="Normal 92 2 8 3 2 2" xfId="17119" xr:uid="{D0BAF962-4596-4A5F-8458-9C928AF76A7B}"/>
    <cellStyle name="Normal 92 2 8 3 2 2 2" xfId="42261" xr:uid="{69D45A4F-CB58-4EEA-8536-5C781D77CBED}"/>
    <cellStyle name="Normal 92 2 8 3 2 3" xfId="25475" xr:uid="{67F4B755-3940-4DEB-A89F-AECDB570331F}"/>
    <cellStyle name="Normal 92 2 8 3 2 3 2" xfId="50613" xr:uid="{CF1B6D2A-FD20-4E72-8862-26C98FF31BEC}"/>
    <cellStyle name="Normal 92 2 8 3 2 4" xfId="33909" xr:uid="{FC36D39F-FEBD-4458-8551-3CB7EBAA3331}"/>
    <cellStyle name="Normal 92 2 8 3 3" xfId="12891" xr:uid="{340A4DD2-52B0-44C2-9E1F-E61D0542339B}"/>
    <cellStyle name="Normal 92 2 8 3 3 2" xfId="38033" xr:uid="{63ABC4B2-8CDC-41AF-96CF-ED5496D755C0}"/>
    <cellStyle name="Normal 92 2 8 3 4" xfId="21247" xr:uid="{C366BB53-93A7-4354-B85F-9246B1254344}"/>
    <cellStyle name="Normal 92 2 8 3 4 2" xfId="46385" xr:uid="{640E7C74-E95D-4838-943E-980FCDA5C078}"/>
    <cellStyle name="Normal 92 2 8 3 5" xfId="29677" xr:uid="{FB79F936-1636-472B-812D-F99D654118C8}"/>
    <cellStyle name="Normal 92 2 8 4" xfId="7523" xr:uid="{1290A497-D15F-4E4B-B075-35FB0DA375AB}"/>
    <cellStyle name="Normal 92 2 8 4 2" xfId="15876" xr:uid="{ABF387A7-E495-43F7-89B9-83645199D300}"/>
    <cellStyle name="Normal 92 2 8 4 2 2" xfId="41018" xr:uid="{24BCF1FE-826B-4EA0-8686-A921C47DAA7B}"/>
    <cellStyle name="Normal 92 2 8 4 3" xfId="24232" xr:uid="{CB943339-EB2F-49F2-9F4D-4EAA7F50529D}"/>
    <cellStyle name="Normal 92 2 8 4 3 2" xfId="49370" xr:uid="{3CE57BC5-F30D-4862-B008-309984CFCBCB}"/>
    <cellStyle name="Normal 92 2 8 4 4" xfId="32666" xr:uid="{0B8AD65D-00A3-422D-BC50-9776A931C442}"/>
    <cellStyle name="Normal 92 2 8 5" xfId="11648" xr:uid="{49D67515-D1F1-46D1-9950-1875968A7FCF}"/>
    <cellStyle name="Normal 92 2 8 5 2" xfId="36790" xr:uid="{F99E1C96-F6D7-408F-B3F0-54A0C61FE9F1}"/>
    <cellStyle name="Normal 92 2 8 6" xfId="20004" xr:uid="{AA5E2DBB-A242-4E1E-87EC-416C6B20BC30}"/>
    <cellStyle name="Normal 92 2 8 6 2" xfId="45142" xr:uid="{B7BA0C84-E6C6-4BF3-A801-E6B8A94F2AD9}"/>
    <cellStyle name="Normal 92 2 8 7" xfId="28432" xr:uid="{DE651D41-5306-4FA3-A40E-5E6F40C711CC}"/>
    <cellStyle name="Normal 92 2 9" xfId="2982" xr:uid="{14F0045B-760E-4B5D-8013-06E43E23C7AA}"/>
    <cellStyle name="Normal 92 2 9 2" xfId="6745" xr:uid="{40112F45-7563-4CA4-809F-A1F9252E32D1}"/>
    <cellStyle name="Normal 92 2 9 2 2" xfId="11116" xr:uid="{8C7B11F5-627C-4A8E-9490-54D4851CC895}"/>
    <cellStyle name="Normal 92 2 9 2 2 2" xfId="19469" xr:uid="{8D0FA73F-09D6-40BC-928E-C53DFF7CFA41}"/>
    <cellStyle name="Normal 92 2 9 2 2 2 2" xfId="44611" xr:uid="{8910B22B-06C4-4409-B577-924B14C096A8}"/>
    <cellStyle name="Normal 92 2 9 2 2 3" xfId="27825" xr:uid="{30C8D403-9B24-4914-8D7B-BB5FDE74BFF9}"/>
    <cellStyle name="Normal 92 2 9 2 2 3 2" xfId="52963" xr:uid="{D8C0D92A-3FB3-497A-9251-A2005D7F2454}"/>
    <cellStyle name="Normal 92 2 9 2 2 4" xfId="36259" xr:uid="{6A4828B7-CB9E-42F6-9392-535EEDE4F8A4}"/>
    <cellStyle name="Normal 92 2 9 2 3" xfId="15241" xr:uid="{9891F11E-28CF-438F-8A25-DF3ADC26A1DD}"/>
    <cellStyle name="Normal 92 2 9 2 3 2" xfId="40383" xr:uid="{06F7866D-B962-44EB-AF9A-01ECCB64BB4F}"/>
    <cellStyle name="Normal 92 2 9 2 4" xfId="23597" xr:uid="{35B4C877-F432-42A6-97F6-070F0CFED07F}"/>
    <cellStyle name="Normal 92 2 9 2 4 2" xfId="48735" xr:uid="{E6632C8D-518B-40E1-BC7A-CC2B274A3FB6}"/>
    <cellStyle name="Normal 92 2 9 2 5" xfId="32031" xr:uid="{EAB94C45-BA6A-4D3B-938C-CAEB71293113}"/>
    <cellStyle name="Normal 92 2 9 3" xfId="7966" xr:uid="{7966DC64-BC00-44A7-B8F5-2A04C0749428}"/>
    <cellStyle name="Normal 92 2 9 3 2" xfId="16319" xr:uid="{1D1EDA60-E202-47FC-A8BD-F024A851802C}"/>
    <cellStyle name="Normal 92 2 9 3 2 2" xfId="41461" xr:uid="{5A04DC12-7E4A-4806-855A-96703D4FDCE7}"/>
    <cellStyle name="Normal 92 2 9 3 3" xfId="24675" xr:uid="{8901A32F-62C2-45D2-B534-862E7830A8C0}"/>
    <cellStyle name="Normal 92 2 9 3 3 2" xfId="49813" xr:uid="{8BE66189-BBC6-45D7-ABAF-F240E72AFDA8}"/>
    <cellStyle name="Normal 92 2 9 3 4" xfId="33109" xr:uid="{6737E3AF-D50F-4DBB-9E1E-D68BCE823627}"/>
    <cellStyle name="Normal 92 2 9 4" xfId="12091" xr:uid="{4E702F27-5DC3-4E74-BAB5-06E6A7D0B4B6}"/>
    <cellStyle name="Normal 92 2 9 4 2" xfId="37233" xr:uid="{00F1AA67-A205-4DD2-AA12-5C61D6EEC988}"/>
    <cellStyle name="Normal 92 2 9 5" xfId="20447" xr:uid="{0F479586-6AEF-4680-9D40-184018DAFBCF}"/>
    <cellStyle name="Normal 92 2 9 5 2" xfId="45585" xr:uid="{0440899E-AC74-41FF-B0AD-30DEEEFC826C}"/>
    <cellStyle name="Normal 92 2 9 6" xfId="28877" xr:uid="{DCD15A1D-FED4-4D9D-9C86-3CECB368CB3A}"/>
    <cellStyle name="Normal 92 3" xfId="724" xr:uid="{F15CA6AC-12F3-4788-A5B0-FA78E422BB2F}"/>
    <cellStyle name="Normal 92 3 10" xfId="7135" xr:uid="{3B8F004F-EDC9-4C2B-98AA-7C219D459067}"/>
    <cellStyle name="Normal 92 3 10 2" xfId="15488" xr:uid="{8ABC8E4F-4B0D-4B51-ACE9-9220C3088285}"/>
    <cellStyle name="Normal 92 3 10 2 2" xfId="40630" xr:uid="{D109E3F3-1317-496D-8B1E-AFFF67034343}"/>
    <cellStyle name="Normal 92 3 10 3" xfId="23844" xr:uid="{95508F7E-3576-4CAB-8208-79CCBC95BFF7}"/>
    <cellStyle name="Normal 92 3 10 3 2" xfId="48982" xr:uid="{5F98A4E2-9F27-46C1-9E7F-E4A6AE9620F1}"/>
    <cellStyle name="Normal 92 3 10 4" xfId="32278" xr:uid="{7E65AA8D-04E5-4F04-BECD-728233406497}"/>
    <cellStyle name="Normal 92 3 11" xfId="11260" xr:uid="{DAA29E6F-CA6F-4178-971F-298D02C5EA25}"/>
    <cellStyle name="Normal 92 3 11 2" xfId="36402" xr:uid="{42C026A8-D388-4498-9825-3C2C3A8F50D7}"/>
    <cellStyle name="Normal 92 3 12" xfId="19615" xr:uid="{54BCA581-3B64-487E-B6AB-C74DE6CD4BD1}"/>
    <cellStyle name="Normal 92 3 12 2" xfId="44754" xr:uid="{FD73EA20-61D7-426D-9F26-1C59990FB449}"/>
    <cellStyle name="Normal 92 3 13" xfId="28042" xr:uid="{3FE19902-A0FF-4448-ADC2-80DB3A3DCDF8}"/>
    <cellStyle name="Normal 92 3 14" xfId="53388" xr:uid="{D243D554-9D9C-4356-A8A4-6D5D58CFE564}"/>
    <cellStyle name="Normal 92 3 2" xfId="2335" xr:uid="{297A7C32-CA4D-4FC1-B6AA-9404478C87EC}"/>
    <cellStyle name="Normal 92 3 2 10" xfId="53585" xr:uid="{2976B631-CFEA-4C14-BB4D-4672C2EBC917}"/>
    <cellStyle name="Normal 92 3 2 2" xfId="2845" xr:uid="{BC6A86F9-FA4E-44F1-9CF7-5DB2FFB412AF}"/>
    <cellStyle name="Normal 92 3 2 2 2" xfId="6558" xr:uid="{D1C8EE0B-2622-4001-A1A0-5436BA39ED81}"/>
    <cellStyle name="Normal 92 3 2 2 2 2" xfId="10987" xr:uid="{58822E63-051B-47AD-9FFA-4CB0BC9B7330}"/>
    <cellStyle name="Normal 92 3 2 2 2 2 2" xfId="19340" xr:uid="{1D3194DF-D024-4D65-912B-0D8D5C2C9ED3}"/>
    <cellStyle name="Normal 92 3 2 2 2 2 2 2" xfId="44482" xr:uid="{5F874E9F-E70A-4AD5-96FC-C70EFE8B58D8}"/>
    <cellStyle name="Normal 92 3 2 2 2 2 3" xfId="27696" xr:uid="{56FAFFF0-544B-4DBF-B325-D431FA10D2B0}"/>
    <cellStyle name="Normal 92 3 2 2 2 2 3 2" xfId="52834" xr:uid="{91F7247B-2621-487C-9DBB-D6D77CF97939}"/>
    <cellStyle name="Normal 92 3 2 2 2 2 4" xfId="36130" xr:uid="{21A6880D-0A9B-4218-9478-C9C79FD06BB7}"/>
    <cellStyle name="Normal 92 3 2 2 2 3" xfId="15112" xr:uid="{DAC679D3-954E-4F25-AB6F-080E6C641575}"/>
    <cellStyle name="Normal 92 3 2 2 2 3 2" xfId="40254" xr:uid="{1CEE41ED-B00B-44EC-83B4-A728734D7FD1}"/>
    <cellStyle name="Normal 92 3 2 2 2 4" xfId="23468" xr:uid="{B07082A9-6EEC-4A42-96D3-9974F5B67283}"/>
    <cellStyle name="Normal 92 3 2 2 2 4 2" xfId="48606" xr:uid="{4F571F5B-6C91-436C-95DD-8546055E5D3F}"/>
    <cellStyle name="Normal 92 3 2 2 2 5" xfId="31902" xr:uid="{021C7B49-7587-4AB1-9953-53AF5E897530}"/>
    <cellStyle name="Normal 92 3 2 2 3" xfId="5255" xr:uid="{CDD70550-A284-4CD0-A61D-C2752B646831}"/>
    <cellStyle name="Normal 92 3 2 2 3 2" xfId="9823" xr:uid="{A6FFBC94-B887-4854-A8F2-4C686F6991F1}"/>
    <cellStyle name="Normal 92 3 2 2 3 2 2" xfId="18176" xr:uid="{E886A16C-4A2F-4C73-8B9D-15FAB06288AA}"/>
    <cellStyle name="Normal 92 3 2 2 3 2 2 2" xfId="43318" xr:uid="{3EF7D119-4927-407A-BD09-BC344EF5B115}"/>
    <cellStyle name="Normal 92 3 2 2 3 2 3" xfId="26532" xr:uid="{3E34D0B4-AF95-4CA9-846B-D4930318D08B}"/>
    <cellStyle name="Normal 92 3 2 2 3 2 3 2" xfId="51670" xr:uid="{3B0B148C-3347-4AC5-A45F-449D49457E7A}"/>
    <cellStyle name="Normal 92 3 2 2 3 2 4" xfId="34966" xr:uid="{5829F272-D79F-4D23-B685-BD4876FCF6EC}"/>
    <cellStyle name="Normal 92 3 2 2 3 3" xfId="13948" xr:uid="{EFEF4921-4BA4-4346-8CD2-D3EACF41A8EF}"/>
    <cellStyle name="Normal 92 3 2 2 3 3 2" xfId="39090" xr:uid="{8BFC30F8-6AAE-41E3-B940-69E6EDE4DADC}"/>
    <cellStyle name="Normal 92 3 2 2 3 4" xfId="22304" xr:uid="{104F10B8-C319-42F7-8FE8-557A960DCF28}"/>
    <cellStyle name="Normal 92 3 2 2 3 4 2" xfId="47442" xr:uid="{D0313976-C3B1-402A-8DE0-2F2B3B4DB333}"/>
    <cellStyle name="Normal 92 3 2 2 3 5" xfId="30738" xr:uid="{ABA8DFE6-13B5-49D4-A9BB-EA009C763159}"/>
    <cellStyle name="Normal 92 3 2 2 4" xfId="3662" xr:uid="{AA372C30-336F-4868-9DE3-8F3104A11130}"/>
    <cellStyle name="Normal 92 3 2 2 4 2" xfId="8633" xr:uid="{32BD982F-FF46-4692-94E5-BD155377B54E}"/>
    <cellStyle name="Normal 92 3 2 2 4 2 2" xfId="16986" xr:uid="{C435650C-85FE-4469-8B14-B7422078D506}"/>
    <cellStyle name="Normal 92 3 2 2 4 2 2 2" xfId="42128" xr:uid="{C5B66AC7-EA33-4CA7-A065-3436872E8F00}"/>
    <cellStyle name="Normal 92 3 2 2 4 2 3" xfId="25342" xr:uid="{C4FE4A17-B374-40E8-BCE4-EF3DDE41AA6F}"/>
    <cellStyle name="Normal 92 3 2 2 4 2 3 2" xfId="50480" xr:uid="{21EFCF1A-4FE8-4FD8-8210-84834BD1FE1F}"/>
    <cellStyle name="Normal 92 3 2 2 4 2 4" xfId="33776" xr:uid="{543BF8D2-9056-41A4-B683-4BAB7622EFC6}"/>
    <cellStyle name="Normal 92 3 2 2 4 3" xfId="12758" xr:uid="{8C200D1D-1F19-4D93-AFCE-DA3C1E6099A8}"/>
    <cellStyle name="Normal 92 3 2 2 4 3 2" xfId="37900" xr:uid="{C44C5D47-18EB-4354-A796-9D4BB7159A3E}"/>
    <cellStyle name="Normal 92 3 2 2 4 4" xfId="21114" xr:uid="{3464A6A5-A482-48D1-B073-0BDB364A5608}"/>
    <cellStyle name="Normal 92 3 2 2 4 4 2" xfId="46252" xr:uid="{708516DB-24C7-482C-978A-F94E9E8AC852}"/>
    <cellStyle name="Normal 92 3 2 2 4 5" xfId="29544" xr:uid="{4727662A-ACBC-4A43-918A-D422B36D305A}"/>
    <cellStyle name="Normal 92 3 2 2 5" xfId="7855" xr:uid="{C8E57686-85AA-4B5D-8BC6-2B3F65045287}"/>
    <cellStyle name="Normal 92 3 2 2 5 2" xfId="16208" xr:uid="{E6DD6110-56EE-43D2-A7BF-E60DF65D523B}"/>
    <cellStyle name="Normal 92 3 2 2 5 2 2" xfId="41350" xr:uid="{C605A5CD-1673-47F4-9A9A-733E98BC9CEB}"/>
    <cellStyle name="Normal 92 3 2 2 5 3" xfId="24564" xr:uid="{CAF2F096-27CA-4ACC-A5FE-D15805D70D60}"/>
    <cellStyle name="Normal 92 3 2 2 5 3 2" xfId="49702" xr:uid="{44DAB55B-FB72-4DF9-AD0C-44933E0B05FD}"/>
    <cellStyle name="Normal 92 3 2 2 5 4" xfId="32998" xr:uid="{E481F240-7EE7-4DD8-8154-A1D1FCBD23B1}"/>
    <cellStyle name="Normal 92 3 2 2 6" xfId="11980" xr:uid="{D385466D-630E-479D-8D17-60D48EED2BFD}"/>
    <cellStyle name="Normal 92 3 2 2 6 2" xfId="37122" xr:uid="{81A288C3-9A02-46AD-8EC7-3313CDE9A3F1}"/>
    <cellStyle name="Normal 92 3 2 2 7" xfId="20336" xr:uid="{E85DACAA-F056-483A-A91D-D990D8CFBFF2}"/>
    <cellStyle name="Normal 92 3 2 2 7 2" xfId="45474" xr:uid="{CC062836-FC4A-4614-83E7-2AE05F6F420F}"/>
    <cellStyle name="Normal 92 3 2 2 8" xfId="28764" xr:uid="{D56F4F22-F5A7-42A4-9893-8E08918E2662}"/>
    <cellStyle name="Normal 92 3 2 2 9" xfId="54056" xr:uid="{37FCCA91-A0FE-4043-9D00-875246F4DACA}"/>
    <cellStyle name="Normal 92 3 2 3" xfId="6139" xr:uid="{41060B40-E1B4-4245-B4B4-834535497456}"/>
    <cellStyle name="Normal 92 3 2 3 2" xfId="10638" xr:uid="{A6E231A3-AF18-4A03-879F-3A3FDC281F60}"/>
    <cellStyle name="Normal 92 3 2 3 2 2" xfId="18991" xr:uid="{5F2DC993-9106-45BF-A22B-A67DA4E02131}"/>
    <cellStyle name="Normal 92 3 2 3 2 2 2" xfId="44133" xr:uid="{7CA6E4AC-E7AF-4503-AA5F-E39C8BBB70AB}"/>
    <cellStyle name="Normal 92 3 2 3 2 3" xfId="27347" xr:uid="{AD50D14B-D0AF-444A-B16F-9F453DC46CD2}"/>
    <cellStyle name="Normal 92 3 2 3 2 3 2" xfId="52485" xr:uid="{8BEE430F-46D3-47CC-95AE-954414BE0D77}"/>
    <cellStyle name="Normal 92 3 2 3 2 4" xfId="35781" xr:uid="{F74E53E0-9D12-4F9D-B58C-6A7967DB7DAA}"/>
    <cellStyle name="Normal 92 3 2 3 3" xfId="14763" xr:uid="{4AAB276C-5D43-47F0-9338-2A7A3CBEB9B9}"/>
    <cellStyle name="Normal 92 3 2 3 3 2" xfId="39905" xr:uid="{BAAFC394-A147-4B8E-BF05-5480B5EAC587}"/>
    <cellStyle name="Normal 92 3 2 3 4" xfId="23119" xr:uid="{32CFCAD9-AC7F-494C-AFDF-FA84674A83C2}"/>
    <cellStyle name="Normal 92 3 2 3 4 2" xfId="48257" xr:uid="{4440A995-836B-429C-BB46-D555D764E374}"/>
    <cellStyle name="Normal 92 3 2 3 5" xfId="31553" xr:uid="{0BA51C83-B346-4CD6-839E-73E91C2EDAB0}"/>
    <cellStyle name="Normal 92 3 2 4" xfId="4767" xr:uid="{0115394E-8117-4A35-AEBB-E6BAD79D50D7}"/>
    <cellStyle name="Normal 92 3 2 4 2" xfId="9485" xr:uid="{74292CDC-11C7-4671-A172-C7F54C00A8F8}"/>
    <cellStyle name="Normal 92 3 2 4 2 2" xfId="17838" xr:uid="{7052871C-30FB-43E7-8F79-3351ED377490}"/>
    <cellStyle name="Normal 92 3 2 4 2 2 2" xfId="42980" xr:uid="{77D473BC-2FB7-49C1-BAFF-01EC23D3B85F}"/>
    <cellStyle name="Normal 92 3 2 4 2 3" xfId="26194" xr:uid="{B9C6B853-EE8E-4892-9ACB-6427AC69DD46}"/>
    <cellStyle name="Normal 92 3 2 4 2 3 2" xfId="51332" xr:uid="{61D85BAE-A64E-4552-BB86-D7D35B602060}"/>
    <cellStyle name="Normal 92 3 2 4 2 4" xfId="34628" xr:uid="{71548562-16AA-4026-B91E-BAC6664FD942}"/>
    <cellStyle name="Normal 92 3 2 4 3" xfId="13610" xr:uid="{61AA5AC0-306C-4844-BC7A-EDE17D74B7D2}"/>
    <cellStyle name="Normal 92 3 2 4 3 2" xfId="38752" xr:uid="{D92E4C0F-3D22-4AB1-B845-08914D70D816}"/>
    <cellStyle name="Normal 92 3 2 4 4" xfId="21966" xr:uid="{494FD6BA-2707-4713-811B-A07FFDD5A71B}"/>
    <cellStyle name="Normal 92 3 2 4 4 2" xfId="47104" xr:uid="{E11B2A1E-DC48-4103-8C00-2EFDDE7D2A78}"/>
    <cellStyle name="Normal 92 3 2 4 5" xfId="30400" xr:uid="{C125C380-8CFD-4249-B9E3-A609F0FAC5D7}"/>
    <cellStyle name="Normal 92 3 2 5" xfId="3243" xr:uid="{84467371-6092-4D81-905A-8316471C293A}"/>
    <cellStyle name="Normal 92 3 2 5 2" xfId="8223" xr:uid="{23629902-8F00-4D07-B282-5DC3DEF45825}"/>
    <cellStyle name="Normal 92 3 2 5 2 2" xfId="16576" xr:uid="{64617694-0FCA-4638-BC56-3EA8937C6598}"/>
    <cellStyle name="Normal 92 3 2 5 2 2 2" xfId="41718" xr:uid="{82E237DA-E33C-4780-8FCC-CCA2F5850565}"/>
    <cellStyle name="Normal 92 3 2 5 2 3" xfId="24932" xr:uid="{95368BFE-9EEC-4D3B-BB98-1B7F59ECEAB6}"/>
    <cellStyle name="Normal 92 3 2 5 2 3 2" xfId="50070" xr:uid="{CBE46C3F-F549-40B5-B007-428F2A047CB2}"/>
    <cellStyle name="Normal 92 3 2 5 2 4" xfId="33366" xr:uid="{C64D233C-ED18-4368-81CA-6E83E1EC7C60}"/>
    <cellStyle name="Normal 92 3 2 5 3" xfId="12348" xr:uid="{47A494C9-7006-4A8A-844B-0B5AB5C90294}"/>
    <cellStyle name="Normal 92 3 2 5 3 2" xfId="37490" xr:uid="{3A1CEE63-BC1B-46E1-ABF0-6C5559367004}"/>
    <cellStyle name="Normal 92 3 2 5 4" xfId="20704" xr:uid="{77FDCFD1-1A12-4C82-B01D-8B4F377EAD1B}"/>
    <cellStyle name="Normal 92 3 2 5 4 2" xfId="45842" xr:uid="{F29CCE9C-471E-42BD-97B9-99EAA91868F2}"/>
    <cellStyle name="Normal 92 3 2 5 5" xfId="29134" xr:uid="{2541E68A-292F-4241-9EB6-964439D76F90}"/>
    <cellStyle name="Normal 92 3 2 6" xfId="7407" xr:uid="{1DA445B2-335F-4CF7-AF14-95591D0959EF}"/>
    <cellStyle name="Normal 92 3 2 6 2" xfId="15760" xr:uid="{FF0605ED-F2DC-4859-A277-7E9F210641AA}"/>
    <cellStyle name="Normal 92 3 2 6 2 2" xfId="40902" xr:uid="{52FBB21A-DA1F-4839-ABD1-7C3E92980E96}"/>
    <cellStyle name="Normal 92 3 2 6 3" xfId="24116" xr:uid="{5B47807F-F306-430C-BFB6-21B3C05D98DD}"/>
    <cellStyle name="Normal 92 3 2 6 3 2" xfId="49254" xr:uid="{4ED6C48A-B9BD-4D2C-9693-55A3D54E85DE}"/>
    <cellStyle name="Normal 92 3 2 6 4" xfId="32550" xr:uid="{440B1C73-910A-4A77-8E80-B4F9D67B92A0}"/>
    <cellStyle name="Normal 92 3 2 7" xfId="11532" xr:uid="{A74048AC-A3CA-4205-9841-D6DBB1D9DE17}"/>
    <cellStyle name="Normal 92 3 2 7 2" xfId="36674" xr:uid="{F1821278-7554-42ED-9C54-4637D437AC03}"/>
    <cellStyle name="Normal 92 3 2 8" xfId="19888" xr:uid="{1DA52B8F-D9D9-4E12-B1C1-E06B20273514}"/>
    <cellStyle name="Normal 92 3 2 8 2" xfId="45026" xr:uid="{4179B852-B650-481A-87AE-7309219B1997}"/>
    <cellStyle name="Normal 92 3 2 9" xfId="28316" xr:uid="{8C305762-A8AC-4E71-B3A1-4CDCDA946DB7}"/>
    <cellStyle name="Normal 92 3 3" xfId="2419" xr:uid="{5922127C-0BEC-47A1-B7A5-E1574473AE04}"/>
    <cellStyle name="Normal 92 3 3 10" xfId="53769" xr:uid="{B51F92C6-EFB0-48D3-B80B-91E355200F8A}"/>
    <cellStyle name="Normal 92 3 3 2" xfId="2917" xr:uid="{5C3F7986-7DB2-4566-9C05-900ADE36BED8}"/>
    <cellStyle name="Normal 92 3 3 2 2" xfId="6627" xr:uid="{85F5FC79-1B85-4EFE-A36F-0C6033DA287E}"/>
    <cellStyle name="Normal 92 3 3 2 2 2" xfId="11056" xr:uid="{172DBA39-6814-4FB3-9A67-865974D9AC5C}"/>
    <cellStyle name="Normal 92 3 3 2 2 2 2" xfId="19409" xr:uid="{3ABD3BE8-2DB6-4FCB-AD06-D116F7F2E408}"/>
    <cellStyle name="Normal 92 3 3 2 2 2 2 2" xfId="44551" xr:uid="{AEDF6DC8-0523-4051-8036-182C80F62531}"/>
    <cellStyle name="Normal 92 3 3 2 2 2 3" xfId="27765" xr:uid="{0E35FBE5-DFC2-4BA5-894B-6D2A7957CF8E}"/>
    <cellStyle name="Normal 92 3 3 2 2 2 3 2" xfId="52903" xr:uid="{2BB8D0CA-C6C3-4120-AC1A-23EEC5766BD9}"/>
    <cellStyle name="Normal 92 3 3 2 2 2 4" xfId="36199" xr:uid="{CC2955E5-875F-42B1-B426-EC3E08CAF8A0}"/>
    <cellStyle name="Normal 92 3 3 2 2 3" xfId="15181" xr:uid="{8AEEDBE5-C10C-499D-A58F-A338163045B7}"/>
    <cellStyle name="Normal 92 3 3 2 2 3 2" xfId="40323" xr:uid="{EFAE5F82-1A60-449F-ADBA-A1E84F30DF5E}"/>
    <cellStyle name="Normal 92 3 3 2 2 4" xfId="23537" xr:uid="{C21DB51C-1AB0-4C80-8A76-05FCE500ACD0}"/>
    <cellStyle name="Normal 92 3 3 2 2 4 2" xfId="48675" xr:uid="{8FEB62B2-8577-4E94-B8C1-6DA177A5CF87}"/>
    <cellStyle name="Normal 92 3 3 2 2 5" xfId="31971" xr:uid="{F2C42743-904C-4249-B087-B07EA73E5D34}"/>
    <cellStyle name="Normal 92 3 3 2 3" xfId="5327" xr:uid="{6A8C4F33-CEEA-4E9F-8DF2-8C315346F6CC}"/>
    <cellStyle name="Normal 92 3 3 2 3 2" xfId="9892" xr:uid="{DE66B4B5-0CFE-4503-9DC1-6D078685BF24}"/>
    <cellStyle name="Normal 92 3 3 2 3 2 2" xfId="18245" xr:uid="{F52B2EE3-21A9-4AEF-8814-AE0329711E22}"/>
    <cellStyle name="Normal 92 3 3 2 3 2 2 2" xfId="43387" xr:uid="{483FE403-A735-4058-BABB-50F5392C50D6}"/>
    <cellStyle name="Normal 92 3 3 2 3 2 3" xfId="26601" xr:uid="{D0E4567A-F954-45DA-9122-0D82DC02B7A1}"/>
    <cellStyle name="Normal 92 3 3 2 3 2 3 2" xfId="51739" xr:uid="{EBCD3DEB-F76B-410C-B41A-44FEC05ECB31}"/>
    <cellStyle name="Normal 92 3 3 2 3 2 4" xfId="35035" xr:uid="{0D7AD512-C696-4043-A545-6F642E208E80}"/>
    <cellStyle name="Normal 92 3 3 2 3 3" xfId="14017" xr:uid="{D54F73B4-F5DA-4D0C-BA1F-C13F01B93E5B}"/>
    <cellStyle name="Normal 92 3 3 2 3 3 2" xfId="39159" xr:uid="{BFB4D6EB-1117-45B0-B150-DB46213CE387}"/>
    <cellStyle name="Normal 92 3 3 2 3 4" xfId="22373" xr:uid="{7C0923DD-622F-4BB4-BD5C-9FE71CEE1FA3}"/>
    <cellStyle name="Normal 92 3 3 2 3 4 2" xfId="47511" xr:uid="{11D5A3CA-BF61-43E8-9D2B-F45AD5F15A18}"/>
    <cellStyle name="Normal 92 3 3 2 3 5" xfId="30807" xr:uid="{F3CB559B-6F36-4989-A8A3-1D8715FA3ADA}"/>
    <cellStyle name="Normal 92 3 3 2 4" xfId="3731" xr:uid="{AB5F3FA9-E073-435D-8123-8047534BA65E}"/>
    <cellStyle name="Normal 92 3 3 2 4 2" xfId="8702" xr:uid="{F4E871FC-A9B1-49A2-A053-CC7B3035DDDC}"/>
    <cellStyle name="Normal 92 3 3 2 4 2 2" xfId="17055" xr:uid="{1773C84B-9AAE-4969-B3F1-43A1A471FFCD}"/>
    <cellStyle name="Normal 92 3 3 2 4 2 2 2" xfId="42197" xr:uid="{45E7C27E-170D-444C-97DD-1587075F7B51}"/>
    <cellStyle name="Normal 92 3 3 2 4 2 3" xfId="25411" xr:uid="{67E0EBBF-78F6-4A2C-A9AD-A0A8D8B4FEF0}"/>
    <cellStyle name="Normal 92 3 3 2 4 2 3 2" xfId="50549" xr:uid="{F64298B6-71BC-4682-A485-B7893D706D6F}"/>
    <cellStyle name="Normal 92 3 3 2 4 2 4" xfId="33845" xr:uid="{98672DA5-5F23-47C6-8618-CF4138606716}"/>
    <cellStyle name="Normal 92 3 3 2 4 3" xfId="12827" xr:uid="{69E2E1C2-F603-46EF-B9AB-4E05BC87E6EC}"/>
    <cellStyle name="Normal 92 3 3 2 4 3 2" xfId="37969" xr:uid="{202F35DD-2669-4FF5-BA48-4713980BE2C6}"/>
    <cellStyle name="Normal 92 3 3 2 4 4" xfId="21183" xr:uid="{0B784451-B5F7-4E9B-9625-2DA26660AC52}"/>
    <cellStyle name="Normal 92 3 3 2 4 4 2" xfId="46321" xr:uid="{19D11E85-3716-4D7E-AC82-88B1FB3FCAC6}"/>
    <cellStyle name="Normal 92 3 3 2 4 5" xfId="29613" xr:uid="{4B26BC97-D0DB-46F0-952B-5CEC009ECD72}"/>
    <cellStyle name="Normal 92 3 3 2 5" xfId="7924" xr:uid="{021988AA-3B3E-4D84-AE83-A1D7647654CE}"/>
    <cellStyle name="Normal 92 3 3 2 5 2" xfId="16277" xr:uid="{FFB91934-17FF-4742-9257-49FFE204FEBF}"/>
    <cellStyle name="Normal 92 3 3 2 5 2 2" xfId="41419" xr:uid="{8561A276-7406-4998-9974-33E5204116D8}"/>
    <cellStyle name="Normal 92 3 3 2 5 3" xfId="24633" xr:uid="{A54DE717-9D94-458D-A15D-511B9E6341E9}"/>
    <cellStyle name="Normal 92 3 3 2 5 3 2" xfId="49771" xr:uid="{E2A4AB3C-6B5B-4D0C-8FA6-50A0F1036937}"/>
    <cellStyle name="Normal 92 3 3 2 5 4" xfId="33067" xr:uid="{82752256-4840-4764-AD20-08DCECA59403}"/>
    <cellStyle name="Normal 92 3 3 2 6" xfId="12049" xr:uid="{9E2133F8-C7A7-4133-A090-A94902D974F7}"/>
    <cellStyle name="Normal 92 3 3 2 6 2" xfId="37191" xr:uid="{074F9A9C-0F78-4B6C-8CA5-40EFA3117550}"/>
    <cellStyle name="Normal 92 3 3 2 7" xfId="20405" xr:uid="{A7182A25-6A7C-4AA4-B7AB-7B04CD6751D8}"/>
    <cellStyle name="Normal 92 3 3 2 7 2" xfId="45543" xr:uid="{43E5AB93-C5AC-449C-B6E3-12EFE662EEF8}"/>
    <cellStyle name="Normal 92 3 3 2 8" xfId="28833" xr:uid="{AA6EA47D-F7E2-4E6E-A1B3-5C20675D3059}"/>
    <cellStyle name="Normal 92 3 3 2 9" xfId="54176" xr:uid="{5ACF9511-70D0-4E73-A521-32649A5E5A38}"/>
    <cellStyle name="Normal 92 3 3 3" xfId="6043" xr:uid="{A7592515-B7FA-4C2A-94FF-6A041809033E}"/>
    <cellStyle name="Normal 92 3 3 3 2" xfId="10543" xr:uid="{89A315AA-EEAF-4DCD-8648-04ACC53949E1}"/>
    <cellStyle name="Normal 92 3 3 3 2 2" xfId="18896" xr:uid="{646118B9-20C6-49D8-B2FE-441630BBDF05}"/>
    <cellStyle name="Normal 92 3 3 3 2 2 2" xfId="44038" xr:uid="{D775D70E-88BA-49CF-9555-AE65B38D31E2}"/>
    <cellStyle name="Normal 92 3 3 3 2 3" xfId="27252" xr:uid="{B86EB433-CE92-4C38-9144-732386DB9535}"/>
    <cellStyle name="Normal 92 3 3 3 2 3 2" xfId="52390" xr:uid="{6A023CA7-9880-4BAD-9BBE-7CB6788F6F28}"/>
    <cellStyle name="Normal 92 3 3 3 2 4" xfId="35686" xr:uid="{67828C5A-A829-4F43-A07D-A3AC90AD539D}"/>
    <cellStyle name="Normal 92 3 3 3 3" xfId="14668" xr:uid="{7C7641FA-172E-4400-9775-40757C552FA3}"/>
    <cellStyle name="Normal 92 3 3 3 3 2" xfId="39810" xr:uid="{185EA6E0-2347-49D6-A35F-1A53DC599156}"/>
    <cellStyle name="Normal 92 3 3 3 4" xfId="23024" xr:uid="{789FBF16-7B20-4AEC-B650-D86AA9DA82AB}"/>
    <cellStyle name="Normal 92 3 3 3 4 2" xfId="48162" xr:uid="{1A0F6187-05F0-4141-8435-7F7B4E2CE6A9}"/>
    <cellStyle name="Normal 92 3 3 3 5" xfId="31458" xr:uid="{1CE4A49F-F794-4EBE-8D54-AF944B6619B1}"/>
    <cellStyle name="Normal 92 3 3 4" xfId="4654" xr:uid="{B9A76D0C-4EF9-419E-8422-68E805AAB0B7}"/>
    <cellStyle name="Normal 92 3 3 4 2" xfId="9390" xr:uid="{C024E0A4-F2B5-4650-B153-A9AC7A8E2932}"/>
    <cellStyle name="Normal 92 3 3 4 2 2" xfId="17743" xr:uid="{988C8E96-E15E-41F1-984B-71969B686A75}"/>
    <cellStyle name="Normal 92 3 3 4 2 2 2" xfId="42885" xr:uid="{DE68BF51-431B-47F1-ACD9-BA076D03145F}"/>
    <cellStyle name="Normal 92 3 3 4 2 3" xfId="26099" xr:uid="{AE4A0905-1EB6-475E-B6B9-B16A8BFFEFE4}"/>
    <cellStyle name="Normal 92 3 3 4 2 3 2" xfId="51237" xr:uid="{A8C71B3B-CDBD-4CD6-AA7B-FB9FF80F23B3}"/>
    <cellStyle name="Normal 92 3 3 4 2 4" xfId="34533" xr:uid="{15944E08-5226-4F17-A67A-68A7EFFBB2C2}"/>
    <cellStyle name="Normal 92 3 3 4 3" xfId="13515" xr:uid="{D6186BEC-0259-4CC3-883E-F028A5E418EC}"/>
    <cellStyle name="Normal 92 3 3 4 3 2" xfId="38657" xr:uid="{3B5AFEB5-A8CF-46C1-97A9-28926EF01A65}"/>
    <cellStyle name="Normal 92 3 3 4 4" xfId="21871" xr:uid="{8F873D2D-5B83-4B40-A16F-93B560E517ED}"/>
    <cellStyle name="Normal 92 3 3 4 4 2" xfId="47009" xr:uid="{AA3E0ED2-E55C-4C44-880D-560527B678CF}"/>
    <cellStyle name="Normal 92 3 3 4 5" xfId="30305" xr:uid="{ABE9B075-AE0F-412A-87F8-06A23A5997F8}"/>
    <cellStyle name="Normal 92 3 3 5" xfId="3312" xr:uid="{445A9AA7-BDEF-4AE2-8D29-AD050433658E}"/>
    <cellStyle name="Normal 92 3 3 5 2" xfId="8292" xr:uid="{9134F467-540B-4274-9A8A-43AFF19064C3}"/>
    <cellStyle name="Normal 92 3 3 5 2 2" xfId="16645" xr:uid="{30D8AD08-CE46-4D4F-9407-392FB1F1C6D6}"/>
    <cellStyle name="Normal 92 3 3 5 2 2 2" xfId="41787" xr:uid="{A04B4886-5947-4347-BEA6-BB910C5F807C}"/>
    <cellStyle name="Normal 92 3 3 5 2 3" xfId="25001" xr:uid="{B29A8CB5-9610-46A3-9AFA-C2E3A1EFF068}"/>
    <cellStyle name="Normal 92 3 3 5 2 3 2" xfId="50139" xr:uid="{3721EDF1-E0F6-4EA1-BA9F-A929C63FC7C2}"/>
    <cellStyle name="Normal 92 3 3 5 2 4" xfId="33435" xr:uid="{53F46A26-A9D6-4456-B471-0E85AA74E74A}"/>
    <cellStyle name="Normal 92 3 3 5 3" xfId="12417" xr:uid="{2DD9625A-AE08-4F7C-9022-52AF524F5223}"/>
    <cellStyle name="Normal 92 3 3 5 3 2" xfId="37559" xr:uid="{47D837C5-FF18-4566-A44A-532B0C25CDBA}"/>
    <cellStyle name="Normal 92 3 3 5 4" xfId="20773" xr:uid="{ACADA1F7-8EAB-4639-8F5C-D998194FDAB6}"/>
    <cellStyle name="Normal 92 3 3 5 4 2" xfId="45911" xr:uid="{E546493D-7F61-4EE4-9617-391299A26666}"/>
    <cellStyle name="Normal 92 3 3 5 5" xfId="29203" xr:uid="{7F538FFB-A478-43CC-B16C-ED038A01C15A}"/>
    <cellStyle name="Normal 92 3 3 6" xfId="7476" xr:uid="{C8502F27-F14A-4928-B3DF-A7ABFC914367}"/>
    <cellStyle name="Normal 92 3 3 6 2" xfId="15829" xr:uid="{B0D8BB88-9C03-4978-89DD-08579ED076CF}"/>
    <cellStyle name="Normal 92 3 3 6 2 2" xfId="40971" xr:uid="{2408DA08-12A4-4647-AED1-5AA8BEE462D0}"/>
    <cellStyle name="Normal 92 3 3 6 3" xfId="24185" xr:uid="{4A4D1988-5F22-44FD-B031-B8A2FFF83442}"/>
    <cellStyle name="Normal 92 3 3 6 3 2" xfId="49323" xr:uid="{F3ED94C3-7EA4-4ADA-BED2-C49098D24E3D}"/>
    <cellStyle name="Normal 92 3 3 6 4" xfId="32619" xr:uid="{1FB315E8-FE16-4F48-91DD-C9299EB730E7}"/>
    <cellStyle name="Normal 92 3 3 7" xfId="11601" xr:uid="{1883A651-4E3F-4004-B0C6-3266E9A9F88C}"/>
    <cellStyle name="Normal 92 3 3 7 2" xfId="36743" xr:uid="{5C3A4E47-5060-490E-94A6-9C13F8F53515}"/>
    <cellStyle name="Normal 92 3 3 8" xfId="19957" xr:uid="{42229DFA-2AB7-4B80-9A3F-F558DEC1D5B2}"/>
    <cellStyle name="Normal 92 3 3 8 2" xfId="45095" xr:uid="{F9D7FE0F-4D7A-4A1F-9894-62E068DEC10E}"/>
    <cellStyle name="Normal 92 3 3 9" xfId="28385" xr:uid="{06295E2C-402F-4B79-8E70-9B5526F089CF}"/>
    <cellStyle name="Normal 92 3 4" xfId="2200" xr:uid="{D284C3BD-2239-460E-9550-9B146004C8D9}"/>
    <cellStyle name="Normal 92 3 4 2" xfId="2744" xr:uid="{0D66F35C-65D4-4B81-BDCE-15683403C67F}"/>
    <cellStyle name="Normal 92 3 4 2 2" xfId="6454" xr:uid="{79E49987-2171-4259-8B5F-3E611495E56F}"/>
    <cellStyle name="Normal 92 3 4 2 2 2" xfId="10886" xr:uid="{50F0071C-776B-4C2B-8EFD-806D70404052}"/>
    <cellStyle name="Normal 92 3 4 2 2 2 2" xfId="19239" xr:uid="{071C97D0-2EBB-419F-A38E-F2679B8D2074}"/>
    <cellStyle name="Normal 92 3 4 2 2 2 2 2" xfId="44381" xr:uid="{24CEB696-2B69-4C90-A6A0-C93F78B5534D}"/>
    <cellStyle name="Normal 92 3 4 2 2 2 3" xfId="27595" xr:uid="{9C660692-463E-411B-87F8-F9E83F4A87F7}"/>
    <cellStyle name="Normal 92 3 4 2 2 2 3 2" xfId="52733" xr:uid="{EAD3AD96-4AF9-473A-A717-7C2EC2F55225}"/>
    <cellStyle name="Normal 92 3 4 2 2 2 4" xfId="36029" xr:uid="{82E76C6D-CAE2-4ED3-843F-A3A3D87B98D6}"/>
    <cellStyle name="Normal 92 3 4 2 2 3" xfId="15011" xr:uid="{080394B5-A614-4940-9B4D-A583C9202F26}"/>
    <cellStyle name="Normal 92 3 4 2 2 3 2" xfId="40153" xr:uid="{7DD330DB-F32B-4CC2-928D-6829C327E5A6}"/>
    <cellStyle name="Normal 92 3 4 2 2 4" xfId="23367" xr:uid="{FF594BA9-2F9B-4DDE-ACE0-221606707C9F}"/>
    <cellStyle name="Normal 92 3 4 2 2 4 2" xfId="48505" xr:uid="{BCDBF542-92F4-48C8-956D-FC798B7AA2AE}"/>
    <cellStyle name="Normal 92 3 4 2 2 5" xfId="31801" xr:uid="{E0F982A1-54A2-449F-8AD1-CBDA592ACA47}"/>
    <cellStyle name="Normal 92 3 4 2 3" xfId="7754" xr:uid="{493C59E1-BF39-4ED9-A0F0-F94EAD6C2FB2}"/>
    <cellStyle name="Normal 92 3 4 2 3 2" xfId="16107" xr:uid="{DA78394F-41EA-46D5-A557-B05172CD180E}"/>
    <cellStyle name="Normal 92 3 4 2 3 2 2" xfId="41249" xr:uid="{14CF89E3-5F3C-4C51-A321-05DCD609E4E2}"/>
    <cellStyle name="Normal 92 3 4 2 3 3" xfId="24463" xr:uid="{AD3D5EB4-2D8E-41FA-9706-38528421507D}"/>
    <cellStyle name="Normal 92 3 4 2 3 3 2" xfId="49601" xr:uid="{23011D8F-3318-406A-BA18-647F2DDB02B4}"/>
    <cellStyle name="Normal 92 3 4 2 3 4" xfId="32897" xr:uid="{7FDF64DD-DAD5-4D96-8A6E-2D4AEDD8730A}"/>
    <cellStyle name="Normal 92 3 4 2 4" xfId="11879" xr:uid="{F6DC5E5E-3272-4C1F-94CE-904EF274563D}"/>
    <cellStyle name="Normal 92 3 4 2 4 2" xfId="37021" xr:uid="{D383EF36-9A91-4A86-8327-7C596EC769E5}"/>
    <cellStyle name="Normal 92 3 4 2 5" xfId="20235" xr:uid="{0E7166B5-9165-49C6-B84A-3C498E873B9F}"/>
    <cellStyle name="Normal 92 3 4 2 5 2" xfId="45373" xr:uid="{D9A6F83D-91CA-4866-A7FB-D9F98C6F4A57}"/>
    <cellStyle name="Normal 92 3 4 2 6" xfId="28663" xr:uid="{0B3A0324-6E1A-44E0-BCDE-BA62F5C6DD35}"/>
    <cellStyle name="Normal 92 3 4 3" xfId="5150" xr:uid="{1D6B9CD3-F56C-41AB-81FF-2E9CED3C2670}"/>
    <cellStyle name="Normal 92 3 4 3 2" xfId="9722" xr:uid="{A62C4BED-F365-4269-811A-B27AD6BAFE50}"/>
    <cellStyle name="Normal 92 3 4 3 2 2" xfId="18075" xr:uid="{08C7C947-D7BD-4D82-94EE-38D4650F840F}"/>
    <cellStyle name="Normal 92 3 4 3 2 2 2" xfId="43217" xr:uid="{242A9801-4D8C-4D74-9C1F-A8FE9C9540E1}"/>
    <cellStyle name="Normal 92 3 4 3 2 3" xfId="26431" xr:uid="{A5B0C9A1-49F6-404A-B74B-F4BF25F428B4}"/>
    <cellStyle name="Normal 92 3 4 3 2 3 2" xfId="51569" xr:uid="{9DEA850C-5ADC-482D-97F2-7291E0E6A6EA}"/>
    <cellStyle name="Normal 92 3 4 3 2 4" xfId="34865" xr:uid="{2A27A403-8B74-4EBD-86AF-0A41BB1EC948}"/>
    <cellStyle name="Normal 92 3 4 3 3" xfId="13847" xr:uid="{F3F87594-5F0D-4A9D-92C0-78EDABBA2462}"/>
    <cellStyle name="Normal 92 3 4 3 3 2" xfId="38989" xr:uid="{2B43DAF0-10BF-4802-9E16-DEB0B2A3F4AD}"/>
    <cellStyle name="Normal 92 3 4 3 4" xfId="22203" xr:uid="{81830EC4-A57D-4269-9EC3-0CAB42AA1D04}"/>
    <cellStyle name="Normal 92 3 4 3 4 2" xfId="47341" xr:uid="{C7860135-1080-41F1-9813-AE050DF88247}"/>
    <cellStyle name="Normal 92 3 4 3 5" xfId="30637" xr:uid="{8C86EB29-2A0B-4F99-ADFA-DAB23121CEF5}"/>
    <cellStyle name="Normal 92 3 4 4" xfId="3559" xr:uid="{55D0EA25-B687-4CBB-860F-294A8776D47F}"/>
    <cellStyle name="Normal 92 3 4 4 2" xfId="8532" xr:uid="{8737FBFB-EBFA-48BE-9A57-E517C8A860F3}"/>
    <cellStyle name="Normal 92 3 4 4 2 2" xfId="16885" xr:uid="{14EAB9A7-D0D3-486B-A338-F80FC323BAC1}"/>
    <cellStyle name="Normal 92 3 4 4 2 2 2" xfId="42027" xr:uid="{202A760C-AEC8-43CD-800B-6736C98F05FA}"/>
    <cellStyle name="Normal 92 3 4 4 2 3" xfId="25241" xr:uid="{84CD5EB4-98C6-4BC4-A8E6-6A38F19A0CB0}"/>
    <cellStyle name="Normal 92 3 4 4 2 3 2" xfId="50379" xr:uid="{EC0BB924-BDD9-4321-B46A-667C65A1905D}"/>
    <cellStyle name="Normal 92 3 4 4 2 4" xfId="33675" xr:uid="{74705CBE-CE13-4E27-A010-A5CA646AB742}"/>
    <cellStyle name="Normal 92 3 4 4 3" xfId="12657" xr:uid="{5486E2EC-F940-44AB-BA81-22BEDDA50A2C}"/>
    <cellStyle name="Normal 92 3 4 4 3 2" xfId="37799" xr:uid="{03F7F91F-2CB1-472B-8399-0004CDDB83C3}"/>
    <cellStyle name="Normal 92 3 4 4 4" xfId="21013" xr:uid="{9C8FEBD3-EFB3-4571-8CA0-6118A269596B}"/>
    <cellStyle name="Normal 92 3 4 4 4 2" xfId="46151" xr:uid="{85057435-BA66-4C28-9AC5-BB9E277A9F71}"/>
    <cellStyle name="Normal 92 3 4 4 5" xfId="29443" xr:uid="{73789563-73C8-4E1D-A486-486E48FBF338}"/>
    <cellStyle name="Normal 92 3 4 5" xfId="7306" xr:uid="{080BB309-4673-4DBB-9C8E-9A73E847C347}"/>
    <cellStyle name="Normal 92 3 4 5 2" xfId="15659" xr:uid="{C6CC7386-06BA-4ADA-BD0C-A3AF176A5B65}"/>
    <cellStyle name="Normal 92 3 4 5 2 2" xfId="40801" xr:uid="{63BF64E1-7802-46F8-B03C-1FAB53B48628}"/>
    <cellStyle name="Normal 92 3 4 5 3" xfId="24015" xr:uid="{6EF1E6D6-8680-4685-8803-D4954F8BCC5A}"/>
    <cellStyle name="Normal 92 3 4 5 3 2" xfId="49153" xr:uid="{8FC3BE04-7DE3-4E9B-95B9-500FDA1FAAF7}"/>
    <cellStyle name="Normal 92 3 4 5 4" xfId="32449" xr:uid="{A6832848-0799-44B8-A58B-8FF14870E31F}"/>
    <cellStyle name="Normal 92 3 4 6" xfId="11431" xr:uid="{71A7FC10-F6E8-4C46-9B9C-072EFB1832D6}"/>
    <cellStyle name="Normal 92 3 4 6 2" xfId="36573" xr:uid="{FDA73FDA-E195-4C9D-BA44-7D1409D31153}"/>
    <cellStyle name="Normal 92 3 4 7" xfId="19787" xr:uid="{8BFCD577-9628-4AB2-A0B4-FCE25957B89B}"/>
    <cellStyle name="Normal 92 3 4 7 2" xfId="44925" xr:uid="{0F534E7B-3EBA-48F4-9103-E078C0F4C83E}"/>
    <cellStyle name="Normal 92 3 4 8" xfId="28215" xr:uid="{FA628963-5338-4DE5-82BB-479C3AC26187}"/>
    <cellStyle name="Normal 92 3 4 9" xfId="53924" xr:uid="{9182D825-4683-44AA-AB49-3AEDE429D154}"/>
    <cellStyle name="Normal 92 3 5" xfId="2564" xr:uid="{85899B88-07BE-4B2D-8B17-057797B4830E}"/>
    <cellStyle name="Normal 92 3 5 2" xfId="6205" xr:uid="{B41B41D7-D27F-43EF-B619-64BE6EA8964A}"/>
    <cellStyle name="Normal 92 3 5 2 2" xfId="10704" xr:uid="{F2D46173-FBC0-43FB-B386-B6FBA7D87590}"/>
    <cellStyle name="Normal 92 3 5 2 2 2" xfId="19057" xr:uid="{65928F93-71EB-43CD-BD59-146AB42B578E}"/>
    <cellStyle name="Normal 92 3 5 2 2 2 2" xfId="44199" xr:uid="{4CCB8014-DFA9-458C-93BA-7FE4EDEEEBF7}"/>
    <cellStyle name="Normal 92 3 5 2 2 3" xfId="27413" xr:uid="{C9CF2C98-26C2-45E6-B6D2-E562D09B8086}"/>
    <cellStyle name="Normal 92 3 5 2 2 3 2" xfId="52551" xr:uid="{19BFD79B-1980-45B5-B3AB-5A3F327E1666}"/>
    <cellStyle name="Normal 92 3 5 2 2 4" xfId="35847" xr:uid="{1CFEF8EF-5EE9-4BD5-A18C-9DCAACE27FEF}"/>
    <cellStyle name="Normal 92 3 5 2 3" xfId="14829" xr:uid="{3F5830D6-AA0A-4ABF-B6C5-3E5371C1115D}"/>
    <cellStyle name="Normal 92 3 5 2 3 2" xfId="39971" xr:uid="{6CE36E55-1CB0-4824-B6A0-8B2A386C87B9}"/>
    <cellStyle name="Normal 92 3 5 2 4" xfId="23185" xr:uid="{75268258-72D2-4E46-AF42-964D6C772517}"/>
    <cellStyle name="Normal 92 3 5 2 4 2" xfId="48323" xr:uid="{01AD47F0-97A5-424D-910F-1D66C5E4CF0E}"/>
    <cellStyle name="Normal 92 3 5 2 5" xfId="31619" xr:uid="{BD8F9157-73E3-497C-AA12-13C5648323C0}"/>
    <cellStyle name="Normal 92 3 5 3" xfId="4875" xr:uid="{046E75DC-9C10-4ED0-8ADD-07904F1BCDFC}"/>
    <cellStyle name="Normal 92 3 5 3 2" xfId="9551" xr:uid="{BACAA0D3-9157-4AB0-8F19-74653505D72C}"/>
    <cellStyle name="Normal 92 3 5 3 2 2" xfId="17904" xr:uid="{E84E1C33-5845-42E0-917F-161B2B9D565B}"/>
    <cellStyle name="Normal 92 3 5 3 2 2 2" xfId="43046" xr:uid="{4C46E9AD-B2CB-445F-A4DB-729DA448AB81}"/>
    <cellStyle name="Normal 92 3 5 3 2 3" xfId="26260" xr:uid="{FAA127AD-5CFE-4C80-A018-B6C87ABFD49E}"/>
    <cellStyle name="Normal 92 3 5 3 2 3 2" xfId="51398" xr:uid="{21C08537-A822-4CE2-8E67-AA1532550C3A}"/>
    <cellStyle name="Normal 92 3 5 3 2 4" xfId="34694" xr:uid="{8D0D5A59-7B99-45D2-8E82-9D6629B01CEC}"/>
    <cellStyle name="Normal 92 3 5 3 3" xfId="13676" xr:uid="{57BFFD04-9181-46A7-926A-05AB598C710D}"/>
    <cellStyle name="Normal 92 3 5 3 3 2" xfId="38818" xr:uid="{4EC8A47C-5017-4B4A-B25B-93E78F6081FC}"/>
    <cellStyle name="Normal 92 3 5 3 4" xfId="22032" xr:uid="{227AC533-A7AA-496E-8D73-1ABBD550F0BB}"/>
    <cellStyle name="Normal 92 3 5 3 4 2" xfId="47170" xr:uid="{BDD107D8-651A-4D91-9FCA-0A067F3103B6}"/>
    <cellStyle name="Normal 92 3 5 3 5" xfId="30466" xr:uid="{17AC13AE-D8F8-4CAE-B335-C655DF216FDA}"/>
    <cellStyle name="Normal 92 3 5 4" xfId="3383" xr:uid="{930B7505-5D5A-4935-AAF4-CCE410C8B3E7}"/>
    <cellStyle name="Normal 92 3 5 4 2" xfId="8361" xr:uid="{34D5BC21-64DD-4D09-894E-24505759A392}"/>
    <cellStyle name="Normal 92 3 5 4 2 2" xfId="16714" xr:uid="{AB120212-4295-43A3-B695-3B25F43FBD31}"/>
    <cellStyle name="Normal 92 3 5 4 2 2 2" xfId="41856" xr:uid="{19984906-15B2-450F-AFCF-77F7E6587F77}"/>
    <cellStyle name="Normal 92 3 5 4 2 3" xfId="25070" xr:uid="{5212A96E-9A8B-4A67-BB17-9FAD7EC134EE}"/>
    <cellStyle name="Normal 92 3 5 4 2 3 2" xfId="50208" xr:uid="{CC571A39-3003-4C0D-B7D9-3747A1960DE4}"/>
    <cellStyle name="Normal 92 3 5 4 2 4" xfId="33504" xr:uid="{06D87FC8-CF99-4E35-9FA3-E9E6749986A9}"/>
    <cellStyle name="Normal 92 3 5 4 3" xfId="12486" xr:uid="{63FCAA00-2DE1-4605-B6DB-B078DEEAC0E8}"/>
    <cellStyle name="Normal 92 3 5 4 3 2" xfId="37628" xr:uid="{49803462-1CA4-4AFD-AB9D-CE0BA8C623C2}"/>
    <cellStyle name="Normal 92 3 5 4 4" xfId="20842" xr:uid="{83000AFF-BAB4-418D-8A7A-DF04BF22C0CF}"/>
    <cellStyle name="Normal 92 3 5 4 4 2" xfId="45980" xr:uid="{E057DFB9-FD51-4360-9363-9E3A70CCC1F5}"/>
    <cellStyle name="Normal 92 3 5 4 5" xfId="29272" xr:uid="{701F1E2A-6C6B-4DA6-8FA8-0D6B555B2E38}"/>
    <cellStyle name="Normal 92 3 5 5" xfId="7583" xr:uid="{C4E1BF85-3D9E-4BB3-83A9-52990196A8FD}"/>
    <cellStyle name="Normal 92 3 5 5 2" xfId="15936" xr:uid="{637809F2-6F37-4903-B4B3-650BB04A10AA}"/>
    <cellStyle name="Normal 92 3 5 5 2 2" xfId="41078" xr:uid="{F6F58B85-E281-44A8-9356-B6A42C640311}"/>
    <cellStyle name="Normal 92 3 5 5 3" xfId="24292" xr:uid="{605A0BFF-22A3-4231-B02D-0F2834102105}"/>
    <cellStyle name="Normal 92 3 5 5 3 2" xfId="49430" xr:uid="{D905FCE0-A944-4552-9E01-45E28FE47779}"/>
    <cellStyle name="Normal 92 3 5 5 4" xfId="32726" xr:uid="{9F510CB2-7640-49D7-85BB-A2B612D14894}"/>
    <cellStyle name="Normal 92 3 5 6" xfId="11708" xr:uid="{128BA9B3-27D6-441B-934F-396D0A9585BD}"/>
    <cellStyle name="Normal 92 3 5 6 2" xfId="36850" xr:uid="{059087C9-967A-478F-A6BA-F60BE326906D}"/>
    <cellStyle name="Normal 92 3 5 7" xfId="20064" xr:uid="{CF4BFDD1-5A4B-4747-9CB3-F953799D87B0}"/>
    <cellStyle name="Normal 92 3 5 7 2" xfId="45202" xr:uid="{DCCBF6EB-2DC7-4A19-8C87-D89DBEC020EC}"/>
    <cellStyle name="Normal 92 3 5 8" xfId="28492" xr:uid="{A896062A-96CC-4F6D-B8A1-5F489BAE3E4C}"/>
    <cellStyle name="Normal 92 3 6" xfId="5713" xr:uid="{A0A54F0A-BDAD-4DA5-94A9-4CA7FE679C85}"/>
    <cellStyle name="Normal 92 3 6 2" xfId="10215" xr:uid="{7CFB69E7-A4B7-4F79-93BA-9C491ABF1FB2}"/>
    <cellStyle name="Normal 92 3 6 2 2" xfId="18568" xr:uid="{0E54FB47-D881-435D-8AAF-F2189E5D9CBB}"/>
    <cellStyle name="Normal 92 3 6 2 2 2" xfId="43710" xr:uid="{2CFE6A8B-8D05-4705-917A-D364549306A2}"/>
    <cellStyle name="Normal 92 3 6 2 3" xfId="26924" xr:uid="{15215AAD-7779-496E-861E-B0E6BAB2B92C}"/>
    <cellStyle name="Normal 92 3 6 2 3 2" xfId="52062" xr:uid="{6CC96BA3-C59B-4B59-B8BE-5471E3F83287}"/>
    <cellStyle name="Normal 92 3 6 2 4" xfId="35358" xr:uid="{9F3E27A1-C080-4A82-8222-1F195552D93B}"/>
    <cellStyle name="Normal 92 3 6 3" xfId="14340" xr:uid="{B6437FCB-0F7A-43BE-9953-9CDCE1524856}"/>
    <cellStyle name="Normal 92 3 6 3 2" xfId="39482" xr:uid="{3789CFDC-408A-4825-BD4D-42A88D3179E4}"/>
    <cellStyle name="Normal 92 3 6 4" xfId="22696" xr:uid="{35B1BA02-143D-4F74-8450-9D349BD9CBC4}"/>
    <cellStyle name="Normal 92 3 6 4 2" xfId="47834" xr:uid="{437314E8-C6D9-412C-81A3-E41A5A91D565}"/>
    <cellStyle name="Normal 92 3 6 5" xfId="31130" xr:uid="{CA6B4D70-249B-4DAE-B61F-B0CC25C97070}"/>
    <cellStyle name="Normal 92 3 7" xfId="4311" xr:uid="{16F3DE21-D393-44D8-BA4A-7E0912693E74}"/>
    <cellStyle name="Normal 92 3 7 2" xfId="9062" xr:uid="{9C8431B1-D97F-489C-B57C-B87A84A5A449}"/>
    <cellStyle name="Normal 92 3 7 2 2" xfId="17415" xr:uid="{4F46EF5C-A958-4EDD-8C0C-9E721EBCFDEE}"/>
    <cellStyle name="Normal 92 3 7 2 2 2" xfId="42557" xr:uid="{BB6CD472-FF97-4F58-B12F-4300AAF9CF60}"/>
    <cellStyle name="Normal 92 3 7 2 3" xfId="25771" xr:uid="{6A6E69E3-7CCF-4884-A08C-D4468BFA03DC}"/>
    <cellStyle name="Normal 92 3 7 2 3 2" xfId="50909" xr:uid="{3C4A7CED-09F4-45D8-85A9-C3C2B0B29CA5}"/>
    <cellStyle name="Normal 92 3 7 2 4" xfId="34205" xr:uid="{D363BEC1-9672-4D06-8F1B-CE29A704D7CA}"/>
    <cellStyle name="Normal 92 3 7 3" xfId="13187" xr:uid="{E087FD5F-5906-49F0-81D4-ACAE7CF98262}"/>
    <cellStyle name="Normal 92 3 7 3 2" xfId="38329" xr:uid="{1995C064-47EA-4B06-B6FE-038D8F66EC40}"/>
    <cellStyle name="Normal 92 3 7 4" xfId="21543" xr:uid="{6E2F3A90-5D59-4141-8186-A55408FC1050}"/>
    <cellStyle name="Normal 92 3 7 4 2" xfId="46681" xr:uid="{6EFEC833-A505-4655-89F0-3341779F1FF6}"/>
    <cellStyle name="Normal 92 3 7 5" xfId="29977" xr:uid="{3C3949AB-3C17-40FC-A9D8-A0C0459C22A1}"/>
    <cellStyle name="Normal 92 3 8" xfId="3142" xr:uid="{A358AD1E-ADE4-4F23-8D07-75C30A88EFF9}"/>
    <cellStyle name="Normal 92 3 8 2" xfId="8122" xr:uid="{7C51C34F-4045-49A4-A3D1-204300D7D0F6}"/>
    <cellStyle name="Normal 92 3 8 2 2" xfId="16475" xr:uid="{93402464-09CA-44BC-B11A-1EB56513361D}"/>
    <cellStyle name="Normal 92 3 8 2 2 2" xfId="41617" xr:uid="{A3926F39-F83C-4BB5-A120-E3764194C891}"/>
    <cellStyle name="Normal 92 3 8 2 3" xfId="24831" xr:uid="{9A0726AA-1FC1-4134-ABF8-0678008AEA6A}"/>
    <cellStyle name="Normal 92 3 8 2 3 2" xfId="49969" xr:uid="{35F98399-2D15-4F4A-9409-0D196D9D5281}"/>
    <cellStyle name="Normal 92 3 8 2 4" xfId="33265" xr:uid="{AC00C331-F394-4F6C-AB88-3BE977341AF2}"/>
    <cellStyle name="Normal 92 3 8 3" xfId="12247" xr:uid="{A6883B5F-91E0-4DF1-BDE6-1E68C365BE56}"/>
    <cellStyle name="Normal 92 3 8 3 2" xfId="37389" xr:uid="{4AF5C0D2-59F5-4799-8A0C-63E36F1F7BFB}"/>
    <cellStyle name="Normal 92 3 8 4" xfId="20603" xr:uid="{EF4315C0-7A46-4F55-B1B2-59C48878139C}"/>
    <cellStyle name="Normal 92 3 8 4 2" xfId="45741" xr:uid="{5C5BB953-CC5B-4C37-BF80-E0DE5E1EE00E}"/>
    <cellStyle name="Normal 92 3 8 5" xfId="29033" xr:uid="{E54CB607-8CE6-45E9-9052-6CAF80D9AA1C}"/>
    <cellStyle name="Normal 92 3 9" xfId="7051" xr:uid="{0D97DE54-269A-4964-A175-97FFCD1A1186}"/>
    <cellStyle name="Normal 92 3 9 2" xfId="15410" xr:uid="{2DBF4957-3E06-4B70-9C50-5DEB5BC465A3}"/>
    <cellStyle name="Normal 92 3 9 2 2" xfId="40552" xr:uid="{3743D5B9-C485-4572-9729-3B4D7544BBD1}"/>
    <cellStyle name="Normal 92 3 9 3" xfId="23766" xr:uid="{2344F5DC-2868-4C5E-A6EF-2C2FCFBDB1CD}"/>
    <cellStyle name="Normal 92 3 9 3 2" xfId="48904" xr:uid="{966E1F1F-3B50-45EF-8DD0-5580F756AE8C}"/>
    <cellStyle name="Normal 92 3 9 4" xfId="32200" xr:uid="{034C6304-7E36-47A3-811F-EE821889C005}"/>
    <cellStyle name="Normal 92 4" xfId="2249" xr:uid="{1629C95A-95DC-4ADF-AD8B-56FD1245C510}"/>
    <cellStyle name="Normal 92 4 10" xfId="28263" xr:uid="{BAC2CB0D-1984-4591-B876-9FE882D00F81}"/>
    <cellStyle name="Normal 92 4 11" xfId="53517" xr:uid="{08FFDE6D-ACA9-482F-BFDC-6AC86A1437B3}"/>
    <cellStyle name="Normal 92 4 2" xfId="2792" xr:uid="{EB84215F-947A-4F49-A838-D1E0AB75820C}"/>
    <cellStyle name="Normal 92 4 2 2" xfId="6073" xr:uid="{8E0F3BFF-560E-4F39-AB9A-CBF7BD9DFC25}"/>
    <cellStyle name="Normal 92 4 2 2 2" xfId="10572" xr:uid="{C2DD2F95-6E56-453C-82E3-6D248EFDD3EC}"/>
    <cellStyle name="Normal 92 4 2 2 2 2" xfId="18925" xr:uid="{B27C2E94-EA0F-466E-AA90-DDD3DC23640D}"/>
    <cellStyle name="Normal 92 4 2 2 2 2 2" xfId="44067" xr:uid="{0C3B5627-6608-498D-AE3C-BA6BF42D6C46}"/>
    <cellStyle name="Normal 92 4 2 2 2 3" xfId="27281" xr:uid="{43F33689-6ED8-4315-A46A-52DF22BF958E}"/>
    <cellStyle name="Normal 92 4 2 2 2 3 2" xfId="52419" xr:uid="{54BD9ABA-8B92-4581-BA4A-7CB24CEB00A8}"/>
    <cellStyle name="Normal 92 4 2 2 2 4" xfId="35715" xr:uid="{7A49EFF6-7C32-46E2-A600-981CF03BBEDC}"/>
    <cellStyle name="Normal 92 4 2 2 3" xfId="14697" xr:uid="{1B86BB48-F359-4398-ACA5-FA6E323DCA04}"/>
    <cellStyle name="Normal 92 4 2 2 3 2" xfId="39839" xr:uid="{F2EBF74E-AD41-4210-815E-A7322DF50CB2}"/>
    <cellStyle name="Normal 92 4 2 2 4" xfId="23053" xr:uid="{466DB360-598C-490C-B5D0-B42A11899FE1}"/>
    <cellStyle name="Normal 92 4 2 2 4 2" xfId="48191" xr:uid="{8CCF2A3C-B07D-4794-A5B7-259BB70676AD}"/>
    <cellStyle name="Normal 92 4 2 2 5" xfId="31487" xr:uid="{1838A02B-7405-4A9F-AA12-EF1D0A7E93B4}"/>
    <cellStyle name="Normal 92 4 2 3" xfId="4684" xr:uid="{66C83AF2-325F-4B0A-8921-874777F24CC5}"/>
    <cellStyle name="Normal 92 4 2 3 2" xfId="9419" xr:uid="{AA870012-2018-405F-9C8F-35F6365FF03A}"/>
    <cellStyle name="Normal 92 4 2 3 2 2" xfId="17772" xr:uid="{6FCADF95-F8C0-4AA2-B361-F1EC9DD05F0C}"/>
    <cellStyle name="Normal 92 4 2 3 2 2 2" xfId="42914" xr:uid="{BE8D0292-B4F0-43FA-BD59-C02D4ED22216}"/>
    <cellStyle name="Normal 92 4 2 3 2 3" xfId="26128" xr:uid="{C6868238-8718-4449-8CC9-4E5D1637CD77}"/>
    <cellStyle name="Normal 92 4 2 3 2 3 2" xfId="51266" xr:uid="{270765AF-9401-4A3E-BC02-FE0239EF4980}"/>
    <cellStyle name="Normal 92 4 2 3 2 4" xfId="34562" xr:uid="{4981E503-FC7E-439C-A220-A18E425C3B29}"/>
    <cellStyle name="Normal 92 4 2 3 3" xfId="13544" xr:uid="{47DC9CD5-4A30-4F46-A690-FACF28A6564F}"/>
    <cellStyle name="Normal 92 4 2 3 3 2" xfId="38686" xr:uid="{00D9FA75-7868-4690-8056-0E3FE338245F}"/>
    <cellStyle name="Normal 92 4 2 3 4" xfId="21900" xr:uid="{F1E12185-E665-4794-AA73-C147F5480B00}"/>
    <cellStyle name="Normal 92 4 2 3 4 2" xfId="47038" xr:uid="{220C068C-D77B-4FF1-A98E-FB1D64067D93}"/>
    <cellStyle name="Normal 92 4 2 3 5" xfId="30334" xr:uid="{895D61D0-33EC-4379-AFDF-13AC78EFEE2C}"/>
    <cellStyle name="Normal 92 4 2 4" xfId="3608" xr:uid="{085058F6-5404-46D7-A26B-C273F30F582A}"/>
    <cellStyle name="Normal 92 4 2 4 2" xfId="8580" xr:uid="{30AB73AA-3A25-472F-9F44-5B35EE290D41}"/>
    <cellStyle name="Normal 92 4 2 4 2 2" xfId="16933" xr:uid="{8E4A9DE4-C0CD-4577-B59D-507EC59E20CD}"/>
    <cellStyle name="Normal 92 4 2 4 2 2 2" xfId="42075" xr:uid="{F16246C9-ED86-41E5-AC4C-B93A6B888148}"/>
    <cellStyle name="Normal 92 4 2 4 2 3" xfId="25289" xr:uid="{888D8607-9738-4219-AA78-66F562EB299C}"/>
    <cellStyle name="Normal 92 4 2 4 2 3 2" xfId="50427" xr:uid="{42662245-71D7-44BA-9AFB-BC607E47BB51}"/>
    <cellStyle name="Normal 92 4 2 4 2 4" xfId="33723" xr:uid="{33F7D00E-FC5C-4CF1-A4EA-CAB655C7FCCE}"/>
    <cellStyle name="Normal 92 4 2 4 3" xfId="12705" xr:uid="{1459F158-91F6-42BB-9B6D-3D96ED32ADE9}"/>
    <cellStyle name="Normal 92 4 2 4 3 2" xfId="37847" xr:uid="{6795BAD7-DEE4-4267-9D86-DCBA2EE49ECF}"/>
    <cellStyle name="Normal 92 4 2 4 4" xfId="21061" xr:uid="{78C1382C-07B5-494E-B17C-1B913438BDA1}"/>
    <cellStyle name="Normal 92 4 2 4 4 2" xfId="46199" xr:uid="{78D207CE-8BF6-4D3C-834E-61225604F3E1}"/>
    <cellStyle name="Normal 92 4 2 4 5" xfId="29491" xr:uid="{C184EF30-BE52-4604-95EC-77FE8B8B492A}"/>
    <cellStyle name="Normal 92 4 2 5" xfId="7802" xr:uid="{33424D4D-C712-4CC2-A8E5-396E88E49962}"/>
    <cellStyle name="Normal 92 4 2 5 2" xfId="16155" xr:uid="{74FA8D45-4EC4-496E-80D3-F9F30E44B517}"/>
    <cellStyle name="Normal 92 4 2 5 2 2" xfId="41297" xr:uid="{8CBB83DE-C70E-4292-A1BD-15132256FB95}"/>
    <cellStyle name="Normal 92 4 2 5 3" xfId="24511" xr:uid="{A3EB6839-E0CA-438E-9E4E-2B6D3A492C87}"/>
    <cellStyle name="Normal 92 4 2 5 3 2" xfId="49649" xr:uid="{6D134639-5001-4F95-AA93-FF86867277AD}"/>
    <cellStyle name="Normal 92 4 2 5 4" xfId="32945" xr:uid="{F18EF049-C871-4E6E-AAED-280E0BC4F9BB}"/>
    <cellStyle name="Normal 92 4 2 6" xfId="11927" xr:uid="{EEE5AA04-4FFB-4411-A9E3-2957A1BFA2D0}"/>
    <cellStyle name="Normal 92 4 2 6 2" xfId="37069" xr:uid="{1BA49194-12D8-4D95-ACF6-15F1CE4D8C75}"/>
    <cellStyle name="Normal 92 4 2 7" xfId="20283" xr:uid="{510FF26C-83A1-44DB-8B3D-92B9CD60D80A}"/>
    <cellStyle name="Normal 92 4 2 7 2" xfId="45421" xr:uid="{C89A7213-9050-42F4-9F3D-CE2A60CAF338}"/>
    <cellStyle name="Normal 92 4 2 8" xfId="28711" xr:uid="{467F433C-8681-4220-BF94-2322C1BE0C5B}"/>
    <cellStyle name="Normal 92 4 2 9" xfId="53988" xr:uid="{5D8F7AC1-6E3F-4AE5-ABEE-01106C5B9584}"/>
    <cellStyle name="Normal 92 4 3" xfId="5198" xr:uid="{F6C78ABD-937D-4648-B22E-1CB3D4CFEF77}"/>
    <cellStyle name="Normal 92 4 3 2" xfId="6502" xr:uid="{DB4ABC7E-2D71-4FC1-8770-2659CB9B6A69}"/>
    <cellStyle name="Normal 92 4 3 2 2" xfId="10934" xr:uid="{D6D73D12-CFDA-4EF4-8018-C84A8153709C}"/>
    <cellStyle name="Normal 92 4 3 2 2 2" xfId="19287" xr:uid="{C83F670D-C48A-4023-AB95-EAC2DAF90E4C}"/>
    <cellStyle name="Normal 92 4 3 2 2 2 2" xfId="44429" xr:uid="{6C9B89A1-7790-4578-ABFE-D6A68E5EAC9A}"/>
    <cellStyle name="Normal 92 4 3 2 2 3" xfId="27643" xr:uid="{BB9D9182-D1D5-4727-A507-19FC85B9FCE1}"/>
    <cellStyle name="Normal 92 4 3 2 2 3 2" xfId="52781" xr:uid="{69031179-E388-47AC-9A78-B4535B4A1224}"/>
    <cellStyle name="Normal 92 4 3 2 2 4" xfId="36077" xr:uid="{DF065BCE-6F4A-4B8B-9A56-A7AB5DFD2905}"/>
    <cellStyle name="Normal 92 4 3 2 3" xfId="15059" xr:uid="{343737AC-FE7B-4E16-8096-601ED0D26BCA}"/>
    <cellStyle name="Normal 92 4 3 2 3 2" xfId="40201" xr:uid="{94F04A90-FAB1-4FE7-904F-365B2DEA01C8}"/>
    <cellStyle name="Normal 92 4 3 2 4" xfId="23415" xr:uid="{11798483-5B05-4AAB-BECD-95FFD754817C}"/>
    <cellStyle name="Normal 92 4 3 2 4 2" xfId="48553" xr:uid="{E3492005-4F0C-4988-8946-542389B7DDB3}"/>
    <cellStyle name="Normal 92 4 3 2 5" xfId="31849" xr:uid="{9A40E37A-2BB2-4B80-A9A4-8E68B0CD5DBE}"/>
    <cellStyle name="Normal 92 4 3 3" xfId="9770" xr:uid="{C7BDF567-78FB-44AC-A0B9-670D580C5C53}"/>
    <cellStyle name="Normal 92 4 3 3 2" xfId="18123" xr:uid="{FF5850ED-5A0C-4772-BBE7-B66B6EDA3A40}"/>
    <cellStyle name="Normal 92 4 3 3 2 2" xfId="43265" xr:uid="{C3776B58-D829-4608-8FE4-42CD5D01408B}"/>
    <cellStyle name="Normal 92 4 3 3 3" xfId="26479" xr:uid="{0BC5D921-1350-45CD-A65D-F471E024CB46}"/>
    <cellStyle name="Normal 92 4 3 3 3 2" xfId="51617" xr:uid="{428668FC-8FBF-4C36-87B8-E5669CB03C7D}"/>
    <cellStyle name="Normal 92 4 3 3 4" xfId="34913" xr:uid="{6482759F-7C43-4313-92B8-D4D94C630A77}"/>
    <cellStyle name="Normal 92 4 3 4" xfId="13895" xr:uid="{514700F0-FD53-460F-8A45-55208A662543}"/>
    <cellStyle name="Normal 92 4 3 4 2" xfId="39037" xr:uid="{91FBFE05-89D4-41B3-8935-BCE24521398D}"/>
    <cellStyle name="Normal 92 4 3 5" xfId="22251" xr:uid="{B2381568-CC8F-4570-855E-374E2B1C97FD}"/>
    <cellStyle name="Normal 92 4 3 5 2" xfId="47389" xr:uid="{8D7BFE32-A2F9-474C-BB1E-2315F7463E53}"/>
    <cellStyle name="Normal 92 4 3 6" xfId="30685" xr:uid="{502D62F6-7A2E-4B5A-B6F2-A8F3754D4CBE}"/>
    <cellStyle name="Normal 92 4 4" xfId="5743" xr:uid="{234076E8-78C3-4191-8A5A-160213B5CC7E}"/>
    <cellStyle name="Normal 92 4 4 2" xfId="10244" xr:uid="{CE938BD6-B1AC-49E9-9658-44CCF1DDC0E2}"/>
    <cellStyle name="Normal 92 4 4 2 2" xfId="18597" xr:uid="{ECE121AE-8B83-4EFF-B63F-3E4A41881AF1}"/>
    <cellStyle name="Normal 92 4 4 2 2 2" xfId="43739" xr:uid="{09972627-A494-4E1F-B20C-5C5E7095D529}"/>
    <cellStyle name="Normal 92 4 4 2 3" xfId="26953" xr:uid="{62197EF9-034C-49D8-9EA0-035927424B90}"/>
    <cellStyle name="Normal 92 4 4 2 3 2" xfId="52091" xr:uid="{87FCB58F-69C4-4E4E-9256-E624F1C8AFD2}"/>
    <cellStyle name="Normal 92 4 4 2 4" xfId="35387" xr:uid="{FCE4F6AF-4A24-4D31-88C1-02AB445EBF9A}"/>
    <cellStyle name="Normal 92 4 4 3" xfId="14369" xr:uid="{98D99009-85D4-4972-B12C-7BB9A164EC5E}"/>
    <cellStyle name="Normal 92 4 4 3 2" xfId="39511" xr:uid="{6E37E314-7828-479D-AE31-EF95118939CD}"/>
    <cellStyle name="Normal 92 4 4 4" xfId="22725" xr:uid="{EB9D21AD-5D9D-4237-AFD5-461DB430E53C}"/>
    <cellStyle name="Normal 92 4 4 4 2" xfId="47863" xr:uid="{172CB04C-E277-499E-B083-B39E3865EC5B}"/>
    <cellStyle name="Normal 92 4 4 5" xfId="31159" xr:uid="{59BBDFBD-C6AA-46A7-8570-C99527CC4ACB}"/>
    <cellStyle name="Normal 92 4 5" xfId="4344" xr:uid="{EF8565B6-A375-4F34-BD20-995245783BCF}"/>
    <cellStyle name="Normal 92 4 5 2" xfId="9091" xr:uid="{CD0F5871-D4E5-4E7B-8089-4357DEBB6D09}"/>
    <cellStyle name="Normal 92 4 5 2 2" xfId="17444" xr:uid="{179CE8E8-04FD-4970-85DB-812B117CF03A}"/>
    <cellStyle name="Normal 92 4 5 2 2 2" xfId="42586" xr:uid="{FDA7592C-6DA1-42F8-AEA4-DF91B5E3157F}"/>
    <cellStyle name="Normal 92 4 5 2 3" xfId="25800" xr:uid="{0A74BFEC-F6C4-4286-B162-A73B56FCF8C9}"/>
    <cellStyle name="Normal 92 4 5 2 3 2" xfId="50938" xr:uid="{CAAA7B63-C767-4124-88CB-20ED187D00DD}"/>
    <cellStyle name="Normal 92 4 5 2 4" xfId="34234" xr:uid="{0FE8598B-2490-4A1E-919D-02A4F408E2DF}"/>
    <cellStyle name="Normal 92 4 5 3" xfId="13216" xr:uid="{932E8AC4-74A8-41BB-ABF8-A3F7891A7B09}"/>
    <cellStyle name="Normal 92 4 5 3 2" xfId="38358" xr:uid="{D817C58C-BDAD-49D3-A464-62035C518069}"/>
    <cellStyle name="Normal 92 4 5 4" xfId="21572" xr:uid="{90C1A06D-FECD-453D-9813-92581B41BAA4}"/>
    <cellStyle name="Normal 92 4 5 4 2" xfId="46710" xr:uid="{4FFE0907-D54B-4D23-B157-FC8587A951DE}"/>
    <cellStyle name="Normal 92 4 5 5" xfId="30006" xr:uid="{C4689804-1C8F-43E3-BFF4-4D91564CA9A7}"/>
    <cellStyle name="Normal 92 4 6" xfId="3190" xr:uid="{5BDCD029-1038-4BC5-A4E1-89213B9DC050}"/>
    <cellStyle name="Normal 92 4 6 2" xfId="8170" xr:uid="{CEEB542C-D3D9-4803-8255-B87DAB85C66C}"/>
    <cellStyle name="Normal 92 4 6 2 2" xfId="16523" xr:uid="{DBD64ABD-8B4F-463C-A653-89CC6B9EAFE1}"/>
    <cellStyle name="Normal 92 4 6 2 2 2" xfId="41665" xr:uid="{3DC44100-FECD-497A-90EE-7EBEDAB2F5E0}"/>
    <cellStyle name="Normal 92 4 6 2 3" xfId="24879" xr:uid="{EE4D4CDB-4D95-47BD-ACC0-6A6D4782D763}"/>
    <cellStyle name="Normal 92 4 6 2 3 2" xfId="50017" xr:uid="{39FCDF9F-EBA5-41EC-8D26-EBF04FC2C872}"/>
    <cellStyle name="Normal 92 4 6 2 4" xfId="33313" xr:uid="{566F9CC0-1045-449E-9E58-9F15A86F9133}"/>
    <cellStyle name="Normal 92 4 6 3" xfId="12295" xr:uid="{694B0FEC-04E8-4947-A4BF-CF2815F08035}"/>
    <cellStyle name="Normal 92 4 6 3 2" xfId="37437" xr:uid="{4723BA43-7F58-435F-AAB5-07FC42D32C8F}"/>
    <cellStyle name="Normal 92 4 6 4" xfId="20651" xr:uid="{9EF23AB2-479F-4A99-B4D3-A4E9E2F118D6}"/>
    <cellStyle name="Normal 92 4 6 4 2" xfId="45789" xr:uid="{149C4905-A4B9-40ED-B251-F300E1595BAB}"/>
    <cellStyle name="Normal 92 4 6 5" xfId="29081" xr:uid="{D522636B-0779-45B7-B6D6-EEAF15AE5309}"/>
    <cellStyle name="Normal 92 4 7" xfId="7354" xr:uid="{5F671CD6-582D-49F4-9332-7CFA2AFB9A7B}"/>
    <cellStyle name="Normal 92 4 7 2" xfId="15707" xr:uid="{1E3D8569-464F-4E50-AC2E-B4FC630182C5}"/>
    <cellStyle name="Normal 92 4 7 2 2" xfId="40849" xr:uid="{5EE45EE3-DEE1-443F-8349-F330C3976A6E}"/>
    <cellStyle name="Normal 92 4 7 3" xfId="24063" xr:uid="{4F3724DC-E8D4-4397-BBB2-246FCEAECBD2}"/>
    <cellStyle name="Normal 92 4 7 3 2" xfId="49201" xr:uid="{F50FC2DD-5441-49A2-8EF1-D7F4115BE08A}"/>
    <cellStyle name="Normal 92 4 7 4" xfId="32497" xr:uid="{861448C0-44CC-4682-AC14-740661DEF629}"/>
    <cellStyle name="Normal 92 4 8" xfId="11479" xr:uid="{44E3053A-A76A-49CC-AD7E-A461BB5E85E8}"/>
    <cellStyle name="Normal 92 4 8 2" xfId="36621" xr:uid="{BDE69BFE-0E3A-4035-9385-7F4D62010EF3}"/>
    <cellStyle name="Normal 92 4 9" xfId="19835" xr:uid="{E83FCB84-E739-49DC-91B6-331F5852E28E}"/>
    <cellStyle name="Normal 92 4 9 2" xfId="44973" xr:uid="{73E7B27E-AB33-4C96-AE18-3866AAAC205B}"/>
    <cellStyle name="Normal 92 5" xfId="2278" xr:uid="{FF861CB8-9527-4FD7-BDEB-27270B604B33}"/>
    <cellStyle name="Normal 92 5 10" xfId="53639" xr:uid="{BAE6148B-4DD3-48E8-BC2E-6F8B1B6B3982}"/>
    <cellStyle name="Normal 92 5 2" xfId="2805" xr:uid="{975ED52E-2210-44C1-91EA-8B45BEAFA2A0}"/>
    <cellStyle name="Normal 92 5 2 2" xfId="6518" xr:uid="{91262CC2-F1E4-4058-93E3-35B1C6B871BE}"/>
    <cellStyle name="Normal 92 5 2 2 2" xfId="10947" xr:uid="{87BB9C48-4067-499F-9E4C-CCC4A8A14A85}"/>
    <cellStyle name="Normal 92 5 2 2 2 2" xfId="19300" xr:uid="{7A7C96A9-C45E-4944-8911-CE101BE55025}"/>
    <cellStyle name="Normal 92 5 2 2 2 2 2" xfId="44442" xr:uid="{497EF685-0024-44EA-BD5E-ED47FA806066}"/>
    <cellStyle name="Normal 92 5 2 2 2 3" xfId="27656" xr:uid="{990DBF70-E4BE-415C-AB6E-9892FBB6364B}"/>
    <cellStyle name="Normal 92 5 2 2 2 3 2" xfId="52794" xr:uid="{CF92B742-54C8-48C5-B34C-D06552C40D79}"/>
    <cellStyle name="Normal 92 5 2 2 2 4" xfId="36090" xr:uid="{828BEF02-9334-41A1-B25D-5490164EE2A2}"/>
    <cellStyle name="Normal 92 5 2 2 3" xfId="15072" xr:uid="{B7E7AA59-3796-4642-9255-D0A8282D56E6}"/>
    <cellStyle name="Normal 92 5 2 2 3 2" xfId="40214" xr:uid="{9694EB99-A74E-4075-A6FF-5A71814ABB0A}"/>
    <cellStyle name="Normal 92 5 2 2 4" xfId="23428" xr:uid="{3F0B1C2F-8AF4-48DA-9170-E1194F3927CC}"/>
    <cellStyle name="Normal 92 5 2 2 4 2" xfId="48566" xr:uid="{2778A345-067E-47B8-8530-5DAFFFC4A0A6}"/>
    <cellStyle name="Normal 92 5 2 2 5" xfId="31862" xr:uid="{AA1E088D-82ED-4E24-9B09-51254A3372E5}"/>
    <cellStyle name="Normal 92 5 2 3" xfId="5212" xr:uid="{1CC3AA9D-D5FE-4D4A-8D0F-C78E9E169FD3}"/>
    <cellStyle name="Normal 92 5 2 3 2" xfId="9783" xr:uid="{DB7DF9D6-0619-4BD9-9B40-8EFBD1F1DCA7}"/>
    <cellStyle name="Normal 92 5 2 3 2 2" xfId="18136" xr:uid="{E42BD256-3074-4D5D-96FD-F7B899B33ECE}"/>
    <cellStyle name="Normal 92 5 2 3 2 2 2" xfId="43278" xr:uid="{820CF7D2-8711-48A4-8CAA-099FC8B95BB9}"/>
    <cellStyle name="Normal 92 5 2 3 2 3" xfId="26492" xr:uid="{65C73C1F-B9BD-4B7E-976D-6403EE2068B9}"/>
    <cellStyle name="Normal 92 5 2 3 2 3 2" xfId="51630" xr:uid="{19376F26-043C-400B-B5F1-A25F0D035635}"/>
    <cellStyle name="Normal 92 5 2 3 2 4" xfId="34926" xr:uid="{F01C8763-5802-4D99-83B4-D76CA0BAEBE7}"/>
    <cellStyle name="Normal 92 5 2 3 3" xfId="13908" xr:uid="{3E771BCC-4739-455C-8E43-EA79AC3F1A3B}"/>
    <cellStyle name="Normal 92 5 2 3 3 2" xfId="39050" xr:uid="{DB3AF06C-1AFB-4A57-BF73-C2DB159DE52F}"/>
    <cellStyle name="Normal 92 5 2 3 4" xfId="22264" xr:uid="{B60D7EA1-279A-4A94-B031-F5858422BAF1}"/>
    <cellStyle name="Normal 92 5 2 3 4 2" xfId="47402" xr:uid="{2678AD0C-7783-458E-88F8-BD02467C9AAC}"/>
    <cellStyle name="Normal 92 5 2 3 5" xfId="30698" xr:uid="{E62D4A89-FDA8-4D0A-9D83-397ED17EDEB1}"/>
    <cellStyle name="Normal 92 5 2 4" xfId="3622" xr:uid="{BFF5B4B5-9160-44B1-82C0-456EFD802A58}"/>
    <cellStyle name="Normal 92 5 2 4 2" xfId="8593" xr:uid="{BB307A93-9A5C-4BA9-B7A8-3A6405F96F2E}"/>
    <cellStyle name="Normal 92 5 2 4 2 2" xfId="16946" xr:uid="{3CE268CA-D8C1-43FA-9585-A46727BD4BF2}"/>
    <cellStyle name="Normal 92 5 2 4 2 2 2" xfId="42088" xr:uid="{F1FAEEE5-6738-4AFD-94F0-FDEDEA63EDBA}"/>
    <cellStyle name="Normal 92 5 2 4 2 3" xfId="25302" xr:uid="{A2CA285D-7B1E-41D4-AE2A-FED569FE4751}"/>
    <cellStyle name="Normal 92 5 2 4 2 3 2" xfId="50440" xr:uid="{62016885-6608-401C-B8A5-FE7A73101515}"/>
    <cellStyle name="Normal 92 5 2 4 2 4" xfId="33736" xr:uid="{361424FC-391F-449F-80EA-B33D1BC8F850}"/>
    <cellStyle name="Normal 92 5 2 4 3" xfId="12718" xr:uid="{83563062-4ACB-4781-9804-9A547FEC668C}"/>
    <cellStyle name="Normal 92 5 2 4 3 2" xfId="37860" xr:uid="{23998142-E762-4E8B-8F8C-3D7E52474CF3}"/>
    <cellStyle name="Normal 92 5 2 4 4" xfId="21074" xr:uid="{A239C63E-836C-4EAE-9FA3-A5DB4CB9E206}"/>
    <cellStyle name="Normal 92 5 2 4 4 2" xfId="46212" xr:uid="{14A05813-D549-4C83-9B4C-82A143C53716}"/>
    <cellStyle name="Normal 92 5 2 4 5" xfId="29504" xr:uid="{B3E78F11-DCDB-44E9-AD78-F49604C4BB4A}"/>
    <cellStyle name="Normal 92 5 2 5" xfId="7815" xr:uid="{CEB13BA3-C6CF-45F4-A4E9-A351CD214D35}"/>
    <cellStyle name="Normal 92 5 2 5 2" xfId="16168" xr:uid="{1D4DFBFD-E01E-4DA1-A1A2-DC5A2C535B9D}"/>
    <cellStyle name="Normal 92 5 2 5 2 2" xfId="41310" xr:uid="{0F6B1546-0D70-4855-A2B4-979104894C7A}"/>
    <cellStyle name="Normal 92 5 2 5 3" xfId="24524" xr:uid="{28FB8F23-ABC0-4535-9976-565FC2B6BD79}"/>
    <cellStyle name="Normal 92 5 2 5 3 2" xfId="49662" xr:uid="{42C868B8-1279-4898-88B2-29C464D65C52}"/>
    <cellStyle name="Normal 92 5 2 5 4" xfId="32958" xr:uid="{F92B300C-D1DF-430F-96CE-076DDDF6D93B}"/>
    <cellStyle name="Normal 92 5 2 6" xfId="11940" xr:uid="{8C165172-10EA-4A02-A8A8-8AC204B1EA80}"/>
    <cellStyle name="Normal 92 5 2 6 2" xfId="37082" xr:uid="{EF4EDAC4-B7A8-4817-95BB-191C8E9A593C}"/>
    <cellStyle name="Normal 92 5 2 7" xfId="20296" xr:uid="{9A032A10-3848-48D2-BEEE-F73B962CD0DC}"/>
    <cellStyle name="Normal 92 5 2 7 2" xfId="45434" xr:uid="{1872EEB5-E16B-4905-95F2-6CCD0E7D3632}"/>
    <cellStyle name="Normal 92 5 2 8" xfId="28724" xr:uid="{02B3E223-C5B6-4CA4-82B8-FBD85BABAE99}"/>
    <cellStyle name="Normal 92 5 2 9" xfId="54088" xr:uid="{405BCA08-DD06-4588-8CF7-7B4037F67B97}"/>
    <cellStyle name="Normal 92 5 3" xfId="6099" xr:uid="{8CEEF62E-3A14-449F-A20D-0D9897202002}"/>
    <cellStyle name="Normal 92 5 3 2" xfId="10598" xr:uid="{0AC2FB62-22AF-4F78-A927-63C8548AA092}"/>
    <cellStyle name="Normal 92 5 3 2 2" xfId="18951" xr:uid="{71EA1C7B-AFDB-45E8-9B57-16B94E72C846}"/>
    <cellStyle name="Normal 92 5 3 2 2 2" xfId="44093" xr:uid="{B167BF9C-17DA-408C-8A5D-9A4FCE87DCF2}"/>
    <cellStyle name="Normal 92 5 3 2 3" xfId="27307" xr:uid="{956CB51D-7B5C-457F-90AE-CEA054ACCD33}"/>
    <cellStyle name="Normal 92 5 3 2 3 2" xfId="52445" xr:uid="{0E36765F-3BA0-4B18-A2B5-278880E78637}"/>
    <cellStyle name="Normal 92 5 3 2 4" xfId="35741" xr:uid="{8C870395-684B-48B9-84A1-B6661CC6B773}"/>
    <cellStyle name="Normal 92 5 3 3" xfId="14723" xr:uid="{362E601F-D65A-4B17-B349-EC842533C754}"/>
    <cellStyle name="Normal 92 5 3 3 2" xfId="39865" xr:uid="{AEAFE30C-8311-42D9-B8D2-D321B48B3ED5}"/>
    <cellStyle name="Normal 92 5 3 4" xfId="23079" xr:uid="{4DBAA55D-80F9-4955-B34D-08796E5C20F8}"/>
    <cellStyle name="Normal 92 5 3 4 2" xfId="48217" xr:uid="{FF437E8A-107A-4D71-8BB4-3D3383A71DCA}"/>
    <cellStyle name="Normal 92 5 3 5" xfId="31513" xr:uid="{9BD2CDAF-4BEF-4BDB-8669-D89C57779755}"/>
    <cellStyle name="Normal 92 5 4" xfId="4710" xr:uid="{53BA219B-D097-423D-B852-A0845899627A}"/>
    <cellStyle name="Normal 92 5 4 2" xfId="9445" xr:uid="{C21CC4E8-8926-4E0C-8683-4410D42E7C0A}"/>
    <cellStyle name="Normal 92 5 4 2 2" xfId="17798" xr:uid="{22BD6C88-4F79-47A1-9E1A-8356A805DD84}"/>
    <cellStyle name="Normal 92 5 4 2 2 2" xfId="42940" xr:uid="{FB2D848D-22E5-4262-BA24-AA6FB9C67DDD}"/>
    <cellStyle name="Normal 92 5 4 2 3" xfId="26154" xr:uid="{80ABA272-DAE9-40E9-92E0-39E22472CDCB}"/>
    <cellStyle name="Normal 92 5 4 2 3 2" xfId="51292" xr:uid="{59182E1C-B997-4284-9349-ED1770D56AAA}"/>
    <cellStyle name="Normal 92 5 4 2 4" xfId="34588" xr:uid="{C38ADFC8-D603-444F-9ED7-0A78C4F4F5E4}"/>
    <cellStyle name="Normal 92 5 4 3" xfId="13570" xr:uid="{CD355C75-C293-4F90-982B-97C8C54E2E30}"/>
    <cellStyle name="Normal 92 5 4 3 2" xfId="38712" xr:uid="{B2AE80F2-76E6-455F-B044-FBC7C84C02F1}"/>
    <cellStyle name="Normal 92 5 4 4" xfId="21926" xr:uid="{9B9CEE4D-F343-42B3-97D6-6FA76B744B7A}"/>
    <cellStyle name="Normal 92 5 4 4 2" xfId="47064" xr:uid="{4FA13BCC-9380-4EFF-BC01-BBC47AE42F9B}"/>
    <cellStyle name="Normal 92 5 4 5" xfId="30360" xr:uid="{17C496D7-5947-4C21-9C12-CC3FC03ED878}"/>
    <cellStyle name="Normal 92 5 5" xfId="3203" xr:uid="{E5C9248A-BE56-4A81-8CC4-FBD3C6A083F7}"/>
    <cellStyle name="Normal 92 5 5 2" xfId="8183" xr:uid="{C8B8CFDA-A91F-4961-97D0-971D7AA26FE7}"/>
    <cellStyle name="Normal 92 5 5 2 2" xfId="16536" xr:uid="{5FBB2232-77F4-4612-A2F2-EF5089276055}"/>
    <cellStyle name="Normal 92 5 5 2 2 2" xfId="41678" xr:uid="{A3CA4488-F399-4786-A574-A5A29AD07253}"/>
    <cellStyle name="Normal 92 5 5 2 3" xfId="24892" xr:uid="{875FDC2F-7B6E-463B-9DED-DADED2820DF2}"/>
    <cellStyle name="Normal 92 5 5 2 3 2" xfId="50030" xr:uid="{31B22E39-90D4-43CC-AD75-ED5DBB5BC82B}"/>
    <cellStyle name="Normal 92 5 5 2 4" xfId="33326" xr:uid="{8A1CADE3-AA86-4856-9366-107581AC4167}"/>
    <cellStyle name="Normal 92 5 5 3" xfId="12308" xr:uid="{FDC35AC4-B982-4896-A26B-33CC96C222CC}"/>
    <cellStyle name="Normal 92 5 5 3 2" xfId="37450" xr:uid="{3F636763-9F24-4DDD-B7DA-620C3BF51735}"/>
    <cellStyle name="Normal 92 5 5 4" xfId="20664" xr:uid="{1AE40556-2A21-4184-BF7B-F2F833931A93}"/>
    <cellStyle name="Normal 92 5 5 4 2" xfId="45802" xr:uid="{6D60879B-86A0-4C64-882C-136726238D50}"/>
    <cellStyle name="Normal 92 5 5 5" xfId="29094" xr:uid="{51209D2F-DAA1-4962-A416-B1045DC1C75B}"/>
    <cellStyle name="Normal 92 5 6" xfId="7367" xr:uid="{B53E6A47-98BE-45BB-9355-251758D9E2E2}"/>
    <cellStyle name="Normal 92 5 6 2" xfId="15720" xr:uid="{345EB547-5D0F-48E0-B6E9-0083D3566593}"/>
    <cellStyle name="Normal 92 5 6 2 2" xfId="40862" xr:uid="{9CFFE631-A1C0-4707-8CC3-64EC635D12F5}"/>
    <cellStyle name="Normal 92 5 6 3" xfId="24076" xr:uid="{CA4C719C-8348-45D8-A51C-C8E5EECE2203}"/>
    <cellStyle name="Normal 92 5 6 3 2" xfId="49214" xr:uid="{6E1F979B-4486-499C-BE70-68995DA66C15}"/>
    <cellStyle name="Normal 92 5 6 4" xfId="32510" xr:uid="{2A04A7F1-78EE-481C-ACCA-856D82CC9F66}"/>
    <cellStyle name="Normal 92 5 7" xfId="11492" xr:uid="{E9A518E3-1BB8-4177-B07D-7015BF3ADC6D}"/>
    <cellStyle name="Normal 92 5 7 2" xfId="36634" xr:uid="{B936C395-4C71-428B-9F05-AD72E0A77D05}"/>
    <cellStyle name="Normal 92 5 8" xfId="19848" xr:uid="{509A5DB0-8889-42F3-86F0-6D1CEA3619C6}"/>
    <cellStyle name="Normal 92 5 8 2" xfId="44986" xr:uid="{8F1C8D72-AB5E-42A6-8D19-989783A8B62F}"/>
    <cellStyle name="Normal 92 5 9" xfId="28276" xr:uid="{7A7A424E-249C-4499-9F1D-C0C5BC6F242F}"/>
    <cellStyle name="Normal 92 6" xfId="2379" xr:uid="{E7D075F5-1ACD-445A-B137-C03BE7C36440}"/>
    <cellStyle name="Normal 92 6 10" xfId="53710" xr:uid="{D5718A18-A4B4-4398-A20A-3E4B542A1798}"/>
    <cellStyle name="Normal 92 6 2" xfId="2877" xr:uid="{5F864942-C5F3-4401-84D9-C91AD7726EF3}"/>
    <cellStyle name="Normal 92 6 2 2" xfId="6587" xr:uid="{1EBF7551-782A-4219-B055-683741AD3FB8}"/>
    <cellStyle name="Normal 92 6 2 2 2" xfId="11016" xr:uid="{E1BADF8E-B349-4B5F-A1D8-FECC9910002C}"/>
    <cellStyle name="Normal 92 6 2 2 2 2" xfId="19369" xr:uid="{87ABEF65-FC6C-410C-9518-F2EA33ACBDA8}"/>
    <cellStyle name="Normal 92 6 2 2 2 2 2" xfId="44511" xr:uid="{DA8E2718-6AF4-456F-BD67-04732EC0AB2C}"/>
    <cellStyle name="Normal 92 6 2 2 2 3" xfId="27725" xr:uid="{E16FCF27-C21A-4744-80A0-CD8D0276103C}"/>
    <cellStyle name="Normal 92 6 2 2 2 3 2" xfId="52863" xr:uid="{2FB0D842-73A6-466D-B016-B832A936D80C}"/>
    <cellStyle name="Normal 92 6 2 2 2 4" xfId="36159" xr:uid="{CDF4A40E-980C-4BB8-9815-718D0EE80F01}"/>
    <cellStyle name="Normal 92 6 2 2 3" xfId="15141" xr:uid="{98EEE744-AEBE-4BE4-B2FD-C9030D3A777B}"/>
    <cellStyle name="Normal 92 6 2 2 3 2" xfId="40283" xr:uid="{B7FFF193-DB84-4188-872D-360893F617A9}"/>
    <cellStyle name="Normal 92 6 2 2 4" xfId="23497" xr:uid="{2730A163-16F8-449E-B507-EAE6DD8E4721}"/>
    <cellStyle name="Normal 92 6 2 2 4 2" xfId="48635" xr:uid="{6DFE091A-73FC-45F3-888C-4D44C3F45A36}"/>
    <cellStyle name="Normal 92 6 2 2 5" xfId="31931" xr:uid="{94A8580E-58E3-4148-B56F-8B7E8453ACFC}"/>
    <cellStyle name="Normal 92 6 2 3" xfId="5287" xr:uid="{F6BBB1A5-921D-4FBC-AFC7-82FF4298FB1C}"/>
    <cellStyle name="Normal 92 6 2 3 2" xfId="9852" xr:uid="{02D73A11-09DD-4DC7-88DD-8FA9B7104524}"/>
    <cellStyle name="Normal 92 6 2 3 2 2" xfId="18205" xr:uid="{38870A3B-1012-4047-B2ED-F726C3929B12}"/>
    <cellStyle name="Normal 92 6 2 3 2 2 2" xfId="43347" xr:uid="{AB76F43F-C092-44B7-838A-C37A3F7064EA}"/>
    <cellStyle name="Normal 92 6 2 3 2 3" xfId="26561" xr:uid="{ACAE9190-350F-46C5-B60F-D3E4DD7F3A31}"/>
    <cellStyle name="Normal 92 6 2 3 2 3 2" xfId="51699" xr:uid="{F3EF1BA8-CB87-4A31-90C4-76E0515E07B1}"/>
    <cellStyle name="Normal 92 6 2 3 2 4" xfId="34995" xr:uid="{F72C4879-D1A4-4A1E-8A4E-4589BA974BB8}"/>
    <cellStyle name="Normal 92 6 2 3 3" xfId="13977" xr:uid="{7E80F65F-F131-48D6-8873-ECA918491F30}"/>
    <cellStyle name="Normal 92 6 2 3 3 2" xfId="39119" xr:uid="{C506A82D-F55A-4F5F-B668-C8AB8D62BB5A}"/>
    <cellStyle name="Normal 92 6 2 3 4" xfId="22333" xr:uid="{54964574-7A8D-48FF-BED4-4A09D86CDA56}"/>
    <cellStyle name="Normal 92 6 2 3 4 2" xfId="47471" xr:uid="{98102D2A-6675-4A35-BF12-2B0C78CC63DA}"/>
    <cellStyle name="Normal 92 6 2 3 5" xfId="30767" xr:uid="{2C50EAE2-2DB6-47C2-B1BF-E27129976AAD}"/>
    <cellStyle name="Normal 92 6 2 4" xfId="3691" xr:uid="{4A8CDDAC-41B5-483A-AD0B-C5FF5514CBF7}"/>
    <cellStyle name="Normal 92 6 2 4 2" xfId="8662" xr:uid="{4FD98BEB-DD28-40DE-A13C-819AC6496333}"/>
    <cellStyle name="Normal 92 6 2 4 2 2" xfId="17015" xr:uid="{B1CB404B-6976-4E78-9582-C476A2D34828}"/>
    <cellStyle name="Normal 92 6 2 4 2 2 2" xfId="42157" xr:uid="{E522EFE8-1B3F-4A81-A31C-9FCB69C83E09}"/>
    <cellStyle name="Normal 92 6 2 4 2 3" xfId="25371" xr:uid="{F87FCE09-4ACD-477B-B7F9-B7772DCF62BF}"/>
    <cellStyle name="Normal 92 6 2 4 2 3 2" xfId="50509" xr:uid="{E2B93487-BE5C-4851-80F1-EF4954C40A7D}"/>
    <cellStyle name="Normal 92 6 2 4 2 4" xfId="33805" xr:uid="{ADCD3427-8141-4B9D-802B-80EEC8A77523}"/>
    <cellStyle name="Normal 92 6 2 4 3" xfId="12787" xr:uid="{2C31E718-C7F1-4B73-B5E1-615C2AD7EA0B}"/>
    <cellStyle name="Normal 92 6 2 4 3 2" xfId="37929" xr:uid="{7BBFC24B-B9DE-4C74-824C-AF2155ECB2A1}"/>
    <cellStyle name="Normal 92 6 2 4 4" xfId="21143" xr:uid="{9FC7F4E8-35C8-47C6-A980-DAD83E7598EF}"/>
    <cellStyle name="Normal 92 6 2 4 4 2" xfId="46281" xr:uid="{169774D2-8469-47AE-B823-68422C20AB9D}"/>
    <cellStyle name="Normal 92 6 2 4 5" xfId="29573" xr:uid="{F5D4C5EC-E3F5-458F-8D0F-123579397518}"/>
    <cellStyle name="Normal 92 6 2 5" xfId="7884" xr:uid="{542EAA47-26AE-45B3-B3C3-5A11F140C448}"/>
    <cellStyle name="Normal 92 6 2 5 2" xfId="16237" xr:uid="{FDF332A4-5B60-44B9-AE91-8A86F23CD9EC}"/>
    <cellStyle name="Normal 92 6 2 5 2 2" xfId="41379" xr:uid="{742C20AB-37DF-4B8D-B388-C5E034513B36}"/>
    <cellStyle name="Normal 92 6 2 5 3" xfId="24593" xr:uid="{79806DD8-9326-40A0-B558-AF69B632F00D}"/>
    <cellStyle name="Normal 92 6 2 5 3 2" xfId="49731" xr:uid="{F68FC69C-3268-4D24-BC13-69624C2689EC}"/>
    <cellStyle name="Normal 92 6 2 5 4" xfId="33027" xr:uid="{E9AC6D71-997B-45AF-A430-640AA1FD5F94}"/>
    <cellStyle name="Normal 92 6 2 6" xfId="12009" xr:uid="{0E3E95E4-6C43-4AD8-8B72-CC55532257DB}"/>
    <cellStyle name="Normal 92 6 2 6 2" xfId="37151" xr:uid="{564B9E6A-A296-49D2-A0C1-40F0D645BD54}"/>
    <cellStyle name="Normal 92 6 2 7" xfId="20365" xr:uid="{0A803E03-97BA-44DF-A992-1255C566BE31}"/>
    <cellStyle name="Normal 92 6 2 7 2" xfId="45503" xr:uid="{07E01F33-23BF-46BE-A1D4-3379DA47C987}"/>
    <cellStyle name="Normal 92 6 2 8" xfId="28793" xr:uid="{AE920FC6-ABF6-4C7E-8F01-8761BEE4FB9B}"/>
    <cellStyle name="Normal 92 6 2 9" xfId="54131" xr:uid="{2B974E6D-ACAD-4CB3-9C34-9C7C3B1882F6}"/>
    <cellStyle name="Normal 92 6 3" xfId="5889" xr:uid="{062AD252-84BE-4788-BBD5-11222BEF2BE5}"/>
    <cellStyle name="Normal 92 6 3 2" xfId="10390" xr:uid="{E2ACE66C-BDC7-44C7-AD8C-578ACA93C252}"/>
    <cellStyle name="Normal 92 6 3 2 2" xfId="18743" xr:uid="{21525DC5-C01B-4E07-BADF-A4EDBB5416C5}"/>
    <cellStyle name="Normal 92 6 3 2 2 2" xfId="43885" xr:uid="{8B872324-AF7E-4A46-9F91-B234FDB96B11}"/>
    <cellStyle name="Normal 92 6 3 2 3" xfId="27099" xr:uid="{A3DCA1C2-0D24-4461-B537-B8136F6F4305}"/>
    <cellStyle name="Normal 92 6 3 2 3 2" xfId="52237" xr:uid="{97563178-E081-4CF3-BFED-EF3BCB45E41F}"/>
    <cellStyle name="Normal 92 6 3 2 4" xfId="35533" xr:uid="{7D60C22C-CE71-44DB-9A73-E99C43BF830B}"/>
    <cellStyle name="Normal 92 6 3 3" xfId="14515" xr:uid="{4175A2E1-E818-4CE2-8E32-B70C40BAF28E}"/>
    <cellStyle name="Normal 92 6 3 3 2" xfId="39657" xr:uid="{6B99AA3F-1135-4C98-A95E-48BDA663091A}"/>
    <cellStyle name="Normal 92 6 3 4" xfId="22871" xr:uid="{AC5B738B-D458-4706-BBE5-CF0E5A79F50D}"/>
    <cellStyle name="Normal 92 6 3 4 2" xfId="48009" xr:uid="{7D253BB8-68BF-4991-A07B-472E113D5698}"/>
    <cellStyle name="Normal 92 6 3 5" xfId="31305" xr:uid="{FF59CF68-5907-45A4-9692-E71A0A8DCBFF}"/>
    <cellStyle name="Normal 92 6 4" xfId="4492" xr:uid="{920DDA6C-9FCE-4121-B3EA-B8E98B212C69}"/>
    <cellStyle name="Normal 92 6 4 2" xfId="9237" xr:uid="{A91BB69F-9E63-41D4-B670-29378553363E}"/>
    <cellStyle name="Normal 92 6 4 2 2" xfId="17590" xr:uid="{64F813E0-2368-43D8-A277-2CEE41F98AB2}"/>
    <cellStyle name="Normal 92 6 4 2 2 2" xfId="42732" xr:uid="{AA52EF03-1FA0-48C9-9A24-EA1ED0D62F6B}"/>
    <cellStyle name="Normal 92 6 4 2 3" xfId="25946" xr:uid="{F143ED56-C792-4025-8348-4B5958F355D9}"/>
    <cellStyle name="Normal 92 6 4 2 3 2" xfId="51084" xr:uid="{61043E54-A217-4D57-B4AE-997816A482F6}"/>
    <cellStyle name="Normal 92 6 4 2 4" xfId="34380" xr:uid="{AFD078F8-A728-498F-B1FE-4867D00A6B31}"/>
    <cellStyle name="Normal 92 6 4 3" xfId="13362" xr:uid="{5153E3E3-8F9E-47CB-8EC2-98DC0FAA0DD6}"/>
    <cellStyle name="Normal 92 6 4 3 2" xfId="38504" xr:uid="{2C2918DD-FB94-4588-B3EB-FE44A53CCFCA}"/>
    <cellStyle name="Normal 92 6 4 4" xfId="21718" xr:uid="{D60702E4-A31C-41DC-82B5-A4BC60948EDD}"/>
    <cellStyle name="Normal 92 6 4 4 2" xfId="46856" xr:uid="{80CD477F-5CB6-4CC0-9C44-E816AFA35692}"/>
    <cellStyle name="Normal 92 6 4 5" xfId="30152" xr:uid="{816F9208-0D04-4D6D-8195-7F53866B0DA5}"/>
    <cellStyle name="Normal 92 6 5" xfId="3272" xr:uid="{CC4AAB7A-FC4B-4D6E-8E6E-635AA8A0522C}"/>
    <cellStyle name="Normal 92 6 5 2" xfId="8252" xr:uid="{C0E878DF-6826-4D36-9B02-6213D9C368CC}"/>
    <cellStyle name="Normal 92 6 5 2 2" xfId="16605" xr:uid="{7FE6A856-08A6-47C3-BA1A-81888AB2B980}"/>
    <cellStyle name="Normal 92 6 5 2 2 2" xfId="41747" xr:uid="{4BFAF8F4-2100-4C4B-A86D-2025EC7B2F95}"/>
    <cellStyle name="Normal 92 6 5 2 3" xfId="24961" xr:uid="{2A2A5045-9B2A-4477-8499-A29BDED7E981}"/>
    <cellStyle name="Normal 92 6 5 2 3 2" xfId="50099" xr:uid="{AA33BF3B-C6C4-439A-9A44-4566AAAFC2F7}"/>
    <cellStyle name="Normal 92 6 5 2 4" xfId="33395" xr:uid="{CC612B2A-CCAB-436A-945B-6FF2AEB36FBE}"/>
    <cellStyle name="Normal 92 6 5 3" xfId="12377" xr:uid="{D306EC14-0588-4BE2-8BB2-C88BA4524D58}"/>
    <cellStyle name="Normal 92 6 5 3 2" xfId="37519" xr:uid="{475DA9CF-7E18-45E9-A071-24555D2D435A}"/>
    <cellStyle name="Normal 92 6 5 4" xfId="20733" xr:uid="{8C57488A-37EB-462E-8604-45082A6472EB}"/>
    <cellStyle name="Normal 92 6 5 4 2" xfId="45871" xr:uid="{A14E90A4-38DA-46F7-8B13-231C9FEAF166}"/>
    <cellStyle name="Normal 92 6 5 5" xfId="29163" xr:uid="{5E27CF83-A606-4A49-9E0B-8E1428807817}"/>
    <cellStyle name="Normal 92 6 6" xfId="7436" xr:uid="{6483771F-67EB-477E-ACAC-81E0ED518B3B}"/>
    <cellStyle name="Normal 92 6 6 2" xfId="15789" xr:uid="{28F6E7E0-F641-4A0A-B821-CF866D181842}"/>
    <cellStyle name="Normal 92 6 6 2 2" xfId="40931" xr:uid="{8B3724FE-C048-43FF-ABD3-87B57C8F88DE}"/>
    <cellStyle name="Normal 92 6 6 3" xfId="24145" xr:uid="{3E57085E-38D8-4E42-AD7F-0F96596FD55F}"/>
    <cellStyle name="Normal 92 6 6 3 2" xfId="49283" xr:uid="{9085F550-A041-4B52-B887-1D7B4EFA888C}"/>
    <cellStyle name="Normal 92 6 6 4" xfId="32579" xr:uid="{48FA1043-65B7-41F2-A3AF-7636BC34E020}"/>
    <cellStyle name="Normal 92 6 7" xfId="11561" xr:uid="{98CAF52C-43EF-4EB6-B3D4-EEE1B240FA45}"/>
    <cellStyle name="Normal 92 6 7 2" xfId="36703" xr:uid="{44ACF621-4E34-4E08-8B40-09A1375EAE52}"/>
    <cellStyle name="Normal 92 6 8" xfId="19917" xr:uid="{8B4525ED-3B9E-4BF7-8DE4-FC678577E10A}"/>
    <cellStyle name="Normal 92 6 8 2" xfId="45055" xr:uid="{DDB6D3AA-6601-4730-BD80-2A826EB69E1F}"/>
    <cellStyle name="Normal 92 6 9" xfId="28345" xr:uid="{D7B51125-EDE6-418A-9AF6-EA949F3AFC18}"/>
    <cellStyle name="Normal 92 7" xfId="2126" xr:uid="{3A5A912E-30FC-4AF3-A04A-BBCD6FCE5B7E}"/>
    <cellStyle name="Normal 92 7 2" xfId="2690" xr:uid="{BBC64FD8-1370-44A5-B8FA-56DDC26F22A6}"/>
    <cellStyle name="Normal 92 7 2 2" xfId="6399" xr:uid="{4A6C6673-763E-4AE5-9239-0FAA434508CE}"/>
    <cellStyle name="Normal 92 7 2 2 2" xfId="10832" xr:uid="{8AB29FD2-0FD1-4A89-94C6-8B43C59F6EE7}"/>
    <cellStyle name="Normal 92 7 2 2 2 2" xfId="19185" xr:uid="{D2AE8F36-352C-4C31-BD6B-7B1F5D957DED}"/>
    <cellStyle name="Normal 92 7 2 2 2 2 2" xfId="44327" xr:uid="{67FF1C64-97F6-40A2-B8F1-C6E98354E4B9}"/>
    <cellStyle name="Normal 92 7 2 2 2 3" xfId="27541" xr:uid="{87D295E7-D920-4E3B-A74E-7C50F53F3A98}"/>
    <cellStyle name="Normal 92 7 2 2 2 3 2" xfId="52679" xr:uid="{F981E4FF-6EC4-462D-BE3F-993C6C862B28}"/>
    <cellStyle name="Normal 92 7 2 2 2 4" xfId="35975" xr:uid="{613EADB6-75B7-4234-958F-BE166B59BE1D}"/>
    <cellStyle name="Normal 92 7 2 2 3" xfId="14957" xr:uid="{EF0B6955-9BA3-4391-BEEC-F01A0CE46A97}"/>
    <cellStyle name="Normal 92 7 2 2 3 2" xfId="40099" xr:uid="{4106CAAD-9DFE-4663-A7E7-BCF4CDDCC3B0}"/>
    <cellStyle name="Normal 92 7 2 2 4" xfId="23313" xr:uid="{6E6734BA-3790-4DAF-B279-1A0091086350}"/>
    <cellStyle name="Normal 92 7 2 2 4 2" xfId="48451" xr:uid="{B6F8BA84-764A-4DCE-8F8B-2245E9173AB0}"/>
    <cellStyle name="Normal 92 7 2 2 5" xfId="31747" xr:uid="{4E6B2039-035A-446B-99BF-385574771BB0}"/>
    <cellStyle name="Normal 92 7 2 3" xfId="7700" xr:uid="{68F2BDE6-5127-4A67-B45E-CD9C16BEC77C}"/>
    <cellStyle name="Normal 92 7 2 3 2" xfId="16053" xr:uid="{DF915A57-3E07-4C0E-BB14-7681AD305689}"/>
    <cellStyle name="Normal 92 7 2 3 2 2" xfId="41195" xr:uid="{A17C17AB-8897-4E77-817E-158F0136A728}"/>
    <cellStyle name="Normal 92 7 2 3 3" xfId="24409" xr:uid="{85004557-0668-4713-80A0-B46EB1E4D6AB}"/>
    <cellStyle name="Normal 92 7 2 3 3 2" xfId="49547" xr:uid="{4F2543AF-F7AD-4D6C-8068-BD5A3A1F1D9E}"/>
    <cellStyle name="Normal 92 7 2 3 4" xfId="32843" xr:uid="{5A7BC44E-2CE6-4F43-925E-39F917A29DD8}"/>
    <cellStyle name="Normal 92 7 2 4" xfId="11825" xr:uid="{847281DB-29C9-4BBB-B67F-F4D402C831A7}"/>
    <cellStyle name="Normal 92 7 2 4 2" xfId="36967" xr:uid="{E95670B2-5D7D-4600-8AD3-D34BE41A2641}"/>
    <cellStyle name="Normal 92 7 2 5" xfId="20181" xr:uid="{27CE1D73-398B-4739-A99F-74E2A9DABE98}"/>
    <cellStyle name="Normal 92 7 2 5 2" xfId="45319" xr:uid="{CB585FED-8C40-447E-849C-6C9DD88467C5}"/>
    <cellStyle name="Normal 92 7 2 6" xfId="28609" xr:uid="{09BB59B4-1D54-456E-8788-26DA1B705BD7}"/>
    <cellStyle name="Normal 92 7 3" xfId="5092" xr:uid="{7A669BEA-955C-4591-A079-715B1F2F04DA}"/>
    <cellStyle name="Normal 92 7 3 2" xfId="9668" xr:uid="{12E0A559-6048-4FD9-A91B-A82FFE94BE23}"/>
    <cellStyle name="Normal 92 7 3 2 2" xfId="18021" xr:uid="{A93D1D86-24E3-425B-8431-40513898DCE6}"/>
    <cellStyle name="Normal 92 7 3 2 2 2" xfId="43163" xr:uid="{2E66AD64-30C1-44B6-9B5D-1C2C28C3DDD5}"/>
    <cellStyle name="Normal 92 7 3 2 3" xfId="26377" xr:uid="{C289D3B6-FA77-48CC-A36A-20BCFF43F945}"/>
    <cellStyle name="Normal 92 7 3 2 3 2" xfId="51515" xr:uid="{EE404581-FB88-43FA-963F-216BACBE7C8F}"/>
    <cellStyle name="Normal 92 7 3 2 4" xfId="34811" xr:uid="{CF17D03D-020F-4534-9DE9-2C239096093E}"/>
    <cellStyle name="Normal 92 7 3 3" xfId="13793" xr:uid="{98F04431-4B2B-48A7-BBFC-4AD082CCBF87}"/>
    <cellStyle name="Normal 92 7 3 3 2" xfId="38935" xr:uid="{F682F199-C909-464B-B4D6-1D3B99D7705E}"/>
    <cellStyle name="Normal 92 7 3 4" xfId="22149" xr:uid="{30F4A962-3169-465F-B59E-2039AE895B12}"/>
    <cellStyle name="Normal 92 7 3 4 2" xfId="47287" xr:uid="{AA2905D7-21C7-4D06-B7DB-523BF0E59E58}"/>
    <cellStyle name="Normal 92 7 3 5" xfId="30583" xr:uid="{9B50AF1F-EA49-4F21-9E7A-47E73F103AD4}"/>
    <cellStyle name="Normal 92 7 4" xfId="3503" xr:uid="{7F5A5121-21AD-4890-9246-3EAC4602613D}"/>
    <cellStyle name="Normal 92 7 4 2" xfId="8478" xr:uid="{98CB76DA-552F-4929-80AA-4A33581036D3}"/>
    <cellStyle name="Normal 92 7 4 2 2" xfId="16831" xr:uid="{CBF6857E-A612-491F-AF9E-40F6D9C08288}"/>
    <cellStyle name="Normal 92 7 4 2 2 2" xfId="41973" xr:uid="{FC3B0B79-E338-4FDD-B3D5-BB96AB51FCB3}"/>
    <cellStyle name="Normal 92 7 4 2 3" xfId="25187" xr:uid="{03063C26-F771-45F5-868C-65D03F051CC9}"/>
    <cellStyle name="Normal 92 7 4 2 3 2" xfId="50325" xr:uid="{9C975BC0-8670-4AF7-9A0A-9BF11D29A830}"/>
    <cellStyle name="Normal 92 7 4 2 4" xfId="33621" xr:uid="{ACA5D4E2-BD78-45E1-BABC-658532E05555}"/>
    <cellStyle name="Normal 92 7 4 3" xfId="12603" xr:uid="{20E6AD77-C27C-4F0F-A989-6B20829B31E4}"/>
    <cellStyle name="Normal 92 7 4 3 2" xfId="37745" xr:uid="{DBFA64CF-EFF1-4C18-BB4B-373230B59C8E}"/>
    <cellStyle name="Normal 92 7 4 4" xfId="20959" xr:uid="{439532B8-08E1-4E0D-9002-6BD54C97B523}"/>
    <cellStyle name="Normal 92 7 4 4 2" xfId="46097" xr:uid="{042A741C-361C-4ECF-BDA3-FEF393154C71}"/>
    <cellStyle name="Normal 92 7 4 5" xfId="29389" xr:uid="{7AE409F4-DB60-4F7A-99DA-E2B4761692B4}"/>
    <cellStyle name="Normal 92 7 5" xfId="7252" xr:uid="{41BC7395-FA01-49DF-BD06-EA5DF895E7F3}"/>
    <cellStyle name="Normal 92 7 5 2" xfId="15605" xr:uid="{3961CFD8-34A6-4891-9079-8C26542BC78D}"/>
    <cellStyle name="Normal 92 7 5 2 2" xfId="40747" xr:uid="{273AAFBA-FD8F-4954-9FA8-C8CDA7215331}"/>
    <cellStyle name="Normal 92 7 5 3" xfId="23961" xr:uid="{9CC2601F-9AAE-4F29-907B-7B0AB4AB3299}"/>
    <cellStyle name="Normal 92 7 5 3 2" xfId="49099" xr:uid="{DF384567-EB3E-4FD7-BF62-063ADCE0F767}"/>
    <cellStyle name="Normal 92 7 5 4" xfId="32395" xr:uid="{9D303E95-B2F2-4CA5-A72E-9C0255BB2081}"/>
    <cellStyle name="Normal 92 7 6" xfId="11377" xr:uid="{A75DD250-B0FD-41AC-AFAA-559C1B6DEE21}"/>
    <cellStyle name="Normal 92 7 6 2" xfId="36519" xr:uid="{926AE04B-365A-46ED-9142-92E40A7D9341}"/>
    <cellStyle name="Normal 92 7 7" xfId="19733" xr:uid="{1FD27A99-F867-44D5-BE69-033FC6DA5910}"/>
    <cellStyle name="Normal 92 7 7 2" xfId="44871" xr:uid="{09AEC6DC-A4FA-4B16-900C-CDC87A00F41A}"/>
    <cellStyle name="Normal 92 7 8" xfId="28161" xr:uid="{4CB945B0-477D-4E1B-8517-7E58B3DA9AED}"/>
    <cellStyle name="Normal 92 7 9" xfId="53856" xr:uid="{5DB7F358-A623-4466-85D4-D2A3D71AEE8E}"/>
    <cellStyle name="Normal 92 8" xfId="2516" xr:uid="{DBDE5507-3918-4702-9ECA-445B2E9E039D}"/>
    <cellStyle name="Normal 92 8 2" xfId="6165" xr:uid="{B3EC53A6-E961-497D-AAE7-8AB289C0303D}"/>
    <cellStyle name="Normal 92 8 2 2" xfId="10664" xr:uid="{32779D98-F94D-4F36-8A1B-CA7F701D25E4}"/>
    <cellStyle name="Normal 92 8 2 2 2" xfId="19017" xr:uid="{E4ED2E48-40F3-4257-9525-5A10084BEEFA}"/>
    <cellStyle name="Normal 92 8 2 2 2 2" xfId="44159" xr:uid="{3709F8AC-1064-41B3-A6D5-30BF1252BC28}"/>
    <cellStyle name="Normal 92 8 2 2 3" xfId="27373" xr:uid="{2C7448C5-9BAE-49D7-A21C-470685CD5C1A}"/>
    <cellStyle name="Normal 92 8 2 2 3 2" xfId="52511" xr:uid="{85150B4B-979D-49F4-8F5D-E3216EB22111}"/>
    <cellStyle name="Normal 92 8 2 2 4" xfId="35807" xr:uid="{921584D9-C8F2-45FB-A764-25EB6563653F}"/>
    <cellStyle name="Normal 92 8 2 3" xfId="14789" xr:uid="{919B1BFE-4978-4766-86AC-0CDBFA3E7CC1}"/>
    <cellStyle name="Normal 92 8 2 3 2" xfId="39931" xr:uid="{2C45BD01-DD24-43B9-BE17-F270C5FD3052}"/>
    <cellStyle name="Normal 92 8 2 4" xfId="23145" xr:uid="{1603CB8C-E360-4839-A821-0B95F4760412}"/>
    <cellStyle name="Normal 92 8 2 4 2" xfId="48283" xr:uid="{A3BD008A-634F-405A-9BEF-EAB30FDF43F7}"/>
    <cellStyle name="Normal 92 8 2 5" xfId="31579" xr:uid="{62670423-6D6A-4931-AFA7-CC11063829BF}"/>
    <cellStyle name="Normal 92 8 3" xfId="4834" xr:uid="{22F99DF0-224F-4B5E-A7BC-FAD08EBEA32B}"/>
    <cellStyle name="Normal 92 8 3 2" xfId="9511" xr:uid="{E4D83F13-5094-4FE9-8F2D-8C47A90D3AED}"/>
    <cellStyle name="Normal 92 8 3 2 2" xfId="17864" xr:uid="{14E6CCFD-15E6-420C-AD9F-34A407DF24CA}"/>
    <cellStyle name="Normal 92 8 3 2 2 2" xfId="43006" xr:uid="{CAA2E21E-23D7-4621-AAB7-5F555595B960}"/>
    <cellStyle name="Normal 92 8 3 2 3" xfId="26220" xr:uid="{142250C4-344A-42EA-A51A-529C26D5128B}"/>
    <cellStyle name="Normal 92 8 3 2 3 2" xfId="51358" xr:uid="{8103D43D-6C53-4977-A453-AEE7B658FAC5}"/>
    <cellStyle name="Normal 92 8 3 2 4" xfId="34654" xr:uid="{35450C10-7393-4A03-83F4-9D4DF0ED24BC}"/>
    <cellStyle name="Normal 92 8 3 3" xfId="13636" xr:uid="{B1A00023-B85A-4109-9BE1-EF3C1BE90D60}"/>
    <cellStyle name="Normal 92 8 3 3 2" xfId="38778" xr:uid="{B053B03F-B4AE-4105-A6F1-A87B68B1300C}"/>
    <cellStyle name="Normal 92 8 3 4" xfId="21992" xr:uid="{43E058C0-DB6B-4F96-892C-5BBCEA62985D}"/>
    <cellStyle name="Normal 92 8 3 4 2" xfId="47130" xr:uid="{E218F1B1-EE9B-418C-A746-C4AD1E91E424}"/>
    <cellStyle name="Normal 92 8 3 5" xfId="30426" xr:uid="{0B414196-F3F8-4114-8C6F-93CFF33FAFF6}"/>
    <cellStyle name="Normal 92 8 4" xfId="3343" xr:uid="{66C70424-0B13-4843-B210-A62CC1312E9B}"/>
    <cellStyle name="Normal 92 8 4 2" xfId="8321" xr:uid="{4E245EC0-D9E1-4FED-AEB5-4CD81DC55F8A}"/>
    <cellStyle name="Normal 92 8 4 2 2" xfId="16674" xr:uid="{8EBFD03F-B60C-4840-A8E2-74794C979A4F}"/>
    <cellStyle name="Normal 92 8 4 2 2 2" xfId="41816" xr:uid="{29743E25-4BBB-49AA-9005-E89C5CAB68C4}"/>
    <cellStyle name="Normal 92 8 4 2 3" xfId="25030" xr:uid="{D7ECD990-665D-4F12-B059-F22FD1AF27B1}"/>
    <cellStyle name="Normal 92 8 4 2 3 2" xfId="50168" xr:uid="{5FF77DFC-3740-48C7-92EC-58FA91D7117E}"/>
    <cellStyle name="Normal 92 8 4 2 4" xfId="33464" xr:uid="{9EA2F7F2-599E-4556-A926-6A584286B72A}"/>
    <cellStyle name="Normal 92 8 4 3" xfId="12446" xr:uid="{DB688EA9-8D81-4CD8-B1B3-8A182ACD0EDD}"/>
    <cellStyle name="Normal 92 8 4 3 2" xfId="37588" xr:uid="{A5B6DC05-68CF-4C7C-B876-D95EF492D4A6}"/>
    <cellStyle name="Normal 92 8 4 4" xfId="20802" xr:uid="{9483A5C8-3B1E-4916-B2AD-D1D1E44FC028}"/>
    <cellStyle name="Normal 92 8 4 4 2" xfId="45940" xr:uid="{56BDAE57-5E67-4AD9-A85C-50B270719E63}"/>
    <cellStyle name="Normal 92 8 4 5" xfId="29232" xr:uid="{9336B739-AAAA-4ABB-8FBE-84E2CA31B87A}"/>
    <cellStyle name="Normal 92 8 5" xfId="7543" xr:uid="{4E17E4D5-F175-4CFE-87F0-059C55319CDC}"/>
    <cellStyle name="Normal 92 8 5 2" xfId="15896" xr:uid="{AAAFC4CA-00C0-4DC8-BD26-1281183E8EEE}"/>
    <cellStyle name="Normal 92 8 5 2 2" xfId="41038" xr:uid="{9A437887-6C61-4878-8B15-C8425CB61DAE}"/>
    <cellStyle name="Normal 92 8 5 3" xfId="24252" xr:uid="{07374EFD-A89D-414E-8692-D7D3A5503F8D}"/>
    <cellStyle name="Normal 92 8 5 3 2" xfId="49390" xr:uid="{AF13BFF0-EA14-4361-B5A8-B686E2B37C3D}"/>
    <cellStyle name="Normal 92 8 5 4" xfId="32686" xr:uid="{FDF80044-1BD1-4C40-8049-F88226376053}"/>
    <cellStyle name="Normal 92 8 6" xfId="11668" xr:uid="{B8C3F80F-22DB-4B2C-BE9A-F2D921DA868F}"/>
    <cellStyle name="Normal 92 8 6 2" xfId="36810" xr:uid="{3ADCC077-6E5F-456F-9102-0BBFDD06E237}"/>
    <cellStyle name="Normal 92 8 7" xfId="20024" xr:uid="{1A0E1BC9-EA94-48BA-86E5-98EA82003ACD}"/>
    <cellStyle name="Normal 92 8 7 2" xfId="45162" xr:uid="{DE7390C8-61B1-450A-A11B-DCBD0C9FE2CE}"/>
    <cellStyle name="Normal 92 8 8" xfId="28452" xr:uid="{3BE88C22-A683-48E7-9AB6-F6274A079516}"/>
    <cellStyle name="Normal 92 9" xfId="2464" xr:uid="{980838DD-153B-45E6-BAD2-252CEB6ECECA}"/>
    <cellStyle name="Normal 92 9 2" xfId="5516" xr:uid="{A40DAF73-E42B-4136-BCA9-08018275888D}"/>
    <cellStyle name="Normal 92 9 2 2" xfId="10061" xr:uid="{3490EA76-51B3-41CC-84C2-57608F098017}"/>
    <cellStyle name="Normal 92 9 2 2 2" xfId="18414" xr:uid="{7C4EB207-3366-4B82-9773-579AE02D49BE}"/>
    <cellStyle name="Normal 92 9 2 2 2 2" xfId="43556" xr:uid="{2EEF4644-4EC0-47FA-A005-DC39039248A5}"/>
    <cellStyle name="Normal 92 9 2 2 3" xfId="26770" xr:uid="{7DC5DC93-0B69-46EE-AFFF-767CEE688F92}"/>
    <cellStyle name="Normal 92 9 2 2 3 2" xfId="51908" xr:uid="{55BB63C8-057B-40B0-AD97-8982B8904ADB}"/>
    <cellStyle name="Normal 92 9 2 2 4" xfId="35204" xr:uid="{AE960AFD-BFD5-40A4-9D22-A893AACDF24A}"/>
    <cellStyle name="Normal 92 9 2 3" xfId="14186" xr:uid="{C591F718-F497-4108-921C-E1E0B3A8E7A5}"/>
    <cellStyle name="Normal 92 9 2 3 2" xfId="39328" xr:uid="{EF8E5A3F-7131-45D7-884F-A90DA8ECBFE3}"/>
    <cellStyle name="Normal 92 9 2 4" xfId="22542" xr:uid="{2E30DB80-B9EF-4FC9-8C40-041AB717EFAB}"/>
    <cellStyle name="Normal 92 9 2 4 2" xfId="47680" xr:uid="{FC39F10D-A318-4FFB-B90C-AA7767EF4D30}"/>
    <cellStyle name="Normal 92 9 2 5" xfId="30976" xr:uid="{0A31FA5A-C75C-44CA-8505-EC910001D35C}"/>
    <cellStyle name="Normal 92 9 3" xfId="3794" xr:uid="{F48B677F-14B5-487C-8FC3-8D02990F2FCD}"/>
    <cellStyle name="Normal 92 9 3 2" xfId="8765" xr:uid="{2AFD60AC-60E7-4721-8EDF-2F9A85CD6E60}"/>
    <cellStyle name="Normal 92 9 3 2 2" xfId="17118" xr:uid="{8EA23ACF-158D-4693-B170-91DA03E6A0FE}"/>
    <cellStyle name="Normal 92 9 3 2 2 2" xfId="42260" xr:uid="{C3F423B6-B631-4A0F-80AF-10684D797A83}"/>
    <cellStyle name="Normal 92 9 3 2 3" xfId="25474" xr:uid="{ABDEC68E-4EB8-4349-8FAB-98B945750462}"/>
    <cellStyle name="Normal 92 9 3 2 3 2" xfId="50612" xr:uid="{305AB363-CDE1-4774-8168-D590995F0B2C}"/>
    <cellStyle name="Normal 92 9 3 2 4" xfId="33908" xr:uid="{BC4A6AD9-B36C-416B-A5C9-4E1C2250A5B5}"/>
    <cellStyle name="Normal 92 9 3 3" xfId="12890" xr:uid="{881FCC79-CBEF-4CA7-AD33-C15873B29FF1}"/>
    <cellStyle name="Normal 92 9 3 3 2" xfId="38032" xr:uid="{AC91596F-DD64-4674-9509-AC45BA27F86B}"/>
    <cellStyle name="Normal 92 9 3 4" xfId="21246" xr:uid="{A266B395-1521-4FBC-A1F5-4E734333A8DE}"/>
    <cellStyle name="Normal 92 9 3 4 2" xfId="46384" xr:uid="{F46ECCE1-6F89-404F-9321-227CE430586C}"/>
    <cellStyle name="Normal 92 9 3 5" xfId="29676" xr:uid="{21F56C4C-92C7-492F-A255-962F4F6D2F17}"/>
    <cellStyle name="Normal 92 9 4" xfId="7510" xr:uid="{1528B08C-AFA7-46C7-8252-EB26BAED9168}"/>
    <cellStyle name="Normal 92 9 4 2" xfId="15863" xr:uid="{0B1689B8-A39C-48A7-BEF1-B5618F60F456}"/>
    <cellStyle name="Normal 92 9 4 2 2" xfId="41005" xr:uid="{2B49EB69-0D9D-4C17-BBC5-B1D719C0AA6A}"/>
    <cellStyle name="Normal 92 9 4 3" xfId="24219" xr:uid="{8CDE84F9-7462-4AED-A7CD-DC343C4C8F86}"/>
    <cellStyle name="Normal 92 9 4 3 2" xfId="49357" xr:uid="{2D7CC2C6-F2D1-4AF6-A8E6-F2F65ABCD028}"/>
    <cellStyle name="Normal 92 9 4 4" xfId="32653" xr:uid="{1272E39C-75AE-46D3-86CA-FB7CF4DEC6A4}"/>
    <cellStyle name="Normal 92 9 5" xfId="11635" xr:uid="{A2FF62E1-15C7-4A6D-B9A8-0F9A32AC2952}"/>
    <cellStyle name="Normal 92 9 5 2" xfId="36777" xr:uid="{D0C134CA-7CA8-4C01-8E53-7DFD9A443745}"/>
    <cellStyle name="Normal 92 9 6" xfId="19991" xr:uid="{B4BB6309-7C51-4CE8-BABB-B4F3AF2688AF}"/>
    <cellStyle name="Normal 92 9 6 2" xfId="45129" xr:uid="{FFAC374F-CC3F-436D-88C6-1A263A845544}"/>
    <cellStyle name="Normal 92 9 7" xfId="28419" xr:uid="{1D1EABC4-7149-4411-9B56-35262F4E0D3A}"/>
    <cellStyle name="Normal 93" xfId="581" xr:uid="{E01C80D4-E755-4DBE-A1EC-366BB309A652}"/>
    <cellStyle name="Normal 93 10" xfId="2514" xr:uid="{9977BE08-5560-4A13-8326-BAB1BAFEF4CE}"/>
    <cellStyle name="Normal 93 10 2" xfId="6163" xr:uid="{9185BB82-8BB7-4BB5-9084-71DE821A9DD5}"/>
    <cellStyle name="Normal 93 10 2 2" xfId="10662" xr:uid="{30FF3467-A964-4343-8772-EEDD9023D894}"/>
    <cellStyle name="Normal 93 10 2 2 2" xfId="19015" xr:uid="{92EC551C-05C8-4096-8D14-E3B853076C0B}"/>
    <cellStyle name="Normal 93 10 2 2 2 2" xfId="44157" xr:uid="{00825F77-AC04-437F-8EEC-A33660DDC842}"/>
    <cellStyle name="Normal 93 10 2 2 3" xfId="27371" xr:uid="{61BE1BE1-16CA-4A35-BADE-4988660381F5}"/>
    <cellStyle name="Normal 93 10 2 2 3 2" xfId="52509" xr:uid="{BBDA9126-99FA-4ECF-A9CB-67C5B33174A5}"/>
    <cellStyle name="Normal 93 10 2 2 4" xfId="35805" xr:uid="{1FF6F512-D60A-4C11-9759-3A60454A696B}"/>
    <cellStyle name="Normal 93 10 2 3" xfId="14787" xr:uid="{92F8AF3F-815C-4CF9-A162-FAB23384A425}"/>
    <cellStyle name="Normal 93 10 2 3 2" xfId="39929" xr:uid="{E4E4B2FC-9C70-4D18-B336-9E30FC8ECE74}"/>
    <cellStyle name="Normal 93 10 2 4" xfId="23143" xr:uid="{D43D8264-DB5B-4972-89A3-C0309A92ADA1}"/>
    <cellStyle name="Normal 93 10 2 4 2" xfId="48281" xr:uid="{FE892F19-7819-4FBB-9C5B-DE9651C54BDD}"/>
    <cellStyle name="Normal 93 10 2 5" xfId="31577" xr:uid="{A1A6C0D4-6663-41EB-BA9E-2A18AE4F5A70}"/>
    <cellStyle name="Normal 93 10 3" xfId="4832" xr:uid="{DB8232A5-CD7D-4CDC-AB8E-8098DE694D5C}"/>
    <cellStyle name="Normal 93 10 3 2" xfId="9509" xr:uid="{6EF3CEBD-984C-4856-84AE-AFFD777BB6CF}"/>
    <cellStyle name="Normal 93 10 3 2 2" xfId="17862" xr:uid="{65882DEB-EE11-4565-A845-D2243FF2CB79}"/>
    <cellStyle name="Normal 93 10 3 2 2 2" xfId="43004" xr:uid="{7804D17F-6F0F-444B-9CC1-6E6454367DF8}"/>
    <cellStyle name="Normal 93 10 3 2 3" xfId="26218" xr:uid="{7D6BB723-84A0-49BE-B9BA-35F5C28CE31F}"/>
    <cellStyle name="Normal 93 10 3 2 3 2" xfId="51356" xr:uid="{DDE4BC65-06C8-4F47-9CC2-ED63D98FC5CD}"/>
    <cellStyle name="Normal 93 10 3 2 4" xfId="34652" xr:uid="{5A5AEE75-2310-40AA-AF7C-C660F814DC42}"/>
    <cellStyle name="Normal 93 10 3 3" xfId="13634" xr:uid="{364548A6-C2BB-40AB-9316-5812BFCCB292}"/>
    <cellStyle name="Normal 93 10 3 3 2" xfId="38776" xr:uid="{AEC7D8FD-055E-409E-98A1-52402F202A88}"/>
    <cellStyle name="Normal 93 10 3 4" xfId="21990" xr:uid="{38E9F0F1-7535-4BCD-B761-D6D2BA5E5D28}"/>
    <cellStyle name="Normal 93 10 3 4 2" xfId="47128" xr:uid="{752C1105-13E1-4385-971B-A2BE0E604697}"/>
    <cellStyle name="Normal 93 10 3 5" xfId="30424" xr:uid="{2A0160B8-6622-4EC9-95D5-AE9403EAF7BE}"/>
    <cellStyle name="Normal 93 10 4" xfId="3341" xr:uid="{FBDB8297-6265-4D9E-BDF9-4C3BB35FE79F}"/>
    <cellStyle name="Normal 93 10 4 2" xfId="8319" xr:uid="{6B5AD9B2-2E31-4B6F-91B3-A81EF4E3CBE2}"/>
    <cellStyle name="Normal 93 10 4 2 2" xfId="16672" xr:uid="{AEE34D24-6C6B-4C16-8AF3-95A520A47CDA}"/>
    <cellStyle name="Normal 93 10 4 2 2 2" xfId="41814" xr:uid="{71EB9D3B-CB49-4E50-8415-B41CB6A13C49}"/>
    <cellStyle name="Normal 93 10 4 2 3" xfId="25028" xr:uid="{6F31CFAA-0F7A-4706-8E00-1D75003DEFD0}"/>
    <cellStyle name="Normal 93 10 4 2 3 2" xfId="50166" xr:uid="{66A3805B-9191-4B9C-A97F-E4EAEC5A0837}"/>
    <cellStyle name="Normal 93 10 4 2 4" xfId="33462" xr:uid="{514ED91C-9EE1-4D70-98CD-F38D1673415B}"/>
    <cellStyle name="Normal 93 10 4 3" xfId="12444" xr:uid="{4CD0E0EA-4EC4-4999-BE39-BFFB90EB8077}"/>
    <cellStyle name="Normal 93 10 4 3 2" xfId="37586" xr:uid="{D9A9347A-E781-4CAB-BB5F-5117E455FD87}"/>
    <cellStyle name="Normal 93 10 4 4" xfId="20800" xr:uid="{AB82A773-55FC-44D1-BCFD-27409ECA4FD6}"/>
    <cellStyle name="Normal 93 10 4 4 2" xfId="45938" xr:uid="{1BDB76C4-6287-4876-8D69-54CFCA7BCF7F}"/>
    <cellStyle name="Normal 93 10 4 5" xfId="29230" xr:uid="{648D31D6-54B5-43A6-8419-52F1843E5FC7}"/>
    <cellStyle name="Normal 93 10 5" xfId="7541" xr:uid="{318F9C63-A923-4510-B1A7-4BC64575392B}"/>
    <cellStyle name="Normal 93 10 5 2" xfId="15894" xr:uid="{CC0DE944-FE18-4C74-ACE1-CA896C2A7A92}"/>
    <cellStyle name="Normal 93 10 5 2 2" xfId="41036" xr:uid="{72AA25A9-A27A-4A1B-9629-B3004E80DD73}"/>
    <cellStyle name="Normal 93 10 5 3" xfId="24250" xr:uid="{722CCDDF-9513-494B-87DE-BA55D02C9152}"/>
    <cellStyle name="Normal 93 10 5 3 2" xfId="49388" xr:uid="{4F2B460A-3F04-4FB8-B7DC-827A999176CB}"/>
    <cellStyle name="Normal 93 10 5 4" xfId="32684" xr:uid="{2068894D-6ADD-4CE5-8552-8EC607B705A8}"/>
    <cellStyle name="Normal 93 10 6" xfId="11666" xr:uid="{3180D1C5-BA1C-4D46-8D5B-082A9B264310}"/>
    <cellStyle name="Normal 93 10 6 2" xfId="36808" xr:uid="{84B9CC2B-71AB-4D14-B686-1136E9435EB8}"/>
    <cellStyle name="Normal 93 10 7" xfId="20022" xr:uid="{36BDD44A-70B5-46DD-927C-27F9761B8E15}"/>
    <cellStyle name="Normal 93 10 7 2" xfId="45160" xr:uid="{4A45A39C-EBCD-4C5B-A317-571A8BB42D58}"/>
    <cellStyle name="Normal 93 10 8" xfId="28450" xr:uid="{2187245A-B97C-4CEA-8C09-DEFCBED1146C}"/>
    <cellStyle name="Normal 93 11" xfId="2462" xr:uid="{CA0536D8-81F3-4B48-9FF0-FC248659EF52}"/>
    <cellStyle name="Normal 93 11 2" xfId="5378" xr:uid="{3B15F10F-8A6A-4CB7-A256-A5AB9FA37A20}"/>
    <cellStyle name="Normal 93 11 2 2" xfId="9926" xr:uid="{A5575DAF-F64A-4932-98BA-30FED1A6EB78}"/>
    <cellStyle name="Normal 93 11 2 2 2" xfId="18279" xr:uid="{41EE8754-78E6-426A-AA19-67403B103C9D}"/>
    <cellStyle name="Normal 93 11 2 2 2 2" xfId="43421" xr:uid="{8660094D-29C3-4486-B526-52604D9339EB}"/>
    <cellStyle name="Normal 93 11 2 2 3" xfId="26635" xr:uid="{C79EEB67-9865-483C-9981-80E0FC823C3D}"/>
    <cellStyle name="Normal 93 11 2 2 3 2" xfId="51773" xr:uid="{93FDFD60-D611-42EA-B1C5-6DDAD2C872C2}"/>
    <cellStyle name="Normal 93 11 2 2 4" xfId="35069" xr:uid="{ACFB6C81-A993-4154-92A4-08DD8FACE87F}"/>
    <cellStyle name="Normal 93 11 2 3" xfId="14051" xr:uid="{794BAF58-C409-411B-B8EC-D74591AB37DD}"/>
    <cellStyle name="Normal 93 11 2 3 2" xfId="39193" xr:uid="{51CA6FD5-E16E-40BA-90D7-41E0313632C0}"/>
    <cellStyle name="Normal 93 11 2 4" xfId="22407" xr:uid="{485CEFFA-3069-44F0-9BD5-6848F9F4796A}"/>
    <cellStyle name="Normal 93 11 2 4 2" xfId="47545" xr:uid="{926018CB-8C46-4BCC-8F80-09FC637F7BD8}"/>
    <cellStyle name="Normal 93 11 2 5" xfId="30841" xr:uid="{947AC573-F668-4335-B59F-427EFBB64703}"/>
    <cellStyle name="Normal 93 11 3" xfId="3777" xr:uid="{FDA10803-BACA-404F-9EC2-D3EC247A6139}"/>
    <cellStyle name="Normal 93 11 3 2" xfId="8748" xr:uid="{B91DC316-9893-4272-B4F0-A00645922C33}"/>
    <cellStyle name="Normal 93 11 3 2 2" xfId="17101" xr:uid="{272FA592-AE22-4518-9A3E-A0E060213BBD}"/>
    <cellStyle name="Normal 93 11 3 2 2 2" xfId="42243" xr:uid="{C51609C5-465C-4C77-BF6D-AB6FF1901891}"/>
    <cellStyle name="Normal 93 11 3 2 3" xfId="25457" xr:uid="{6A6F96A6-6924-466C-91C2-366F1A7915F4}"/>
    <cellStyle name="Normal 93 11 3 2 3 2" xfId="50595" xr:uid="{15161DBC-E901-46EC-8CCE-0F173E827181}"/>
    <cellStyle name="Normal 93 11 3 2 4" xfId="33891" xr:uid="{629A2146-0717-48BD-8C7F-6BE1CBC79D2A}"/>
    <cellStyle name="Normal 93 11 3 3" xfId="12873" xr:uid="{9381C853-E638-441E-8105-75BEF0CE3B7D}"/>
    <cellStyle name="Normal 93 11 3 3 2" xfId="38015" xr:uid="{CEC74C5C-A0EB-465C-9C5D-1C62C03DDF07}"/>
    <cellStyle name="Normal 93 11 3 4" xfId="21229" xr:uid="{48E013BE-2261-457B-BF51-A8522C201D3A}"/>
    <cellStyle name="Normal 93 11 3 4 2" xfId="46367" xr:uid="{AA57C90B-8B46-4F0A-A640-0208C49A9060}"/>
    <cellStyle name="Normal 93 11 3 5" xfId="29659" xr:uid="{48ED6F1D-0AFD-4400-A11E-2498C2F5433F}"/>
    <cellStyle name="Normal 93 11 4" xfId="7508" xr:uid="{65466248-DB45-489B-8291-D6CF22CAA53F}"/>
    <cellStyle name="Normal 93 11 4 2" xfId="15861" xr:uid="{474E7E0F-A682-4D1D-B689-F27CDF501249}"/>
    <cellStyle name="Normal 93 11 4 2 2" xfId="41003" xr:uid="{2ACBF369-6620-4E9A-802C-DEA06311A03F}"/>
    <cellStyle name="Normal 93 11 4 3" xfId="24217" xr:uid="{915634EA-C9F4-46AA-9655-86FAE0AD6587}"/>
    <cellStyle name="Normal 93 11 4 3 2" xfId="49355" xr:uid="{03CADEA9-B96B-4907-B628-D2021DBAD635}"/>
    <cellStyle name="Normal 93 11 4 4" xfId="32651" xr:uid="{7B6D1F92-4D8A-41FE-A934-EEF0E7656A89}"/>
    <cellStyle name="Normal 93 11 5" xfId="11633" xr:uid="{FF884FE1-DFCA-4A5C-8E72-6B7D37880C44}"/>
    <cellStyle name="Normal 93 11 5 2" xfId="36775" xr:uid="{6165FBAA-8569-4DC0-9886-8366D4F5073F}"/>
    <cellStyle name="Normal 93 11 6" xfId="19989" xr:uid="{877663D6-186C-4F27-92B4-0C413B1F378B}"/>
    <cellStyle name="Normal 93 11 6 2" xfId="45127" xr:uid="{9A6086CD-F001-4AE8-970E-9ADDD50461D0}"/>
    <cellStyle name="Normal 93 11 7" xfId="28417" xr:uid="{4DEE8860-B439-4732-89B0-398C35341940}"/>
    <cellStyle name="Normal 93 12" xfId="2967" xr:uid="{6F01D8C0-4E06-4123-9C6D-12C579EE10CA}"/>
    <cellStyle name="Normal 93 12 2" xfId="6730" xr:uid="{AAE034AA-E684-4A94-B9E5-B8B1AC4C8512}"/>
    <cellStyle name="Normal 93 12 2 2" xfId="11101" xr:uid="{E53DB794-0057-4273-B47B-CBE00C90191A}"/>
    <cellStyle name="Normal 93 12 2 2 2" xfId="19454" xr:uid="{7C49859A-3E9B-4A0F-BFDB-4E9FC0C5E4F7}"/>
    <cellStyle name="Normal 93 12 2 2 2 2" xfId="44596" xr:uid="{D1E4721D-178C-4AB3-94E6-7303782814B5}"/>
    <cellStyle name="Normal 93 12 2 2 3" xfId="27810" xr:uid="{D13DE4BF-2A2F-4C53-ACE9-5BD62F61FBC4}"/>
    <cellStyle name="Normal 93 12 2 2 3 2" xfId="52948" xr:uid="{897D469C-6A9D-48B8-BF81-CCC5447AE6A8}"/>
    <cellStyle name="Normal 93 12 2 2 4" xfId="36244" xr:uid="{A74E0E9D-232E-4FD0-BB06-EE509512AF6D}"/>
    <cellStyle name="Normal 93 12 2 3" xfId="15226" xr:uid="{3D1DB7C9-3F2C-41E5-90BE-7DDF6ADF1FF4}"/>
    <cellStyle name="Normal 93 12 2 3 2" xfId="40368" xr:uid="{F2BF3499-8FF5-422F-8FE2-07B1AA0A49A3}"/>
    <cellStyle name="Normal 93 12 2 4" xfId="23582" xr:uid="{94A51EE7-F256-4D2D-BBCA-9F2A7BA05326}"/>
    <cellStyle name="Normal 93 12 2 4 2" xfId="48720" xr:uid="{FD2A6EA7-7E22-44D4-9EFB-C9CCB6C3226A}"/>
    <cellStyle name="Normal 93 12 2 5" xfId="32016" xr:uid="{837B1126-B944-4E70-A236-CE5EA511A3EA}"/>
    <cellStyle name="Normal 93 12 3" xfId="7951" xr:uid="{E37E9BD5-881E-4A19-85C4-654490503AB4}"/>
    <cellStyle name="Normal 93 12 3 2" xfId="16304" xr:uid="{8B2725E5-34D9-4DD2-A768-686F88BB1790}"/>
    <cellStyle name="Normal 93 12 3 2 2" xfId="41446" xr:uid="{FEFAC75E-9BC3-44EE-91C8-E785E988EC7F}"/>
    <cellStyle name="Normal 93 12 3 3" xfId="24660" xr:uid="{6D65FC81-8229-48FA-90A7-F722253B6265}"/>
    <cellStyle name="Normal 93 12 3 3 2" xfId="49798" xr:uid="{E60A66FB-EC3B-4BB1-B705-B6467C28BC99}"/>
    <cellStyle name="Normal 93 12 3 4" xfId="33094" xr:uid="{2D0D4608-9A05-4E4D-B7C1-30449654FDF6}"/>
    <cellStyle name="Normal 93 12 4" xfId="12076" xr:uid="{F5FF580F-8F09-4061-85C9-D8F4CB05A545}"/>
    <cellStyle name="Normal 93 12 4 2" xfId="37218" xr:uid="{D87C0A51-7621-485B-8C23-67260D03FB1D}"/>
    <cellStyle name="Normal 93 12 5" xfId="20432" xr:uid="{EF1DF57B-29CB-4933-9CA0-B5D1A1ED157D}"/>
    <cellStyle name="Normal 93 12 5 2" xfId="45570" xr:uid="{6AED06AA-501F-4860-819F-0D473EE68875}"/>
    <cellStyle name="Normal 93 12 6" xfId="28862" xr:uid="{9816A0E5-9E23-4CB5-98A5-5C8BBFE23D80}"/>
    <cellStyle name="Normal 93 13" xfId="3812" xr:uid="{5C641AAB-36F2-4F1E-BF38-3762099AC31D}"/>
    <cellStyle name="Normal 93 13 2" xfId="8777" xr:uid="{7C7B4045-49B7-442D-9A7E-4C54451FB790}"/>
    <cellStyle name="Normal 93 13 2 2" xfId="17130" xr:uid="{81F21044-CE52-45C4-B3E2-2961BF4A4722}"/>
    <cellStyle name="Normal 93 13 2 2 2" xfId="42272" xr:uid="{5B6B4F04-8917-40F7-AA24-3E9EA2823B58}"/>
    <cellStyle name="Normal 93 13 2 3" xfId="25486" xr:uid="{8692B294-6FBD-4140-9819-1FF41B79A16F}"/>
    <cellStyle name="Normal 93 13 2 3 2" xfId="50624" xr:uid="{F4E78129-BCB1-42A7-8BD4-912FC396431F}"/>
    <cellStyle name="Normal 93 13 2 4" xfId="33920" xr:uid="{B9F19719-9CA0-4BF4-8780-3740AD2B547A}"/>
    <cellStyle name="Normal 93 13 3" xfId="12902" xr:uid="{80BCDC3A-AB92-475E-B328-DB271CA9F83A}"/>
    <cellStyle name="Normal 93 13 3 2" xfId="38044" xr:uid="{0C7965C2-B7D5-41DA-ADBF-289F5E7B25C3}"/>
    <cellStyle name="Normal 93 13 4" xfId="21258" xr:uid="{9EA3F7B8-EF66-4833-B6DF-96314D576B91}"/>
    <cellStyle name="Normal 93 13 4 2" xfId="46396" xr:uid="{5F1C38FE-D006-458F-A96B-F6ABE3D6284F}"/>
    <cellStyle name="Normal 93 13 5" xfId="29688" xr:uid="{4BBB4619-FB4F-44E3-ACDC-93499322F68E}"/>
    <cellStyle name="Normal 93 14" xfId="3013" xr:uid="{F6BF5858-A276-4338-B55F-00297E920A02}"/>
    <cellStyle name="Normal 93 14 2" xfId="7993" xr:uid="{81BE9F98-9227-454B-B1C0-B87D4358E564}"/>
    <cellStyle name="Normal 93 14 2 2" xfId="16346" xr:uid="{FF874EC1-31EE-41EE-B697-FF7F9E0EF5C6}"/>
    <cellStyle name="Normal 93 14 2 2 2" xfId="41488" xr:uid="{A084915A-564D-4725-8E91-685934878077}"/>
    <cellStyle name="Normal 93 14 2 3" xfId="24702" xr:uid="{8520174E-72E0-4D1F-887A-8C34D5869504}"/>
    <cellStyle name="Normal 93 14 2 3 2" xfId="49840" xr:uid="{A84B56A6-D5DE-4DA1-BD33-87741504462B}"/>
    <cellStyle name="Normal 93 14 2 4" xfId="33136" xr:uid="{77D5CD94-5028-4A5E-ADB7-7F0660AB80DA}"/>
    <cellStyle name="Normal 93 14 3" xfId="12118" xr:uid="{17A212C9-9D73-42AE-844D-B67DEFB45ECD}"/>
    <cellStyle name="Normal 93 14 3 2" xfId="37260" xr:uid="{4B5C4A71-C0EE-40CA-83A7-D76AD1D784E4}"/>
    <cellStyle name="Normal 93 14 4" xfId="20474" xr:uid="{F6F3C97F-0645-45A8-A2B2-F78DCF5FE168}"/>
    <cellStyle name="Normal 93 14 4 2" xfId="45612" xr:uid="{BF48CE3C-C0C1-4C5B-997A-F37D0CB749CF}"/>
    <cellStyle name="Normal 93 14 5" xfId="28904" xr:uid="{79B6DFCF-DE82-4EF2-BEE4-A827C2760F7D}"/>
    <cellStyle name="Normal 93 15" xfId="7005" xr:uid="{E472A70A-D7F3-473F-B182-DF51DAC42D89}"/>
    <cellStyle name="Normal 93 15 2" xfId="15366" xr:uid="{ADF2A893-AEA8-42E5-B6D2-2F10F3DC8DE2}"/>
    <cellStyle name="Normal 93 15 2 2" xfId="40508" xr:uid="{204E25CF-A00E-4C31-BBFE-C89BC1801687}"/>
    <cellStyle name="Normal 93 15 3" xfId="23722" xr:uid="{27CB4D79-872A-4F70-AE37-1994986F9825}"/>
    <cellStyle name="Normal 93 15 3 2" xfId="48860" xr:uid="{BBD0CE6E-3B3B-4441-B375-4072C18EAF84}"/>
    <cellStyle name="Normal 93 15 4" xfId="32156" xr:uid="{0D4FA107-DF92-48C9-AFDF-DCE7EB1D4022}"/>
    <cellStyle name="Normal 93 16" xfId="7093" xr:uid="{202F7B05-50A3-4894-AE3B-71356C7B86DC}"/>
    <cellStyle name="Normal 93 16 2" xfId="15446" xr:uid="{A10DE4CF-274D-44DE-A224-4F546F072634}"/>
    <cellStyle name="Normal 93 16 2 2" xfId="40588" xr:uid="{85093131-1918-45AD-B84A-0B5FB55F2FB9}"/>
    <cellStyle name="Normal 93 16 3" xfId="23802" xr:uid="{BE787546-192E-46A2-AC88-4DE1A9F00DD6}"/>
    <cellStyle name="Normal 93 16 3 2" xfId="48940" xr:uid="{E651A5DA-B4C1-49A4-8062-2ACE0F53EB8B}"/>
    <cellStyle name="Normal 93 16 4" xfId="32236" xr:uid="{0528D547-6EF0-4FAA-8623-D7B712EC0D34}"/>
    <cellStyle name="Normal 93 17" xfId="11218" xr:uid="{E13C83EE-0122-4E26-8A3D-A641B4AFA4D8}"/>
    <cellStyle name="Normal 93 17 2" xfId="36360" xr:uid="{F662E638-0634-4FA6-BCCC-0B75A11FEE49}"/>
    <cellStyle name="Normal 93 18" xfId="19573" xr:uid="{CE343F9D-AB64-4806-B5C7-63FD835C0617}"/>
    <cellStyle name="Normal 93 18 2" xfId="44712" xr:uid="{658A8E6E-CFC8-43EC-96FF-503CD95E7E54}"/>
    <cellStyle name="Normal 93 19" xfId="27997" xr:uid="{30F70D7A-5058-40DD-B0BE-5A482F9EF639}"/>
    <cellStyle name="Normal 93 2" xfId="654" xr:uid="{0459B0B1-66A4-4608-8725-AD0F7DB68F9B}"/>
    <cellStyle name="Normal 93 2 10" xfId="2980" xr:uid="{C4D86206-3766-46B6-B614-8B464A99165E}"/>
    <cellStyle name="Normal 93 2 10 2" xfId="6743" xr:uid="{85AD86BF-A2EA-4E03-8039-814B8641BE32}"/>
    <cellStyle name="Normal 93 2 10 2 2" xfId="11114" xr:uid="{EE27FA10-B473-406E-893C-436B4595ADB2}"/>
    <cellStyle name="Normal 93 2 10 2 2 2" xfId="19467" xr:uid="{3EADD8D8-9B21-4B6F-81DE-EB9A8BE2AC80}"/>
    <cellStyle name="Normal 93 2 10 2 2 2 2" xfId="44609" xr:uid="{2B3B11FA-6A27-4DAD-9ECF-EEA9C42135A9}"/>
    <cellStyle name="Normal 93 2 10 2 2 3" xfId="27823" xr:uid="{740C747A-9A04-41C1-A141-E1AA1C18A501}"/>
    <cellStyle name="Normal 93 2 10 2 2 3 2" xfId="52961" xr:uid="{681AEFB2-5EC8-4B14-AF14-A2D868CEA89D}"/>
    <cellStyle name="Normal 93 2 10 2 2 4" xfId="36257" xr:uid="{AB7007F7-BB32-4095-9EFA-29E1EA9C685E}"/>
    <cellStyle name="Normal 93 2 10 2 3" xfId="15239" xr:uid="{94B18C1B-071C-4C36-A557-66B2BD5B01CB}"/>
    <cellStyle name="Normal 93 2 10 2 3 2" xfId="40381" xr:uid="{ED668082-3E01-4A83-9FAC-7CD9AF94683F}"/>
    <cellStyle name="Normal 93 2 10 2 4" xfId="23595" xr:uid="{B6B4356B-A8C1-4B69-9E45-91B25892CA6A}"/>
    <cellStyle name="Normal 93 2 10 2 4 2" xfId="48733" xr:uid="{358A7793-08E7-455E-AEF3-7A3627DD0F25}"/>
    <cellStyle name="Normal 93 2 10 2 5" xfId="32029" xr:uid="{233C7481-7FCB-4525-B1B7-94BA35282581}"/>
    <cellStyle name="Normal 93 2 10 3" xfId="7964" xr:uid="{4376A241-5747-4F62-833E-3BE93BBA3763}"/>
    <cellStyle name="Normal 93 2 10 3 2" xfId="16317" xr:uid="{5C551A58-CA93-4080-A13C-151BC6B6F5FD}"/>
    <cellStyle name="Normal 93 2 10 3 2 2" xfId="41459" xr:uid="{87E93380-B4F2-45C2-8ED0-45DD319BEFB6}"/>
    <cellStyle name="Normal 93 2 10 3 3" xfId="24673" xr:uid="{A4CFC3AB-A20A-41EB-B480-9CB666BDB016}"/>
    <cellStyle name="Normal 93 2 10 3 3 2" xfId="49811" xr:uid="{8851EA74-90D2-4BC9-ADAE-742B3977DDC3}"/>
    <cellStyle name="Normal 93 2 10 3 4" xfId="33107" xr:uid="{9B4C492A-2F73-4AD7-AAF4-8A7630851E10}"/>
    <cellStyle name="Normal 93 2 10 4" xfId="12089" xr:uid="{A777A605-5FDD-4D3B-A0EB-39F3C409508D}"/>
    <cellStyle name="Normal 93 2 10 4 2" xfId="37231" xr:uid="{92B3F457-017C-4C31-8C54-70298B6A461A}"/>
    <cellStyle name="Normal 93 2 10 5" xfId="20445" xr:uid="{BBDB8264-55B1-4D74-823D-B4639FAD1F0D}"/>
    <cellStyle name="Normal 93 2 10 5 2" xfId="45583" xr:uid="{4D0BBBF3-8214-4C41-A16F-C81966B9237F}"/>
    <cellStyle name="Normal 93 2 10 6" xfId="28875" xr:uid="{A5D0072B-7EEE-4B8F-B3E5-58FD249A81E3}"/>
    <cellStyle name="Normal 93 2 11" xfId="4087" xr:uid="{5D04E6CE-7036-40C2-900F-0D1662854759}"/>
    <cellStyle name="Normal 93 2 11 2" xfId="8920" xr:uid="{B379FDFB-92FB-4231-96FB-DF28D011D3B3}"/>
    <cellStyle name="Normal 93 2 11 2 2" xfId="17273" xr:uid="{162EFFE3-817B-4B09-9C6C-5BD9F7C423E0}"/>
    <cellStyle name="Normal 93 2 11 2 2 2" xfId="42415" xr:uid="{021CB1B7-AF8E-4997-A3E1-2A3A383B0F5D}"/>
    <cellStyle name="Normal 93 2 11 2 3" xfId="25629" xr:uid="{C90F53A5-08A0-4C7A-8D3D-9CA34CE8CCC0}"/>
    <cellStyle name="Normal 93 2 11 2 3 2" xfId="50767" xr:uid="{C7FDE0C6-8171-4BDF-A573-EF300B06D546}"/>
    <cellStyle name="Normal 93 2 11 2 4" xfId="34063" xr:uid="{A11C190F-29D7-4924-B8D5-AE1924E87F6B}"/>
    <cellStyle name="Normal 93 2 11 3" xfId="13045" xr:uid="{223ACE80-F90F-47A4-A537-1BF2380996DE}"/>
    <cellStyle name="Normal 93 2 11 3 2" xfId="38187" xr:uid="{33BB7A3B-ADE8-41F7-B09F-C8344EF16022}"/>
    <cellStyle name="Normal 93 2 11 4" xfId="21401" xr:uid="{B1842017-FC68-474E-87A8-472C8B5075B6}"/>
    <cellStyle name="Normal 93 2 11 4 2" xfId="46539" xr:uid="{FB9FD08E-F5B4-4186-B3A8-38356CBC33D0}"/>
    <cellStyle name="Normal 93 2 11 5" xfId="29835" xr:uid="{B35E28B4-A59C-4A99-BA39-9F11738740ED}"/>
    <cellStyle name="Normal 93 2 12" xfId="3020" xr:uid="{0642F94F-FFCF-40E2-987A-E5A090341313}"/>
    <cellStyle name="Normal 93 2 12 2" xfId="8000" xr:uid="{3732698A-8BAE-4B14-9FAA-C8DBD86FADA5}"/>
    <cellStyle name="Normal 93 2 12 2 2" xfId="16353" xr:uid="{718C5692-F039-4455-BB5E-ED97D4871C59}"/>
    <cellStyle name="Normal 93 2 12 2 2 2" xfId="41495" xr:uid="{E13DF207-55F3-4E5B-AB6F-9761FAE6EE68}"/>
    <cellStyle name="Normal 93 2 12 2 3" xfId="24709" xr:uid="{04565AB3-27BA-4234-8129-DED7EFC774FF}"/>
    <cellStyle name="Normal 93 2 12 2 3 2" xfId="49847" xr:uid="{688D749B-A554-484F-B824-AEAF1262A076}"/>
    <cellStyle name="Normal 93 2 12 2 4" xfId="33143" xr:uid="{22CE78D4-DB1B-477F-BBED-2C5681E464EA}"/>
    <cellStyle name="Normal 93 2 12 3" xfId="12125" xr:uid="{A66BBC2E-2EA0-44ED-9B65-F73CA4FF6FCB}"/>
    <cellStyle name="Normal 93 2 12 3 2" xfId="37267" xr:uid="{A9430DD3-D13B-4E26-BD6A-CEBE4326E3CE}"/>
    <cellStyle name="Normal 93 2 12 4" xfId="20481" xr:uid="{3A933024-A314-47E6-B029-825EA0064B2D}"/>
    <cellStyle name="Normal 93 2 12 4 2" xfId="45619" xr:uid="{9D2B1491-CB55-46D6-B97B-B460633FD43C}"/>
    <cellStyle name="Normal 93 2 12 5" xfId="28911" xr:uid="{E5AEA94A-52A8-4186-B85D-8819AC766EC1}"/>
    <cellStyle name="Normal 93 2 13" xfId="7019" xr:uid="{E0039E34-50BE-4041-9DED-4BA16FBF0220}"/>
    <cellStyle name="Normal 93 2 13 2" xfId="15380" xr:uid="{A64CC90A-3046-4B09-9960-79B22B3EE195}"/>
    <cellStyle name="Normal 93 2 13 2 2" xfId="40522" xr:uid="{C9AECBF7-CCF3-4BD5-B455-C4969364773F}"/>
    <cellStyle name="Normal 93 2 13 3" xfId="23736" xr:uid="{62679B14-7842-4EB5-B03E-91D8ED09F72B}"/>
    <cellStyle name="Normal 93 2 13 3 2" xfId="48874" xr:uid="{0EDC46B1-9B65-408C-AB83-BCEE6C92C5A7}"/>
    <cellStyle name="Normal 93 2 13 4" xfId="32170" xr:uid="{52DBFC97-6245-4F00-AF8D-7AA74C9ED293}"/>
    <cellStyle name="Normal 93 2 14" xfId="7106" xr:uid="{578CF7C7-4D74-4713-81B5-CD35EAAA1ACE}"/>
    <cellStyle name="Normal 93 2 14 2" xfId="15459" xr:uid="{0E8FFA03-0B81-4859-A01E-CF4DA979B5B4}"/>
    <cellStyle name="Normal 93 2 14 2 2" xfId="40601" xr:uid="{B700C439-6D45-4A60-B3DF-50859C960105}"/>
    <cellStyle name="Normal 93 2 14 3" xfId="23815" xr:uid="{6AACB515-83F0-4FFA-AED8-779CEEAB4016}"/>
    <cellStyle name="Normal 93 2 14 3 2" xfId="48953" xr:uid="{F87D791C-3758-480A-B214-979C93B2CCBA}"/>
    <cellStyle name="Normal 93 2 14 4" xfId="32249" xr:uid="{07C3ABC4-837E-4D26-9E46-938AB2CA4589}"/>
    <cellStyle name="Normal 93 2 15" xfId="11231" xr:uid="{3C7194F3-97F6-4D72-9C68-FB11F9DA164B}"/>
    <cellStyle name="Normal 93 2 15 2" xfId="36373" xr:uid="{285B1ACD-1145-4D41-8549-A1F7E4644DE9}"/>
    <cellStyle name="Normal 93 2 16" xfId="19586" xr:uid="{286EA33D-22BE-42D2-870B-C74227EEC81A}"/>
    <cellStyle name="Normal 93 2 16 2" xfId="44725" xr:uid="{A4542532-E743-4956-B05E-885BF2F50992}"/>
    <cellStyle name="Normal 93 2 17" xfId="28010" xr:uid="{7792DF3C-3E30-4390-85C0-37093B4A9596}"/>
    <cellStyle name="Normal 93 2 18" xfId="27983" xr:uid="{6D8A7964-50E8-482C-936A-B8DABD6BBE05}"/>
    <cellStyle name="Normal 93 2 19" xfId="53245" xr:uid="{407C1E32-FB1D-4B49-A10D-F238F321FBA0}"/>
    <cellStyle name="Normal 93 2 2" xfId="735" xr:uid="{28306723-D4BF-48FE-B5BF-B8B72C709BBF}"/>
    <cellStyle name="Normal 93 2 2 10" xfId="7146" xr:uid="{E3F8D36B-0456-4E5F-92DD-881EE493BED5}"/>
    <cellStyle name="Normal 93 2 2 10 2" xfId="15499" xr:uid="{04B90ABA-F9B1-427C-8A30-F1C3B8B084FA}"/>
    <cellStyle name="Normal 93 2 2 10 2 2" xfId="40641" xr:uid="{E5E713E3-EF5A-49CF-9231-0C79EB50199C}"/>
    <cellStyle name="Normal 93 2 2 10 3" xfId="23855" xr:uid="{261E0F22-F62C-4B54-AABA-FFD8B431F36C}"/>
    <cellStyle name="Normal 93 2 2 10 3 2" xfId="48993" xr:uid="{013B5530-0F25-4A22-B29A-4DF99E6DB3F0}"/>
    <cellStyle name="Normal 93 2 2 10 4" xfId="32289" xr:uid="{C1DDFB41-18EF-40FB-9AA3-38E3781F76E0}"/>
    <cellStyle name="Normal 93 2 2 11" xfId="11271" xr:uid="{9821D741-033B-4BC2-A712-5B9A0D8C63C2}"/>
    <cellStyle name="Normal 93 2 2 11 2" xfId="36413" xr:uid="{14C65564-EEF8-4FF2-B2A7-BBC6E72EEAE6}"/>
    <cellStyle name="Normal 93 2 2 12" xfId="19626" xr:uid="{D8A33F39-93F6-4F7D-A4EA-09E83F4125CA}"/>
    <cellStyle name="Normal 93 2 2 12 2" xfId="44765" xr:uid="{92D2460D-48ED-4A9C-9D42-512658EBB559}"/>
    <cellStyle name="Normal 93 2 2 13" xfId="28053" xr:uid="{A1000962-D030-4DF7-9281-B5332FA1FDC7}"/>
    <cellStyle name="Normal 93 2 2 14" xfId="53403" xr:uid="{08C1722B-E16D-4412-904C-AE9E5D6F29C8}"/>
    <cellStyle name="Normal 93 2 2 2" xfId="2346" xr:uid="{90130795-DD4D-4F14-B561-817BCFDFA5EB}"/>
    <cellStyle name="Normal 93 2 2 2 10" xfId="53596" xr:uid="{F1FA0F43-BE80-459E-B4DB-65E52ED5E730}"/>
    <cellStyle name="Normal 93 2 2 2 2" xfId="2856" xr:uid="{0A18A663-D1F2-4F91-A1FE-0A56C0F7CF76}"/>
    <cellStyle name="Normal 93 2 2 2 2 2" xfId="6569" xr:uid="{F432D913-9AFF-4E32-9CF9-9BCA2F5100E6}"/>
    <cellStyle name="Normal 93 2 2 2 2 2 2" xfId="10998" xr:uid="{155DFEA4-7FDB-474B-8D64-3D0A50A2A2F9}"/>
    <cellStyle name="Normal 93 2 2 2 2 2 2 2" xfId="19351" xr:uid="{3EAAE64D-8430-4A23-B812-733A7DE01639}"/>
    <cellStyle name="Normal 93 2 2 2 2 2 2 2 2" xfId="44493" xr:uid="{8718327B-A266-4952-904F-B8B04E01622E}"/>
    <cellStyle name="Normal 93 2 2 2 2 2 2 3" xfId="27707" xr:uid="{27D1C474-11E8-4AC3-A23A-A885BC732CE9}"/>
    <cellStyle name="Normal 93 2 2 2 2 2 2 3 2" xfId="52845" xr:uid="{E11B7511-42B1-4A5B-A636-5A16CB51BB6C}"/>
    <cellStyle name="Normal 93 2 2 2 2 2 2 4" xfId="36141" xr:uid="{D12868A7-F867-4BE5-B9A7-8BD5C902192D}"/>
    <cellStyle name="Normal 93 2 2 2 2 2 3" xfId="15123" xr:uid="{C2714346-E7CB-40D1-B44B-FEE9A8D8019B}"/>
    <cellStyle name="Normal 93 2 2 2 2 2 3 2" xfId="40265" xr:uid="{65B9144F-9D49-4A78-AC33-8E1D72E553C5}"/>
    <cellStyle name="Normal 93 2 2 2 2 2 4" xfId="23479" xr:uid="{570B784D-D3A5-4E34-B834-A55478ACCA9B}"/>
    <cellStyle name="Normal 93 2 2 2 2 2 4 2" xfId="48617" xr:uid="{5ABA35A8-C8CD-44EB-A538-0EC63CB1DDD2}"/>
    <cellStyle name="Normal 93 2 2 2 2 2 5" xfId="31913" xr:uid="{1F690FBD-3DEC-4C5F-981F-2B29951F0577}"/>
    <cellStyle name="Normal 93 2 2 2 2 3" xfId="5266" xr:uid="{9EFB9512-A60F-4756-8FB8-257839375EF5}"/>
    <cellStyle name="Normal 93 2 2 2 2 3 2" xfId="9834" xr:uid="{A2948574-1E0D-436D-8B1A-579E49960B3D}"/>
    <cellStyle name="Normal 93 2 2 2 2 3 2 2" xfId="18187" xr:uid="{F8851586-FF6C-4F2D-B0E4-DCC987CE93AD}"/>
    <cellStyle name="Normal 93 2 2 2 2 3 2 2 2" xfId="43329" xr:uid="{23A7D408-443A-4717-A55C-DE642260B47F}"/>
    <cellStyle name="Normal 93 2 2 2 2 3 2 3" xfId="26543" xr:uid="{111B9861-BE86-44C5-8929-4D2A207A168F}"/>
    <cellStyle name="Normal 93 2 2 2 2 3 2 3 2" xfId="51681" xr:uid="{B02946D3-4C69-4E98-8731-ED144E23B8E3}"/>
    <cellStyle name="Normal 93 2 2 2 2 3 2 4" xfId="34977" xr:uid="{4D2A0356-7211-4BD0-9208-BA0CCFD79448}"/>
    <cellStyle name="Normal 93 2 2 2 2 3 3" xfId="13959" xr:uid="{B330250A-605B-456F-85A4-BCFF366499AE}"/>
    <cellStyle name="Normal 93 2 2 2 2 3 3 2" xfId="39101" xr:uid="{D063E9D9-CB40-4D38-B8A2-4AE5BBEDC01A}"/>
    <cellStyle name="Normal 93 2 2 2 2 3 4" xfId="22315" xr:uid="{980AEE55-82B9-4C5D-A58A-739098D88F19}"/>
    <cellStyle name="Normal 93 2 2 2 2 3 4 2" xfId="47453" xr:uid="{D03F6940-8FF8-437E-BCB0-2853886A77B3}"/>
    <cellStyle name="Normal 93 2 2 2 2 3 5" xfId="30749" xr:uid="{28A593E2-1C4C-4D5A-93B4-BAFDD3AC4327}"/>
    <cellStyle name="Normal 93 2 2 2 2 4" xfId="3673" xr:uid="{91624373-FFF6-4B9C-8CC9-57A0A7A840D8}"/>
    <cellStyle name="Normal 93 2 2 2 2 4 2" xfId="8644" xr:uid="{71848154-6EB6-46BB-B5F1-9C11A09E2F63}"/>
    <cellStyle name="Normal 93 2 2 2 2 4 2 2" xfId="16997" xr:uid="{D3669844-7DCF-4D84-A33E-B3235CD8EDAE}"/>
    <cellStyle name="Normal 93 2 2 2 2 4 2 2 2" xfId="42139" xr:uid="{31619CFE-8B5E-4BF3-9976-91E6E446540B}"/>
    <cellStyle name="Normal 93 2 2 2 2 4 2 3" xfId="25353" xr:uid="{17CD4A22-157D-428D-93A5-C70A1010FB15}"/>
    <cellStyle name="Normal 93 2 2 2 2 4 2 3 2" xfId="50491" xr:uid="{828691DD-3292-4B05-823E-EA13D7A1724F}"/>
    <cellStyle name="Normal 93 2 2 2 2 4 2 4" xfId="33787" xr:uid="{FC89DE3A-D58A-4AB8-8754-AC31D91B6F03}"/>
    <cellStyle name="Normal 93 2 2 2 2 4 3" xfId="12769" xr:uid="{9839951E-45F6-4CB7-88E5-0C01A74703E9}"/>
    <cellStyle name="Normal 93 2 2 2 2 4 3 2" xfId="37911" xr:uid="{042DCC7A-5407-4F2D-8B52-1376C98F4374}"/>
    <cellStyle name="Normal 93 2 2 2 2 4 4" xfId="21125" xr:uid="{3FF08F6E-ADCB-4871-A2E4-5B4F91CA0E23}"/>
    <cellStyle name="Normal 93 2 2 2 2 4 4 2" xfId="46263" xr:uid="{206799E8-4592-4121-9A07-08DEE0AC2862}"/>
    <cellStyle name="Normal 93 2 2 2 2 4 5" xfId="29555" xr:uid="{19752D0E-0D0F-4B08-ACCB-95CBC94CDB28}"/>
    <cellStyle name="Normal 93 2 2 2 2 5" xfId="7866" xr:uid="{97797B3E-3EDF-4A5B-8881-DA0110786555}"/>
    <cellStyle name="Normal 93 2 2 2 2 5 2" xfId="16219" xr:uid="{B4607D91-DEEB-4B73-8A2A-CFAD96F26A13}"/>
    <cellStyle name="Normal 93 2 2 2 2 5 2 2" xfId="41361" xr:uid="{B2BEA396-1EB0-4EB8-85BA-330D9E17D667}"/>
    <cellStyle name="Normal 93 2 2 2 2 5 3" xfId="24575" xr:uid="{2D479EA5-E62E-49FB-976A-2C254526027F}"/>
    <cellStyle name="Normal 93 2 2 2 2 5 3 2" xfId="49713" xr:uid="{835F29CE-AB40-417E-88E4-7904F678C240}"/>
    <cellStyle name="Normal 93 2 2 2 2 5 4" xfId="33009" xr:uid="{0AE7661A-262D-408D-9D10-C13B118A3D01}"/>
    <cellStyle name="Normal 93 2 2 2 2 6" xfId="11991" xr:uid="{4507D1E9-90B4-4BCF-9AED-5075F092CD55}"/>
    <cellStyle name="Normal 93 2 2 2 2 6 2" xfId="37133" xr:uid="{98E4A6B3-74F7-490D-8093-AD614DFC97C8}"/>
    <cellStyle name="Normal 93 2 2 2 2 7" xfId="20347" xr:uid="{27C82ACB-EDE5-4444-929A-D0A33A01F6BC}"/>
    <cellStyle name="Normal 93 2 2 2 2 7 2" xfId="45485" xr:uid="{7CAB7D36-DD2B-4A13-B487-358C91A2B5DF}"/>
    <cellStyle name="Normal 93 2 2 2 2 8" xfId="28775" xr:uid="{5C4A9F0D-EA89-4E0C-83FE-A51821EF5C25}"/>
    <cellStyle name="Normal 93 2 2 2 2 9" xfId="54067" xr:uid="{BBC360F9-0FE0-4192-8F5D-5281B3653023}"/>
    <cellStyle name="Normal 93 2 2 2 3" xfId="6150" xr:uid="{5EA3CD32-4F8D-4B05-917B-071450F659A3}"/>
    <cellStyle name="Normal 93 2 2 2 3 2" xfId="10649" xr:uid="{E53B325B-F426-4BC3-85C8-34499209CEC9}"/>
    <cellStyle name="Normal 93 2 2 2 3 2 2" xfId="19002" xr:uid="{64EC15FD-FB3E-4A15-9219-E09D19E0E451}"/>
    <cellStyle name="Normal 93 2 2 2 3 2 2 2" xfId="44144" xr:uid="{C262F175-2669-4F45-8873-9EF51B5B9054}"/>
    <cellStyle name="Normal 93 2 2 2 3 2 3" xfId="27358" xr:uid="{E322DC12-E447-4EEE-85DD-5BD2B16F2DD5}"/>
    <cellStyle name="Normal 93 2 2 2 3 2 3 2" xfId="52496" xr:uid="{0C69F67C-CE5A-4068-9017-A53DC2E31246}"/>
    <cellStyle name="Normal 93 2 2 2 3 2 4" xfId="35792" xr:uid="{D231242D-D46C-482E-AF83-6445CA4ED49D}"/>
    <cellStyle name="Normal 93 2 2 2 3 3" xfId="14774" xr:uid="{27505BF8-195F-4EB6-861F-B01BF4B37E5E}"/>
    <cellStyle name="Normal 93 2 2 2 3 3 2" xfId="39916" xr:uid="{C24F1560-0FE4-4B92-B956-D4351136E643}"/>
    <cellStyle name="Normal 93 2 2 2 3 4" xfId="23130" xr:uid="{0B029A95-E78D-4AB2-9523-84CB9619B693}"/>
    <cellStyle name="Normal 93 2 2 2 3 4 2" xfId="48268" xr:uid="{4A5A11D3-2788-43A2-B332-64E9D3E50FCE}"/>
    <cellStyle name="Normal 93 2 2 2 3 5" xfId="31564" xr:uid="{50158DAD-C937-440E-B0D9-3B9661E24FDE}"/>
    <cellStyle name="Normal 93 2 2 2 4" xfId="4778" xr:uid="{5D450C1D-F62B-4A94-933B-049390D2269A}"/>
    <cellStyle name="Normal 93 2 2 2 4 2" xfId="9496" xr:uid="{52EBE452-D5BE-4045-A603-50ACFDDE48DB}"/>
    <cellStyle name="Normal 93 2 2 2 4 2 2" xfId="17849" xr:uid="{D51BB2D9-5C07-4224-A2B1-42BA1FFCD4CF}"/>
    <cellStyle name="Normal 93 2 2 2 4 2 2 2" xfId="42991" xr:uid="{C8FBDBF7-0947-4003-97B9-5A19A12E8255}"/>
    <cellStyle name="Normal 93 2 2 2 4 2 3" xfId="26205" xr:uid="{1CD6EE1A-EE9C-4D98-951E-FD9BC7D07449}"/>
    <cellStyle name="Normal 93 2 2 2 4 2 3 2" xfId="51343" xr:uid="{B8D80B22-D47C-4207-A57B-EDF1EF064364}"/>
    <cellStyle name="Normal 93 2 2 2 4 2 4" xfId="34639" xr:uid="{1746E6D7-3D34-4A46-981F-7C12745FD1C2}"/>
    <cellStyle name="Normal 93 2 2 2 4 3" xfId="13621" xr:uid="{C8C19AB0-1296-471F-9684-33E5E97614DC}"/>
    <cellStyle name="Normal 93 2 2 2 4 3 2" xfId="38763" xr:uid="{FD812697-D1FA-4A3C-8F83-33AC16AFC7F7}"/>
    <cellStyle name="Normal 93 2 2 2 4 4" xfId="21977" xr:uid="{337D197B-AA1B-4F91-B73D-98812863F725}"/>
    <cellStyle name="Normal 93 2 2 2 4 4 2" xfId="47115" xr:uid="{52E301C8-B885-4F33-A3F4-5EA943321969}"/>
    <cellStyle name="Normal 93 2 2 2 4 5" xfId="30411" xr:uid="{E6E3A481-80B0-458A-9EBB-40952BEAA651}"/>
    <cellStyle name="Normal 93 2 2 2 5" xfId="3254" xr:uid="{6746BD0F-1060-4355-AA78-671CE6DE7E07}"/>
    <cellStyle name="Normal 93 2 2 2 5 2" xfId="8234" xr:uid="{555F3A4B-B58E-4B6C-8308-F24207A71B6D}"/>
    <cellStyle name="Normal 93 2 2 2 5 2 2" xfId="16587" xr:uid="{32F25785-17DB-43B4-8730-7F3FDBABDB4B}"/>
    <cellStyle name="Normal 93 2 2 2 5 2 2 2" xfId="41729" xr:uid="{23FFE0F9-2425-454F-8602-33E8CBED4DD4}"/>
    <cellStyle name="Normal 93 2 2 2 5 2 3" xfId="24943" xr:uid="{56196C08-5642-4146-BDCA-6028317FEC97}"/>
    <cellStyle name="Normal 93 2 2 2 5 2 3 2" xfId="50081" xr:uid="{CC0C5FB4-DD06-4643-94B9-EED4C2AED3D5}"/>
    <cellStyle name="Normal 93 2 2 2 5 2 4" xfId="33377" xr:uid="{EACD9B70-4CA1-4AD1-A140-B65EF51955BC}"/>
    <cellStyle name="Normal 93 2 2 2 5 3" xfId="12359" xr:uid="{A2175AA3-5DC1-45E8-9185-6F9A770F5555}"/>
    <cellStyle name="Normal 93 2 2 2 5 3 2" xfId="37501" xr:uid="{8F681D1D-CA23-45BE-A2DB-27F25EE2D99C}"/>
    <cellStyle name="Normal 93 2 2 2 5 4" xfId="20715" xr:uid="{60D07AAB-A806-43F4-9FEE-5B3A59BAA94F}"/>
    <cellStyle name="Normal 93 2 2 2 5 4 2" xfId="45853" xr:uid="{B12D1A9A-3E59-4E37-AA09-39C2F71A909F}"/>
    <cellStyle name="Normal 93 2 2 2 5 5" xfId="29145" xr:uid="{64515AB9-EA0B-4FB3-B512-24951C35F3BF}"/>
    <cellStyle name="Normal 93 2 2 2 6" xfId="7418" xr:uid="{99326DD5-41F2-4789-8559-11B2E272EC16}"/>
    <cellStyle name="Normal 93 2 2 2 6 2" xfId="15771" xr:uid="{3DBBBDFA-F1C1-487A-B5E9-83A19D444779}"/>
    <cellStyle name="Normal 93 2 2 2 6 2 2" xfId="40913" xr:uid="{2A8E37E8-1929-4500-A481-7A2FF8159A38}"/>
    <cellStyle name="Normal 93 2 2 2 6 3" xfId="24127" xr:uid="{E0845B18-5C5A-437B-B08A-DDAD2E8B4098}"/>
    <cellStyle name="Normal 93 2 2 2 6 3 2" xfId="49265" xr:uid="{DB1D50D9-2593-441C-BB00-9AF91F795308}"/>
    <cellStyle name="Normal 93 2 2 2 6 4" xfId="32561" xr:uid="{5B5886F0-DAF2-472B-93A1-26CEB4F1039B}"/>
    <cellStyle name="Normal 93 2 2 2 7" xfId="11543" xr:uid="{2667059C-4F48-49AA-9B9D-4E720414B547}"/>
    <cellStyle name="Normal 93 2 2 2 7 2" xfId="36685" xr:uid="{CD256C9D-368F-4ACD-A2FA-2855D2D3CF20}"/>
    <cellStyle name="Normal 93 2 2 2 8" xfId="19899" xr:uid="{3BC4EB5E-BE44-47F7-8A3D-501039C75476}"/>
    <cellStyle name="Normal 93 2 2 2 8 2" xfId="45037" xr:uid="{85C9EFDC-B46D-4034-B99F-781A5DF613C0}"/>
    <cellStyle name="Normal 93 2 2 2 9" xfId="28327" xr:uid="{4AD38680-9F32-4D57-908A-AD3F5B6EDEB1}"/>
    <cellStyle name="Normal 93 2 2 3" xfId="2430" xr:uid="{DE9C06F2-ED40-4F6C-A511-5D6764C18268}"/>
    <cellStyle name="Normal 93 2 2 3 10" xfId="53779" xr:uid="{08A81892-083F-4F86-B599-DDC25AB21A8E}"/>
    <cellStyle name="Normal 93 2 2 3 2" xfId="2928" xr:uid="{3FA613BD-BE83-4B3F-8CBC-D4A18F53960E}"/>
    <cellStyle name="Normal 93 2 2 3 2 2" xfId="6638" xr:uid="{80F729B7-3976-4E6C-AAAE-E3E87D2DED15}"/>
    <cellStyle name="Normal 93 2 2 3 2 2 2" xfId="11067" xr:uid="{0A08CD81-7770-41F8-9379-3FF9E3294394}"/>
    <cellStyle name="Normal 93 2 2 3 2 2 2 2" xfId="19420" xr:uid="{5800B55A-1349-4A99-80C3-B7EC7E3CF57D}"/>
    <cellStyle name="Normal 93 2 2 3 2 2 2 2 2" xfId="44562" xr:uid="{023F9768-B499-4D70-971A-A88789F4F79E}"/>
    <cellStyle name="Normal 93 2 2 3 2 2 2 3" xfId="27776" xr:uid="{0897AB8A-F1B0-4BB9-829B-9858ABB6DFD7}"/>
    <cellStyle name="Normal 93 2 2 3 2 2 2 3 2" xfId="52914" xr:uid="{CFE3FADE-D255-4FC3-B026-B6D7F38BBD2E}"/>
    <cellStyle name="Normal 93 2 2 3 2 2 2 4" xfId="36210" xr:uid="{C5DD37AC-0FD4-438E-8D8C-9B33D550B1F9}"/>
    <cellStyle name="Normal 93 2 2 3 2 2 3" xfId="15192" xr:uid="{46E1EFEC-CB15-44E3-A680-BDC8CF981EE6}"/>
    <cellStyle name="Normal 93 2 2 3 2 2 3 2" xfId="40334" xr:uid="{020B09E9-7C3A-455E-9757-3AAE84DF613E}"/>
    <cellStyle name="Normal 93 2 2 3 2 2 4" xfId="23548" xr:uid="{07C39ED8-5E16-4390-AD6C-476310E057E0}"/>
    <cellStyle name="Normal 93 2 2 3 2 2 4 2" xfId="48686" xr:uid="{A0B83278-B507-4AE7-91E8-07730BB87FC8}"/>
    <cellStyle name="Normal 93 2 2 3 2 2 5" xfId="31982" xr:uid="{947A8D0C-4CDD-4DBA-9FB6-C05B00935530}"/>
    <cellStyle name="Normal 93 2 2 3 2 3" xfId="5338" xr:uid="{A2EBD210-13A9-48B9-9B66-098D1B3970DD}"/>
    <cellStyle name="Normal 93 2 2 3 2 3 2" xfId="9903" xr:uid="{A4003247-B0C9-4298-B740-A3E11D8531C6}"/>
    <cellStyle name="Normal 93 2 2 3 2 3 2 2" xfId="18256" xr:uid="{499B3131-96C6-4A46-B798-5BFDAD973511}"/>
    <cellStyle name="Normal 93 2 2 3 2 3 2 2 2" xfId="43398" xr:uid="{3D2161E3-2AA6-4D6C-957A-0D74DE68FA7E}"/>
    <cellStyle name="Normal 93 2 2 3 2 3 2 3" xfId="26612" xr:uid="{D1F68D84-E50F-4767-8FC9-9BA95BFEA7DE}"/>
    <cellStyle name="Normal 93 2 2 3 2 3 2 3 2" xfId="51750" xr:uid="{E4175F51-86C1-4B8B-9A62-AF4F22F19131}"/>
    <cellStyle name="Normal 93 2 2 3 2 3 2 4" xfId="35046" xr:uid="{485544B8-40F4-413C-88F4-0F8A33109536}"/>
    <cellStyle name="Normal 93 2 2 3 2 3 3" xfId="14028" xr:uid="{B29644C7-D9FF-4D5F-9645-279C992849BA}"/>
    <cellStyle name="Normal 93 2 2 3 2 3 3 2" xfId="39170" xr:uid="{2A9FE5F3-3899-4CA8-85F3-6720847E1611}"/>
    <cellStyle name="Normal 93 2 2 3 2 3 4" xfId="22384" xr:uid="{485D2458-382F-4B52-8106-E639B289CBAE}"/>
    <cellStyle name="Normal 93 2 2 3 2 3 4 2" xfId="47522" xr:uid="{EE6ACB50-BFB3-49BB-86B5-B86E0F20CCB9}"/>
    <cellStyle name="Normal 93 2 2 3 2 3 5" xfId="30818" xr:uid="{6A2F241B-7BBD-4CE2-B6D5-4E03C649286B}"/>
    <cellStyle name="Normal 93 2 2 3 2 4" xfId="3742" xr:uid="{C5C912E0-705D-49A6-8F94-63B7A98AFBDF}"/>
    <cellStyle name="Normal 93 2 2 3 2 4 2" xfId="8713" xr:uid="{47222470-4016-42E2-8034-779923FE6BBF}"/>
    <cellStyle name="Normal 93 2 2 3 2 4 2 2" xfId="17066" xr:uid="{EA6E3A8E-BCE3-4818-AE3E-03B79B0B62FD}"/>
    <cellStyle name="Normal 93 2 2 3 2 4 2 2 2" xfId="42208" xr:uid="{371C2D91-B10D-4E18-837B-EB078E0642D1}"/>
    <cellStyle name="Normal 93 2 2 3 2 4 2 3" xfId="25422" xr:uid="{35BFDD3E-6AD6-4091-9A3B-A93E3CC77F7A}"/>
    <cellStyle name="Normal 93 2 2 3 2 4 2 3 2" xfId="50560" xr:uid="{FCD4DA53-0764-481C-A4A2-19CD5388AECB}"/>
    <cellStyle name="Normal 93 2 2 3 2 4 2 4" xfId="33856" xr:uid="{8FE8627E-5998-424E-B9FE-B7A1C94A6172}"/>
    <cellStyle name="Normal 93 2 2 3 2 4 3" xfId="12838" xr:uid="{A8916C26-45ED-42FA-AD2C-0F17C88A6764}"/>
    <cellStyle name="Normal 93 2 2 3 2 4 3 2" xfId="37980" xr:uid="{411F2BF6-EFAB-4655-9AED-E18936D309E1}"/>
    <cellStyle name="Normal 93 2 2 3 2 4 4" xfId="21194" xr:uid="{4CEB25C4-6AE8-4473-81E4-D58BDF9B396E}"/>
    <cellStyle name="Normal 93 2 2 3 2 4 4 2" xfId="46332" xr:uid="{7750E587-ED58-4B87-9DE4-0EBBB7D232C6}"/>
    <cellStyle name="Normal 93 2 2 3 2 4 5" xfId="29624" xr:uid="{5DF01CA6-F637-4CFB-BC60-06494A64912C}"/>
    <cellStyle name="Normal 93 2 2 3 2 5" xfId="7935" xr:uid="{E5523F9D-7A26-426C-936A-87C5513AB600}"/>
    <cellStyle name="Normal 93 2 2 3 2 5 2" xfId="16288" xr:uid="{7685898A-9BEC-4626-817A-F4C5F8E5E27A}"/>
    <cellStyle name="Normal 93 2 2 3 2 5 2 2" xfId="41430" xr:uid="{F99B9E92-EACF-4FFD-9E3F-FFD0DDB6A08F}"/>
    <cellStyle name="Normal 93 2 2 3 2 5 3" xfId="24644" xr:uid="{FCDF83C9-3ED8-4645-86B1-159EFA719205}"/>
    <cellStyle name="Normal 93 2 2 3 2 5 3 2" xfId="49782" xr:uid="{CBC660BC-FB44-48AD-8B66-6F3DF8E4B83B}"/>
    <cellStyle name="Normal 93 2 2 3 2 5 4" xfId="33078" xr:uid="{F27F30D1-1A50-4F73-AEA9-4E56279EEC83}"/>
    <cellStyle name="Normal 93 2 2 3 2 6" xfId="12060" xr:uid="{3AEE75A1-4EBE-4162-A65C-BFD4CD066C09}"/>
    <cellStyle name="Normal 93 2 2 3 2 6 2" xfId="37202" xr:uid="{6619E70D-4F53-45C1-8535-53BD7A02866C}"/>
    <cellStyle name="Normal 93 2 2 3 2 7" xfId="20416" xr:uid="{B0BA5878-4C23-4778-8F81-E4DFAD444B62}"/>
    <cellStyle name="Normal 93 2 2 3 2 7 2" xfId="45554" xr:uid="{3993BB0E-E9E7-43AE-9CC8-D7C062B80760}"/>
    <cellStyle name="Normal 93 2 2 3 2 8" xfId="28844" xr:uid="{2B898D1B-0FAD-4932-81AA-21CF7E00EAEF}"/>
    <cellStyle name="Normal 93 2 2 3 2 9" xfId="54186" xr:uid="{383CF0CF-0933-472D-9FBE-5A07240BDF07}"/>
    <cellStyle name="Normal 93 2 2 3 3" xfId="6054" xr:uid="{F3E749B8-2893-4959-8D36-6A6795A39CED}"/>
    <cellStyle name="Normal 93 2 2 3 3 2" xfId="10554" xr:uid="{A54AE846-5639-40FF-A97D-A31AE34C417F}"/>
    <cellStyle name="Normal 93 2 2 3 3 2 2" xfId="18907" xr:uid="{C59BBECC-66A7-4FE0-A471-97B98DCCC933}"/>
    <cellStyle name="Normal 93 2 2 3 3 2 2 2" xfId="44049" xr:uid="{773910D8-C632-4CFB-95F8-4EF606CBA1A4}"/>
    <cellStyle name="Normal 93 2 2 3 3 2 3" xfId="27263" xr:uid="{FEDE3103-250F-4B20-8BF1-38CBE093F14E}"/>
    <cellStyle name="Normal 93 2 2 3 3 2 3 2" xfId="52401" xr:uid="{DF912CED-402C-4995-8154-6DF5F9C3E886}"/>
    <cellStyle name="Normal 93 2 2 3 3 2 4" xfId="35697" xr:uid="{D07A9177-A64D-4069-AA56-F17573B5674D}"/>
    <cellStyle name="Normal 93 2 2 3 3 3" xfId="14679" xr:uid="{0C78EEB2-D3C1-4B9E-9BC3-4CA40BFAAF01}"/>
    <cellStyle name="Normal 93 2 2 3 3 3 2" xfId="39821" xr:uid="{DF10490F-C3CF-49E2-BCA8-594C0474A19B}"/>
    <cellStyle name="Normal 93 2 2 3 3 4" xfId="23035" xr:uid="{6948A372-2511-4DFC-8891-70DC6EE4C212}"/>
    <cellStyle name="Normal 93 2 2 3 3 4 2" xfId="48173" xr:uid="{D70290B8-FE96-48A4-8A22-62B392B61EC6}"/>
    <cellStyle name="Normal 93 2 2 3 3 5" xfId="31469" xr:uid="{6488D778-1CD7-4BB4-9824-EB927B158ABE}"/>
    <cellStyle name="Normal 93 2 2 3 4" xfId="4665" xr:uid="{524EDACD-06D9-4F20-85E0-B2D3EDF70918}"/>
    <cellStyle name="Normal 93 2 2 3 4 2" xfId="9401" xr:uid="{4F46D825-BA15-4AF3-BE76-3982F9EFC16C}"/>
    <cellStyle name="Normal 93 2 2 3 4 2 2" xfId="17754" xr:uid="{1B8EB5E4-176D-463B-8291-58681374FA28}"/>
    <cellStyle name="Normal 93 2 2 3 4 2 2 2" xfId="42896" xr:uid="{89A09B8F-A247-4E05-ADFA-8CFC48CE67B9}"/>
    <cellStyle name="Normal 93 2 2 3 4 2 3" xfId="26110" xr:uid="{82601A7E-D4C2-470F-A98E-0FCC90C77878}"/>
    <cellStyle name="Normal 93 2 2 3 4 2 3 2" xfId="51248" xr:uid="{A9646753-EFD0-4D6E-85CE-2E89215A3433}"/>
    <cellStyle name="Normal 93 2 2 3 4 2 4" xfId="34544" xr:uid="{FCB33871-5C7E-4AD9-A8BD-FD99865B7BBB}"/>
    <cellStyle name="Normal 93 2 2 3 4 3" xfId="13526" xr:uid="{CE7F3A9B-EC3E-421B-8B59-ECA0EBF9B9AB}"/>
    <cellStyle name="Normal 93 2 2 3 4 3 2" xfId="38668" xr:uid="{38F6A16A-B594-49C1-9FBF-555E62E433E0}"/>
    <cellStyle name="Normal 93 2 2 3 4 4" xfId="21882" xr:uid="{5D8425F9-C3B0-4502-BE0D-5C2384C94B12}"/>
    <cellStyle name="Normal 93 2 2 3 4 4 2" xfId="47020" xr:uid="{6792208E-0C38-420F-8FBD-AB945A8E30B8}"/>
    <cellStyle name="Normal 93 2 2 3 4 5" xfId="30316" xr:uid="{F8ABE0CA-AD47-40A0-804E-94E3CA16E192}"/>
    <cellStyle name="Normal 93 2 2 3 5" xfId="3323" xr:uid="{8C551656-382A-45DB-925D-5F362BF2AA0D}"/>
    <cellStyle name="Normal 93 2 2 3 5 2" xfId="8303" xr:uid="{2583CAFF-39D8-47F7-8E91-816DB4C9A3A1}"/>
    <cellStyle name="Normal 93 2 2 3 5 2 2" xfId="16656" xr:uid="{3E3CC49E-52EB-45D6-9EFB-FD3BE7DDE7A4}"/>
    <cellStyle name="Normal 93 2 2 3 5 2 2 2" xfId="41798" xr:uid="{37970E51-50DD-4B75-9419-C3C3F6D243E1}"/>
    <cellStyle name="Normal 93 2 2 3 5 2 3" xfId="25012" xr:uid="{AA86A423-FC50-4739-96A8-63F954D228D3}"/>
    <cellStyle name="Normal 93 2 2 3 5 2 3 2" xfId="50150" xr:uid="{FFE4BE6C-2450-4C25-AF1E-4C8B55D97EC8}"/>
    <cellStyle name="Normal 93 2 2 3 5 2 4" xfId="33446" xr:uid="{88B3E7E2-AD38-44AC-8BA6-DFBD51757BFE}"/>
    <cellStyle name="Normal 93 2 2 3 5 3" xfId="12428" xr:uid="{F305D34B-2434-49D9-B7EE-76B0DB9E8733}"/>
    <cellStyle name="Normal 93 2 2 3 5 3 2" xfId="37570" xr:uid="{90DF1557-38FF-4A6D-8C08-DE48DFB571D1}"/>
    <cellStyle name="Normal 93 2 2 3 5 4" xfId="20784" xr:uid="{5516D35B-B140-439D-B678-9EC72735D1D8}"/>
    <cellStyle name="Normal 93 2 2 3 5 4 2" xfId="45922" xr:uid="{CCC042AC-332F-4A7D-A3FF-5E26C3DDAA49}"/>
    <cellStyle name="Normal 93 2 2 3 5 5" xfId="29214" xr:uid="{4D2A752A-BFF0-4AFE-B89B-8DFEB6B367F3}"/>
    <cellStyle name="Normal 93 2 2 3 6" xfId="7487" xr:uid="{5FCC6F78-7E77-4C2D-B7CF-ECFA2633BBD8}"/>
    <cellStyle name="Normal 93 2 2 3 6 2" xfId="15840" xr:uid="{BB2245C3-6DB5-4B35-A4AA-C5F88C3A92E1}"/>
    <cellStyle name="Normal 93 2 2 3 6 2 2" xfId="40982" xr:uid="{B2957C53-760E-4206-84D4-A29C82FBD01C}"/>
    <cellStyle name="Normal 93 2 2 3 6 3" xfId="24196" xr:uid="{158B1417-4C70-4F46-8D67-1E232A0B0621}"/>
    <cellStyle name="Normal 93 2 2 3 6 3 2" xfId="49334" xr:uid="{67E81187-8761-4087-85A2-166FF04C37D9}"/>
    <cellStyle name="Normal 93 2 2 3 6 4" xfId="32630" xr:uid="{16FD62CB-BC2C-4463-A5F5-AD7DE8D5287D}"/>
    <cellStyle name="Normal 93 2 2 3 7" xfId="11612" xr:uid="{58BB8BD8-7A60-4CA7-B211-0863FCDE3065}"/>
    <cellStyle name="Normal 93 2 2 3 7 2" xfId="36754" xr:uid="{643BDF34-3F02-4844-B3A3-9947EAA857D9}"/>
    <cellStyle name="Normal 93 2 2 3 8" xfId="19968" xr:uid="{4531BB82-1086-484E-A36E-D1F38DD7E8D0}"/>
    <cellStyle name="Normal 93 2 2 3 8 2" xfId="45106" xr:uid="{3BBD7E84-BDBD-49B8-A476-BBE7472E1136}"/>
    <cellStyle name="Normal 93 2 2 3 9" xfId="28396" xr:uid="{63CD472E-BC07-45E3-AD06-00AF8519A37E}"/>
    <cellStyle name="Normal 93 2 2 4" xfId="2128" xr:uid="{C5FAD4E4-B5CC-409D-8923-2A17EBF49F92}"/>
    <cellStyle name="Normal 93 2 2 4 2" xfId="2692" xr:uid="{897083F8-749C-41AF-9A3E-A855C0B0C228}"/>
    <cellStyle name="Normal 93 2 2 4 2 2" xfId="6401" xr:uid="{027BC73F-4303-494C-B13B-898EFABC0D67}"/>
    <cellStyle name="Normal 93 2 2 4 2 2 2" xfId="10834" xr:uid="{23F84111-EF67-4556-80F9-1694D6728966}"/>
    <cellStyle name="Normal 93 2 2 4 2 2 2 2" xfId="19187" xr:uid="{87D376D6-CFE3-4AB3-B7A0-8E82E8374C85}"/>
    <cellStyle name="Normal 93 2 2 4 2 2 2 2 2" xfId="44329" xr:uid="{672A8EF3-52DA-4879-A577-B959A1B25633}"/>
    <cellStyle name="Normal 93 2 2 4 2 2 2 3" xfId="27543" xr:uid="{94E56D74-9960-4213-9AD1-F8B17A0ED3B9}"/>
    <cellStyle name="Normal 93 2 2 4 2 2 2 3 2" xfId="52681" xr:uid="{733DAF0A-0D37-47F3-88F3-508EE812D25B}"/>
    <cellStyle name="Normal 93 2 2 4 2 2 2 4" xfId="35977" xr:uid="{9406626A-C952-42DF-BD12-8A81D1DE39B0}"/>
    <cellStyle name="Normal 93 2 2 4 2 2 3" xfId="14959" xr:uid="{85D860C7-EDFF-4B19-9575-BC04A6CA4AFD}"/>
    <cellStyle name="Normal 93 2 2 4 2 2 3 2" xfId="40101" xr:uid="{3D5DB3A4-138F-466F-B3C4-4D397BA80CD4}"/>
    <cellStyle name="Normal 93 2 2 4 2 2 4" xfId="23315" xr:uid="{843C9246-4B94-451E-9473-5BE448A4D90B}"/>
    <cellStyle name="Normal 93 2 2 4 2 2 4 2" xfId="48453" xr:uid="{D907CF28-BDAB-4216-85FC-DA4A3B000B7B}"/>
    <cellStyle name="Normal 93 2 2 4 2 2 5" xfId="31749" xr:uid="{31718B07-2CB1-4700-9D1C-122061A48643}"/>
    <cellStyle name="Normal 93 2 2 4 2 3" xfId="7702" xr:uid="{E4FD13DA-781C-4222-9DDA-525BD5028737}"/>
    <cellStyle name="Normal 93 2 2 4 2 3 2" xfId="16055" xr:uid="{22E696DD-A043-4AAF-9453-DD4E48435E82}"/>
    <cellStyle name="Normal 93 2 2 4 2 3 2 2" xfId="41197" xr:uid="{F8F3EEB1-CBEA-4E49-92E9-92ECE634F690}"/>
    <cellStyle name="Normal 93 2 2 4 2 3 3" xfId="24411" xr:uid="{1A361536-92C8-49C8-BB01-8BF5BAE7FA5C}"/>
    <cellStyle name="Normal 93 2 2 4 2 3 3 2" xfId="49549" xr:uid="{08ED6D64-4494-4A23-8152-983ECD4B9640}"/>
    <cellStyle name="Normal 93 2 2 4 2 3 4" xfId="32845" xr:uid="{D8E3334C-78CB-46B6-9340-83708BC867DC}"/>
    <cellStyle name="Normal 93 2 2 4 2 4" xfId="11827" xr:uid="{115BDE00-3774-4BD3-BA80-4CBCE81F70F7}"/>
    <cellStyle name="Normal 93 2 2 4 2 4 2" xfId="36969" xr:uid="{FD947046-4ADE-461F-A61E-17D8E6CAFDEB}"/>
    <cellStyle name="Normal 93 2 2 4 2 5" xfId="20183" xr:uid="{51BEA3D7-B687-4E3F-9546-257089914735}"/>
    <cellStyle name="Normal 93 2 2 4 2 5 2" xfId="45321" xr:uid="{C0BB0C34-4B11-446A-AF59-109599FB1C73}"/>
    <cellStyle name="Normal 93 2 2 4 2 6" xfId="28611" xr:uid="{7EF7AD28-3BFD-4FB3-8BF3-13433AFC9069}"/>
    <cellStyle name="Normal 93 2 2 4 3" xfId="5094" xr:uid="{261F4450-B53F-4BD8-AF9B-3D1A66AB83F3}"/>
    <cellStyle name="Normal 93 2 2 4 3 2" xfId="9670" xr:uid="{E7EA7573-BAE1-4A9C-9210-23C15CDBAE8C}"/>
    <cellStyle name="Normal 93 2 2 4 3 2 2" xfId="18023" xr:uid="{2702CCA4-DCE4-4884-BEC2-1324816261F6}"/>
    <cellStyle name="Normal 93 2 2 4 3 2 2 2" xfId="43165" xr:uid="{F9D89A91-FD55-4647-A976-322FDCA1286B}"/>
    <cellStyle name="Normal 93 2 2 4 3 2 3" xfId="26379" xr:uid="{E0E86F4E-122C-41BE-B000-820E3B910579}"/>
    <cellStyle name="Normal 93 2 2 4 3 2 3 2" xfId="51517" xr:uid="{7EB3BC3E-FE65-41C8-84CD-D69C599AD307}"/>
    <cellStyle name="Normal 93 2 2 4 3 2 4" xfId="34813" xr:uid="{C91EC43F-8ABC-4701-AB85-1FD9EF6B1E1E}"/>
    <cellStyle name="Normal 93 2 2 4 3 3" xfId="13795" xr:uid="{084DC8FD-F6CD-44B0-934B-2A2754814C0D}"/>
    <cellStyle name="Normal 93 2 2 4 3 3 2" xfId="38937" xr:uid="{A3F16015-B932-46BC-9B56-F1171ED46F60}"/>
    <cellStyle name="Normal 93 2 2 4 3 4" xfId="22151" xr:uid="{BBF6E9A5-7A10-4001-BE39-3EBCEFC17D0C}"/>
    <cellStyle name="Normal 93 2 2 4 3 4 2" xfId="47289" xr:uid="{DA88EE6E-B8B5-4394-9177-265C2E95EE80}"/>
    <cellStyle name="Normal 93 2 2 4 3 5" xfId="30585" xr:uid="{ECDF8EEA-345D-4935-A726-C443F7BF12BD}"/>
    <cellStyle name="Normal 93 2 2 4 4" xfId="3505" xr:uid="{08186B95-A76F-47D6-8868-26C0DFE9B055}"/>
    <cellStyle name="Normal 93 2 2 4 4 2" xfId="8480" xr:uid="{BEFA62EB-B890-42C2-B3F1-6958D6D8FC98}"/>
    <cellStyle name="Normal 93 2 2 4 4 2 2" xfId="16833" xr:uid="{1D8396E1-9914-4356-90DB-930B11E9844B}"/>
    <cellStyle name="Normal 93 2 2 4 4 2 2 2" xfId="41975" xr:uid="{2912E784-9075-48EE-ADFC-B6758D25CEE8}"/>
    <cellStyle name="Normal 93 2 2 4 4 2 3" xfId="25189" xr:uid="{14AB2E88-571E-4241-8404-6DFCF5FC42FE}"/>
    <cellStyle name="Normal 93 2 2 4 4 2 3 2" xfId="50327" xr:uid="{26FFB3EF-EB9E-4C8D-AB66-BCF24046674E}"/>
    <cellStyle name="Normal 93 2 2 4 4 2 4" xfId="33623" xr:uid="{6733922B-FE30-4DEA-952E-4C137018363D}"/>
    <cellStyle name="Normal 93 2 2 4 4 3" xfId="12605" xr:uid="{E9AD5E1C-E2DB-400A-AAB4-E0FE61ACE778}"/>
    <cellStyle name="Normal 93 2 2 4 4 3 2" xfId="37747" xr:uid="{BEC952FC-3A88-4DA3-828E-33E1B07DDEA3}"/>
    <cellStyle name="Normal 93 2 2 4 4 4" xfId="20961" xr:uid="{CBA05402-4C74-4442-81EC-D692D8BDAFF7}"/>
    <cellStyle name="Normal 93 2 2 4 4 4 2" xfId="46099" xr:uid="{839A6364-9CE1-4D9E-82BC-D9A59BAE717D}"/>
    <cellStyle name="Normal 93 2 2 4 4 5" xfId="29391" xr:uid="{CBCE33C6-EACE-41FD-A48B-417A4F16D3EA}"/>
    <cellStyle name="Normal 93 2 2 4 5" xfId="7254" xr:uid="{C9D84A64-56B1-4A2D-8E3A-C185CC52AFC8}"/>
    <cellStyle name="Normal 93 2 2 4 5 2" xfId="15607" xr:uid="{7341ED2A-3A89-4CEA-A336-E9C00BA8E90B}"/>
    <cellStyle name="Normal 93 2 2 4 5 2 2" xfId="40749" xr:uid="{EB98C3A8-2355-4314-9626-4546AAA57D60}"/>
    <cellStyle name="Normal 93 2 2 4 5 3" xfId="23963" xr:uid="{8E9A1959-D2ED-4A67-BA3A-5DF8BE70DCF4}"/>
    <cellStyle name="Normal 93 2 2 4 5 3 2" xfId="49101" xr:uid="{854219D6-7520-49F5-BBEF-9A731894A432}"/>
    <cellStyle name="Normal 93 2 2 4 5 4" xfId="32397" xr:uid="{B40DAFC3-2E40-4448-BDC3-F2D2D3AE170F}"/>
    <cellStyle name="Normal 93 2 2 4 6" xfId="11379" xr:uid="{8BB1B70B-EF82-4C26-8B2A-E86A14B585CC}"/>
    <cellStyle name="Normal 93 2 2 4 6 2" xfId="36521" xr:uid="{055B4C95-27A8-4984-911A-AB0944DD3883}"/>
    <cellStyle name="Normal 93 2 2 4 7" xfId="19735" xr:uid="{31247450-0250-43D5-A29A-6332C72325F7}"/>
    <cellStyle name="Normal 93 2 2 4 7 2" xfId="44873" xr:uid="{607048D0-CD13-459C-B1D9-D16542054E7E}"/>
    <cellStyle name="Normal 93 2 2 4 8" xfId="28163" xr:uid="{6F0F09E2-1119-45A1-B42B-D849645B9358}"/>
    <cellStyle name="Normal 93 2 2 4 9" xfId="53935" xr:uid="{26B2AED7-83B0-48C2-B7E0-A179BF867BB4}"/>
    <cellStyle name="Normal 93 2 2 5" xfId="2575" xr:uid="{EB9F8664-EF29-4674-A932-54DC371CC5F0}"/>
    <cellStyle name="Normal 93 2 2 5 2" xfId="6216" xr:uid="{E599F117-4306-4358-8B33-E4A93E7ED51A}"/>
    <cellStyle name="Normal 93 2 2 5 2 2" xfId="10715" xr:uid="{0F68810A-ECFB-4801-9C6E-ED27E549CCBC}"/>
    <cellStyle name="Normal 93 2 2 5 2 2 2" xfId="19068" xr:uid="{4BD47BF0-35D8-4A89-B7C7-121976C118D5}"/>
    <cellStyle name="Normal 93 2 2 5 2 2 2 2" xfId="44210" xr:uid="{E862ADDB-F6A1-4277-9FCC-2F05FBC56A40}"/>
    <cellStyle name="Normal 93 2 2 5 2 2 3" xfId="27424" xr:uid="{82CCE259-F84A-4418-ACCD-BBB576C7CA4E}"/>
    <cellStyle name="Normal 93 2 2 5 2 2 3 2" xfId="52562" xr:uid="{D8EC9EB0-ECD8-4F31-9216-FB6694420095}"/>
    <cellStyle name="Normal 93 2 2 5 2 2 4" xfId="35858" xr:uid="{F72B3AD9-9A51-434C-A3DB-3A672FAE829F}"/>
    <cellStyle name="Normal 93 2 2 5 2 3" xfId="14840" xr:uid="{51C1D269-08E3-41C2-8795-66B1BA74CDDB}"/>
    <cellStyle name="Normal 93 2 2 5 2 3 2" xfId="39982" xr:uid="{DDDBE074-B8DE-4D63-BF7D-0DE1B7CDBB5E}"/>
    <cellStyle name="Normal 93 2 2 5 2 4" xfId="23196" xr:uid="{6E28C012-264C-496C-BD20-E78AF237B365}"/>
    <cellStyle name="Normal 93 2 2 5 2 4 2" xfId="48334" xr:uid="{F75ECFD3-F7B1-4BE9-AB4C-CB5765779065}"/>
    <cellStyle name="Normal 93 2 2 5 2 5" xfId="31630" xr:uid="{935F9E28-B82A-480A-BF1C-C51CCE7A157C}"/>
    <cellStyle name="Normal 93 2 2 5 3" xfId="4886" xr:uid="{57A42E55-1ABC-454A-A9A8-A363D1174A7F}"/>
    <cellStyle name="Normal 93 2 2 5 3 2" xfId="9562" xr:uid="{F4F6311E-73BD-4EE3-9F37-E4B523CCB6F6}"/>
    <cellStyle name="Normal 93 2 2 5 3 2 2" xfId="17915" xr:uid="{BDF7488C-88B2-44DD-B1B6-1D732D7D8CA6}"/>
    <cellStyle name="Normal 93 2 2 5 3 2 2 2" xfId="43057" xr:uid="{3465DFE8-10BB-437E-BB6B-67C2A33052E6}"/>
    <cellStyle name="Normal 93 2 2 5 3 2 3" xfId="26271" xr:uid="{CA4BE299-34C6-4EBB-8AE8-526368FC238D}"/>
    <cellStyle name="Normal 93 2 2 5 3 2 3 2" xfId="51409" xr:uid="{7116A10C-E49E-4D23-B6E6-2D5CADED0242}"/>
    <cellStyle name="Normal 93 2 2 5 3 2 4" xfId="34705" xr:uid="{48EB2C79-9727-41F0-9665-72C04C821C6A}"/>
    <cellStyle name="Normal 93 2 2 5 3 3" xfId="13687" xr:uid="{C6BF836C-C5BF-4CA4-83C5-020448392FA0}"/>
    <cellStyle name="Normal 93 2 2 5 3 3 2" xfId="38829" xr:uid="{9B7C701C-907B-45EC-AA98-F6979FF553F3}"/>
    <cellStyle name="Normal 93 2 2 5 3 4" xfId="22043" xr:uid="{68C3A893-18F8-4174-9875-F18729270CC8}"/>
    <cellStyle name="Normal 93 2 2 5 3 4 2" xfId="47181" xr:uid="{F198D1AA-E42A-4437-9C6F-6CE719E0783E}"/>
    <cellStyle name="Normal 93 2 2 5 3 5" xfId="30477" xr:uid="{EE038F25-4B98-4956-ACE7-68E37E1BF9CA}"/>
    <cellStyle name="Normal 93 2 2 5 4" xfId="3394" xr:uid="{ABBEE257-79FC-454A-A485-6A6FAE769C67}"/>
    <cellStyle name="Normal 93 2 2 5 4 2" xfId="8372" xr:uid="{00A95513-CF4F-4DE6-BBE8-ACDCC2408B8F}"/>
    <cellStyle name="Normal 93 2 2 5 4 2 2" xfId="16725" xr:uid="{7906A297-93B2-438D-863C-73AC82209684}"/>
    <cellStyle name="Normal 93 2 2 5 4 2 2 2" xfId="41867" xr:uid="{7F2AA11F-6426-497F-8522-E4E76BF77ACA}"/>
    <cellStyle name="Normal 93 2 2 5 4 2 3" xfId="25081" xr:uid="{9A208B11-F8F0-497A-95AE-4C9635BEF2F7}"/>
    <cellStyle name="Normal 93 2 2 5 4 2 3 2" xfId="50219" xr:uid="{6BF910A1-5623-47FC-8EFB-3800F2ED65F6}"/>
    <cellStyle name="Normal 93 2 2 5 4 2 4" xfId="33515" xr:uid="{96C7336A-DBB4-48C9-9389-3AB4D7875E03}"/>
    <cellStyle name="Normal 93 2 2 5 4 3" xfId="12497" xr:uid="{18B01710-C44D-4595-81CE-92EBE9FDBB46}"/>
    <cellStyle name="Normal 93 2 2 5 4 3 2" xfId="37639" xr:uid="{FA31DA45-0BDC-4680-8A6B-7712643AA03D}"/>
    <cellStyle name="Normal 93 2 2 5 4 4" xfId="20853" xr:uid="{3A8FBA75-81FA-4D4E-9CC3-697509DAD87F}"/>
    <cellStyle name="Normal 93 2 2 5 4 4 2" xfId="45991" xr:uid="{EC8443B6-F99D-4690-9D8C-F26C8D298908}"/>
    <cellStyle name="Normal 93 2 2 5 4 5" xfId="29283" xr:uid="{9E2EE6F3-73AC-4D7B-9E00-ECB0536D0DC7}"/>
    <cellStyle name="Normal 93 2 2 5 5" xfId="7594" xr:uid="{EF87FF7C-68F9-42B1-A6F9-E7402139E434}"/>
    <cellStyle name="Normal 93 2 2 5 5 2" xfId="15947" xr:uid="{8E273BBD-EE11-4E7A-B00A-D1EC9DB83C27}"/>
    <cellStyle name="Normal 93 2 2 5 5 2 2" xfId="41089" xr:uid="{F92F583C-48AC-4495-9612-250468FC583A}"/>
    <cellStyle name="Normal 93 2 2 5 5 3" xfId="24303" xr:uid="{4C0D3510-3193-4AD2-B74D-579D6DE5DB86}"/>
    <cellStyle name="Normal 93 2 2 5 5 3 2" xfId="49441" xr:uid="{D9B2989A-E835-4AAF-8BCC-EABB942986B9}"/>
    <cellStyle name="Normal 93 2 2 5 5 4" xfId="32737" xr:uid="{04B1CEAB-6DEE-46AC-8CA3-85D22A246F28}"/>
    <cellStyle name="Normal 93 2 2 5 6" xfId="11719" xr:uid="{128AF227-4D1D-4FFB-A27E-4AE8F0CBDA88}"/>
    <cellStyle name="Normal 93 2 2 5 6 2" xfId="36861" xr:uid="{FCC83529-65D9-4D72-958C-C425B309FB28}"/>
    <cellStyle name="Normal 93 2 2 5 7" xfId="20075" xr:uid="{7B16C27D-F791-47EE-A355-50FD0C6F68BB}"/>
    <cellStyle name="Normal 93 2 2 5 7 2" xfId="45213" xr:uid="{81E91950-2240-45A8-95DA-25CE2F56439E}"/>
    <cellStyle name="Normal 93 2 2 5 8" xfId="28503" xr:uid="{39EA8B8A-BD7D-4002-9D8A-EC5DEDC7910A}"/>
    <cellStyle name="Normal 93 2 2 6" xfId="5724" xr:uid="{C213F731-8990-4DE1-9B00-B2C280675DCE}"/>
    <cellStyle name="Normal 93 2 2 6 2" xfId="10226" xr:uid="{B50EAF52-063F-4CB0-AC03-1ACF1CF850CB}"/>
    <cellStyle name="Normal 93 2 2 6 2 2" xfId="18579" xr:uid="{6684323A-99BD-4D3B-9B3E-60E81E3ACEEF}"/>
    <cellStyle name="Normal 93 2 2 6 2 2 2" xfId="43721" xr:uid="{2A3C98B0-501D-4C4B-B717-97E8677DF3C5}"/>
    <cellStyle name="Normal 93 2 2 6 2 3" xfId="26935" xr:uid="{CCD8E459-82AE-445D-B1B8-521FE321D071}"/>
    <cellStyle name="Normal 93 2 2 6 2 3 2" xfId="52073" xr:uid="{9F62F9AC-30FA-4C5D-8E37-66D220F92CCC}"/>
    <cellStyle name="Normal 93 2 2 6 2 4" xfId="35369" xr:uid="{774C56F7-B279-4228-BA92-A5FE5E4EC714}"/>
    <cellStyle name="Normal 93 2 2 6 3" xfId="14351" xr:uid="{CDC536A8-063E-44B2-A78D-D1D194ECB3B3}"/>
    <cellStyle name="Normal 93 2 2 6 3 2" xfId="39493" xr:uid="{CA69505A-0136-487F-A1ED-5136FD3E60B9}"/>
    <cellStyle name="Normal 93 2 2 6 4" xfId="22707" xr:uid="{CEA018AF-649A-45C0-9738-CE9CFB2F99B6}"/>
    <cellStyle name="Normal 93 2 2 6 4 2" xfId="47845" xr:uid="{AD40566C-733E-49FD-B6C1-694884477674}"/>
    <cellStyle name="Normal 93 2 2 6 5" xfId="31141" xr:uid="{090FA88D-8A1E-4197-8D46-D5A226846D2E}"/>
    <cellStyle name="Normal 93 2 2 7" xfId="4322" xr:uid="{C02F1AF3-DDBA-4331-B38E-FBF6A76E9AB3}"/>
    <cellStyle name="Normal 93 2 2 7 2" xfId="9073" xr:uid="{9E4F506E-579C-439C-90D2-6BAA449D4F0C}"/>
    <cellStyle name="Normal 93 2 2 7 2 2" xfId="17426" xr:uid="{1FF1ECD4-A314-4622-88EB-DEE0593FE508}"/>
    <cellStyle name="Normal 93 2 2 7 2 2 2" xfId="42568" xr:uid="{0966D1B4-3053-4B1C-A696-C3F2F32E62F1}"/>
    <cellStyle name="Normal 93 2 2 7 2 3" xfId="25782" xr:uid="{8CE4F528-36DA-487A-B586-85A38AF2FB15}"/>
    <cellStyle name="Normal 93 2 2 7 2 3 2" xfId="50920" xr:uid="{2076D6E0-7AB1-445C-B435-01AB6C623910}"/>
    <cellStyle name="Normal 93 2 2 7 2 4" xfId="34216" xr:uid="{754F272F-7691-42F3-954E-D5821BA61F38}"/>
    <cellStyle name="Normal 93 2 2 7 3" xfId="13198" xr:uid="{A8332E79-90B8-4CCE-A9DA-0FFF451FB6F7}"/>
    <cellStyle name="Normal 93 2 2 7 3 2" xfId="38340" xr:uid="{37833179-E697-4976-A330-65565B40AE1D}"/>
    <cellStyle name="Normal 93 2 2 7 4" xfId="21554" xr:uid="{2A9F98C6-28BD-4805-A157-859A8E845F78}"/>
    <cellStyle name="Normal 93 2 2 7 4 2" xfId="46692" xr:uid="{21E63E23-2F43-46BC-875B-6EBA90EAA243}"/>
    <cellStyle name="Normal 93 2 2 7 5" xfId="29988" xr:uid="{317B26C2-209D-4186-A059-746B9291B40D}"/>
    <cellStyle name="Normal 93 2 2 8" xfId="3090" xr:uid="{5178D43C-4282-4D1E-A3EE-A662B4C33593}"/>
    <cellStyle name="Normal 93 2 2 8 2" xfId="8070" xr:uid="{4F1DC300-A93A-45E6-9097-C4FBBE2F64F3}"/>
    <cellStyle name="Normal 93 2 2 8 2 2" xfId="16423" xr:uid="{C1940C51-6764-4911-848F-AB7DB2EF0009}"/>
    <cellStyle name="Normal 93 2 2 8 2 2 2" xfId="41565" xr:uid="{B69451D2-4F06-4B24-AFE7-47A3D45BF61C}"/>
    <cellStyle name="Normal 93 2 2 8 2 3" xfId="24779" xr:uid="{1DA4F8A5-EE2B-4DF9-B2FE-6C972B86913D}"/>
    <cellStyle name="Normal 93 2 2 8 2 3 2" xfId="49917" xr:uid="{FA1335F5-49DB-41C6-9763-74E5E9244F16}"/>
    <cellStyle name="Normal 93 2 2 8 2 4" xfId="33213" xr:uid="{A21BD07B-4DD2-4FCA-8285-76575B186C51}"/>
    <cellStyle name="Normal 93 2 2 8 3" xfId="12195" xr:uid="{8D6CE255-0DD9-44C0-97FA-8BA5227DF627}"/>
    <cellStyle name="Normal 93 2 2 8 3 2" xfId="37337" xr:uid="{961AFA35-5747-4823-BF46-FBC602EC4CA5}"/>
    <cellStyle name="Normal 93 2 2 8 4" xfId="20551" xr:uid="{E4B9148B-5144-44CE-A9FF-1B0EFFAA3B48}"/>
    <cellStyle name="Normal 93 2 2 8 4 2" xfId="45689" xr:uid="{7BC16481-3FEF-4F54-BA15-E136AA71C064}"/>
    <cellStyle name="Normal 93 2 2 8 5" xfId="28981" xr:uid="{F06C2317-A43B-48E6-AE6F-AAB9929B5DBA}"/>
    <cellStyle name="Normal 93 2 2 9" xfId="7062" xr:uid="{5B27FECC-7387-4BB4-9AD4-8243B3923131}"/>
    <cellStyle name="Normal 93 2 2 9 2" xfId="15421" xr:uid="{132FD4E9-53AC-4E5C-8F99-DE3B3D64FC1A}"/>
    <cellStyle name="Normal 93 2 2 9 2 2" xfId="40563" xr:uid="{A2E58A9C-1640-4D08-93C5-7FC4D5B7D7C8}"/>
    <cellStyle name="Normal 93 2 2 9 3" xfId="23777" xr:uid="{AF21B1ED-BD6D-4DB9-8CCA-1A50D84788F1}"/>
    <cellStyle name="Normal 93 2 2 9 3 2" xfId="48915" xr:uid="{2A663B4B-6993-43B6-9E01-654E1E6FBCE8}"/>
    <cellStyle name="Normal 93 2 2 9 4" xfId="32211" xr:uid="{C5F889D5-86CB-4FBB-83B5-69BE254FFF69}"/>
    <cellStyle name="Normal 93 2 3" xfId="2202" xr:uid="{0A305718-9EC7-4F65-9F40-96D36615DAC4}"/>
    <cellStyle name="Normal 93 2 3 10" xfId="28217" xr:uid="{BF3E630A-6D97-482A-B3F3-ABFCC6E486F5}"/>
    <cellStyle name="Normal 93 2 3 11" xfId="53515" xr:uid="{CFCFB508-0F9A-4E87-A90D-D9F7E2BF113C}"/>
    <cellStyle name="Normal 93 2 3 2" xfId="2746" xr:uid="{B4566D6A-2EE4-402F-9C78-B817F88B5A00}"/>
    <cellStyle name="Normal 93 2 3 2 2" xfId="6084" xr:uid="{096C7DBC-06C3-47B3-B82C-7268B9C3E349}"/>
    <cellStyle name="Normal 93 2 3 2 2 2" xfId="10583" xr:uid="{193604AB-D426-427F-9BD7-6D10C01C4255}"/>
    <cellStyle name="Normal 93 2 3 2 2 2 2" xfId="18936" xr:uid="{22A9894B-B613-4B49-8313-A8F3EA9FDAA5}"/>
    <cellStyle name="Normal 93 2 3 2 2 2 2 2" xfId="44078" xr:uid="{A02F613E-3EA8-477D-928F-7BA5CA09DBD4}"/>
    <cellStyle name="Normal 93 2 3 2 2 2 3" xfId="27292" xr:uid="{6A2FB9F6-D2C6-439A-BBA6-B3F7879377AF}"/>
    <cellStyle name="Normal 93 2 3 2 2 2 3 2" xfId="52430" xr:uid="{AD1A403D-876E-4BDD-BEA1-52AA0F7D4BC8}"/>
    <cellStyle name="Normal 93 2 3 2 2 2 4" xfId="35726" xr:uid="{70A17FC5-615C-4529-8108-89B964D05C70}"/>
    <cellStyle name="Normal 93 2 3 2 2 3" xfId="14708" xr:uid="{ACF52F39-FBCA-445A-84F4-3794E7007797}"/>
    <cellStyle name="Normal 93 2 3 2 2 3 2" xfId="39850" xr:uid="{1B9551BA-1812-4DAC-B096-5A4391A1B6FB}"/>
    <cellStyle name="Normal 93 2 3 2 2 4" xfId="23064" xr:uid="{3EF3A320-AC51-4A77-8D05-28BF3DC248C4}"/>
    <cellStyle name="Normal 93 2 3 2 2 4 2" xfId="48202" xr:uid="{57E04A9C-2BAD-43A7-8EBF-C6E104238448}"/>
    <cellStyle name="Normal 93 2 3 2 2 5" xfId="31498" xr:uid="{D9CBE674-6803-4837-8727-1B7970B727DB}"/>
    <cellStyle name="Normal 93 2 3 2 3" xfId="4695" xr:uid="{F2A520AC-D40D-48FC-9C34-47E6363A4B50}"/>
    <cellStyle name="Normal 93 2 3 2 3 2" xfId="9430" xr:uid="{A9D98818-C75E-44A2-AC8E-6ECF3E040DC0}"/>
    <cellStyle name="Normal 93 2 3 2 3 2 2" xfId="17783" xr:uid="{EE885EB0-F638-4A1B-983A-9A18137D5526}"/>
    <cellStyle name="Normal 93 2 3 2 3 2 2 2" xfId="42925" xr:uid="{3944DC72-293C-4CB0-BB75-6B934B561544}"/>
    <cellStyle name="Normal 93 2 3 2 3 2 3" xfId="26139" xr:uid="{B3D15353-0772-4C66-A8CD-30E6D6509199}"/>
    <cellStyle name="Normal 93 2 3 2 3 2 3 2" xfId="51277" xr:uid="{72BAFCD0-3EBF-4046-9481-2A8AFB67916D}"/>
    <cellStyle name="Normal 93 2 3 2 3 2 4" xfId="34573" xr:uid="{A185C341-37A6-4CB4-B8B4-20E517D6DCB9}"/>
    <cellStyle name="Normal 93 2 3 2 3 3" xfId="13555" xr:uid="{309DAEEF-88DC-472A-8517-6C14B1B76663}"/>
    <cellStyle name="Normal 93 2 3 2 3 3 2" xfId="38697" xr:uid="{FFFF9D80-FDB9-44EF-A73C-72EEEE000707}"/>
    <cellStyle name="Normal 93 2 3 2 3 4" xfId="21911" xr:uid="{573AEEEB-012E-4B3A-8667-2E47C3C2402E}"/>
    <cellStyle name="Normal 93 2 3 2 3 4 2" xfId="47049" xr:uid="{E2A86F18-05F5-4855-8898-C86EC39F2AB3}"/>
    <cellStyle name="Normal 93 2 3 2 3 5" xfId="30345" xr:uid="{FC866EEA-446C-4C0F-86B3-6E9A651683EB}"/>
    <cellStyle name="Normal 93 2 3 2 4" xfId="3561" xr:uid="{2E5162AC-C9CC-40DC-95B4-F160E1253DB9}"/>
    <cellStyle name="Normal 93 2 3 2 4 2" xfId="8534" xr:uid="{EA2278B0-596C-453E-B1A4-30EA19F34F8D}"/>
    <cellStyle name="Normal 93 2 3 2 4 2 2" xfId="16887" xr:uid="{925ADDD4-1E1B-42D5-94F0-3D3F2D8BF7F3}"/>
    <cellStyle name="Normal 93 2 3 2 4 2 2 2" xfId="42029" xr:uid="{EBDE59D4-3035-410E-AA34-31A8532FBD74}"/>
    <cellStyle name="Normal 93 2 3 2 4 2 3" xfId="25243" xr:uid="{FC06D58F-2579-4FFF-BA33-E336F09DA496}"/>
    <cellStyle name="Normal 93 2 3 2 4 2 3 2" xfId="50381" xr:uid="{9DD2C46F-C605-41B6-80DB-A90CD9F84A7F}"/>
    <cellStyle name="Normal 93 2 3 2 4 2 4" xfId="33677" xr:uid="{4EF0B076-65C3-4A53-8B86-87DCA18BDF4E}"/>
    <cellStyle name="Normal 93 2 3 2 4 3" xfId="12659" xr:uid="{04E0DE97-90D1-432B-A329-93773A1EA2C5}"/>
    <cellStyle name="Normal 93 2 3 2 4 3 2" xfId="37801" xr:uid="{3E960CCB-13CA-4AC4-9131-FBCF0762CA35}"/>
    <cellStyle name="Normal 93 2 3 2 4 4" xfId="21015" xr:uid="{2935A5DD-4895-436C-8685-B824B1E901E3}"/>
    <cellStyle name="Normal 93 2 3 2 4 4 2" xfId="46153" xr:uid="{0C696CFE-7678-4141-B788-F8FCB932FA3F}"/>
    <cellStyle name="Normal 93 2 3 2 4 5" xfId="29445" xr:uid="{A6421790-E75E-4F51-9511-05C1B4DBE2C7}"/>
    <cellStyle name="Normal 93 2 3 2 5" xfId="7756" xr:uid="{B9FEF10E-82D7-4A87-A298-037FB44D9C1B}"/>
    <cellStyle name="Normal 93 2 3 2 5 2" xfId="16109" xr:uid="{D8C09AAB-6448-45CE-8785-5CA523A4BDF9}"/>
    <cellStyle name="Normal 93 2 3 2 5 2 2" xfId="41251" xr:uid="{CB7F8218-4DEE-4F8C-A3BA-F50CA7B3EB80}"/>
    <cellStyle name="Normal 93 2 3 2 5 3" xfId="24465" xr:uid="{DBC32EE3-425B-4E1B-B6DA-7EE9A2B08966}"/>
    <cellStyle name="Normal 93 2 3 2 5 3 2" xfId="49603" xr:uid="{ACD8CB76-A1B1-4C72-9EEE-1FEB384A0F6C}"/>
    <cellStyle name="Normal 93 2 3 2 5 4" xfId="32899" xr:uid="{35CCC475-79B7-4B11-B603-C10E553D0655}"/>
    <cellStyle name="Normal 93 2 3 2 6" xfId="11881" xr:uid="{912C760C-550F-420D-9C81-5831193BF762}"/>
    <cellStyle name="Normal 93 2 3 2 6 2" xfId="37023" xr:uid="{2FC069B2-D3FD-4544-B071-1A4344B07238}"/>
    <cellStyle name="Normal 93 2 3 2 7" xfId="20237" xr:uid="{540F21B0-5EF4-469C-B487-165F8DF63431}"/>
    <cellStyle name="Normal 93 2 3 2 7 2" xfId="45375" xr:uid="{B4465173-7AF3-42B9-9328-0A5DDB67B2D9}"/>
    <cellStyle name="Normal 93 2 3 2 8" xfId="28665" xr:uid="{CF968AEB-57E0-45E7-8A67-8EBAAA44278D}"/>
    <cellStyle name="Normal 93 2 3 2 9" xfId="53986" xr:uid="{8A19B3D4-CDE9-40D3-B1D9-850DE355FB78}"/>
    <cellStyle name="Normal 93 2 3 3" xfId="5152" xr:uid="{5D53119E-C683-49E8-A71A-DC57C6AA9ABB}"/>
    <cellStyle name="Normal 93 2 3 3 2" xfId="6456" xr:uid="{1DA1B935-BD03-4E85-8EE9-81120769318D}"/>
    <cellStyle name="Normal 93 2 3 3 2 2" xfId="10888" xr:uid="{D70ECD52-3FFA-418B-9E38-11C81F3B9E38}"/>
    <cellStyle name="Normal 93 2 3 3 2 2 2" xfId="19241" xr:uid="{4DB73545-D744-49C6-9B25-123FD350FC3F}"/>
    <cellStyle name="Normal 93 2 3 3 2 2 2 2" xfId="44383" xr:uid="{6102C345-1145-4AEF-B583-EC89D8386448}"/>
    <cellStyle name="Normal 93 2 3 3 2 2 3" xfId="27597" xr:uid="{A2B0B7D8-EB82-49ED-BBC2-C4C168F89613}"/>
    <cellStyle name="Normal 93 2 3 3 2 2 3 2" xfId="52735" xr:uid="{F6D6904F-1E73-4224-B12F-9AE6C4F8ECBC}"/>
    <cellStyle name="Normal 93 2 3 3 2 2 4" xfId="36031" xr:uid="{116F7F88-C466-4586-947F-D9B2D5C59CD2}"/>
    <cellStyle name="Normal 93 2 3 3 2 3" xfId="15013" xr:uid="{FD75723D-27AA-4731-A89C-DA1195704486}"/>
    <cellStyle name="Normal 93 2 3 3 2 3 2" xfId="40155" xr:uid="{3842300A-9EDC-497D-B6FB-565EAAEE1FB2}"/>
    <cellStyle name="Normal 93 2 3 3 2 4" xfId="23369" xr:uid="{1235F6B2-5AE7-483B-BDAE-82035FD1DF76}"/>
    <cellStyle name="Normal 93 2 3 3 2 4 2" xfId="48507" xr:uid="{D05BC59D-5E89-4CB6-B446-25837D075E10}"/>
    <cellStyle name="Normal 93 2 3 3 2 5" xfId="31803" xr:uid="{8411F84C-A092-4C21-8189-9532D495D9E3}"/>
    <cellStyle name="Normal 93 2 3 3 3" xfId="9724" xr:uid="{77042F97-65FF-4668-A37F-366AE121A529}"/>
    <cellStyle name="Normal 93 2 3 3 3 2" xfId="18077" xr:uid="{4B72EC56-6B1D-4870-8231-92DB0EE758F6}"/>
    <cellStyle name="Normal 93 2 3 3 3 2 2" xfId="43219" xr:uid="{E51B46F2-C4BC-4D67-9B5B-C258D108CDFB}"/>
    <cellStyle name="Normal 93 2 3 3 3 3" xfId="26433" xr:uid="{6BC6B94F-C480-4C5A-863E-AA589D76A99E}"/>
    <cellStyle name="Normal 93 2 3 3 3 3 2" xfId="51571" xr:uid="{8EE4137F-8E22-49AE-8714-316759096714}"/>
    <cellStyle name="Normal 93 2 3 3 3 4" xfId="34867" xr:uid="{33E6DEA9-2874-4E92-B52C-6BE562C9EC14}"/>
    <cellStyle name="Normal 93 2 3 3 4" xfId="13849" xr:uid="{A0EDFA5E-67E1-4402-8E5C-26E9F8B1D21E}"/>
    <cellStyle name="Normal 93 2 3 3 4 2" xfId="38991" xr:uid="{5BA52991-51BB-4809-AEF0-8B861782FB89}"/>
    <cellStyle name="Normal 93 2 3 3 5" xfId="22205" xr:uid="{167D68F5-175A-4EE1-8161-8149B336577A}"/>
    <cellStyle name="Normal 93 2 3 3 5 2" xfId="47343" xr:uid="{73E51071-0C5E-4937-8515-8A38DBF3084F}"/>
    <cellStyle name="Normal 93 2 3 3 6" xfId="30639" xr:uid="{451589BA-0C69-417B-B3CE-BD3E2E31C76A}"/>
    <cellStyle name="Normal 93 2 3 4" xfId="5754" xr:uid="{C5C8B466-D01E-4423-9719-9F81431D6CA2}"/>
    <cellStyle name="Normal 93 2 3 4 2" xfId="10255" xr:uid="{79D5591B-A0BC-4859-B51F-E6906E3FAC43}"/>
    <cellStyle name="Normal 93 2 3 4 2 2" xfId="18608" xr:uid="{D271076C-9EDD-4D07-871D-535120BB82BF}"/>
    <cellStyle name="Normal 93 2 3 4 2 2 2" xfId="43750" xr:uid="{D489C833-5934-462A-80AA-616832493B1C}"/>
    <cellStyle name="Normal 93 2 3 4 2 3" xfId="26964" xr:uid="{D0E6BE27-859D-4A39-8B27-D3CAB8E97A4E}"/>
    <cellStyle name="Normal 93 2 3 4 2 3 2" xfId="52102" xr:uid="{D92F387B-29AF-4573-9271-74385E170B73}"/>
    <cellStyle name="Normal 93 2 3 4 2 4" xfId="35398" xr:uid="{9E3AACE9-256D-41AA-B2F8-7EE343EA8DFC}"/>
    <cellStyle name="Normal 93 2 3 4 3" xfId="14380" xr:uid="{03CC6A2F-1BCD-4EA0-B713-9B10AA592B4F}"/>
    <cellStyle name="Normal 93 2 3 4 3 2" xfId="39522" xr:uid="{16D987AF-525D-4F7D-B213-24B508E4A628}"/>
    <cellStyle name="Normal 93 2 3 4 4" xfId="22736" xr:uid="{00B20C68-B8F2-4818-B4D6-9EBDD60BEEEE}"/>
    <cellStyle name="Normal 93 2 3 4 4 2" xfId="47874" xr:uid="{0EA5416B-3044-40D1-97BB-84EC927BE2A9}"/>
    <cellStyle name="Normal 93 2 3 4 5" xfId="31170" xr:uid="{70F72AA0-F6D2-43E4-A6E8-BEF18CC4C985}"/>
    <cellStyle name="Normal 93 2 3 5" xfId="4355" xr:uid="{C963E8C9-A868-47A1-B088-01362AF1FEE0}"/>
    <cellStyle name="Normal 93 2 3 5 2" xfId="9102" xr:uid="{D788FED7-E92D-4624-BB9E-21BD788D1284}"/>
    <cellStyle name="Normal 93 2 3 5 2 2" xfId="17455" xr:uid="{6BB948B5-6336-4A2B-875A-D2B623EF03D5}"/>
    <cellStyle name="Normal 93 2 3 5 2 2 2" xfId="42597" xr:uid="{3BB63DD4-5356-4908-928F-FA0C3984757C}"/>
    <cellStyle name="Normal 93 2 3 5 2 3" xfId="25811" xr:uid="{16DEE413-79E0-4BD3-A93E-EE1C8F8ABFBB}"/>
    <cellStyle name="Normal 93 2 3 5 2 3 2" xfId="50949" xr:uid="{1FDE6665-28F1-4AC1-BB9C-DA538BF4E669}"/>
    <cellStyle name="Normal 93 2 3 5 2 4" xfId="34245" xr:uid="{B9DD2FF3-E37D-4FA3-A0CF-1CDBEED85FFA}"/>
    <cellStyle name="Normal 93 2 3 5 3" xfId="13227" xr:uid="{0261BD76-20B2-40B9-8251-CA0C88E74F8A}"/>
    <cellStyle name="Normal 93 2 3 5 3 2" xfId="38369" xr:uid="{53C23EBC-6DE8-4C2B-94A2-D5B5F6F3B7B1}"/>
    <cellStyle name="Normal 93 2 3 5 4" xfId="21583" xr:uid="{A07FE43A-FE27-4CA2-B772-AF2192D9B7B0}"/>
    <cellStyle name="Normal 93 2 3 5 4 2" xfId="46721" xr:uid="{51F3A3E1-70C8-434B-A3C8-46F4075988ED}"/>
    <cellStyle name="Normal 93 2 3 5 5" xfId="30017" xr:uid="{C5671CA2-1DEA-4545-9B2C-741416C605B2}"/>
    <cellStyle name="Normal 93 2 3 6" xfId="3144" xr:uid="{85187C73-B5F3-464D-92C5-93A116CF9DA1}"/>
    <cellStyle name="Normal 93 2 3 6 2" xfId="8124" xr:uid="{4E95F747-78F5-41FB-8788-62B09BB9E113}"/>
    <cellStyle name="Normal 93 2 3 6 2 2" xfId="16477" xr:uid="{F79B4D80-C5DA-4B32-B3B2-920D1C4AC514}"/>
    <cellStyle name="Normal 93 2 3 6 2 2 2" xfId="41619" xr:uid="{E8ADDD1B-E490-418F-95E2-B4F26A33A338}"/>
    <cellStyle name="Normal 93 2 3 6 2 3" xfId="24833" xr:uid="{0AD35BEB-D887-4FC5-A45A-7FA707B9DBD6}"/>
    <cellStyle name="Normal 93 2 3 6 2 3 2" xfId="49971" xr:uid="{C1713070-4608-4FD6-A6D5-4F70611078DA}"/>
    <cellStyle name="Normal 93 2 3 6 2 4" xfId="33267" xr:uid="{4EB34B33-79EF-407B-8706-E51FA8239989}"/>
    <cellStyle name="Normal 93 2 3 6 3" xfId="12249" xr:uid="{319A7BEC-EB34-4D5F-BC1C-1D506E97AF9A}"/>
    <cellStyle name="Normal 93 2 3 6 3 2" xfId="37391" xr:uid="{4B0549C5-AD3F-4952-BBDF-5D1D7801848D}"/>
    <cellStyle name="Normal 93 2 3 6 4" xfId="20605" xr:uid="{FAF331F5-8075-4B98-855C-A4E560E46402}"/>
    <cellStyle name="Normal 93 2 3 6 4 2" xfId="45743" xr:uid="{BFF2D9D7-1BBC-418A-85BC-1DCDAA7D3842}"/>
    <cellStyle name="Normal 93 2 3 6 5" xfId="29035" xr:uid="{0546F41B-BE5D-4002-BCE3-EEC918BEBC74}"/>
    <cellStyle name="Normal 93 2 3 7" xfId="7308" xr:uid="{676C2BDE-4E52-47EE-AD43-D79454524EF0}"/>
    <cellStyle name="Normal 93 2 3 7 2" xfId="15661" xr:uid="{4A5AB1DA-9223-4825-8F8B-A638D26ABDB4}"/>
    <cellStyle name="Normal 93 2 3 7 2 2" xfId="40803" xr:uid="{B33028B4-C3C3-433C-83F4-F5DA045EECC8}"/>
    <cellStyle name="Normal 93 2 3 7 3" xfId="24017" xr:uid="{A6AB767B-721C-42A9-B65F-7ECDF4EBE78F}"/>
    <cellStyle name="Normal 93 2 3 7 3 2" xfId="49155" xr:uid="{8BF04BC6-853B-4F51-BEFA-52C9B31F56BC}"/>
    <cellStyle name="Normal 93 2 3 7 4" xfId="32451" xr:uid="{1A2B6B91-6CF6-402F-94F0-B68D6CC5C531}"/>
    <cellStyle name="Normal 93 2 3 8" xfId="11433" xr:uid="{EC164CAB-4428-4B0A-8082-A7B515424AD4}"/>
    <cellStyle name="Normal 93 2 3 8 2" xfId="36575" xr:uid="{0DEA1AA0-B807-4C4A-A8D1-B865793E75D0}"/>
    <cellStyle name="Normal 93 2 3 9" xfId="19789" xr:uid="{9CDA9F9C-6D0C-4805-B4B3-4C50D43A032B}"/>
    <cellStyle name="Normal 93 2 3 9 2" xfId="44927" xr:uid="{99CCBB13-498E-42E1-A4AD-FEEBBD67BF39}"/>
    <cellStyle name="Normal 93 2 4" xfId="2251" xr:uid="{59D23650-31F9-46EB-A63A-80A7DA17221D}"/>
    <cellStyle name="Normal 93 2 4 10" xfId="53651" xr:uid="{85629E94-D56F-47A0-A6F0-0A3891829554}"/>
    <cellStyle name="Normal 93 2 4 2" xfId="2794" xr:uid="{E4526FB6-45D8-419B-A1A0-4A30B617AF5D}"/>
    <cellStyle name="Normal 93 2 4 2 2" xfId="6504" xr:uid="{EB961651-18FB-449E-9103-A596EAF129E4}"/>
    <cellStyle name="Normal 93 2 4 2 2 2" xfId="10936" xr:uid="{C1757CA2-0B6F-479D-B658-7438228CB695}"/>
    <cellStyle name="Normal 93 2 4 2 2 2 2" xfId="19289" xr:uid="{23E936E7-6C6A-4277-8EBC-B6CD5DB6C963}"/>
    <cellStyle name="Normal 93 2 4 2 2 2 2 2" xfId="44431" xr:uid="{12FB0E48-F0E1-45C2-B066-FB4474569966}"/>
    <cellStyle name="Normal 93 2 4 2 2 2 3" xfId="27645" xr:uid="{7B913DBE-08F1-4925-B4FC-6084CF885896}"/>
    <cellStyle name="Normal 93 2 4 2 2 2 3 2" xfId="52783" xr:uid="{D046CA25-671E-4453-98B8-C71A82F060BA}"/>
    <cellStyle name="Normal 93 2 4 2 2 2 4" xfId="36079" xr:uid="{4727FF6D-B042-470B-8CE4-09DA9BC450F0}"/>
    <cellStyle name="Normal 93 2 4 2 2 3" xfId="15061" xr:uid="{B078169D-0AED-4CDF-BE77-8AEFDB83D61C}"/>
    <cellStyle name="Normal 93 2 4 2 2 3 2" xfId="40203" xr:uid="{FEA613B6-7252-4277-8AE1-4C69ECB65E19}"/>
    <cellStyle name="Normal 93 2 4 2 2 4" xfId="23417" xr:uid="{4C50F048-E827-42B5-8A67-69DAA5E2D73C}"/>
    <cellStyle name="Normal 93 2 4 2 2 4 2" xfId="48555" xr:uid="{86305F7E-3200-45E1-9097-620393949580}"/>
    <cellStyle name="Normal 93 2 4 2 2 5" xfId="31851" xr:uid="{B2DB302F-DE25-4C37-9CA7-094F979024DF}"/>
    <cellStyle name="Normal 93 2 4 2 3" xfId="5200" xr:uid="{ED3DB94D-8E30-4214-BF9C-152F6EFEE050}"/>
    <cellStyle name="Normal 93 2 4 2 3 2" xfId="9772" xr:uid="{87680B92-9D61-4C6C-9019-C75786C67995}"/>
    <cellStyle name="Normal 93 2 4 2 3 2 2" xfId="18125" xr:uid="{334B46DD-551C-402D-B0E4-873D74D6288D}"/>
    <cellStyle name="Normal 93 2 4 2 3 2 2 2" xfId="43267" xr:uid="{8F0BF957-93AB-4DB0-AEC7-C09953084C7F}"/>
    <cellStyle name="Normal 93 2 4 2 3 2 3" xfId="26481" xr:uid="{9DF2DE91-94A1-4AF7-9493-B16C874DAB68}"/>
    <cellStyle name="Normal 93 2 4 2 3 2 3 2" xfId="51619" xr:uid="{D387D819-3004-46BD-98D3-19BF43E197DB}"/>
    <cellStyle name="Normal 93 2 4 2 3 2 4" xfId="34915" xr:uid="{0DBA6151-EE05-483D-A6BE-F96F514571F3}"/>
    <cellStyle name="Normal 93 2 4 2 3 3" xfId="13897" xr:uid="{12D8EBAA-0C1F-42BC-ABB9-C5A4B1144835}"/>
    <cellStyle name="Normal 93 2 4 2 3 3 2" xfId="39039" xr:uid="{02B6845F-63BD-425B-B671-A868E4C63655}"/>
    <cellStyle name="Normal 93 2 4 2 3 4" xfId="22253" xr:uid="{AF494294-835F-41FA-A831-24C71831FF0D}"/>
    <cellStyle name="Normal 93 2 4 2 3 4 2" xfId="47391" xr:uid="{A6FF8B38-131C-452A-A2A8-F2AACA809115}"/>
    <cellStyle name="Normal 93 2 4 2 3 5" xfId="30687" xr:uid="{0A7EF75A-BC5F-499C-AF3F-A66D2C20FBDC}"/>
    <cellStyle name="Normal 93 2 4 2 4" xfId="3610" xr:uid="{A30A500E-419F-4AE6-8C38-8568E680ADDC}"/>
    <cellStyle name="Normal 93 2 4 2 4 2" xfId="8582" xr:uid="{0D9962BE-DE62-43AD-9223-85766B3F684E}"/>
    <cellStyle name="Normal 93 2 4 2 4 2 2" xfId="16935" xr:uid="{758D1C8D-B37E-410D-96A0-A3A63F381447}"/>
    <cellStyle name="Normal 93 2 4 2 4 2 2 2" xfId="42077" xr:uid="{CF8DB179-489A-4050-8FDE-8F1EB6D02388}"/>
    <cellStyle name="Normal 93 2 4 2 4 2 3" xfId="25291" xr:uid="{197B334E-C758-4DD0-9A9E-5EEFCC15D25B}"/>
    <cellStyle name="Normal 93 2 4 2 4 2 3 2" xfId="50429" xr:uid="{FB03A1DE-C9BD-40F0-BC2E-CD1634C28980}"/>
    <cellStyle name="Normal 93 2 4 2 4 2 4" xfId="33725" xr:uid="{DA731BAD-DE44-424C-BA26-890640446439}"/>
    <cellStyle name="Normal 93 2 4 2 4 3" xfId="12707" xr:uid="{39708990-0006-4398-8D56-816AAA954B52}"/>
    <cellStyle name="Normal 93 2 4 2 4 3 2" xfId="37849" xr:uid="{87E9FE7E-2ED7-44C2-B9B8-07C904BCDA0F}"/>
    <cellStyle name="Normal 93 2 4 2 4 4" xfId="21063" xr:uid="{C812C98C-C79F-4361-B403-3BE976EF15F6}"/>
    <cellStyle name="Normal 93 2 4 2 4 4 2" xfId="46201" xr:uid="{79EAB31A-C1D6-46A6-A237-DFC5AE4A7CC2}"/>
    <cellStyle name="Normal 93 2 4 2 4 5" xfId="29493" xr:uid="{87B59EB6-4961-49C7-8335-186D884FEBB0}"/>
    <cellStyle name="Normal 93 2 4 2 5" xfId="7804" xr:uid="{93F8253D-CDBB-4837-8A63-26BD18C21B0D}"/>
    <cellStyle name="Normal 93 2 4 2 5 2" xfId="16157" xr:uid="{2945DD4F-06CB-4E25-B46C-9EE1DCEB9816}"/>
    <cellStyle name="Normal 93 2 4 2 5 2 2" xfId="41299" xr:uid="{9A13F4FE-3F01-4AE8-8F92-00C98B96812E}"/>
    <cellStyle name="Normal 93 2 4 2 5 3" xfId="24513" xr:uid="{14FC866C-6ED1-42E6-B88D-0779E5EE7B47}"/>
    <cellStyle name="Normal 93 2 4 2 5 3 2" xfId="49651" xr:uid="{EE81B22E-A1F5-4A90-B40E-1D43F6E848FF}"/>
    <cellStyle name="Normal 93 2 4 2 5 4" xfId="32947" xr:uid="{82935343-25FD-4D78-A504-E2FD7C8AAE83}"/>
    <cellStyle name="Normal 93 2 4 2 6" xfId="11929" xr:uid="{59B19CBE-89C6-49AB-86F4-BF20C34CFEBC}"/>
    <cellStyle name="Normal 93 2 4 2 6 2" xfId="37071" xr:uid="{F66F3C67-D22E-4F27-BDA4-F8252F714152}"/>
    <cellStyle name="Normal 93 2 4 2 7" xfId="20285" xr:uid="{77437565-A58B-4D54-B4DC-B855620671BB}"/>
    <cellStyle name="Normal 93 2 4 2 7 2" xfId="45423" xr:uid="{1136DA9E-1719-43EB-887B-0E65F7E2493A}"/>
    <cellStyle name="Normal 93 2 4 2 8" xfId="28713" xr:uid="{CEB2B96B-A70D-4E1B-A735-937A7B460CF3}"/>
    <cellStyle name="Normal 93 2 4 2 9" xfId="54099" xr:uid="{0F515090-E57F-426D-9AB5-054067CA605A}"/>
    <cellStyle name="Normal 93 2 4 3" xfId="6110" xr:uid="{7511ADC9-C14D-4153-AA84-6D81BFD205BC}"/>
    <cellStyle name="Normal 93 2 4 3 2" xfId="10609" xr:uid="{DDE1DFF8-2A17-4BB9-8D08-90A5A7BA16C8}"/>
    <cellStyle name="Normal 93 2 4 3 2 2" xfId="18962" xr:uid="{50780A24-1CFE-4AB4-8A45-D86101E853E8}"/>
    <cellStyle name="Normal 93 2 4 3 2 2 2" xfId="44104" xr:uid="{ACF15D72-2A2E-4775-B052-15498E2E35F5}"/>
    <cellStyle name="Normal 93 2 4 3 2 3" xfId="27318" xr:uid="{C1EF71AF-AE1A-40CD-A114-AD4F23221D20}"/>
    <cellStyle name="Normal 93 2 4 3 2 3 2" xfId="52456" xr:uid="{1733D20B-C13B-47EB-ABA7-3596E3C3DE57}"/>
    <cellStyle name="Normal 93 2 4 3 2 4" xfId="35752" xr:uid="{23D2D986-66BB-4529-8FC4-285AD7C0DF89}"/>
    <cellStyle name="Normal 93 2 4 3 3" xfId="14734" xr:uid="{7FD370DB-AF00-4DC8-9331-386A621BF441}"/>
    <cellStyle name="Normal 93 2 4 3 3 2" xfId="39876" xr:uid="{8D0805FE-6263-4F54-9AAE-653104460E54}"/>
    <cellStyle name="Normal 93 2 4 3 4" xfId="23090" xr:uid="{E39AAEE9-CA48-4551-AA21-64654D09F14F}"/>
    <cellStyle name="Normal 93 2 4 3 4 2" xfId="48228" xr:uid="{22FF8BF6-4AD7-4CE6-BDE3-046CA0404F9C}"/>
    <cellStyle name="Normal 93 2 4 3 5" xfId="31524" xr:uid="{DD84BD53-E04F-47CD-BD46-93E755FAC870}"/>
    <cellStyle name="Normal 93 2 4 4" xfId="4721" xr:uid="{115D0A86-3BC6-4612-82B6-4F9DE2ECBEA7}"/>
    <cellStyle name="Normal 93 2 4 4 2" xfId="9456" xr:uid="{44CC5A20-7FF9-4125-BCCE-5294876B8A45}"/>
    <cellStyle name="Normal 93 2 4 4 2 2" xfId="17809" xr:uid="{A36EFD6D-F3FB-4DC6-9084-95D74DF0A264}"/>
    <cellStyle name="Normal 93 2 4 4 2 2 2" xfId="42951" xr:uid="{A574FD2E-1557-441B-A76A-1128455F1AA9}"/>
    <cellStyle name="Normal 93 2 4 4 2 3" xfId="26165" xr:uid="{21EFB1F1-B54C-4459-86C7-E13E06903027}"/>
    <cellStyle name="Normal 93 2 4 4 2 3 2" xfId="51303" xr:uid="{E2A59993-0BBD-4D95-93B8-950023504CCA}"/>
    <cellStyle name="Normal 93 2 4 4 2 4" xfId="34599" xr:uid="{DE480891-E570-4C1F-BA6B-A1716F4EA734}"/>
    <cellStyle name="Normal 93 2 4 4 3" xfId="13581" xr:uid="{9D0B031B-7451-4C5C-8084-63846D2750DB}"/>
    <cellStyle name="Normal 93 2 4 4 3 2" xfId="38723" xr:uid="{478DFE13-F5A3-4499-A317-C06447B629D9}"/>
    <cellStyle name="Normal 93 2 4 4 4" xfId="21937" xr:uid="{6B487EBF-1F4B-493C-8B15-DE685D325058}"/>
    <cellStyle name="Normal 93 2 4 4 4 2" xfId="47075" xr:uid="{F5E07FC4-5454-468D-9E7A-91A67C449855}"/>
    <cellStyle name="Normal 93 2 4 4 5" xfId="30371" xr:uid="{20CDEE95-897B-46EA-BB7F-4753F54415AC}"/>
    <cellStyle name="Normal 93 2 4 5" xfId="3192" xr:uid="{D6D89CBA-F02B-4379-922F-A0B94938B24F}"/>
    <cellStyle name="Normal 93 2 4 5 2" xfId="8172" xr:uid="{9E2D3487-7A3B-486B-AA96-9150D8BA29F6}"/>
    <cellStyle name="Normal 93 2 4 5 2 2" xfId="16525" xr:uid="{DC65F34A-9988-43A9-8C61-6C90ECB91826}"/>
    <cellStyle name="Normal 93 2 4 5 2 2 2" xfId="41667" xr:uid="{EDDFB825-2A55-44A0-BC6A-2D0A48528A51}"/>
    <cellStyle name="Normal 93 2 4 5 2 3" xfId="24881" xr:uid="{579EBB53-4BAC-40A9-BF55-ECC052069E95}"/>
    <cellStyle name="Normal 93 2 4 5 2 3 2" xfId="50019" xr:uid="{FA334B6F-EA2D-41A0-8CB3-49AD076FF23B}"/>
    <cellStyle name="Normal 93 2 4 5 2 4" xfId="33315" xr:uid="{7F5DCF83-41C3-4213-B83E-610DA8DDF09B}"/>
    <cellStyle name="Normal 93 2 4 5 3" xfId="12297" xr:uid="{0F2C8B54-D47A-4641-A16F-4A58859FE74C}"/>
    <cellStyle name="Normal 93 2 4 5 3 2" xfId="37439" xr:uid="{A18AA5CA-5CE2-475C-AB03-C80576944FBB}"/>
    <cellStyle name="Normal 93 2 4 5 4" xfId="20653" xr:uid="{29D6A89F-1820-4515-9351-EB3A0CBC28F8}"/>
    <cellStyle name="Normal 93 2 4 5 4 2" xfId="45791" xr:uid="{7904CDA5-3D79-4390-9584-C5D61C00821F}"/>
    <cellStyle name="Normal 93 2 4 5 5" xfId="29083" xr:uid="{6ADBC10F-E7AC-49FB-9952-B2B7C534FE0B}"/>
    <cellStyle name="Normal 93 2 4 6" xfId="7356" xr:uid="{2CE4FB2D-7C53-4EFE-BD92-985B12D60B5A}"/>
    <cellStyle name="Normal 93 2 4 6 2" xfId="15709" xr:uid="{0B8AEAF3-C2B4-4FF7-AB16-0ED916897C90}"/>
    <cellStyle name="Normal 93 2 4 6 2 2" xfId="40851" xr:uid="{84D547AC-7B83-45C9-9911-2E7F29ED49E6}"/>
    <cellStyle name="Normal 93 2 4 6 3" xfId="24065" xr:uid="{8921C194-672A-4B32-8B76-A44109D9DE57}"/>
    <cellStyle name="Normal 93 2 4 6 3 2" xfId="49203" xr:uid="{C90BB156-82EB-45A9-92DC-5ABF261FC510}"/>
    <cellStyle name="Normal 93 2 4 6 4" xfId="32499" xr:uid="{BB89CEE0-9F01-47B2-A163-FFFF1705065A}"/>
    <cellStyle name="Normal 93 2 4 7" xfId="11481" xr:uid="{8C8CBC6C-E55F-4CDB-8FD7-09436F05A607}"/>
    <cellStyle name="Normal 93 2 4 7 2" xfId="36623" xr:uid="{7E3B152B-4998-41A7-BE0E-BED100E3CE93}"/>
    <cellStyle name="Normal 93 2 4 8" xfId="19837" xr:uid="{FB0422B0-8F90-4964-A6BD-727319107363}"/>
    <cellStyle name="Normal 93 2 4 8 2" xfId="44975" xr:uid="{430D2511-7015-4311-B906-A5EE7E628877}"/>
    <cellStyle name="Normal 93 2 4 9" xfId="28265" xr:uid="{93138943-5FD6-48DF-A0B6-34F5CA12E29F}"/>
    <cellStyle name="Normal 93 2 5" xfId="2289" xr:uid="{5A2A3643-393E-489A-AC7B-20B584D79400}"/>
    <cellStyle name="Normal 93 2 5 10" xfId="53725" xr:uid="{09C254C4-1BA8-400A-A217-5C53987FC8EB}"/>
    <cellStyle name="Normal 93 2 5 2" xfId="2816" xr:uid="{5B2E9B04-E00B-45AE-996F-BB22D657F713}"/>
    <cellStyle name="Normal 93 2 5 2 2" xfId="6529" xr:uid="{0EEC2DEA-9C7E-4766-BBB8-79855B4D4189}"/>
    <cellStyle name="Normal 93 2 5 2 2 2" xfId="10958" xr:uid="{CC983A19-78C7-46B3-BB84-4C54A0396887}"/>
    <cellStyle name="Normal 93 2 5 2 2 2 2" xfId="19311" xr:uid="{4F582C61-FCEC-48F1-8EB1-31FD5137E8BE}"/>
    <cellStyle name="Normal 93 2 5 2 2 2 2 2" xfId="44453" xr:uid="{D845FC26-C417-47A7-A4B3-2F55EEC6FDDF}"/>
    <cellStyle name="Normal 93 2 5 2 2 2 3" xfId="27667" xr:uid="{231FEB34-69B2-4E52-B5F3-FF045F1BF6AF}"/>
    <cellStyle name="Normal 93 2 5 2 2 2 3 2" xfId="52805" xr:uid="{D6F2928B-351C-46D0-A4C0-6E70D1CC0371}"/>
    <cellStyle name="Normal 93 2 5 2 2 2 4" xfId="36101" xr:uid="{5C567871-1593-489B-B093-5F5E60C43240}"/>
    <cellStyle name="Normal 93 2 5 2 2 3" xfId="15083" xr:uid="{557B7BAE-3554-4E39-8B1D-63C97605E6AF}"/>
    <cellStyle name="Normal 93 2 5 2 2 3 2" xfId="40225" xr:uid="{05592912-9DDE-4DD6-AB1D-D335E463A079}"/>
    <cellStyle name="Normal 93 2 5 2 2 4" xfId="23439" xr:uid="{B62498B9-C170-48BF-92E7-CBDBF5AE1B24}"/>
    <cellStyle name="Normal 93 2 5 2 2 4 2" xfId="48577" xr:uid="{B8D9273B-3404-4297-BFB2-FBDB2273AB5F}"/>
    <cellStyle name="Normal 93 2 5 2 2 5" xfId="31873" xr:uid="{033341B3-09C1-47FA-A6A6-0123B34CAC60}"/>
    <cellStyle name="Normal 93 2 5 2 3" xfId="5223" xr:uid="{ADFF4A49-AC16-4D60-986A-A323BB83B256}"/>
    <cellStyle name="Normal 93 2 5 2 3 2" xfId="9794" xr:uid="{B1CCA4A3-4EFB-4103-8349-01562470FB7E}"/>
    <cellStyle name="Normal 93 2 5 2 3 2 2" xfId="18147" xr:uid="{D5CE81E5-4FF4-45CA-85FC-2E719D5AB1B8}"/>
    <cellStyle name="Normal 93 2 5 2 3 2 2 2" xfId="43289" xr:uid="{3EF8ACF0-A17A-437D-B42E-B000B1A7B8AE}"/>
    <cellStyle name="Normal 93 2 5 2 3 2 3" xfId="26503" xr:uid="{627C5AEC-9B88-456A-BA53-9A7A3362C129}"/>
    <cellStyle name="Normal 93 2 5 2 3 2 3 2" xfId="51641" xr:uid="{A57B56A7-E84C-437D-B262-4F50FEECA87A}"/>
    <cellStyle name="Normal 93 2 5 2 3 2 4" xfId="34937" xr:uid="{98B82244-9062-41ED-BE52-41440A069B9E}"/>
    <cellStyle name="Normal 93 2 5 2 3 3" xfId="13919" xr:uid="{056CA641-5067-4E59-8A54-8270FADF8C53}"/>
    <cellStyle name="Normal 93 2 5 2 3 3 2" xfId="39061" xr:uid="{31C87184-B998-4C7A-8308-372D3AC8A320}"/>
    <cellStyle name="Normal 93 2 5 2 3 4" xfId="22275" xr:uid="{1AEA98D8-C76D-4E15-AE5B-53301CD94651}"/>
    <cellStyle name="Normal 93 2 5 2 3 4 2" xfId="47413" xr:uid="{EC15E3AB-FA46-40B3-A317-D90B348FF704}"/>
    <cellStyle name="Normal 93 2 5 2 3 5" xfId="30709" xr:uid="{22B8EFAC-B6B2-4196-A331-B0CD2168A34B}"/>
    <cellStyle name="Normal 93 2 5 2 4" xfId="3633" xr:uid="{849215C0-3524-4FB6-835F-34D434A2A185}"/>
    <cellStyle name="Normal 93 2 5 2 4 2" xfId="8604" xr:uid="{6615E0D8-4412-4B9E-A0AE-87E2B3233911}"/>
    <cellStyle name="Normal 93 2 5 2 4 2 2" xfId="16957" xr:uid="{C5FFB122-B423-4870-8948-858BE6A10BEF}"/>
    <cellStyle name="Normal 93 2 5 2 4 2 2 2" xfId="42099" xr:uid="{61A8418D-7B55-483D-B436-C8AEB4F018D8}"/>
    <cellStyle name="Normal 93 2 5 2 4 2 3" xfId="25313" xr:uid="{A781212A-C276-4752-A38D-406AFB45A39C}"/>
    <cellStyle name="Normal 93 2 5 2 4 2 3 2" xfId="50451" xr:uid="{D96CCDF0-5433-48E1-8595-43C6DF4E9BFF}"/>
    <cellStyle name="Normal 93 2 5 2 4 2 4" xfId="33747" xr:uid="{CA2F66FA-6052-4321-8F80-9BFF426CD558}"/>
    <cellStyle name="Normal 93 2 5 2 4 3" xfId="12729" xr:uid="{ACB59A5C-9A50-4156-9C51-277228EF0EEC}"/>
    <cellStyle name="Normal 93 2 5 2 4 3 2" xfId="37871" xr:uid="{03F5E06B-9D0D-4149-A407-4181FEB7779E}"/>
    <cellStyle name="Normal 93 2 5 2 4 4" xfId="21085" xr:uid="{943C8FCE-6DD2-46F6-8D70-994B2EB1888C}"/>
    <cellStyle name="Normal 93 2 5 2 4 4 2" xfId="46223" xr:uid="{955E7113-BB92-47B4-A1F5-70CFA3BD902E}"/>
    <cellStyle name="Normal 93 2 5 2 4 5" xfId="29515" xr:uid="{0E372F56-7821-40BF-B744-BCAB571CA667}"/>
    <cellStyle name="Normal 93 2 5 2 5" xfId="7826" xr:uid="{B58E2BAC-6476-429A-94A4-01662508CE5C}"/>
    <cellStyle name="Normal 93 2 5 2 5 2" xfId="16179" xr:uid="{18A45899-E21C-4FCA-BF31-C11A12AFAFC5}"/>
    <cellStyle name="Normal 93 2 5 2 5 2 2" xfId="41321" xr:uid="{DAD0247B-2A00-439D-B35F-64C5450A873B}"/>
    <cellStyle name="Normal 93 2 5 2 5 3" xfId="24535" xr:uid="{AB319CB9-BD84-4478-BC26-FF50D03CF2E5}"/>
    <cellStyle name="Normal 93 2 5 2 5 3 2" xfId="49673" xr:uid="{1466F68F-60B9-437C-8B91-D587D187FDD0}"/>
    <cellStyle name="Normal 93 2 5 2 5 4" xfId="32969" xr:uid="{CC1B5BF8-0590-4EFE-B4BE-315319E02CFF}"/>
    <cellStyle name="Normal 93 2 5 2 6" xfId="11951" xr:uid="{10D596C6-3B66-45D2-B593-507C32A9E9DF}"/>
    <cellStyle name="Normal 93 2 5 2 6 2" xfId="37093" xr:uid="{ABEB2FB8-E1B9-4744-879B-A3DAEE8BDDDF}"/>
    <cellStyle name="Normal 93 2 5 2 7" xfId="20307" xr:uid="{1B04E0E2-B1A3-4FCA-B36E-F5F401C307F5}"/>
    <cellStyle name="Normal 93 2 5 2 7 2" xfId="45445" xr:uid="{DE9D81EA-387D-4AF9-BAC0-BD076D6E291C}"/>
    <cellStyle name="Normal 93 2 5 2 8" xfId="28735" xr:uid="{82417740-9068-4215-9F05-1A66573D9287}"/>
    <cellStyle name="Normal 93 2 5 2 9" xfId="54142" xr:uid="{8516944F-7BD8-403E-BA67-BEFD0B50482E}"/>
    <cellStyle name="Normal 93 2 5 3" xfId="5901" xr:uid="{F3FCBEBA-D585-4693-89E0-5FA2CFDC1A89}"/>
    <cellStyle name="Normal 93 2 5 3 2" xfId="10401" xr:uid="{00C9DD38-3DA1-488B-944F-10075901104C}"/>
    <cellStyle name="Normal 93 2 5 3 2 2" xfId="18754" xr:uid="{55611915-3CC6-421E-98E5-8330C0F010D2}"/>
    <cellStyle name="Normal 93 2 5 3 2 2 2" xfId="43896" xr:uid="{D98A8E2F-680F-4DBA-9DFA-E5B34AD5EE0E}"/>
    <cellStyle name="Normal 93 2 5 3 2 3" xfId="27110" xr:uid="{51397421-071B-408A-8450-750A43343B45}"/>
    <cellStyle name="Normal 93 2 5 3 2 3 2" xfId="52248" xr:uid="{ECDBD75A-CDC0-4147-94D1-95909759C876}"/>
    <cellStyle name="Normal 93 2 5 3 2 4" xfId="35544" xr:uid="{46C9C828-DCDB-4C77-A5CE-205453EB202D}"/>
    <cellStyle name="Normal 93 2 5 3 3" xfId="14526" xr:uid="{BF3A9B6F-8815-4656-B67C-9CD0278127CA}"/>
    <cellStyle name="Normal 93 2 5 3 3 2" xfId="39668" xr:uid="{10800D97-D07D-47C7-841C-B707507DEE0C}"/>
    <cellStyle name="Normal 93 2 5 3 4" xfId="22882" xr:uid="{A605BD05-4B2A-4240-ADAC-4C25607E704A}"/>
    <cellStyle name="Normal 93 2 5 3 4 2" xfId="48020" xr:uid="{CF2FB67D-8E8D-4127-96F9-A71E2F5D4EA5}"/>
    <cellStyle name="Normal 93 2 5 3 5" xfId="31316" xr:uid="{0C486B05-5CF1-4A4E-9FB3-57BC6E6E0008}"/>
    <cellStyle name="Normal 93 2 5 4" xfId="4504" xr:uid="{7DAAF928-5287-446F-A4AE-9EFE4BDB54AD}"/>
    <cellStyle name="Normal 93 2 5 4 2" xfId="9248" xr:uid="{CE80EA70-28CB-477B-B78C-8CEDD5AFA169}"/>
    <cellStyle name="Normal 93 2 5 4 2 2" xfId="17601" xr:uid="{4401FF96-075E-4F6E-B2DF-34868A69E48F}"/>
    <cellStyle name="Normal 93 2 5 4 2 2 2" xfId="42743" xr:uid="{780E4B3F-F5AD-46AC-89BF-7A29AEF84C84}"/>
    <cellStyle name="Normal 93 2 5 4 2 3" xfId="25957" xr:uid="{2862830E-F312-40BC-9EC7-9581E3E0A491}"/>
    <cellStyle name="Normal 93 2 5 4 2 3 2" xfId="51095" xr:uid="{A1E566FB-E58E-47D7-8185-B427E5D4873C}"/>
    <cellStyle name="Normal 93 2 5 4 2 4" xfId="34391" xr:uid="{DE26177B-2F2B-477D-A8CF-A41E37F63ECC}"/>
    <cellStyle name="Normal 93 2 5 4 3" xfId="13373" xr:uid="{DE46A951-9E6F-4916-8CC5-ECCE13F31C4C}"/>
    <cellStyle name="Normal 93 2 5 4 3 2" xfId="38515" xr:uid="{DCB5FAC9-87E6-422F-BF63-8B093B853988}"/>
    <cellStyle name="Normal 93 2 5 4 4" xfId="21729" xr:uid="{0AA4391A-5323-45A9-8064-B44BDF1B46A3}"/>
    <cellStyle name="Normal 93 2 5 4 4 2" xfId="46867" xr:uid="{22DA7CD1-BA38-444B-8EE9-5B8C780C72D0}"/>
    <cellStyle name="Normal 93 2 5 4 5" xfId="30163" xr:uid="{3B852DB0-CC4B-4E69-9FB8-03579A39F529}"/>
    <cellStyle name="Normal 93 2 5 5" xfId="3214" xr:uid="{56560636-9E03-4917-96BC-031438D23CFF}"/>
    <cellStyle name="Normal 93 2 5 5 2" xfId="8194" xr:uid="{63546E9F-1E96-4BB3-8078-DA4AFB68A8ED}"/>
    <cellStyle name="Normal 93 2 5 5 2 2" xfId="16547" xr:uid="{E1C4C89F-4AEC-42CD-8FFE-0E99D129272F}"/>
    <cellStyle name="Normal 93 2 5 5 2 2 2" xfId="41689" xr:uid="{D60AE947-D437-486C-8D09-EAB5C51A76DF}"/>
    <cellStyle name="Normal 93 2 5 5 2 3" xfId="24903" xr:uid="{5663ADE7-E04D-4103-99EB-9B2A21383754}"/>
    <cellStyle name="Normal 93 2 5 5 2 3 2" xfId="50041" xr:uid="{4142AD41-889F-42C4-9618-4890BDE49583}"/>
    <cellStyle name="Normal 93 2 5 5 2 4" xfId="33337" xr:uid="{9C2F048C-4E4C-498F-9306-3195BADAD6B8}"/>
    <cellStyle name="Normal 93 2 5 5 3" xfId="12319" xr:uid="{384AF8FB-1C38-486C-9C8C-6AFFB4110C50}"/>
    <cellStyle name="Normal 93 2 5 5 3 2" xfId="37461" xr:uid="{A022E1F9-01EE-45CF-B4FF-C32BB69A5896}"/>
    <cellStyle name="Normal 93 2 5 5 4" xfId="20675" xr:uid="{E42D7EDF-35C2-4195-A1E4-A10719BF84D2}"/>
    <cellStyle name="Normal 93 2 5 5 4 2" xfId="45813" xr:uid="{424208F9-C06D-492D-AB64-6ECA636D3AB1}"/>
    <cellStyle name="Normal 93 2 5 5 5" xfId="29105" xr:uid="{61A56440-46AF-43D7-864E-61D4AE5AE365}"/>
    <cellStyle name="Normal 93 2 5 6" xfId="7378" xr:uid="{11FDDA60-4AC8-4ADF-BBA4-F9E04E1AFD13}"/>
    <cellStyle name="Normal 93 2 5 6 2" xfId="15731" xr:uid="{D571FE91-EAC2-415C-8BD9-13AD857679DA}"/>
    <cellStyle name="Normal 93 2 5 6 2 2" xfId="40873" xr:uid="{DAB2E734-8D5E-4BDC-BC35-8639E61B70CA}"/>
    <cellStyle name="Normal 93 2 5 6 3" xfId="24087" xr:uid="{2BE8C2DA-2AD2-4E1E-8AFF-DADFABEB3914}"/>
    <cellStyle name="Normal 93 2 5 6 3 2" xfId="49225" xr:uid="{3EFC1F55-ABAA-43FE-AAF2-5D5A6F3B0406}"/>
    <cellStyle name="Normal 93 2 5 6 4" xfId="32521" xr:uid="{90C71254-47FF-47CC-B25C-75DA0CCCE3F4}"/>
    <cellStyle name="Normal 93 2 5 7" xfId="11503" xr:uid="{6B8DEFD8-B7CC-4F20-B730-912EE7254ABA}"/>
    <cellStyle name="Normal 93 2 5 7 2" xfId="36645" xr:uid="{31003403-CE7D-410E-AC27-FAA4E8A36783}"/>
    <cellStyle name="Normal 93 2 5 8" xfId="19859" xr:uid="{90887088-C682-4CE1-A750-7CBB22165192}"/>
    <cellStyle name="Normal 93 2 5 8 2" xfId="44997" xr:uid="{53C98044-A237-47B6-B31E-BF07CB4A46B5}"/>
    <cellStyle name="Normal 93 2 5 9" xfId="28287" xr:uid="{61ED94AF-52D2-4D7C-B00E-44A1C53E7CE9}"/>
    <cellStyle name="Normal 93 2 6" xfId="2390" xr:uid="{02028A25-0B68-4662-A39D-DC22A17425B4}"/>
    <cellStyle name="Normal 93 2 6 2" xfId="2888" xr:uid="{4A2056F2-A4DB-41C1-A899-2D4A679D33FF}"/>
    <cellStyle name="Normal 93 2 6 2 2" xfId="6598" xr:uid="{3AF467F9-C305-44DA-844A-5E327B4B93E1}"/>
    <cellStyle name="Normal 93 2 6 2 2 2" xfId="11027" xr:uid="{8A5D8ADB-1F3F-4BFA-8F7B-7A90D774D7DF}"/>
    <cellStyle name="Normal 93 2 6 2 2 2 2" xfId="19380" xr:uid="{86BAC4CD-E42F-483C-B935-0F38E8CE3419}"/>
    <cellStyle name="Normal 93 2 6 2 2 2 2 2" xfId="44522" xr:uid="{4606CD90-1548-4F7A-9966-38FDAA0E88EE}"/>
    <cellStyle name="Normal 93 2 6 2 2 2 3" xfId="27736" xr:uid="{2DE40A16-4A05-4F9C-A47F-D7E3DB319ECE}"/>
    <cellStyle name="Normal 93 2 6 2 2 2 3 2" xfId="52874" xr:uid="{255A7AD8-1020-46CC-8F1D-7C6C458EE695}"/>
    <cellStyle name="Normal 93 2 6 2 2 2 4" xfId="36170" xr:uid="{06E8574D-C909-43DD-BDEE-2D2793E0C500}"/>
    <cellStyle name="Normal 93 2 6 2 2 3" xfId="15152" xr:uid="{4A072999-CD4F-41EB-8FFB-86345A0F2C14}"/>
    <cellStyle name="Normal 93 2 6 2 2 3 2" xfId="40294" xr:uid="{F19ADFEA-8EF6-432C-961C-4C05CAEA3BBD}"/>
    <cellStyle name="Normal 93 2 6 2 2 4" xfId="23508" xr:uid="{E289F794-E263-4B06-B13A-EB1F98432C3B}"/>
    <cellStyle name="Normal 93 2 6 2 2 4 2" xfId="48646" xr:uid="{1B717D28-B0F2-4E75-85BF-A52ACA0D0C97}"/>
    <cellStyle name="Normal 93 2 6 2 2 5" xfId="31942" xr:uid="{6ACD47FF-2AF7-4B76-BECB-C05B124BB13F}"/>
    <cellStyle name="Normal 93 2 6 2 3" xfId="3702" xr:uid="{2A969DDE-2B33-4A44-ACD3-DF8FBAB059AC}"/>
    <cellStyle name="Normal 93 2 6 2 3 2" xfId="8673" xr:uid="{6B6D88F8-DA02-47F1-ACBB-1A8D844478C7}"/>
    <cellStyle name="Normal 93 2 6 2 3 2 2" xfId="17026" xr:uid="{084E94BC-2CEE-4857-B931-DE36361C6EAC}"/>
    <cellStyle name="Normal 93 2 6 2 3 2 2 2" xfId="42168" xr:uid="{228FAF76-C758-4A0A-885D-D03CBE2F917E}"/>
    <cellStyle name="Normal 93 2 6 2 3 2 3" xfId="25382" xr:uid="{7FC6990E-10D5-40DF-B56D-9D2F78FB6723}"/>
    <cellStyle name="Normal 93 2 6 2 3 2 3 2" xfId="50520" xr:uid="{7E0F0D44-4787-4920-81B0-79B904523A8F}"/>
    <cellStyle name="Normal 93 2 6 2 3 2 4" xfId="33816" xr:uid="{CFDD9B19-8D32-4FD4-AD7F-5345E9CCFDEE}"/>
    <cellStyle name="Normal 93 2 6 2 3 3" xfId="12798" xr:uid="{BF15B0DD-9EBD-4F98-A23A-0A4DC383E257}"/>
    <cellStyle name="Normal 93 2 6 2 3 3 2" xfId="37940" xr:uid="{0D807DDA-20CD-497A-A3B2-B56AAE728293}"/>
    <cellStyle name="Normal 93 2 6 2 3 4" xfId="21154" xr:uid="{BD9151EF-4391-4D26-A91A-46B7BAC0032D}"/>
    <cellStyle name="Normal 93 2 6 2 3 4 2" xfId="46292" xr:uid="{CD7F7518-F73A-4309-A589-510BE183D4F9}"/>
    <cellStyle name="Normal 93 2 6 2 3 5" xfId="29584" xr:uid="{5C9FD82C-C3A0-42B4-BB76-5BD08FF9B7A1}"/>
    <cellStyle name="Normal 93 2 6 2 4" xfId="7895" xr:uid="{B175663D-C4EF-49AA-8432-477778B4361C}"/>
    <cellStyle name="Normal 93 2 6 2 4 2" xfId="16248" xr:uid="{83B69DAA-B5F9-426E-B9F7-05294662FE9A}"/>
    <cellStyle name="Normal 93 2 6 2 4 2 2" xfId="41390" xr:uid="{491AFF3D-95D5-4D36-8724-F6DF58FC63F1}"/>
    <cellStyle name="Normal 93 2 6 2 4 3" xfId="24604" xr:uid="{9F5D5755-B6E8-48F9-808B-61E85BC64127}"/>
    <cellStyle name="Normal 93 2 6 2 4 3 2" xfId="49742" xr:uid="{B86374C6-50D5-4504-8164-53CA39D26F8B}"/>
    <cellStyle name="Normal 93 2 6 2 4 4" xfId="33038" xr:uid="{F826CD81-A8FB-4FA7-9C55-476EDC119BFE}"/>
    <cellStyle name="Normal 93 2 6 2 5" xfId="12020" xr:uid="{A83651B0-1688-47A5-B2CB-F99F841A6CA1}"/>
    <cellStyle name="Normal 93 2 6 2 5 2" xfId="37162" xr:uid="{78BD2BF7-9DEA-4A38-BE56-80DB63352A5F}"/>
    <cellStyle name="Normal 93 2 6 2 6" xfId="20376" xr:uid="{2D528FD5-BC7D-46B0-8874-C8C94BDAA090}"/>
    <cellStyle name="Normal 93 2 6 2 6 2" xfId="45514" xr:uid="{8783A367-3512-4253-B38B-66611A77A246}"/>
    <cellStyle name="Normal 93 2 6 2 7" xfId="28804" xr:uid="{2D3A3FAF-5CBC-4FB2-8556-482E45921926}"/>
    <cellStyle name="Normal 93 2 6 3" xfId="5298" xr:uid="{00E762CF-549A-4F2B-A49F-FBEC102338E4}"/>
    <cellStyle name="Normal 93 2 6 3 2" xfId="9863" xr:uid="{08B20BB2-20CF-4216-8845-9D9D371D25B4}"/>
    <cellStyle name="Normal 93 2 6 3 2 2" xfId="18216" xr:uid="{F7182C9A-00E5-4090-AFDD-0AFA037495C6}"/>
    <cellStyle name="Normal 93 2 6 3 2 2 2" xfId="43358" xr:uid="{03E03B40-E40A-408A-9C78-E0E6269C3711}"/>
    <cellStyle name="Normal 93 2 6 3 2 3" xfId="26572" xr:uid="{19CB0994-4AE5-4486-8AEB-C584F57B7520}"/>
    <cellStyle name="Normal 93 2 6 3 2 3 2" xfId="51710" xr:uid="{121215D9-8805-43A2-8CA0-8751846E59C4}"/>
    <cellStyle name="Normal 93 2 6 3 2 4" xfId="35006" xr:uid="{1141A5E2-E9A4-42F6-A4F3-5DC8D8BD99D4}"/>
    <cellStyle name="Normal 93 2 6 3 3" xfId="13988" xr:uid="{07A4636B-D54E-4323-B528-4BD577CA1F62}"/>
    <cellStyle name="Normal 93 2 6 3 3 2" xfId="39130" xr:uid="{30DDB83F-0D6C-47C4-AAFB-2025E5470845}"/>
    <cellStyle name="Normal 93 2 6 3 4" xfId="22344" xr:uid="{6C09A622-1D17-48AD-9009-CC775963275F}"/>
    <cellStyle name="Normal 93 2 6 3 4 2" xfId="47482" xr:uid="{6ACD7D78-9CB4-43A9-ACE7-48F843607DD2}"/>
    <cellStyle name="Normal 93 2 6 3 5" xfId="30778" xr:uid="{2C35D629-913E-4773-9293-49E678293299}"/>
    <cellStyle name="Normal 93 2 6 4" xfId="3283" xr:uid="{0FA08EA8-8817-491B-A246-91DA812C5EE9}"/>
    <cellStyle name="Normal 93 2 6 4 2" xfId="8263" xr:uid="{EBDA648D-E9BC-4592-B98A-BB42A6DB230C}"/>
    <cellStyle name="Normal 93 2 6 4 2 2" xfId="16616" xr:uid="{F454C86E-8DA6-411D-AEFA-579AA1F42935}"/>
    <cellStyle name="Normal 93 2 6 4 2 2 2" xfId="41758" xr:uid="{BC3EBB7D-E9F2-445A-8C7F-D5A05F854517}"/>
    <cellStyle name="Normal 93 2 6 4 2 3" xfId="24972" xr:uid="{55E4E738-702A-4F52-BEDF-BCC0F33EF561}"/>
    <cellStyle name="Normal 93 2 6 4 2 3 2" xfId="50110" xr:uid="{3008717E-EF31-4523-8C3D-8EB8B9954BD0}"/>
    <cellStyle name="Normal 93 2 6 4 2 4" xfId="33406" xr:uid="{E41F7C5E-9A8D-45FC-A9F5-321B8BFA082C}"/>
    <cellStyle name="Normal 93 2 6 4 3" xfId="12388" xr:uid="{7D10F2C2-8868-4B48-B5DE-B936A305D8D3}"/>
    <cellStyle name="Normal 93 2 6 4 3 2" xfId="37530" xr:uid="{82E2B74B-B37E-4B22-AB0E-4868E4DE9C32}"/>
    <cellStyle name="Normal 93 2 6 4 4" xfId="20744" xr:uid="{AA62026A-F9BC-4D1E-B327-77142ADE76DE}"/>
    <cellStyle name="Normal 93 2 6 4 4 2" xfId="45882" xr:uid="{5C18E1BA-4BA0-4C41-A266-2D0C87D4FD9C}"/>
    <cellStyle name="Normal 93 2 6 4 5" xfId="29174" xr:uid="{52D39C50-E09F-4F07-BE17-6E15684D1D7F}"/>
    <cellStyle name="Normal 93 2 6 5" xfId="7447" xr:uid="{F67449F8-2084-4DB0-8130-FF335A722BCC}"/>
    <cellStyle name="Normal 93 2 6 5 2" xfId="15800" xr:uid="{6984FEBB-FF58-4DFA-8395-953F8E64C930}"/>
    <cellStyle name="Normal 93 2 6 5 2 2" xfId="40942" xr:uid="{ABDD2D0A-3672-4DAC-92CD-6C57E3EE4E4E}"/>
    <cellStyle name="Normal 93 2 6 5 3" xfId="24156" xr:uid="{C9500FAF-C4CC-4ECD-99C9-83CC9B1F9378}"/>
    <cellStyle name="Normal 93 2 6 5 3 2" xfId="49294" xr:uid="{D9289358-14A2-40D7-B930-F70EA562027B}"/>
    <cellStyle name="Normal 93 2 6 5 4" xfId="32590" xr:uid="{A269FE45-5B3B-48CF-BA3C-3B7C9BC1AD9A}"/>
    <cellStyle name="Normal 93 2 6 6" xfId="11572" xr:uid="{550CB8FF-316F-4C0D-BB4C-D9C0E53BC764}"/>
    <cellStyle name="Normal 93 2 6 6 2" xfId="36714" xr:uid="{33F672AF-92E4-4B69-90F2-4E08469F5F56}"/>
    <cellStyle name="Normal 93 2 6 7" xfId="19928" xr:uid="{4CC7EA9A-8757-4D4C-8405-948B37D33328}"/>
    <cellStyle name="Normal 93 2 6 7 2" xfId="45066" xr:uid="{528FA7AD-543B-49F1-AFD1-31D8A485DB88}"/>
    <cellStyle name="Normal 93 2 6 8" xfId="28356" xr:uid="{1897A264-BD59-46A6-B795-2E52DE837B0D}"/>
    <cellStyle name="Normal 93 2 6 9" xfId="53854" xr:uid="{B6B225A7-A67A-4AB1-889B-A617529AA62E}"/>
    <cellStyle name="Normal 93 2 7" xfId="1727" xr:uid="{523C2B0F-9ED5-4E7B-B8EB-1BC5C681DB38}"/>
    <cellStyle name="Normal 93 2 7 2" xfId="2620" xr:uid="{392C7C0D-EB94-4AFE-9B85-460693963D88}"/>
    <cellStyle name="Normal 93 2 7 2 2" xfId="6308" xr:uid="{6B336A7D-66BC-42D4-B2D3-AC15993F188D}"/>
    <cellStyle name="Normal 93 2 7 2 2 2" xfId="10761" xr:uid="{35FD78A4-F094-4F1A-B5DB-F20CBC646D96}"/>
    <cellStyle name="Normal 93 2 7 2 2 2 2" xfId="19114" xr:uid="{9BED95E5-3841-440D-A049-CC546974B80B}"/>
    <cellStyle name="Normal 93 2 7 2 2 2 2 2" xfId="44256" xr:uid="{72CC5872-935B-4712-BF15-218F766A0024}"/>
    <cellStyle name="Normal 93 2 7 2 2 2 3" xfId="27470" xr:uid="{FEEEC4EF-8E90-4B33-AC02-E2C71961906C}"/>
    <cellStyle name="Normal 93 2 7 2 2 2 3 2" xfId="52608" xr:uid="{96921B16-EDF6-4F7D-BB20-35F156DE1945}"/>
    <cellStyle name="Normal 93 2 7 2 2 2 4" xfId="35904" xr:uid="{B51AACB5-ED21-4BD4-964D-3CAF6DF53F62}"/>
    <cellStyle name="Normal 93 2 7 2 2 3" xfId="14886" xr:uid="{A40883C3-EE8A-467B-A975-0E26F978A212}"/>
    <cellStyle name="Normal 93 2 7 2 2 3 2" xfId="40028" xr:uid="{CE5255E0-AC19-4560-84A0-7EE7F5DC6009}"/>
    <cellStyle name="Normal 93 2 7 2 2 4" xfId="23242" xr:uid="{D708A2D6-CE49-43B7-AA95-14AD8D2FBA5D}"/>
    <cellStyle name="Normal 93 2 7 2 2 4 2" xfId="48380" xr:uid="{BA4B0EB9-954C-4FE9-9BA4-9B6A20000AD2}"/>
    <cellStyle name="Normal 93 2 7 2 2 5" xfId="31676" xr:uid="{DD31E9EA-E1AD-4DDC-AD02-280181966B18}"/>
    <cellStyle name="Normal 93 2 7 2 3" xfId="7632" xr:uid="{D92D2671-54BB-4EEB-BDB3-E6FE632173D9}"/>
    <cellStyle name="Normal 93 2 7 2 3 2" xfId="15985" xr:uid="{ABCECED0-70CD-4EF9-BB01-15D6DB21CE4B}"/>
    <cellStyle name="Normal 93 2 7 2 3 2 2" xfId="41127" xr:uid="{F62406C4-2B86-498A-842F-2BE766615C25}"/>
    <cellStyle name="Normal 93 2 7 2 3 3" xfId="24341" xr:uid="{DA2C0AA5-DAD3-4FDE-98DF-517DC5EE5B71}"/>
    <cellStyle name="Normal 93 2 7 2 3 3 2" xfId="49479" xr:uid="{5AC0DBEE-0D6D-452D-ADAB-3E8A13F2F9DB}"/>
    <cellStyle name="Normal 93 2 7 2 3 4" xfId="32775" xr:uid="{7779A271-9F9F-453E-9D5A-C7FE398B5CCB}"/>
    <cellStyle name="Normal 93 2 7 2 4" xfId="11757" xr:uid="{AF48CAD9-508E-46CB-8A12-7AA6E1B163FC}"/>
    <cellStyle name="Normal 93 2 7 2 4 2" xfId="36899" xr:uid="{1F52CA29-AB09-48D3-85CD-B1F7C521B629}"/>
    <cellStyle name="Normal 93 2 7 2 5" xfId="20113" xr:uid="{FA1A745A-2F11-4C8D-B9CE-D0A41EAB1FCB}"/>
    <cellStyle name="Normal 93 2 7 2 5 2" xfId="45251" xr:uid="{3E97525F-8555-4916-9669-9F2CC2BBEE24}"/>
    <cellStyle name="Normal 93 2 7 2 6" xfId="28541" xr:uid="{F80E85EF-21BD-4410-B0C3-3E4906E8EA4D}"/>
    <cellStyle name="Normal 93 2 7 3" xfId="5000" xr:uid="{1C577C1E-BC9F-4810-A5F3-807A5B28AC11}"/>
    <cellStyle name="Normal 93 2 7 3 2" xfId="9600" xr:uid="{25C588A8-0A9B-4B36-BBBA-1E21AD53C765}"/>
    <cellStyle name="Normal 93 2 7 3 2 2" xfId="17953" xr:uid="{E00DCEF9-3B9E-42FE-A590-523FD56E7034}"/>
    <cellStyle name="Normal 93 2 7 3 2 2 2" xfId="43095" xr:uid="{6004A724-DFBE-49DE-A65A-AA00688261D3}"/>
    <cellStyle name="Normal 93 2 7 3 2 3" xfId="26309" xr:uid="{78170A90-46BC-4D1E-A09E-E2353DB02F17}"/>
    <cellStyle name="Normal 93 2 7 3 2 3 2" xfId="51447" xr:uid="{5BDFBF6D-3E15-48A5-A3C4-355404471A91}"/>
    <cellStyle name="Normal 93 2 7 3 2 4" xfId="34743" xr:uid="{D6BA33CD-B206-42A2-84AD-A550A1189D36}"/>
    <cellStyle name="Normal 93 2 7 3 3" xfId="13725" xr:uid="{CBD1FA44-5431-4940-91EC-F1D89338D99F}"/>
    <cellStyle name="Normal 93 2 7 3 3 2" xfId="38867" xr:uid="{27EBBFC4-A2E9-42AF-86CF-4A92CE85A6CD}"/>
    <cellStyle name="Normal 93 2 7 3 4" xfId="22081" xr:uid="{0FA72D8D-CA4C-473B-9202-E0291C73C7F0}"/>
    <cellStyle name="Normal 93 2 7 3 4 2" xfId="47219" xr:uid="{75C28C90-110E-4F98-97C8-DE49AC5563EC}"/>
    <cellStyle name="Normal 93 2 7 3 5" xfId="30515" xr:uid="{350F4E85-7F70-4E4A-A7DD-BD52767AA4E5}"/>
    <cellStyle name="Normal 93 2 7 4" xfId="3432" xr:uid="{1172493C-2725-4AAB-BB7E-A60932FFE309}"/>
    <cellStyle name="Normal 93 2 7 4 2" xfId="8410" xr:uid="{40EFB221-E17A-49C5-95AD-DC0FE2F5AED3}"/>
    <cellStyle name="Normal 93 2 7 4 2 2" xfId="16763" xr:uid="{23E4E7BB-B417-4597-9CDC-096D0743203B}"/>
    <cellStyle name="Normal 93 2 7 4 2 2 2" xfId="41905" xr:uid="{66B5776C-7D5D-4672-8FF1-77437016C98A}"/>
    <cellStyle name="Normal 93 2 7 4 2 3" xfId="25119" xr:uid="{D648B6AD-748D-40AA-A454-7AD2C299B61B}"/>
    <cellStyle name="Normal 93 2 7 4 2 3 2" xfId="50257" xr:uid="{8C7F1337-8A50-4F17-9AC1-87761D3C294C}"/>
    <cellStyle name="Normal 93 2 7 4 2 4" xfId="33553" xr:uid="{4996B3B2-1A78-4C5A-923C-9583934204D5}"/>
    <cellStyle name="Normal 93 2 7 4 3" xfId="12535" xr:uid="{F1C47054-E9B8-4744-B6F1-A2D9A965BBCC}"/>
    <cellStyle name="Normal 93 2 7 4 3 2" xfId="37677" xr:uid="{369EAEE7-0E56-443B-9665-A6F96D71F7A3}"/>
    <cellStyle name="Normal 93 2 7 4 4" xfId="20891" xr:uid="{8385B033-0E44-442D-975D-D4E3A38882B3}"/>
    <cellStyle name="Normal 93 2 7 4 4 2" xfId="46029" xr:uid="{C19C5E0F-EAE2-4BB8-B045-074C6480E1AB}"/>
    <cellStyle name="Normal 93 2 7 4 5" xfId="29321" xr:uid="{A242F46A-E7E9-4FCA-8FCF-27D52266EA86}"/>
    <cellStyle name="Normal 93 2 7 5" xfId="7184" xr:uid="{55D596A9-C13C-4018-A4F7-BAC7589DA656}"/>
    <cellStyle name="Normal 93 2 7 5 2" xfId="15537" xr:uid="{D49F6FF4-CBB7-4BA1-BE61-20F7F431D9BC}"/>
    <cellStyle name="Normal 93 2 7 5 2 2" xfId="40679" xr:uid="{93A59B81-77B6-4436-B76B-9224C647BC8E}"/>
    <cellStyle name="Normal 93 2 7 5 3" xfId="23893" xr:uid="{33637555-66B2-47F6-8B28-432BD496266E}"/>
    <cellStyle name="Normal 93 2 7 5 3 2" xfId="49031" xr:uid="{99255D6C-39B4-473A-BE67-E813B9DD1FF5}"/>
    <cellStyle name="Normal 93 2 7 5 4" xfId="32327" xr:uid="{39A9FB50-5E57-4D0D-AD64-DEEF5093B617}"/>
    <cellStyle name="Normal 93 2 7 6" xfId="11309" xr:uid="{FCA6D09C-222D-49E5-9540-49E70641BE6D}"/>
    <cellStyle name="Normal 93 2 7 6 2" xfId="36451" xr:uid="{A96E2B47-736E-4E74-8E1C-5D8AE1FE0922}"/>
    <cellStyle name="Normal 93 2 7 7" xfId="19665" xr:uid="{72EC9D01-872D-4BF2-A9B8-731F9591D17F}"/>
    <cellStyle name="Normal 93 2 7 7 2" xfId="44803" xr:uid="{3EE96ADC-7E6D-4636-B2E1-88DC66AF0720}"/>
    <cellStyle name="Normal 93 2 7 8" xfId="28093" xr:uid="{1F5E2E87-473E-4DEC-9072-C9236A810AFC}"/>
    <cellStyle name="Normal 93 2 8" xfId="2527" xr:uid="{6BF48BBD-7408-4EE0-BF41-97AE0144CDB1}"/>
    <cellStyle name="Normal 93 2 8 2" xfId="6176" xr:uid="{46C8A1F5-0AF0-4B96-A3B1-A7CEA5B10193}"/>
    <cellStyle name="Normal 93 2 8 2 2" xfId="10675" xr:uid="{FF31E58A-257C-4D41-ABBD-03DC2C995846}"/>
    <cellStyle name="Normal 93 2 8 2 2 2" xfId="19028" xr:uid="{66954097-162D-4DFE-B7A9-475DC4459A4B}"/>
    <cellStyle name="Normal 93 2 8 2 2 2 2" xfId="44170" xr:uid="{E5C3D9FA-DF79-4250-ACCD-F283F0A298CD}"/>
    <cellStyle name="Normal 93 2 8 2 2 3" xfId="27384" xr:uid="{2A5336CC-4BC4-4808-841F-26D58B050572}"/>
    <cellStyle name="Normal 93 2 8 2 2 3 2" xfId="52522" xr:uid="{D3A0A49C-2654-47AB-B036-831C004BC4BD}"/>
    <cellStyle name="Normal 93 2 8 2 2 4" xfId="35818" xr:uid="{0F7C00AC-AE6E-4BB4-BA41-A663C3A8827A}"/>
    <cellStyle name="Normal 93 2 8 2 3" xfId="14800" xr:uid="{5C50D209-5F3D-43D2-9F24-7FDD093157C1}"/>
    <cellStyle name="Normal 93 2 8 2 3 2" xfId="39942" xr:uid="{63CA9175-3D9B-4B05-BB5E-2DC197CA0D9A}"/>
    <cellStyle name="Normal 93 2 8 2 4" xfId="23156" xr:uid="{5CC3AA3E-BA94-4437-B7B1-94DD96246DA3}"/>
    <cellStyle name="Normal 93 2 8 2 4 2" xfId="48294" xr:uid="{829A7688-D166-4B40-B048-12677EF6BEFB}"/>
    <cellStyle name="Normal 93 2 8 2 5" xfId="31590" xr:uid="{25BD2728-E4F1-4523-A1BD-5609CF93CAFE}"/>
    <cellStyle name="Normal 93 2 8 3" xfId="4846" xr:uid="{59D40096-D535-4C36-8FED-DAB6147044D0}"/>
    <cellStyle name="Normal 93 2 8 3 2" xfId="9522" xr:uid="{58966F8A-D930-4D6D-AAC5-CE3A4491F4AD}"/>
    <cellStyle name="Normal 93 2 8 3 2 2" xfId="17875" xr:uid="{506C1527-8181-48B3-8D3C-550FAF33C83E}"/>
    <cellStyle name="Normal 93 2 8 3 2 2 2" xfId="43017" xr:uid="{6C0DB9C5-A68C-4948-959D-DC1FF3042107}"/>
    <cellStyle name="Normal 93 2 8 3 2 3" xfId="26231" xr:uid="{F3B27F37-09FF-4A73-9120-F15C796625F6}"/>
    <cellStyle name="Normal 93 2 8 3 2 3 2" xfId="51369" xr:uid="{763304CF-A1D6-4982-82DB-D54CE1DCA27E}"/>
    <cellStyle name="Normal 93 2 8 3 2 4" xfId="34665" xr:uid="{5E6D5A4A-1545-48F9-AA84-961C4206416B}"/>
    <cellStyle name="Normal 93 2 8 3 3" xfId="13647" xr:uid="{8FC02E6F-F2F6-425A-B658-EAC12A6FFCEC}"/>
    <cellStyle name="Normal 93 2 8 3 3 2" xfId="38789" xr:uid="{F408B1B1-0596-4083-978B-98CE342C36DF}"/>
    <cellStyle name="Normal 93 2 8 3 4" xfId="22003" xr:uid="{B1F45B64-C3FC-4B33-9561-58FEC0378822}"/>
    <cellStyle name="Normal 93 2 8 3 4 2" xfId="47141" xr:uid="{FFE23230-F0FD-4412-9E47-7245488CC213}"/>
    <cellStyle name="Normal 93 2 8 3 5" xfId="30437" xr:uid="{AE36D2D5-FA92-442F-B27C-E27AE042A775}"/>
    <cellStyle name="Normal 93 2 8 4" xfId="3354" xr:uid="{F1AFE813-C3F0-4F7B-A9C1-4DB51A868E16}"/>
    <cellStyle name="Normal 93 2 8 4 2" xfId="8332" xr:uid="{C83F31D4-3CA3-4B38-ABD5-C7FCF838C683}"/>
    <cellStyle name="Normal 93 2 8 4 2 2" xfId="16685" xr:uid="{76A1667B-61C1-4C59-9B85-0EC03C290E1B}"/>
    <cellStyle name="Normal 93 2 8 4 2 2 2" xfId="41827" xr:uid="{3018EA56-89D0-4482-B695-29B4A7ED7521}"/>
    <cellStyle name="Normal 93 2 8 4 2 3" xfId="25041" xr:uid="{D85B12B9-708D-4493-B72B-089435360B72}"/>
    <cellStyle name="Normal 93 2 8 4 2 3 2" xfId="50179" xr:uid="{375933F0-5A4A-4708-806C-C5586566AEA6}"/>
    <cellStyle name="Normal 93 2 8 4 2 4" xfId="33475" xr:uid="{88645BC7-5A81-4FEB-903A-C2029A35E6C9}"/>
    <cellStyle name="Normal 93 2 8 4 3" xfId="12457" xr:uid="{8EDDE367-9214-42B0-B060-30A17D433381}"/>
    <cellStyle name="Normal 93 2 8 4 3 2" xfId="37599" xr:uid="{4809F034-4D46-478F-BE39-C2FDCFE9D905}"/>
    <cellStyle name="Normal 93 2 8 4 4" xfId="20813" xr:uid="{972FECB8-40DC-4FF1-8C8A-E1A5EED28F80}"/>
    <cellStyle name="Normal 93 2 8 4 4 2" xfId="45951" xr:uid="{4AC1790A-C7BB-44C0-8618-9F13E237DE32}"/>
    <cellStyle name="Normal 93 2 8 4 5" xfId="29243" xr:uid="{007BCC22-CA59-4436-8FBA-7D0E4C3D0A6C}"/>
    <cellStyle name="Normal 93 2 8 5" xfId="7554" xr:uid="{0996CEE9-9EAA-47BA-B563-29593C8A85D1}"/>
    <cellStyle name="Normal 93 2 8 5 2" xfId="15907" xr:uid="{3E923B5E-D54B-4487-9861-BDF6B9CFEA3C}"/>
    <cellStyle name="Normal 93 2 8 5 2 2" xfId="41049" xr:uid="{C0A4DC9B-D5EA-4D29-B2A6-D59F4A437751}"/>
    <cellStyle name="Normal 93 2 8 5 3" xfId="24263" xr:uid="{FA4FCB3E-83B3-428E-9E82-9685D1BD155E}"/>
    <cellStyle name="Normal 93 2 8 5 3 2" xfId="49401" xr:uid="{DA90CCB5-A1C4-430B-8F3C-1BF0ABF431EF}"/>
    <cellStyle name="Normal 93 2 8 5 4" xfId="32697" xr:uid="{FAFF8CC4-9795-4D40-9C09-CD2498D39D5B}"/>
    <cellStyle name="Normal 93 2 8 6" xfId="11679" xr:uid="{CDDCEC2C-CC56-4B1C-8F40-D4A43D4AF7F4}"/>
    <cellStyle name="Normal 93 2 8 6 2" xfId="36821" xr:uid="{B46848D4-9CED-4383-B6FB-87495D5690F7}"/>
    <cellStyle name="Normal 93 2 8 7" xfId="20035" xr:uid="{44B6C05B-65E7-498F-A768-E4B464B3BD30}"/>
    <cellStyle name="Normal 93 2 8 7 2" xfId="45173" xr:uid="{A06C26D7-F6ED-4EBE-8CA4-BBF4C3EE6200}"/>
    <cellStyle name="Normal 93 2 8 8" xfId="28463" xr:uid="{13D40818-BBA2-4D9B-94C9-6C584536993A}"/>
    <cellStyle name="Normal 93 2 9" xfId="2476" xr:uid="{74DD5C78-4EE7-4EAF-98C2-1CF37B040952}"/>
    <cellStyle name="Normal 93 2 9 2" xfId="5527" xr:uid="{5EB532EF-CC58-4F64-9369-BC5FB94F7D8E}"/>
    <cellStyle name="Normal 93 2 9 2 2" xfId="10072" xr:uid="{54C1F73C-EF53-4DD0-A7D6-4FCDBBD45760}"/>
    <cellStyle name="Normal 93 2 9 2 2 2" xfId="18425" xr:uid="{AF5AEA94-147B-4B51-9499-954BBCA6C80B}"/>
    <cellStyle name="Normal 93 2 9 2 2 2 2" xfId="43567" xr:uid="{C0CE2505-321D-4AFC-9B78-DB014C809181}"/>
    <cellStyle name="Normal 93 2 9 2 2 3" xfId="26781" xr:uid="{860F43C0-9B6D-42E3-B333-A8D3EA466374}"/>
    <cellStyle name="Normal 93 2 9 2 2 3 2" xfId="51919" xr:uid="{951EB1B3-F3E1-4BBB-8CA5-1E5F91CE8F27}"/>
    <cellStyle name="Normal 93 2 9 2 2 4" xfId="35215" xr:uid="{784130A5-A0AD-4584-A9AD-9688D606533E}"/>
    <cellStyle name="Normal 93 2 9 2 3" xfId="14197" xr:uid="{6C72D670-26A7-4DAD-8212-3E0E0C364FDB}"/>
    <cellStyle name="Normal 93 2 9 2 3 2" xfId="39339" xr:uid="{0F139732-A6F6-45B7-8D47-65C61C9A2764}"/>
    <cellStyle name="Normal 93 2 9 2 4" xfId="22553" xr:uid="{CEA4B682-BAC3-4551-A45B-88EE18E0D80A}"/>
    <cellStyle name="Normal 93 2 9 2 4 2" xfId="47691" xr:uid="{F5F7A29C-00D9-4CF1-B929-00D5D6CFC017}"/>
    <cellStyle name="Normal 93 2 9 2 5" xfId="30987" xr:uid="{6779F047-A013-412B-B0D0-F1E6D93DB55C}"/>
    <cellStyle name="Normal 93 2 9 3" xfId="3796" xr:uid="{6218372F-C483-46D4-8385-392B130C5FE1}"/>
    <cellStyle name="Normal 93 2 9 3 2" xfId="8767" xr:uid="{BA5C6532-4992-47F7-BE67-48BF18729CCC}"/>
    <cellStyle name="Normal 93 2 9 3 2 2" xfId="17120" xr:uid="{5C18242E-FBF8-4175-82B4-585056F1CEAF}"/>
    <cellStyle name="Normal 93 2 9 3 2 2 2" xfId="42262" xr:uid="{9F83BE5A-437A-4425-8866-955D13C6A625}"/>
    <cellStyle name="Normal 93 2 9 3 2 3" xfId="25476" xr:uid="{F5C20DE7-D34E-48C5-989C-BD0589527BF0}"/>
    <cellStyle name="Normal 93 2 9 3 2 3 2" xfId="50614" xr:uid="{06D99627-5F81-41B6-A1A5-D899DD5DE232}"/>
    <cellStyle name="Normal 93 2 9 3 2 4" xfId="33910" xr:uid="{5882CC74-C991-4DFF-B2AC-C5E76328FDB0}"/>
    <cellStyle name="Normal 93 2 9 3 3" xfId="12892" xr:uid="{233657ED-5497-49F3-869B-7E2114445FEE}"/>
    <cellStyle name="Normal 93 2 9 3 3 2" xfId="38034" xr:uid="{0587D99D-E2F4-4BF7-8E8B-F6E6FE184761}"/>
    <cellStyle name="Normal 93 2 9 3 4" xfId="21248" xr:uid="{BDFE5712-2E15-45C4-8978-F2F14A8AA50E}"/>
    <cellStyle name="Normal 93 2 9 3 4 2" xfId="46386" xr:uid="{066C650A-1974-44C1-92EF-6B9A9370C7DE}"/>
    <cellStyle name="Normal 93 2 9 3 5" xfId="29678" xr:uid="{62FDE32C-19F1-4F35-9BE8-152EE92E1909}"/>
    <cellStyle name="Normal 93 2 9 4" xfId="7521" xr:uid="{DE28AFE6-83AC-4B37-9F58-C8233B4A07B2}"/>
    <cellStyle name="Normal 93 2 9 4 2" xfId="15874" xr:uid="{E633EAF9-F347-46AF-A9CA-E04B29C63109}"/>
    <cellStyle name="Normal 93 2 9 4 2 2" xfId="41016" xr:uid="{3C1B8245-7951-4143-B7E0-078FA347A1F1}"/>
    <cellStyle name="Normal 93 2 9 4 3" xfId="24230" xr:uid="{7497BC0C-E10C-4D5E-BA02-7ABD337DD007}"/>
    <cellStyle name="Normal 93 2 9 4 3 2" xfId="49368" xr:uid="{286AF8C6-C5B3-43A7-A647-2B0905B34BAD}"/>
    <cellStyle name="Normal 93 2 9 4 4" xfId="32664" xr:uid="{2330AF98-1DBF-40DB-96DF-B033929D5D80}"/>
    <cellStyle name="Normal 93 2 9 5" xfId="11646" xr:uid="{51B89EF8-24B3-41E0-8F2D-A78617BC5ACB}"/>
    <cellStyle name="Normal 93 2 9 5 2" xfId="36788" xr:uid="{3749214C-05AB-4B78-9CD8-5CE645872B7C}"/>
    <cellStyle name="Normal 93 2 9 6" xfId="20002" xr:uid="{D0525131-E6D0-4DA5-8394-30561D4DD1A3}"/>
    <cellStyle name="Normal 93 2 9 6 2" xfId="45140" xr:uid="{9FD65FB6-C029-4335-AA7E-D74F00AF38CC}"/>
    <cellStyle name="Normal 93 2 9 7" xfId="28430" xr:uid="{44B883BE-F859-458D-9850-572F2B42BFA8}"/>
    <cellStyle name="Normal 93 20" xfId="27964" xr:uid="{9F6CB2CB-0BF1-47F8-97A6-DCCA73BE42E2}"/>
    <cellStyle name="Normal 93 21" xfId="53238" xr:uid="{61EEEB65-D2EB-458A-9A72-65E79DC3A892}"/>
    <cellStyle name="Normal 93 3" xfId="722" xr:uid="{67DE6E5C-0291-452E-AB19-4BB546F10156}"/>
    <cellStyle name="Normal 93 3 10" xfId="7133" xr:uid="{0D460024-A793-40AE-B882-9F24CA8C8F99}"/>
    <cellStyle name="Normal 93 3 10 2" xfId="15486" xr:uid="{CDA0D119-EC2C-4592-AAFB-4E7C77C7A41F}"/>
    <cellStyle name="Normal 93 3 10 2 2" xfId="40628" xr:uid="{B9796835-B2BB-4BE2-9591-85733C6FD9FA}"/>
    <cellStyle name="Normal 93 3 10 3" xfId="23842" xr:uid="{93FF4575-0641-424C-A345-DDFACC646C6A}"/>
    <cellStyle name="Normal 93 3 10 3 2" xfId="48980" xr:uid="{316DE134-9F77-412F-A533-6240A791A58D}"/>
    <cellStyle name="Normal 93 3 10 4" xfId="32276" xr:uid="{AB5201C0-51E6-45BE-99A6-6779D1C54353}"/>
    <cellStyle name="Normal 93 3 11" xfId="11258" xr:uid="{C92EF1A7-1FB2-4ED7-856D-97B31AD4C8FC}"/>
    <cellStyle name="Normal 93 3 11 2" xfId="36400" xr:uid="{4D0C6380-B886-4962-AA8B-F0F880BCA512}"/>
    <cellStyle name="Normal 93 3 12" xfId="19613" xr:uid="{7D90B4B5-9EA1-4450-AD0D-55806D05B4A0}"/>
    <cellStyle name="Normal 93 3 12 2" xfId="44752" xr:uid="{8C630F43-C9E0-481F-982C-94DDDB340504}"/>
    <cellStyle name="Normal 93 3 13" xfId="28040" xr:uid="{863FDF98-A6BA-4EC2-90B4-D4C8672A530D}"/>
    <cellStyle name="Normal 93 3 14" xfId="53258" xr:uid="{2AEF2E53-2383-469A-AF46-C7C28F3BE395}"/>
    <cellStyle name="Normal 93 3 2" xfId="2333" xr:uid="{29F3E695-246E-464A-B5B2-09FA72493203}"/>
    <cellStyle name="Normal 93 3 2 10" xfId="53528" xr:uid="{9A8ADD4C-7848-4CAC-83B9-DD8FAD47341B}"/>
    <cellStyle name="Normal 93 3 2 2" xfId="2843" xr:uid="{0D317E7E-CDD9-4D28-BD25-B1B496019FBC}"/>
    <cellStyle name="Normal 93 3 2 2 2" xfId="6556" xr:uid="{603F0BA8-F2A6-456B-9AE6-53BC5B7949B2}"/>
    <cellStyle name="Normal 93 3 2 2 2 2" xfId="10985" xr:uid="{7AFB476B-A4C4-4D60-8C2A-394A135C40C5}"/>
    <cellStyle name="Normal 93 3 2 2 2 2 2" xfId="19338" xr:uid="{FE43FFC8-1156-4802-B789-C09017ACCC9D}"/>
    <cellStyle name="Normal 93 3 2 2 2 2 2 2" xfId="44480" xr:uid="{B73B092C-4903-4B0B-A7CD-B88E98866611}"/>
    <cellStyle name="Normal 93 3 2 2 2 2 3" xfId="27694" xr:uid="{2C6E07E7-AC04-4804-B688-59F4D8EA5ED3}"/>
    <cellStyle name="Normal 93 3 2 2 2 2 3 2" xfId="52832" xr:uid="{C9CAC612-E23E-41E8-B3C6-70268BCC5339}"/>
    <cellStyle name="Normal 93 3 2 2 2 2 4" xfId="36128" xr:uid="{8AA16E59-B192-467E-9EF8-DEA6493E771F}"/>
    <cellStyle name="Normal 93 3 2 2 2 3" xfId="15110" xr:uid="{AD571071-D4E0-4925-884F-F66851EA578C}"/>
    <cellStyle name="Normal 93 3 2 2 2 3 2" xfId="40252" xr:uid="{984818DF-AB3A-4CB6-B567-794B33E1A8F7}"/>
    <cellStyle name="Normal 93 3 2 2 2 4" xfId="23466" xr:uid="{CE142CD9-B0C4-4004-A2D3-1198D0975D8D}"/>
    <cellStyle name="Normal 93 3 2 2 2 4 2" xfId="48604" xr:uid="{D2D9D052-ACC9-4BA1-A7B7-19F4DC7E8488}"/>
    <cellStyle name="Normal 93 3 2 2 2 5" xfId="31900" xr:uid="{867191AC-8A8B-46EF-BDF3-53FBE4D8831B}"/>
    <cellStyle name="Normal 93 3 2 2 3" xfId="5253" xr:uid="{ABA06345-5CFA-4E46-9A76-8A463DD63DF1}"/>
    <cellStyle name="Normal 93 3 2 2 3 2" xfId="9821" xr:uid="{764FF240-ACB6-469F-850B-67BDB5E7BC12}"/>
    <cellStyle name="Normal 93 3 2 2 3 2 2" xfId="18174" xr:uid="{7B7F74FC-7FEF-4CAB-A81E-63973516ABE0}"/>
    <cellStyle name="Normal 93 3 2 2 3 2 2 2" xfId="43316" xr:uid="{64EE60FA-9D7A-491D-9949-C483C0A2C2FA}"/>
    <cellStyle name="Normal 93 3 2 2 3 2 3" xfId="26530" xr:uid="{8188FA67-EAED-49D0-9103-555BAA9B5D6B}"/>
    <cellStyle name="Normal 93 3 2 2 3 2 3 2" xfId="51668" xr:uid="{134EDDF8-2CF7-4A36-9677-424B356B597B}"/>
    <cellStyle name="Normal 93 3 2 2 3 2 4" xfId="34964" xr:uid="{2559A337-1FB3-460A-BD8A-68D6B7F0231C}"/>
    <cellStyle name="Normal 93 3 2 2 3 3" xfId="13946" xr:uid="{5C5E01B3-CDB1-417D-89B8-5BA28A7D536D}"/>
    <cellStyle name="Normal 93 3 2 2 3 3 2" xfId="39088" xr:uid="{28F0EC82-0A97-41FE-B7AE-3CBDBAC529A0}"/>
    <cellStyle name="Normal 93 3 2 2 3 4" xfId="22302" xr:uid="{45AD1D95-98CE-4F69-A98C-409F48208AF7}"/>
    <cellStyle name="Normal 93 3 2 2 3 4 2" xfId="47440" xr:uid="{B628D1BA-1330-4458-BCAE-7AA5AF323D51}"/>
    <cellStyle name="Normal 93 3 2 2 3 5" xfId="30736" xr:uid="{335C31B4-9D3E-457D-B2FC-1C7976CE9169}"/>
    <cellStyle name="Normal 93 3 2 2 4" xfId="3660" xr:uid="{C5ABB35E-4AD6-467A-B18B-45EB248CC093}"/>
    <cellStyle name="Normal 93 3 2 2 4 2" xfId="8631" xr:uid="{1886937C-38BB-4AA6-A571-5E33A8152983}"/>
    <cellStyle name="Normal 93 3 2 2 4 2 2" xfId="16984" xr:uid="{A5186422-9A55-4B49-9E46-E63AA846A85A}"/>
    <cellStyle name="Normal 93 3 2 2 4 2 2 2" xfId="42126" xr:uid="{9F56DDED-6DB6-46B9-960C-1C38A5C59224}"/>
    <cellStyle name="Normal 93 3 2 2 4 2 3" xfId="25340" xr:uid="{E52C4FC4-C317-4A76-829B-8BC88FF6E02E}"/>
    <cellStyle name="Normal 93 3 2 2 4 2 3 2" xfId="50478" xr:uid="{8B15036E-3552-43A0-92D5-BC882490A6D0}"/>
    <cellStyle name="Normal 93 3 2 2 4 2 4" xfId="33774" xr:uid="{534128F1-8DFC-47CA-9557-0CBEDFFE6F38}"/>
    <cellStyle name="Normal 93 3 2 2 4 3" xfId="12756" xr:uid="{2FB85C8D-9A90-40AB-B470-7AB7A892D985}"/>
    <cellStyle name="Normal 93 3 2 2 4 3 2" xfId="37898" xr:uid="{BE35F7C8-5D3D-4911-B18E-7DCABA7E0B46}"/>
    <cellStyle name="Normal 93 3 2 2 4 4" xfId="21112" xr:uid="{41822217-1E46-4E6E-AD93-433CAFACEBBB}"/>
    <cellStyle name="Normal 93 3 2 2 4 4 2" xfId="46250" xr:uid="{0CE1081B-1236-466C-8520-3410C3807F01}"/>
    <cellStyle name="Normal 93 3 2 2 4 5" xfId="29542" xr:uid="{462A56E8-C61D-44E6-8834-0FE8BA14C519}"/>
    <cellStyle name="Normal 93 3 2 2 5" xfId="7853" xr:uid="{9A4BF856-EE2D-4BFE-93CF-D5FD1BC58A92}"/>
    <cellStyle name="Normal 93 3 2 2 5 2" xfId="16206" xr:uid="{453968FA-2F18-4ADA-B09C-5D4FFC5B6E17}"/>
    <cellStyle name="Normal 93 3 2 2 5 2 2" xfId="41348" xr:uid="{C745F2CC-94A4-43FB-B24A-AA033383FAF8}"/>
    <cellStyle name="Normal 93 3 2 2 5 3" xfId="24562" xr:uid="{68D51676-862A-44A5-AAF6-5F16F093D97A}"/>
    <cellStyle name="Normal 93 3 2 2 5 3 2" xfId="49700" xr:uid="{8005C86B-DD15-4054-80CC-DEE042C0FAD2}"/>
    <cellStyle name="Normal 93 3 2 2 5 4" xfId="32996" xr:uid="{62A59DE1-90BD-4484-8730-2E5530CD3EC9}"/>
    <cellStyle name="Normal 93 3 2 2 6" xfId="11978" xr:uid="{4F69D47E-0B32-46DD-AF55-23D584985859}"/>
    <cellStyle name="Normal 93 3 2 2 6 2" xfId="37120" xr:uid="{765BE679-C5D5-46B2-8565-2E3513448B1A}"/>
    <cellStyle name="Normal 93 3 2 2 7" xfId="20334" xr:uid="{3CEB8177-6757-472F-B909-71A963A5B666}"/>
    <cellStyle name="Normal 93 3 2 2 7 2" xfId="45472" xr:uid="{2311103C-A91D-45B5-AF62-2FB44803AB72}"/>
    <cellStyle name="Normal 93 3 2 2 8" xfId="28762" xr:uid="{C1E0752B-6186-4BEB-A09A-D9FDB30ABF63}"/>
    <cellStyle name="Normal 93 3 2 2 9" xfId="53999" xr:uid="{72143E57-82E0-494D-B6A6-B753808CA73F}"/>
    <cellStyle name="Normal 93 3 2 3" xfId="6137" xr:uid="{17F645E8-B741-401E-A069-178B3B603520}"/>
    <cellStyle name="Normal 93 3 2 3 2" xfId="10636" xr:uid="{96F28368-6ACE-4417-8053-128B53C49CD6}"/>
    <cellStyle name="Normal 93 3 2 3 2 2" xfId="18989" xr:uid="{EA507637-4743-47DE-97AF-E5680B859EF4}"/>
    <cellStyle name="Normal 93 3 2 3 2 2 2" xfId="44131" xr:uid="{3178BB99-9D77-44E0-929A-C510904E447C}"/>
    <cellStyle name="Normal 93 3 2 3 2 3" xfId="27345" xr:uid="{477889B3-5508-4863-878E-CF9E9A594C09}"/>
    <cellStyle name="Normal 93 3 2 3 2 3 2" xfId="52483" xr:uid="{7AD57EAA-55CC-497A-9DA7-A024693B9D64}"/>
    <cellStyle name="Normal 93 3 2 3 2 4" xfId="35779" xr:uid="{D75BC125-BCFE-4198-8F82-D421A6481C46}"/>
    <cellStyle name="Normal 93 3 2 3 3" xfId="14761" xr:uid="{B1E248BD-BDB2-47EB-9D2F-84BABD46301A}"/>
    <cellStyle name="Normal 93 3 2 3 3 2" xfId="39903" xr:uid="{B4F8220B-173B-40BD-9B36-3465C5C6578B}"/>
    <cellStyle name="Normal 93 3 2 3 4" xfId="23117" xr:uid="{92285618-1D12-43B6-8920-626740C36C9B}"/>
    <cellStyle name="Normal 93 3 2 3 4 2" xfId="48255" xr:uid="{4450EBDB-141C-42EF-B126-DE95CF8C8D2A}"/>
    <cellStyle name="Normal 93 3 2 3 5" xfId="31551" xr:uid="{2F81154E-414B-4AFF-950A-E81684445688}"/>
    <cellStyle name="Normal 93 3 2 4" xfId="4765" xr:uid="{A4C41BAA-0FB8-4D43-B7D1-292ADEDE0158}"/>
    <cellStyle name="Normal 93 3 2 4 2" xfId="9483" xr:uid="{34B8119F-D90B-4866-9FDB-7F672402714A}"/>
    <cellStyle name="Normal 93 3 2 4 2 2" xfId="17836" xr:uid="{99D7F29B-6A0A-4301-9228-2B5B5526D304}"/>
    <cellStyle name="Normal 93 3 2 4 2 2 2" xfId="42978" xr:uid="{EC8A69CF-E3C1-4326-A3E8-805D3E1D0264}"/>
    <cellStyle name="Normal 93 3 2 4 2 3" xfId="26192" xr:uid="{B17C1E15-B937-4609-97C6-7A13D1952B7C}"/>
    <cellStyle name="Normal 93 3 2 4 2 3 2" xfId="51330" xr:uid="{A1149D09-61C5-4A7B-8C8E-5E7EC907BF25}"/>
    <cellStyle name="Normal 93 3 2 4 2 4" xfId="34626" xr:uid="{0AFCDBBF-DAD2-4AD8-9A5B-12DD6E68290F}"/>
    <cellStyle name="Normal 93 3 2 4 3" xfId="13608" xr:uid="{077B3313-FC2D-43DF-84A1-7AA6780F2CC0}"/>
    <cellStyle name="Normal 93 3 2 4 3 2" xfId="38750" xr:uid="{E14BD96F-7B5F-428B-863D-E61C35983A16}"/>
    <cellStyle name="Normal 93 3 2 4 4" xfId="21964" xr:uid="{1367F7EC-75A5-46AA-99CE-7BB690726A86}"/>
    <cellStyle name="Normal 93 3 2 4 4 2" xfId="47102" xr:uid="{AAE5BBF6-0F58-4EB5-A52E-B378F158D0A9}"/>
    <cellStyle name="Normal 93 3 2 4 5" xfId="30398" xr:uid="{F91169C9-A049-4F97-A8AB-B1F12CB75578}"/>
    <cellStyle name="Normal 93 3 2 5" xfId="3241" xr:uid="{C691DFA4-53F8-4EE8-B4B5-D5274BBFA42A}"/>
    <cellStyle name="Normal 93 3 2 5 2" xfId="8221" xr:uid="{F3F6A923-6D74-4960-BBF6-753491E2CBAC}"/>
    <cellStyle name="Normal 93 3 2 5 2 2" xfId="16574" xr:uid="{387011EF-2794-412C-B5C0-A05733CFEC7C}"/>
    <cellStyle name="Normal 93 3 2 5 2 2 2" xfId="41716" xr:uid="{866039A5-5079-4174-9A3A-8565627EFE51}"/>
    <cellStyle name="Normal 93 3 2 5 2 3" xfId="24930" xr:uid="{8AE1D46E-0C63-461E-B6EB-4859FCAC2A4B}"/>
    <cellStyle name="Normal 93 3 2 5 2 3 2" xfId="50068" xr:uid="{7EC5A6C2-9C39-45AD-9C3E-BB1FEE5A7E94}"/>
    <cellStyle name="Normal 93 3 2 5 2 4" xfId="33364" xr:uid="{E36D6839-AAD5-47EC-8663-428D30883792}"/>
    <cellStyle name="Normal 93 3 2 5 3" xfId="12346" xr:uid="{BCA72567-B10E-4CD0-8D64-B474B1A69099}"/>
    <cellStyle name="Normal 93 3 2 5 3 2" xfId="37488" xr:uid="{2C5EEF35-72A0-4E87-99C7-C4996B84F2D0}"/>
    <cellStyle name="Normal 93 3 2 5 4" xfId="20702" xr:uid="{943466AB-C0B7-452B-B851-4FEB86FB5570}"/>
    <cellStyle name="Normal 93 3 2 5 4 2" xfId="45840" xr:uid="{DC4E215A-2E6F-4722-A008-52BBB2CDC844}"/>
    <cellStyle name="Normal 93 3 2 5 5" xfId="29132" xr:uid="{ED027356-AEAB-4CE7-B1AB-D546F32D0B24}"/>
    <cellStyle name="Normal 93 3 2 6" xfId="7405" xr:uid="{1EB3E778-A2E7-4D68-8B93-BA9EECC53516}"/>
    <cellStyle name="Normal 93 3 2 6 2" xfId="15758" xr:uid="{CAE41A66-8F9D-44F0-AD00-AD88A7DDF44A}"/>
    <cellStyle name="Normal 93 3 2 6 2 2" xfId="40900" xr:uid="{CAF6BF2D-8050-4FC0-B937-FFA41F15E232}"/>
    <cellStyle name="Normal 93 3 2 6 3" xfId="24114" xr:uid="{8585D2A6-B408-475E-B6CD-ABCB8BA83E44}"/>
    <cellStyle name="Normal 93 3 2 6 3 2" xfId="49252" xr:uid="{D076F571-C382-480E-B474-BE5C48CFB2BC}"/>
    <cellStyle name="Normal 93 3 2 6 4" xfId="32548" xr:uid="{82174FBB-D4F6-41C2-B3BD-2969BAAC71DE}"/>
    <cellStyle name="Normal 93 3 2 7" xfId="11530" xr:uid="{FF353209-2AE5-4578-A5E4-C8DC161BE010}"/>
    <cellStyle name="Normal 93 3 2 7 2" xfId="36672" xr:uid="{D5E6989D-B5B9-4DFD-831C-F8D3FE9590F0}"/>
    <cellStyle name="Normal 93 3 2 8" xfId="19886" xr:uid="{E44973E3-6F68-4ABB-AE78-99D7F5FEC1D3}"/>
    <cellStyle name="Normal 93 3 2 8 2" xfId="45024" xr:uid="{A728C1E3-6DB8-43A6-B954-86B373D1D615}"/>
    <cellStyle name="Normal 93 3 2 9" xfId="28314" xr:uid="{51A87B65-6F99-4691-B28D-95688A60545E}"/>
    <cellStyle name="Normal 93 3 3" xfId="2417" xr:uid="{5E27D0DA-EBB6-4EDD-8505-187457E45528}"/>
    <cellStyle name="Normal 93 3 3 10" xfId="53767" xr:uid="{AF10F227-2B3C-4C9D-8725-D86A41F02165}"/>
    <cellStyle name="Normal 93 3 3 2" xfId="2915" xr:uid="{CF1B3FCD-5D48-4ABE-A15E-5A7977670186}"/>
    <cellStyle name="Normal 93 3 3 2 2" xfId="6625" xr:uid="{E4C3AF0E-60C6-4DE1-9355-6831C419AB66}"/>
    <cellStyle name="Normal 93 3 3 2 2 2" xfId="11054" xr:uid="{048D739C-41E7-4216-A668-921C3E52B907}"/>
    <cellStyle name="Normal 93 3 3 2 2 2 2" xfId="19407" xr:uid="{70153112-34EE-42F8-BEB5-882EB63964B6}"/>
    <cellStyle name="Normal 93 3 3 2 2 2 2 2" xfId="44549" xr:uid="{41221353-EAF6-433A-9AA6-CB2CCD5B5B51}"/>
    <cellStyle name="Normal 93 3 3 2 2 2 3" xfId="27763" xr:uid="{B462BFB8-356B-46D3-901B-8FCB7DF1E7E4}"/>
    <cellStyle name="Normal 93 3 3 2 2 2 3 2" xfId="52901" xr:uid="{C17DF611-F400-463B-AE4D-E7F8A3DD698A}"/>
    <cellStyle name="Normal 93 3 3 2 2 2 4" xfId="36197" xr:uid="{9E1BFBF5-FEB4-4496-A2E4-E652E7928A3D}"/>
    <cellStyle name="Normal 93 3 3 2 2 3" xfId="15179" xr:uid="{22129CEC-BC54-40AC-B680-E6347702353D}"/>
    <cellStyle name="Normal 93 3 3 2 2 3 2" xfId="40321" xr:uid="{D0F6B8FB-88F9-460B-BD97-8CE5DE41DD6E}"/>
    <cellStyle name="Normal 93 3 3 2 2 4" xfId="23535" xr:uid="{6A3E054B-01B3-4DB2-A193-2E52B3AEAC98}"/>
    <cellStyle name="Normal 93 3 3 2 2 4 2" xfId="48673" xr:uid="{4CC51E8D-A8B3-4BA5-8EE8-A24BA5A49E4A}"/>
    <cellStyle name="Normal 93 3 3 2 2 5" xfId="31969" xr:uid="{7ABAFD96-27DD-4B7E-9CE4-385B83BC192D}"/>
    <cellStyle name="Normal 93 3 3 2 3" xfId="5325" xr:uid="{35E2C59D-BC1B-450A-B196-A8A25C5ADE6D}"/>
    <cellStyle name="Normal 93 3 3 2 3 2" xfId="9890" xr:uid="{8B1993E8-EFD5-43A7-B24B-353507C0CC48}"/>
    <cellStyle name="Normal 93 3 3 2 3 2 2" xfId="18243" xr:uid="{6D3CF587-7D87-49CF-8980-B8534FEBB6F3}"/>
    <cellStyle name="Normal 93 3 3 2 3 2 2 2" xfId="43385" xr:uid="{19AC0AAD-89D1-4942-946F-8C862532461F}"/>
    <cellStyle name="Normal 93 3 3 2 3 2 3" xfId="26599" xr:uid="{B9216D97-D393-49D7-94AB-A4560298A85F}"/>
    <cellStyle name="Normal 93 3 3 2 3 2 3 2" xfId="51737" xr:uid="{80FC97D2-E5FE-403A-B11D-F3BFCF08CA6D}"/>
    <cellStyle name="Normal 93 3 3 2 3 2 4" xfId="35033" xr:uid="{C8C58F2C-6D16-4F9A-B859-5345A0CA53A7}"/>
    <cellStyle name="Normal 93 3 3 2 3 3" xfId="14015" xr:uid="{6BA6EE08-2C0D-4208-97B7-73E9596A201A}"/>
    <cellStyle name="Normal 93 3 3 2 3 3 2" xfId="39157" xr:uid="{6CEBEB3F-5F75-4289-B4EA-7A24521714C2}"/>
    <cellStyle name="Normal 93 3 3 2 3 4" xfId="22371" xr:uid="{936302FC-7973-4EDB-A172-05587052E6CF}"/>
    <cellStyle name="Normal 93 3 3 2 3 4 2" xfId="47509" xr:uid="{5B7B8AE9-5C88-433A-9283-F054C7260CD0}"/>
    <cellStyle name="Normal 93 3 3 2 3 5" xfId="30805" xr:uid="{873146EB-5415-42F0-88D7-049C80E6F58C}"/>
    <cellStyle name="Normal 93 3 3 2 4" xfId="3729" xr:uid="{43394056-A3E4-465D-BB6F-4A0485B39A1B}"/>
    <cellStyle name="Normal 93 3 3 2 4 2" xfId="8700" xr:uid="{2ECC7B3B-A6F5-456E-96FC-12D1CBD4A28C}"/>
    <cellStyle name="Normal 93 3 3 2 4 2 2" xfId="17053" xr:uid="{950BBB86-04FB-4AE5-ADAE-2E572C0AB056}"/>
    <cellStyle name="Normal 93 3 3 2 4 2 2 2" xfId="42195" xr:uid="{9B9C84E5-B40C-4C4D-984B-6DAD69F181CD}"/>
    <cellStyle name="Normal 93 3 3 2 4 2 3" xfId="25409" xr:uid="{E4BCA05B-EB37-4B0E-8958-F4B052623B32}"/>
    <cellStyle name="Normal 93 3 3 2 4 2 3 2" xfId="50547" xr:uid="{81A59CFD-5550-4C75-9752-2D6C0F2FF55B}"/>
    <cellStyle name="Normal 93 3 3 2 4 2 4" xfId="33843" xr:uid="{DA86CB87-1045-40F1-9455-7671993CFE83}"/>
    <cellStyle name="Normal 93 3 3 2 4 3" xfId="12825" xr:uid="{84FC5B50-2393-471B-A3C5-3D2B1E5685F8}"/>
    <cellStyle name="Normal 93 3 3 2 4 3 2" xfId="37967" xr:uid="{E3D6ECD2-781C-4BC1-87A1-94A5F838494D}"/>
    <cellStyle name="Normal 93 3 3 2 4 4" xfId="21181" xr:uid="{0676906C-699D-4557-9ECD-248278BD7895}"/>
    <cellStyle name="Normal 93 3 3 2 4 4 2" xfId="46319" xr:uid="{CF18C125-46F7-4D99-8DC2-51F8A1A7D3BC}"/>
    <cellStyle name="Normal 93 3 3 2 4 5" xfId="29611" xr:uid="{98E1973C-5479-4969-8765-DFC4034C6EE0}"/>
    <cellStyle name="Normal 93 3 3 2 5" xfId="7922" xr:uid="{E860DFA1-14A9-43CA-8E49-9E7F0E4346F8}"/>
    <cellStyle name="Normal 93 3 3 2 5 2" xfId="16275" xr:uid="{BCBC3243-0F64-4C21-8D42-1F74202CD635}"/>
    <cellStyle name="Normal 93 3 3 2 5 2 2" xfId="41417" xr:uid="{BE3424F4-B0B7-4CE4-A715-EA6BAD4EE1E2}"/>
    <cellStyle name="Normal 93 3 3 2 5 3" xfId="24631" xr:uid="{6662200A-9665-4E8E-9E8D-03926EBBF249}"/>
    <cellStyle name="Normal 93 3 3 2 5 3 2" xfId="49769" xr:uid="{AA7151CD-B6CE-4C64-9A94-B4E9BB26085A}"/>
    <cellStyle name="Normal 93 3 3 2 5 4" xfId="33065" xr:uid="{914C278B-B824-4AD3-A264-B6CBE960CFB4}"/>
    <cellStyle name="Normal 93 3 3 2 6" xfId="12047" xr:uid="{100D190D-7069-4CC9-94DD-C520F33FDA55}"/>
    <cellStyle name="Normal 93 3 3 2 6 2" xfId="37189" xr:uid="{45300556-A3B3-491C-96F8-F0D66032CB87}"/>
    <cellStyle name="Normal 93 3 3 2 7" xfId="20403" xr:uid="{74B53CB9-ED9A-4316-88CC-5C12A881183F}"/>
    <cellStyle name="Normal 93 3 3 2 7 2" xfId="45541" xr:uid="{71787B11-C9BF-4554-B3F4-57AF93F87092}"/>
    <cellStyle name="Normal 93 3 3 2 8" xfId="28831" xr:uid="{DAFAB9A0-444C-4A28-9AC4-423ABF5F5547}"/>
    <cellStyle name="Normal 93 3 3 2 9" xfId="54174" xr:uid="{31E45FE2-4492-4E00-8E9A-545E4FE6DEF9}"/>
    <cellStyle name="Normal 93 3 3 3" xfId="6041" xr:uid="{8BAC8359-C86F-4A98-8276-0B9E2605338F}"/>
    <cellStyle name="Normal 93 3 3 3 2" xfId="10541" xr:uid="{8A582434-3DD0-40D1-BE29-F8CABB94598B}"/>
    <cellStyle name="Normal 93 3 3 3 2 2" xfId="18894" xr:uid="{2226E881-BAA9-46F1-9ECE-CEA1F4D9AF0C}"/>
    <cellStyle name="Normal 93 3 3 3 2 2 2" xfId="44036" xr:uid="{0CA53DB8-FD81-4953-88DD-171B260A2844}"/>
    <cellStyle name="Normal 93 3 3 3 2 3" xfId="27250" xr:uid="{293DFB7A-AB69-4AEC-9754-C38F17E5EBE9}"/>
    <cellStyle name="Normal 93 3 3 3 2 3 2" xfId="52388" xr:uid="{751AA1E9-D0F6-4671-9A53-DC8D066C0EE8}"/>
    <cellStyle name="Normal 93 3 3 3 2 4" xfId="35684" xr:uid="{65B28B01-B7D9-47C1-95A1-497F71AC4784}"/>
    <cellStyle name="Normal 93 3 3 3 3" xfId="14666" xr:uid="{7020F355-252C-43F1-B595-562720CABFB5}"/>
    <cellStyle name="Normal 93 3 3 3 3 2" xfId="39808" xr:uid="{E56C323E-0E5B-4961-85AE-9C1D857DE8C9}"/>
    <cellStyle name="Normal 93 3 3 3 4" xfId="23022" xr:uid="{4F950037-BF93-4054-982A-17E18892E2C0}"/>
    <cellStyle name="Normal 93 3 3 3 4 2" xfId="48160" xr:uid="{F753F565-7082-44A0-BBB6-C6DE20ED72C2}"/>
    <cellStyle name="Normal 93 3 3 3 5" xfId="31456" xr:uid="{A0CF7F31-FEF8-48DD-A559-A9AF753F0240}"/>
    <cellStyle name="Normal 93 3 3 4" xfId="4652" xr:uid="{6A78C4CC-7804-4C2F-A041-E35A5B60647F}"/>
    <cellStyle name="Normal 93 3 3 4 2" xfId="9388" xr:uid="{1BC8A7CE-3E14-4043-A073-F3D24B802762}"/>
    <cellStyle name="Normal 93 3 3 4 2 2" xfId="17741" xr:uid="{BE6BABC8-F539-4BE3-AC7A-6FFDC5DA47E3}"/>
    <cellStyle name="Normal 93 3 3 4 2 2 2" xfId="42883" xr:uid="{4967EDA2-0553-48AC-8000-13EDE564B760}"/>
    <cellStyle name="Normal 93 3 3 4 2 3" xfId="26097" xr:uid="{4286551A-36B3-41CC-8839-3103D2A870B1}"/>
    <cellStyle name="Normal 93 3 3 4 2 3 2" xfId="51235" xr:uid="{F2FC6E02-2237-4CB5-A2FF-8930646A2724}"/>
    <cellStyle name="Normal 93 3 3 4 2 4" xfId="34531" xr:uid="{21BB0717-5352-4CC9-9244-C74A8EB6B705}"/>
    <cellStyle name="Normal 93 3 3 4 3" xfId="13513" xr:uid="{010DF27C-6F50-4361-B094-06762CDD6992}"/>
    <cellStyle name="Normal 93 3 3 4 3 2" xfId="38655" xr:uid="{06FB1B7A-E7EE-4312-8501-94BAC3185ADF}"/>
    <cellStyle name="Normal 93 3 3 4 4" xfId="21869" xr:uid="{5DA33F6E-F56A-4ACC-8035-87E244051495}"/>
    <cellStyle name="Normal 93 3 3 4 4 2" xfId="47007" xr:uid="{8CD44109-F03C-4889-9941-F8C53219F7D2}"/>
    <cellStyle name="Normal 93 3 3 4 5" xfId="30303" xr:uid="{9ADC793F-327E-4C16-90CE-3DC507939A42}"/>
    <cellStyle name="Normal 93 3 3 5" xfId="3310" xr:uid="{19AB07B2-5258-47FB-939D-E135D6A1F26C}"/>
    <cellStyle name="Normal 93 3 3 5 2" xfId="8290" xr:uid="{753A83FA-8CDD-49E0-945F-F140D75A1268}"/>
    <cellStyle name="Normal 93 3 3 5 2 2" xfId="16643" xr:uid="{46D59579-5C59-4464-9796-C77D48367858}"/>
    <cellStyle name="Normal 93 3 3 5 2 2 2" xfId="41785" xr:uid="{71AF57E1-E333-48D8-9359-BCD583799957}"/>
    <cellStyle name="Normal 93 3 3 5 2 3" xfId="24999" xr:uid="{A5C62DD4-F02C-4B4A-A1C6-DEB86AEBEE85}"/>
    <cellStyle name="Normal 93 3 3 5 2 3 2" xfId="50137" xr:uid="{970BD97D-D696-42F0-8D05-6A9901B3465D}"/>
    <cellStyle name="Normal 93 3 3 5 2 4" xfId="33433" xr:uid="{DDCDB950-4CE2-44B9-8252-96FE5CC6F871}"/>
    <cellStyle name="Normal 93 3 3 5 3" xfId="12415" xr:uid="{E683F248-9777-43FD-B3B9-483595E49E8D}"/>
    <cellStyle name="Normal 93 3 3 5 3 2" xfId="37557" xr:uid="{9B0C5AA5-822E-4B11-BC83-3A1EAD48DB0F}"/>
    <cellStyle name="Normal 93 3 3 5 4" xfId="20771" xr:uid="{8EFBBA50-7A6C-49FC-9356-04AF84D1F236}"/>
    <cellStyle name="Normal 93 3 3 5 4 2" xfId="45909" xr:uid="{3BC957B1-7354-4EC0-91CF-D0C8FE347A50}"/>
    <cellStyle name="Normal 93 3 3 5 5" xfId="29201" xr:uid="{C34CB619-1BCF-4C0A-8059-2218D6C0FF69}"/>
    <cellStyle name="Normal 93 3 3 6" xfId="7474" xr:uid="{E0C8CE87-40E6-4976-BDC9-AE64996554DD}"/>
    <cellStyle name="Normal 93 3 3 6 2" xfId="15827" xr:uid="{79147EA0-9389-4D9A-812A-174082008AE8}"/>
    <cellStyle name="Normal 93 3 3 6 2 2" xfId="40969" xr:uid="{EFA45513-EE70-4809-9369-1876B455BB39}"/>
    <cellStyle name="Normal 93 3 3 6 3" xfId="24183" xr:uid="{2567547B-7C3E-48BA-8E78-2809088E69FB}"/>
    <cellStyle name="Normal 93 3 3 6 3 2" xfId="49321" xr:uid="{1B5E8263-23FF-4FC1-BD3F-58BAF9116036}"/>
    <cellStyle name="Normal 93 3 3 6 4" xfId="32617" xr:uid="{AC79E9FA-092A-4031-9DB2-D740C1D28840}"/>
    <cellStyle name="Normal 93 3 3 7" xfId="11599" xr:uid="{DA43403D-CDD1-4DFF-BBDA-7BEF8C94EE73}"/>
    <cellStyle name="Normal 93 3 3 7 2" xfId="36741" xr:uid="{8C9C5B51-61B3-4EAA-B553-F94E4EF3984C}"/>
    <cellStyle name="Normal 93 3 3 8" xfId="19955" xr:uid="{26A57C3C-E208-4732-9585-3602A913B46F}"/>
    <cellStyle name="Normal 93 3 3 8 2" xfId="45093" xr:uid="{373BC7FE-F194-4603-8730-9D569429672D}"/>
    <cellStyle name="Normal 93 3 3 9" xfId="28383" xr:uid="{B0E50146-05ED-4C3F-9A7E-D3B10C4DE4F7}"/>
    <cellStyle name="Normal 93 3 4" xfId="1747" xr:uid="{4E4ECEA9-BCF6-43DB-81DC-BC4AF228703E}"/>
    <cellStyle name="Normal 93 3 4 2" xfId="2632" xr:uid="{B9FE0EDB-8BA1-4FEF-B90E-2E4A8C23D833}"/>
    <cellStyle name="Normal 93 3 4 2 2" xfId="6319" xr:uid="{8969111B-4C85-4733-A2C1-17BF1051C595}"/>
    <cellStyle name="Normal 93 3 4 2 2 2" xfId="10772" xr:uid="{3A58BFC5-A853-473C-ADD0-4019FAA4BBC6}"/>
    <cellStyle name="Normal 93 3 4 2 2 2 2" xfId="19125" xr:uid="{DAEC1AEC-F443-479C-9E1D-CA503CAC9B45}"/>
    <cellStyle name="Normal 93 3 4 2 2 2 2 2" xfId="44267" xr:uid="{965B3A8D-A509-4C2B-A93D-147818216A19}"/>
    <cellStyle name="Normal 93 3 4 2 2 2 3" xfId="27481" xr:uid="{F6F11CB3-A565-4D29-84D1-0C38E0D04582}"/>
    <cellStyle name="Normal 93 3 4 2 2 2 3 2" xfId="52619" xr:uid="{30E31C1C-D6CB-4549-98AA-976E157196AB}"/>
    <cellStyle name="Normal 93 3 4 2 2 2 4" xfId="35915" xr:uid="{1BCFBD9C-82A5-4A53-9D9B-F7B3ED41C198}"/>
    <cellStyle name="Normal 93 3 4 2 2 3" xfId="14897" xr:uid="{F19A5161-8BC5-4C04-A3E0-6FDB880B782D}"/>
    <cellStyle name="Normal 93 3 4 2 2 3 2" xfId="40039" xr:uid="{7EE4FF63-2B6B-43B3-9531-51A9214936C7}"/>
    <cellStyle name="Normal 93 3 4 2 2 4" xfId="23253" xr:uid="{822DFCE1-CE97-4077-A872-FC9C5E4B245C}"/>
    <cellStyle name="Normal 93 3 4 2 2 4 2" xfId="48391" xr:uid="{4BD87013-97E0-48D0-AF11-7D638A19B165}"/>
    <cellStyle name="Normal 93 3 4 2 2 5" xfId="31687" xr:uid="{6D321720-6A4B-47B8-8C48-A117E16BCBEE}"/>
    <cellStyle name="Normal 93 3 4 2 3" xfId="7643" xr:uid="{15309E99-D561-4873-816E-1A6D0B6BD2EA}"/>
    <cellStyle name="Normal 93 3 4 2 3 2" xfId="15996" xr:uid="{16727F74-E146-4B6D-B855-C46878E1DBE1}"/>
    <cellStyle name="Normal 93 3 4 2 3 2 2" xfId="41138" xr:uid="{EF9B3DCD-A192-415D-B08F-92DAEDB2ACED}"/>
    <cellStyle name="Normal 93 3 4 2 3 3" xfId="24352" xr:uid="{DDA908EA-ED35-47C3-9D03-B4B27679B13A}"/>
    <cellStyle name="Normal 93 3 4 2 3 3 2" xfId="49490" xr:uid="{D2695FC1-E9D7-4012-9665-BF8CAAD9CDF7}"/>
    <cellStyle name="Normal 93 3 4 2 3 4" xfId="32786" xr:uid="{BBE045BF-FE81-467F-9C8A-E650D2A7FF0E}"/>
    <cellStyle name="Normal 93 3 4 2 4" xfId="11768" xr:uid="{36AD5EAB-F60F-4235-909B-1A68D40B2903}"/>
    <cellStyle name="Normal 93 3 4 2 4 2" xfId="36910" xr:uid="{300BCA16-86B8-4D46-AE79-9EAE3D49A6BC}"/>
    <cellStyle name="Normal 93 3 4 2 5" xfId="20124" xr:uid="{B91E7128-8FBD-49E6-BAB2-FD99A9E172D1}"/>
    <cellStyle name="Normal 93 3 4 2 5 2" xfId="45262" xr:uid="{E6E32367-9478-4FF8-9759-026AE7AB6AC8}"/>
    <cellStyle name="Normal 93 3 4 2 6" xfId="28552" xr:uid="{01410415-0FAC-4D9B-945D-C4FB9A11A4B0}"/>
    <cellStyle name="Normal 93 3 4 3" xfId="5014" xr:uid="{138A87B5-0D92-4480-80FB-F8907F92DFDD}"/>
    <cellStyle name="Normal 93 3 4 3 2" xfId="9611" xr:uid="{63C1932C-BD39-45A6-BBF0-01DB0DE39FF6}"/>
    <cellStyle name="Normal 93 3 4 3 2 2" xfId="17964" xr:uid="{20A0D25C-7F61-45DA-8A41-53B51EFC4963}"/>
    <cellStyle name="Normal 93 3 4 3 2 2 2" xfId="43106" xr:uid="{5C5F26A4-A563-4335-A94F-DA8933713789}"/>
    <cellStyle name="Normal 93 3 4 3 2 3" xfId="26320" xr:uid="{FD9A1468-89AF-4005-8C22-3731EBA5F4B9}"/>
    <cellStyle name="Normal 93 3 4 3 2 3 2" xfId="51458" xr:uid="{853648D3-B6E9-4B2C-9E64-E8C258A897B3}"/>
    <cellStyle name="Normal 93 3 4 3 2 4" xfId="34754" xr:uid="{08266BF6-4ACF-4C04-969C-7297C736E9E4}"/>
    <cellStyle name="Normal 93 3 4 3 3" xfId="13736" xr:uid="{32A68EB3-FA8E-44AD-BDA6-B4173FE06D6A}"/>
    <cellStyle name="Normal 93 3 4 3 3 2" xfId="38878" xr:uid="{AAC873A0-E66E-4128-BDEB-AA2B0DF915C0}"/>
    <cellStyle name="Normal 93 3 4 3 4" xfId="22092" xr:uid="{44EB7DF7-BE95-4B2C-9E2B-B72993C5074B}"/>
    <cellStyle name="Normal 93 3 4 3 4 2" xfId="47230" xr:uid="{9A673E98-B568-4E55-A14B-781996E8492C}"/>
    <cellStyle name="Normal 93 3 4 3 5" xfId="30526" xr:uid="{0E49BDC8-3EF0-4DD3-944B-11232BEE6D34}"/>
    <cellStyle name="Normal 93 3 4 4" xfId="3444" xr:uid="{C927AF0C-52A2-48A7-8E9A-CA6B7DE3D338}"/>
    <cellStyle name="Normal 93 3 4 4 2" xfId="8421" xr:uid="{F2BF80E1-28CD-4AEC-A3B1-1A1725FCA9FE}"/>
    <cellStyle name="Normal 93 3 4 4 2 2" xfId="16774" xr:uid="{C3CD0B60-EE77-481C-9FD3-E7ECA417E4EE}"/>
    <cellStyle name="Normal 93 3 4 4 2 2 2" xfId="41916" xr:uid="{7A6450EE-C120-42E9-BD15-372ACEA8BD8D}"/>
    <cellStyle name="Normal 93 3 4 4 2 3" xfId="25130" xr:uid="{D06D51D4-E3C0-4F5E-B116-F0FD301126BB}"/>
    <cellStyle name="Normal 93 3 4 4 2 3 2" xfId="50268" xr:uid="{F24655A0-82A7-40C9-B550-236ECE6145CB}"/>
    <cellStyle name="Normal 93 3 4 4 2 4" xfId="33564" xr:uid="{CEA84481-FD3A-4F50-93D7-EFAD112D20EF}"/>
    <cellStyle name="Normal 93 3 4 4 3" xfId="12546" xr:uid="{B0D14FE4-494B-4123-9205-DFADAA309FB9}"/>
    <cellStyle name="Normal 93 3 4 4 3 2" xfId="37688" xr:uid="{8C33612A-BB7D-468A-B012-CFDB84B54377}"/>
    <cellStyle name="Normal 93 3 4 4 4" xfId="20902" xr:uid="{DE237DA0-CB27-4F38-849E-DA43A9B68F31}"/>
    <cellStyle name="Normal 93 3 4 4 4 2" xfId="46040" xr:uid="{428BA833-EB39-46FB-B7A5-311851FB4E65}"/>
    <cellStyle name="Normal 93 3 4 4 5" xfId="29332" xr:uid="{E89D3DAB-5571-43D0-9DE0-19AF60264533}"/>
    <cellStyle name="Normal 93 3 4 5" xfId="7195" xr:uid="{17619485-78E2-4EB8-9B42-18960E37D07C}"/>
    <cellStyle name="Normal 93 3 4 5 2" xfId="15548" xr:uid="{7B0CA40B-78F9-460E-9864-D89595FA3221}"/>
    <cellStyle name="Normal 93 3 4 5 2 2" xfId="40690" xr:uid="{E7BC5BF3-FC4F-4FB1-AD6A-A223D1A037E2}"/>
    <cellStyle name="Normal 93 3 4 5 3" xfId="23904" xr:uid="{4481B561-61B6-43C8-91F6-0F3D8107F708}"/>
    <cellStyle name="Normal 93 3 4 5 3 2" xfId="49042" xr:uid="{ADFEBE70-ACBD-42B1-B64E-ED60B3E454E2}"/>
    <cellStyle name="Normal 93 3 4 5 4" xfId="32338" xr:uid="{393B0116-E5EB-45D8-B5E4-977C92A4C897}"/>
    <cellStyle name="Normal 93 3 4 6" xfId="11320" xr:uid="{9E2D0EDC-DFBD-4300-A783-5B1257C2D49D}"/>
    <cellStyle name="Normal 93 3 4 6 2" xfId="36462" xr:uid="{0949B4F3-B295-48D6-84C9-5700B52F923D}"/>
    <cellStyle name="Normal 93 3 4 7" xfId="19676" xr:uid="{56AFC52D-A65E-4E5D-9D28-5A9969B82831}"/>
    <cellStyle name="Normal 93 3 4 7 2" xfId="44814" xr:uid="{176C2F47-51C3-4FE5-960B-5A241CAA6CC8}"/>
    <cellStyle name="Normal 93 3 4 8" xfId="28104" xr:uid="{08BAEBBE-B1A8-41DB-8748-CF0A425E852D}"/>
    <cellStyle name="Normal 93 3 4 9" xfId="53867" xr:uid="{B98B420E-0F3D-4149-B83A-34A9878DB50F}"/>
    <cellStyle name="Normal 93 3 5" xfId="2562" xr:uid="{A6CB9B68-8B1E-43E5-B5A1-FC9F214F9FB1}"/>
    <cellStyle name="Normal 93 3 5 2" xfId="6203" xr:uid="{69803858-F031-4CF8-9714-9F0CD645017E}"/>
    <cellStyle name="Normal 93 3 5 2 2" xfId="10702" xr:uid="{3A7CE84D-9729-405F-852C-17C10125C801}"/>
    <cellStyle name="Normal 93 3 5 2 2 2" xfId="19055" xr:uid="{6C95CB32-6E54-4062-8D8F-DC630822B2F6}"/>
    <cellStyle name="Normal 93 3 5 2 2 2 2" xfId="44197" xr:uid="{0A5FD507-88EA-4F23-8127-7C65004A4A6F}"/>
    <cellStyle name="Normal 93 3 5 2 2 3" xfId="27411" xr:uid="{61F60287-3CAE-4D63-8C7C-E89F372D65E9}"/>
    <cellStyle name="Normal 93 3 5 2 2 3 2" xfId="52549" xr:uid="{8E857A3D-251C-4547-901E-A889C046FE81}"/>
    <cellStyle name="Normal 93 3 5 2 2 4" xfId="35845" xr:uid="{4ABAD0F4-6088-4FBE-B0FE-816790E66ECA}"/>
    <cellStyle name="Normal 93 3 5 2 3" xfId="14827" xr:uid="{B56EFC66-5D67-4F94-97E9-49C04AF79624}"/>
    <cellStyle name="Normal 93 3 5 2 3 2" xfId="39969" xr:uid="{77BBD943-5D85-4CAA-A217-B00F26B35D8F}"/>
    <cellStyle name="Normal 93 3 5 2 4" xfId="23183" xr:uid="{22922205-87DA-450B-A1A7-49CB99183C0E}"/>
    <cellStyle name="Normal 93 3 5 2 4 2" xfId="48321" xr:uid="{11DBD4CA-2692-4E9F-8FD5-0A3FC13C358E}"/>
    <cellStyle name="Normal 93 3 5 2 5" xfId="31617" xr:uid="{EB250FA0-E26F-467F-AAF6-0746EB171976}"/>
    <cellStyle name="Normal 93 3 5 3" xfId="4873" xr:uid="{FF55290C-B240-4673-A515-252D5BA7A40E}"/>
    <cellStyle name="Normal 93 3 5 3 2" xfId="9549" xr:uid="{C0CE572D-42B5-497B-90F5-17A6B40FFED6}"/>
    <cellStyle name="Normal 93 3 5 3 2 2" xfId="17902" xr:uid="{46F726C0-4006-4DA0-849F-40A084FC5904}"/>
    <cellStyle name="Normal 93 3 5 3 2 2 2" xfId="43044" xr:uid="{F99C7C93-0EFC-42C5-B36C-0DB158254198}"/>
    <cellStyle name="Normal 93 3 5 3 2 3" xfId="26258" xr:uid="{248E5887-B89B-4D19-BA02-E98BC2BA8D26}"/>
    <cellStyle name="Normal 93 3 5 3 2 3 2" xfId="51396" xr:uid="{D09131F7-E510-4D5A-BCA5-25B3F05DD169}"/>
    <cellStyle name="Normal 93 3 5 3 2 4" xfId="34692" xr:uid="{50E6BDBE-2695-45FC-ADDF-400257E06DB9}"/>
    <cellStyle name="Normal 93 3 5 3 3" xfId="13674" xr:uid="{A8E94DC0-BE55-47F4-95D8-F463915ACC7D}"/>
    <cellStyle name="Normal 93 3 5 3 3 2" xfId="38816" xr:uid="{ED608976-7270-4D6A-B567-3FE59EB5AC4B}"/>
    <cellStyle name="Normal 93 3 5 3 4" xfId="22030" xr:uid="{33A025EF-B512-45F3-B014-97E17F619A55}"/>
    <cellStyle name="Normal 93 3 5 3 4 2" xfId="47168" xr:uid="{F3F130EE-BFE0-4FE5-A503-B68AEF703F66}"/>
    <cellStyle name="Normal 93 3 5 3 5" xfId="30464" xr:uid="{1F99CBDE-43C3-473E-A97D-7818D6024F63}"/>
    <cellStyle name="Normal 93 3 5 4" xfId="3381" xr:uid="{8322D72A-4184-4F2D-AA7F-E78A7ED998B6}"/>
    <cellStyle name="Normal 93 3 5 4 2" xfId="8359" xr:uid="{6C146CEE-DAC7-4162-BFB1-6CF7932AC003}"/>
    <cellStyle name="Normal 93 3 5 4 2 2" xfId="16712" xr:uid="{2AB25F20-45B7-48C7-8144-6B260E9B718A}"/>
    <cellStyle name="Normal 93 3 5 4 2 2 2" xfId="41854" xr:uid="{B45FB03F-A7AC-4BEB-9108-D439097CA4C2}"/>
    <cellStyle name="Normal 93 3 5 4 2 3" xfId="25068" xr:uid="{A65E2802-5748-4289-985D-D007B6D2D6F5}"/>
    <cellStyle name="Normal 93 3 5 4 2 3 2" xfId="50206" xr:uid="{3C370661-7A55-4B40-8B79-3447F9EAB5B6}"/>
    <cellStyle name="Normal 93 3 5 4 2 4" xfId="33502" xr:uid="{635A32EC-0C24-4A0F-8A6B-A7811CD78A4A}"/>
    <cellStyle name="Normal 93 3 5 4 3" xfId="12484" xr:uid="{98E0FB49-CEB2-4951-8133-D84F22BFEBF5}"/>
    <cellStyle name="Normal 93 3 5 4 3 2" xfId="37626" xr:uid="{9EC3BB8F-9BAC-4E9C-8CB3-D93BD873AD98}"/>
    <cellStyle name="Normal 93 3 5 4 4" xfId="20840" xr:uid="{6713693B-D940-408E-AC81-A5D1A6CB9325}"/>
    <cellStyle name="Normal 93 3 5 4 4 2" xfId="45978" xr:uid="{7D74DF81-A6DF-47C4-BCB1-CF2AD5D40337}"/>
    <cellStyle name="Normal 93 3 5 4 5" xfId="29270" xr:uid="{EBEBE5E8-9E8D-40D2-B5B6-908615B55FC2}"/>
    <cellStyle name="Normal 93 3 5 5" xfId="7581" xr:uid="{EDFE8844-8CB2-4A67-B6F8-869D2E6E1885}"/>
    <cellStyle name="Normal 93 3 5 5 2" xfId="15934" xr:uid="{6538DA91-1FF0-4968-96A6-5780628E1B20}"/>
    <cellStyle name="Normal 93 3 5 5 2 2" xfId="41076" xr:uid="{C586137D-CE4C-44D6-9A60-739379355B42}"/>
    <cellStyle name="Normal 93 3 5 5 3" xfId="24290" xr:uid="{D6F56F3E-97B9-4DB3-A86A-5211B6D6C948}"/>
    <cellStyle name="Normal 93 3 5 5 3 2" xfId="49428" xr:uid="{D8BDF6C2-3682-4A16-BE86-67EA4C1CE16E}"/>
    <cellStyle name="Normal 93 3 5 5 4" xfId="32724" xr:uid="{1C5A5124-624E-4F01-9D1E-75EBF6D65F99}"/>
    <cellStyle name="Normal 93 3 5 6" xfId="11706" xr:uid="{2968C60A-8AE7-46A0-B6DF-25719EFAB374}"/>
    <cellStyle name="Normal 93 3 5 6 2" xfId="36848" xr:uid="{24AA9EC7-69B0-481D-91FD-EB010C91D61C}"/>
    <cellStyle name="Normal 93 3 5 7" xfId="20062" xr:uid="{85CAAE1F-5F12-446D-9DD7-8E7C09A49A67}"/>
    <cellStyle name="Normal 93 3 5 7 2" xfId="45200" xr:uid="{FA1474EA-AE40-4396-B826-6EE5565C3592}"/>
    <cellStyle name="Normal 93 3 5 8" xfId="28490" xr:uid="{7EA78A1B-11BF-41BF-A06E-BB08577E5F04}"/>
    <cellStyle name="Normal 93 3 6" xfId="5711" xr:uid="{80A9706D-0EA2-4B53-B2ED-4EE0C55BC916}"/>
    <cellStyle name="Normal 93 3 6 2" xfId="10213" xr:uid="{F2C55585-DBAB-4D40-91F0-62B9011099D8}"/>
    <cellStyle name="Normal 93 3 6 2 2" xfId="18566" xr:uid="{0CF64998-7C14-4F5D-AE18-AEBA38B30F62}"/>
    <cellStyle name="Normal 93 3 6 2 2 2" xfId="43708" xr:uid="{F8EDD98A-F663-4E60-AD15-9D946C9DD8E1}"/>
    <cellStyle name="Normal 93 3 6 2 3" xfId="26922" xr:uid="{D36DA40A-F3D6-4DD0-85E8-5DA0D5EB49D2}"/>
    <cellStyle name="Normal 93 3 6 2 3 2" xfId="52060" xr:uid="{EC5135B4-1DE5-4C64-A543-60E02B7188BB}"/>
    <cellStyle name="Normal 93 3 6 2 4" xfId="35356" xr:uid="{9F2E0948-950E-4D20-9954-992B53812531}"/>
    <cellStyle name="Normal 93 3 6 3" xfId="14338" xr:uid="{2F34967C-05DC-4779-A004-A23F70AD5CDC}"/>
    <cellStyle name="Normal 93 3 6 3 2" xfId="39480" xr:uid="{81E28F1C-B734-43DB-90B6-B93FE6D3FE3B}"/>
    <cellStyle name="Normal 93 3 6 4" xfId="22694" xr:uid="{69D03006-B970-4C18-A19F-442367014F62}"/>
    <cellStyle name="Normal 93 3 6 4 2" xfId="47832" xr:uid="{4CB18269-1632-4ACA-B67E-AE80FB7F31F1}"/>
    <cellStyle name="Normal 93 3 6 5" xfId="31128" xr:uid="{862DAC42-7BA5-4563-81C9-98EFBEF9A35E}"/>
    <cellStyle name="Normal 93 3 7" xfId="4309" xr:uid="{5CB5C31E-BFFE-4040-8732-5F73BA492821}"/>
    <cellStyle name="Normal 93 3 7 2" xfId="9060" xr:uid="{1A7D2200-C163-4F10-B9A9-14742F5847F4}"/>
    <cellStyle name="Normal 93 3 7 2 2" xfId="17413" xr:uid="{C0710E28-ED0B-4A80-8679-357C5FBF9FF4}"/>
    <cellStyle name="Normal 93 3 7 2 2 2" xfId="42555" xr:uid="{B09D77D8-4121-4F4D-9123-ADA7AA1AC819}"/>
    <cellStyle name="Normal 93 3 7 2 3" xfId="25769" xr:uid="{0D0A70F7-4AE0-449B-B15C-0E3D1F1C86BD}"/>
    <cellStyle name="Normal 93 3 7 2 3 2" xfId="50907" xr:uid="{77E020A3-04D0-4A36-8BD7-0C6A5DA9815C}"/>
    <cellStyle name="Normal 93 3 7 2 4" xfId="34203" xr:uid="{20F20593-4B2F-4332-9BB8-7025054B023B}"/>
    <cellStyle name="Normal 93 3 7 3" xfId="13185" xr:uid="{84B927FB-0168-46C4-A023-2B5192499008}"/>
    <cellStyle name="Normal 93 3 7 3 2" xfId="38327" xr:uid="{CD4869DA-2B63-4D14-9283-AD4024BD1CD1}"/>
    <cellStyle name="Normal 93 3 7 4" xfId="21541" xr:uid="{09967D0E-687A-4DE7-AED1-D7D058E3A217}"/>
    <cellStyle name="Normal 93 3 7 4 2" xfId="46679" xr:uid="{CB361B96-75EC-496C-BC87-8E5E504443B1}"/>
    <cellStyle name="Normal 93 3 7 5" xfId="29975" xr:uid="{B370967E-4959-4426-9768-5D66A64899E1}"/>
    <cellStyle name="Normal 93 3 8" xfId="3031" xr:uid="{8A0CF532-9C0E-4D62-9D30-501E9F087EDE}"/>
    <cellStyle name="Normal 93 3 8 2" xfId="8011" xr:uid="{EBA8C3BA-44BC-4C2E-A55C-1C7E6DF15935}"/>
    <cellStyle name="Normal 93 3 8 2 2" xfId="16364" xr:uid="{C9CE167D-7243-455A-9A11-E4F58552C338}"/>
    <cellStyle name="Normal 93 3 8 2 2 2" xfId="41506" xr:uid="{1DF37C47-1BC3-4A77-BC9E-E5346C6BC160}"/>
    <cellStyle name="Normal 93 3 8 2 3" xfId="24720" xr:uid="{4D7170A6-AA9A-4605-968C-D2C5302C3A80}"/>
    <cellStyle name="Normal 93 3 8 2 3 2" xfId="49858" xr:uid="{DC64807B-F8CF-4FA7-A7F0-83832C70DC18}"/>
    <cellStyle name="Normal 93 3 8 2 4" xfId="33154" xr:uid="{68BE1E80-9382-420E-9D05-CE56DED973DE}"/>
    <cellStyle name="Normal 93 3 8 3" xfId="12136" xr:uid="{C1273191-6D12-4A1D-8BEE-BDD4E8E9CB29}"/>
    <cellStyle name="Normal 93 3 8 3 2" xfId="37278" xr:uid="{1AF0A206-D9B5-4927-8BB3-8F88B57F58D1}"/>
    <cellStyle name="Normal 93 3 8 4" xfId="20492" xr:uid="{EC4D2BF0-4080-49CD-9E7E-0207BBCFC297}"/>
    <cellStyle name="Normal 93 3 8 4 2" xfId="45630" xr:uid="{65FA601F-06B0-4D42-9911-31CECF1869FA}"/>
    <cellStyle name="Normal 93 3 8 5" xfId="28922" xr:uid="{0FA1D3F6-0E35-4D7F-B3A6-D4ADA9FFB21F}"/>
    <cellStyle name="Normal 93 3 9" xfId="7049" xr:uid="{779A9071-161E-4612-AF2D-A657F4716110}"/>
    <cellStyle name="Normal 93 3 9 2" xfId="15408" xr:uid="{9325E520-916A-4107-862F-20CA21935C36}"/>
    <cellStyle name="Normal 93 3 9 2 2" xfId="40550" xr:uid="{80AAD2BB-E6CD-4C4A-955C-6E2FFB3C5932}"/>
    <cellStyle name="Normal 93 3 9 3" xfId="23764" xr:uid="{17195D9D-73AB-4283-A695-650F37ABEC5A}"/>
    <cellStyle name="Normal 93 3 9 3 2" xfId="48902" xr:uid="{6B369272-2D35-4687-81E1-2FAFF26A1134}"/>
    <cellStyle name="Normal 93 3 9 4" xfId="32198" xr:uid="{E09E77C2-A468-4D47-A8C7-5B4582478F11}"/>
    <cellStyle name="Normal 93 4" xfId="1912" xr:uid="{2D015DAC-8A42-4C9E-AD94-C953C7440B7F}"/>
    <cellStyle name="Normal 93 4 10" xfId="28144" xr:uid="{9E4DDDA6-1972-4D70-8063-18D0A9536DEE}"/>
    <cellStyle name="Normal 93 4 11" xfId="53386" xr:uid="{D304A57A-C077-49FE-AC67-E516EBC5D6B3}"/>
    <cellStyle name="Normal 93 4 2" xfId="2672" xr:uid="{21B043F4-744B-44B7-AD99-67E31CC661C6}"/>
    <cellStyle name="Normal 93 4 2 2" xfId="6071" xr:uid="{767B2E29-C256-41B3-84CA-16B8FC250F85}"/>
    <cellStyle name="Normal 93 4 2 2 2" xfId="10570" xr:uid="{A9EC1100-F532-4BC6-82EA-F23C59A960E6}"/>
    <cellStyle name="Normal 93 4 2 2 2 2" xfId="18923" xr:uid="{6AD904EA-76C5-47F7-BAC5-F7882015DE4B}"/>
    <cellStyle name="Normal 93 4 2 2 2 2 2" xfId="44065" xr:uid="{CF301C17-5687-4559-A173-01738EB1225D}"/>
    <cellStyle name="Normal 93 4 2 2 2 3" xfId="27279" xr:uid="{4DF0598A-DA0D-47CD-945D-1111A2863540}"/>
    <cellStyle name="Normal 93 4 2 2 2 3 2" xfId="52417" xr:uid="{F1F574DE-8A30-4E29-82EF-958A023315C5}"/>
    <cellStyle name="Normal 93 4 2 2 2 4" xfId="35713" xr:uid="{A3EFBE8E-E848-49E4-96B8-37F6CBD6187A}"/>
    <cellStyle name="Normal 93 4 2 2 3" xfId="14695" xr:uid="{D2B209DD-B41D-4F77-A5C9-4B80AE56E88A}"/>
    <cellStyle name="Normal 93 4 2 2 3 2" xfId="39837" xr:uid="{2E2EAED4-FCF4-4811-889B-26D9E79C87F4}"/>
    <cellStyle name="Normal 93 4 2 2 4" xfId="23051" xr:uid="{462E36F1-80E4-4591-8A52-D937A208D0E6}"/>
    <cellStyle name="Normal 93 4 2 2 4 2" xfId="48189" xr:uid="{C47EAD9A-C22F-47C4-8F66-75F5238A6AD4}"/>
    <cellStyle name="Normal 93 4 2 2 5" xfId="31485" xr:uid="{9EE2AC15-A0E0-43EA-ABB2-71A125CD0A5D}"/>
    <cellStyle name="Normal 93 4 2 2 6" xfId="54054" xr:uid="{F7605C96-EB12-4A1B-A124-0E05AA40CD56}"/>
    <cellStyle name="Normal 93 4 2 3" xfId="4682" xr:uid="{ED503626-2F23-4591-8FD2-70A4BBC6E78A}"/>
    <cellStyle name="Normal 93 4 2 3 2" xfId="9417" xr:uid="{74695E0A-D03E-4F37-B6AE-7C484A354EC9}"/>
    <cellStyle name="Normal 93 4 2 3 2 2" xfId="17770" xr:uid="{C5473292-AC64-4FCE-B50D-9FE5BA045862}"/>
    <cellStyle name="Normal 93 4 2 3 2 2 2" xfId="42912" xr:uid="{92AB764E-D0AF-41F8-8B46-93F96D158868}"/>
    <cellStyle name="Normal 93 4 2 3 2 3" xfId="26126" xr:uid="{6FDA728D-75CB-4002-A56F-A67D33793CD4}"/>
    <cellStyle name="Normal 93 4 2 3 2 3 2" xfId="51264" xr:uid="{7A3F5076-1D69-44D5-BA0D-A3109FC2DB13}"/>
    <cellStyle name="Normal 93 4 2 3 2 4" xfId="34560" xr:uid="{6CA1F283-C5AC-4DD1-A8F9-1AB927DC8705}"/>
    <cellStyle name="Normal 93 4 2 3 3" xfId="13542" xr:uid="{DEC7C1E1-2597-4C15-8D46-A8A6C64BF2CC}"/>
    <cellStyle name="Normal 93 4 2 3 3 2" xfId="38684" xr:uid="{C6AD6EAE-03E3-40AD-9484-B0E6E5856683}"/>
    <cellStyle name="Normal 93 4 2 3 4" xfId="21898" xr:uid="{FBDD8FCE-44A2-4A51-B5D1-B2A04FF82E50}"/>
    <cellStyle name="Normal 93 4 2 3 4 2" xfId="47036" xr:uid="{BC8165C1-07AB-4624-B85B-0515B613723B}"/>
    <cellStyle name="Normal 93 4 2 3 5" xfId="30332" xr:uid="{C2AC8349-0D57-4741-8C56-79D87C1CD03D}"/>
    <cellStyle name="Normal 93 4 2 4" xfId="3486" xr:uid="{CF12D887-7DF8-43C1-B7C0-05DAF4EEC750}"/>
    <cellStyle name="Normal 93 4 2 4 2" xfId="8461" xr:uid="{1020EAA9-8923-4787-8AB0-9F6AFD699371}"/>
    <cellStyle name="Normal 93 4 2 4 2 2" xfId="16814" xr:uid="{456530CE-7EE7-4993-BBFB-040C939ED029}"/>
    <cellStyle name="Normal 93 4 2 4 2 2 2" xfId="41956" xr:uid="{E72CA086-4373-43F7-B36C-FCBF4B90DB34}"/>
    <cellStyle name="Normal 93 4 2 4 2 3" xfId="25170" xr:uid="{7B57790A-A1D9-48DB-B95A-45B1CF7F27CB}"/>
    <cellStyle name="Normal 93 4 2 4 2 3 2" xfId="50308" xr:uid="{C9D4218F-80CF-4B92-81AB-3FB0DCA2DAC3}"/>
    <cellStyle name="Normal 93 4 2 4 2 4" xfId="33604" xr:uid="{59BC66BB-C7C9-4184-B1FA-4F845E9A7521}"/>
    <cellStyle name="Normal 93 4 2 4 3" xfId="12586" xr:uid="{3B03058F-2EB1-4D22-AB68-14205A86C662}"/>
    <cellStyle name="Normal 93 4 2 4 3 2" xfId="37728" xr:uid="{4AFCE313-22C0-4B35-B0B5-B8CF89DCD3A3}"/>
    <cellStyle name="Normal 93 4 2 4 4" xfId="20942" xr:uid="{F43A2A8B-B40B-441E-9CF3-F515C69FCC37}"/>
    <cellStyle name="Normal 93 4 2 4 4 2" xfId="46080" xr:uid="{7BCE478C-52A2-4FF6-B414-33315BA3BE2A}"/>
    <cellStyle name="Normal 93 4 2 4 5" xfId="29372" xr:uid="{CB09C0DF-8614-45E3-8EA1-FFDC402C7392}"/>
    <cellStyle name="Normal 93 4 2 5" xfId="7683" xr:uid="{881CCC34-CA4D-4A17-A5DB-FED7F2BF6306}"/>
    <cellStyle name="Normal 93 4 2 5 2" xfId="16036" xr:uid="{4163F8FC-9E9E-4BF1-AEA3-76994F608D65}"/>
    <cellStyle name="Normal 93 4 2 5 2 2" xfId="41178" xr:uid="{BEAF8FAC-FDA9-4DF6-871C-9C15DF0983BD}"/>
    <cellStyle name="Normal 93 4 2 5 3" xfId="24392" xr:uid="{E4D8AEF9-70D4-476A-81CE-72FEF97AFC88}"/>
    <cellStyle name="Normal 93 4 2 5 3 2" xfId="49530" xr:uid="{BCFA3193-E46B-42D8-9473-C7EBC630D685}"/>
    <cellStyle name="Normal 93 4 2 5 4" xfId="32826" xr:uid="{F8ADD60E-4630-42E6-9BE6-7DA5F4278D21}"/>
    <cellStyle name="Normal 93 4 2 6" xfId="11808" xr:uid="{6FC97F7E-BA70-4F26-B0B1-22F0DEA06A53}"/>
    <cellStyle name="Normal 93 4 2 6 2" xfId="36950" xr:uid="{D9828AD5-AE9C-4B84-B036-ADCACA59CC10}"/>
    <cellStyle name="Normal 93 4 2 7" xfId="20164" xr:uid="{8A93BE0A-3208-463E-B8E6-4F1A66B4225B}"/>
    <cellStyle name="Normal 93 4 2 7 2" xfId="45302" xr:uid="{763F8EEF-E0F0-4038-9ACB-F0B345E63FD7}"/>
    <cellStyle name="Normal 93 4 2 8" xfId="28592" xr:uid="{7EE54178-1325-45CD-91D3-FDAD9BE49CF8}"/>
    <cellStyle name="Normal 93 4 2 9" xfId="53583" xr:uid="{D9EDA566-A997-4F97-808D-3F7271F78B90}"/>
    <cellStyle name="Normal 93 4 3" xfId="5063" xr:uid="{5888FFFC-C29C-4D1D-9CB5-A2B88D28FA3A}"/>
    <cellStyle name="Normal 93 4 3 2" xfId="6365" xr:uid="{979B55C9-3557-4A8D-BFE8-DE0A1981FEAA}"/>
    <cellStyle name="Normal 93 4 3 2 2" xfId="10812" xr:uid="{DECBED3B-491B-4753-8881-FE4060BFC30B}"/>
    <cellStyle name="Normal 93 4 3 2 2 2" xfId="19165" xr:uid="{78A6299B-7C52-4B79-B3FE-1A6283F1F8DC}"/>
    <cellStyle name="Normal 93 4 3 2 2 2 2" xfId="44307" xr:uid="{F3A5BDFC-127A-4608-8915-7B092D995CC7}"/>
    <cellStyle name="Normal 93 4 3 2 2 3" xfId="27521" xr:uid="{6E716017-F0D1-4585-9F76-3DE534C62B6F}"/>
    <cellStyle name="Normal 93 4 3 2 2 3 2" xfId="52659" xr:uid="{D2E9D039-F92A-4283-A92D-4A2F88A4BCAF}"/>
    <cellStyle name="Normal 93 4 3 2 2 4" xfId="35955" xr:uid="{ACCAAF93-2F8F-4100-9605-C15290CC76D2}"/>
    <cellStyle name="Normal 93 4 3 2 3" xfId="14937" xr:uid="{CB12697B-D1BC-4E94-AAD5-BB34AE5C50ED}"/>
    <cellStyle name="Normal 93 4 3 2 3 2" xfId="40079" xr:uid="{EBB207C1-7E34-4CF5-9B6D-EAFD23347091}"/>
    <cellStyle name="Normal 93 4 3 2 4" xfId="23293" xr:uid="{4A252501-6233-4E3B-8363-88C8B06BE641}"/>
    <cellStyle name="Normal 93 4 3 2 4 2" xfId="48431" xr:uid="{B60278CC-1F23-450E-A077-912CCA632C41}"/>
    <cellStyle name="Normal 93 4 3 2 5" xfId="31727" xr:uid="{CB5F847C-A11F-446E-9E0A-CB6EEBD5EAB6}"/>
    <cellStyle name="Normal 93 4 3 3" xfId="9651" xr:uid="{F1787795-CBF0-4FDA-9A43-23307D6BF9A0}"/>
    <cellStyle name="Normal 93 4 3 3 2" xfId="18004" xr:uid="{74DD766A-B7FB-42D5-8666-83D24900A9ED}"/>
    <cellStyle name="Normal 93 4 3 3 2 2" xfId="43146" xr:uid="{9AD2D015-BBF0-4332-8F78-9E3230321B3F}"/>
    <cellStyle name="Normal 93 4 3 3 3" xfId="26360" xr:uid="{5B79A476-A600-41D3-B94B-2C77395734E3}"/>
    <cellStyle name="Normal 93 4 3 3 3 2" xfId="51498" xr:uid="{D630DE65-123C-4042-A0C7-00F10F1FC661}"/>
    <cellStyle name="Normal 93 4 3 3 4" xfId="34794" xr:uid="{4E70891C-6500-488C-81AE-365A37EBCF1A}"/>
    <cellStyle name="Normal 93 4 3 4" xfId="13776" xr:uid="{A418F69E-74A4-45BC-9016-D677F5BCEE7C}"/>
    <cellStyle name="Normal 93 4 3 4 2" xfId="38918" xr:uid="{04C07EB0-C9F5-4689-B469-B8A45245A449}"/>
    <cellStyle name="Normal 93 4 3 5" xfId="22132" xr:uid="{F0A4D8D3-6D92-4988-8255-F9575E66EA6A}"/>
    <cellStyle name="Normal 93 4 3 5 2" xfId="47270" xr:uid="{B73065F8-9A84-4088-8857-9FE3B8E494D4}"/>
    <cellStyle name="Normal 93 4 3 6" xfId="30566" xr:uid="{6BA3D929-1934-410B-83C7-34A5E7CF60F0}"/>
    <cellStyle name="Normal 93 4 3 7" xfId="53922" xr:uid="{642C9711-D527-4D02-9F42-7DB18EA4CB30}"/>
    <cellStyle name="Normal 93 4 4" xfId="5741" xr:uid="{6EAC1C74-6B67-4890-BA66-DC9706760580}"/>
    <cellStyle name="Normal 93 4 4 2" xfId="10242" xr:uid="{E1ED80E2-CC65-4F39-86F0-3DA1641A216D}"/>
    <cellStyle name="Normal 93 4 4 2 2" xfId="18595" xr:uid="{81A4C70B-C618-426A-AF0A-D54F2A699658}"/>
    <cellStyle name="Normal 93 4 4 2 2 2" xfId="43737" xr:uid="{05D15A31-95EC-4712-8E52-A836D66A22C0}"/>
    <cellStyle name="Normal 93 4 4 2 3" xfId="26951" xr:uid="{91B44980-AAF3-4F29-863E-05407DA5693C}"/>
    <cellStyle name="Normal 93 4 4 2 3 2" xfId="52089" xr:uid="{332F6C85-0040-4477-8122-27344275ECCF}"/>
    <cellStyle name="Normal 93 4 4 2 4" xfId="35385" xr:uid="{954EE091-E9DB-4204-974A-8AFBEB5F3F05}"/>
    <cellStyle name="Normal 93 4 4 3" xfId="14367" xr:uid="{77C962E7-457D-4800-B279-18E9048F77CF}"/>
    <cellStyle name="Normal 93 4 4 3 2" xfId="39509" xr:uid="{02A0FD38-EBAE-4A3A-A65E-DC8CB0E1D594}"/>
    <cellStyle name="Normal 93 4 4 4" xfId="22723" xr:uid="{752560A4-7C74-4778-BF37-D8E5E3996252}"/>
    <cellStyle name="Normal 93 4 4 4 2" xfId="47861" xr:uid="{CC513BFA-D2D0-4325-823A-B789D3C46782}"/>
    <cellStyle name="Normal 93 4 4 5" xfId="31157" xr:uid="{CE811766-7BB1-44D2-B5AA-4A4FC7773026}"/>
    <cellStyle name="Normal 93 4 5" xfId="4342" xr:uid="{43FF2E06-F320-4502-A4EB-382CEB401EF2}"/>
    <cellStyle name="Normal 93 4 5 2" xfId="9089" xr:uid="{D626F9EA-2DBD-470E-A3C9-6681AD51E5AC}"/>
    <cellStyle name="Normal 93 4 5 2 2" xfId="17442" xr:uid="{851981C7-8D69-49F9-BC58-C9492ED27DC8}"/>
    <cellStyle name="Normal 93 4 5 2 2 2" xfId="42584" xr:uid="{3A7B3DB3-16E4-45A6-B3A5-1F489E74D7BF}"/>
    <cellStyle name="Normal 93 4 5 2 3" xfId="25798" xr:uid="{802288BF-C14B-4CE3-A507-7BD590B5782B}"/>
    <cellStyle name="Normal 93 4 5 2 3 2" xfId="50936" xr:uid="{E69A2E36-D934-4935-BBEC-B73BE0F33F60}"/>
    <cellStyle name="Normal 93 4 5 2 4" xfId="34232" xr:uid="{2404FDBA-D1E0-4070-BC7C-F39EB4583C56}"/>
    <cellStyle name="Normal 93 4 5 3" xfId="13214" xr:uid="{93C45C68-88F5-402D-B39D-A448250FA361}"/>
    <cellStyle name="Normal 93 4 5 3 2" xfId="38356" xr:uid="{40D4E5C9-9AE3-42DD-8695-5895AA158A7B}"/>
    <cellStyle name="Normal 93 4 5 4" xfId="21570" xr:uid="{2F12B134-59D6-4E43-81B7-3E930AC58B86}"/>
    <cellStyle name="Normal 93 4 5 4 2" xfId="46708" xr:uid="{3EBC3E8B-C221-4D50-81E0-68EFD1C40B21}"/>
    <cellStyle name="Normal 93 4 5 5" xfId="30004" xr:uid="{679F4576-8698-4905-9B78-5D26C8732176}"/>
    <cellStyle name="Normal 93 4 6" xfId="3071" xr:uid="{0175306B-4ED5-4661-B1DC-9969F10DE80F}"/>
    <cellStyle name="Normal 93 4 6 2" xfId="8051" xr:uid="{86820CB4-6167-4311-8682-868C3D4203E2}"/>
    <cellStyle name="Normal 93 4 6 2 2" xfId="16404" xr:uid="{1B7C4A85-F5C4-4DD9-9976-B8DFA8A5104A}"/>
    <cellStyle name="Normal 93 4 6 2 2 2" xfId="41546" xr:uid="{8431C089-4A7B-4155-A367-6D87C7E462C0}"/>
    <cellStyle name="Normal 93 4 6 2 3" xfId="24760" xr:uid="{8189ECF9-1B3C-413D-83B7-3E89DC75BCF4}"/>
    <cellStyle name="Normal 93 4 6 2 3 2" xfId="49898" xr:uid="{A4A242A0-6521-4844-94DE-A3C412B5D2EE}"/>
    <cellStyle name="Normal 93 4 6 2 4" xfId="33194" xr:uid="{A3AAE0A5-B3D0-4F58-AE8E-0F024108EB92}"/>
    <cellStyle name="Normal 93 4 6 3" xfId="12176" xr:uid="{CCF33FD4-BAF1-4C4C-9935-16CA1710927C}"/>
    <cellStyle name="Normal 93 4 6 3 2" xfId="37318" xr:uid="{FCB24152-58FA-437D-9443-782DC3F845AA}"/>
    <cellStyle name="Normal 93 4 6 4" xfId="20532" xr:uid="{3F82462E-8B61-494A-B94A-AF667D93CB9F}"/>
    <cellStyle name="Normal 93 4 6 4 2" xfId="45670" xr:uid="{12646FD8-B272-4717-B339-BC72FAAF43B0}"/>
    <cellStyle name="Normal 93 4 6 5" xfId="28962" xr:uid="{D8AC4AC4-0745-4B7A-8426-01B3C87F7363}"/>
    <cellStyle name="Normal 93 4 7" xfId="7235" xr:uid="{8FE274F7-87CD-4884-A6C1-773E2862C235}"/>
    <cellStyle name="Normal 93 4 7 2" xfId="15588" xr:uid="{C4E0CD0B-9E09-4F8D-B3EF-3F31E73BF9EF}"/>
    <cellStyle name="Normal 93 4 7 2 2" xfId="40730" xr:uid="{CCDC4875-0B14-4E84-A55E-F48BE6471311}"/>
    <cellStyle name="Normal 93 4 7 3" xfId="23944" xr:uid="{7AD74CEE-8E8C-49FC-B32C-90E16C54FD50}"/>
    <cellStyle name="Normal 93 4 7 3 2" xfId="49082" xr:uid="{CE7BF828-D429-4F32-9993-E54CF6FFBD61}"/>
    <cellStyle name="Normal 93 4 7 4" xfId="32378" xr:uid="{B63D1433-A934-4A38-BCA9-9ED9C84692E6}"/>
    <cellStyle name="Normal 93 4 8" xfId="11360" xr:uid="{F55FBB62-64FB-4F10-9C1A-13B294E1DAF2}"/>
    <cellStyle name="Normal 93 4 8 2" xfId="36502" xr:uid="{5DFAAE35-AF7B-4F8E-9397-7FE6AAF4C3B3}"/>
    <cellStyle name="Normal 93 4 9" xfId="19716" xr:uid="{9F932AE9-DD5E-4A5B-926E-3A5C295123D5}"/>
    <cellStyle name="Normal 93 4 9 2" xfId="44854" xr:uid="{BCEDDCF5-F0F6-4E9C-86AB-B3C166F870C0}"/>
    <cellStyle name="Normal 93 5" xfId="2181" xr:uid="{36F1757F-FAEC-4FFD-B8A2-93C65F5E59B9}"/>
    <cellStyle name="Normal 93 5 10" xfId="28198" xr:uid="{3AAC19BF-25EA-4A9C-8145-F7E9A4E8F4E7}"/>
    <cellStyle name="Normal 93 5 11" xfId="53509" xr:uid="{C36B0FF7-DCC6-48C9-A9F0-8E67E4AA93E7}"/>
    <cellStyle name="Normal 93 5 2" xfId="2727" xr:uid="{0EF5A7AE-2D36-40D7-852A-F34EB4B3EC53}"/>
    <cellStyle name="Normal 93 5 2 2" xfId="6097" xr:uid="{19B1759C-516F-41A2-A383-53EEAE69430B}"/>
    <cellStyle name="Normal 93 5 2 2 2" xfId="10596" xr:uid="{3650ADE2-5D0D-4949-AF55-A64B4B35678D}"/>
    <cellStyle name="Normal 93 5 2 2 2 2" xfId="18949" xr:uid="{8BAB2218-3240-4FE0-B839-8437811EE43D}"/>
    <cellStyle name="Normal 93 5 2 2 2 2 2" xfId="44091" xr:uid="{05792213-8EB5-4E41-96C6-A27AE94B791D}"/>
    <cellStyle name="Normal 93 5 2 2 2 3" xfId="27305" xr:uid="{3FA25167-1DC4-4C0D-9D8B-2479E8FB299B}"/>
    <cellStyle name="Normal 93 5 2 2 2 3 2" xfId="52443" xr:uid="{444EC3C2-37F3-4D9B-A590-2C415FD2936D}"/>
    <cellStyle name="Normal 93 5 2 2 2 4" xfId="35739" xr:uid="{10E6DD47-FEDA-4D0D-9C79-AF7D769A26E2}"/>
    <cellStyle name="Normal 93 5 2 2 3" xfId="14721" xr:uid="{0CA486FB-A8AE-402E-A8D7-705043FD76AD}"/>
    <cellStyle name="Normal 93 5 2 2 3 2" xfId="39863" xr:uid="{A82535B2-83B8-4DAE-A699-55F9E7F48DF0}"/>
    <cellStyle name="Normal 93 5 2 2 4" xfId="23077" xr:uid="{55CBBAD4-7E43-468E-99D4-F63867CA090D}"/>
    <cellStyle name="Normal 93 5 2 2 4 2" xfId="48215" xr:uid="{A610092D-2D4D-4B54-A2BF-2C3E5D1AA2BE}"/>
    <cellStyle name="Normal 93 5 2 2 5" xfId="31511" xr:uid="{AB5EEE24-E593-4022-88A1-23B86B1C9B36}"/>
    <cellStyle name="Normal 93 5 2 3" xfId="4708" xr:uid="{F28A0349-DE0E-4681-B3C1-529A6247D92D}"/>
    <cellStyle name="Normal 93 5 2 3 2" xfId="9443" xr:uid="{F82A4EE3-CE7B-4196-9CB7-0CAE859E5CF5}"/>
    <cellStyle name="Normal 93 5 2 3 2 2" xfId="17796" xr:uid="{637DBB65-A028-4DD1-9A9D-C47095A63B66}"/>
    <cellStyle name="Normal 93 5 2 3 2 2 2" xfId="42938" xr:uid="{A2EC768C-FC76-42FF-8C69-86C12B56CF9D}"/>
    <cellStyle name="Normal 93 5 2 3 2 3" xfId="26152" xr:uid="{171EEC88-0E92-46D1-AD12-7BE3A7107722}"/>
    <cellStyle name="Normal 93 5 2 3 2 3 2" xfId="51290" xr:uid="{4E1AB48B-3BFD-44A6-9BDF-EB28BE2874C6}"/>
    <cellStyle name="Normal 93 5 2 3 2 4" xfId="34586" xr:uid="{3FF9CD29-7597-4244-A525-732F8F4582A6}"/>
    <cellStyle name="Normal 93 5 2 3 3" xfId="13568" xr:uid="{0A17F28C-A311-40AB-ADA8-D0D958761BAE}"/>
    <cellStyle name="Normal 93 5 2 3 3 2" xfId="38710" xr:uid="{C54F2621-ADBC-401E-AD68-332C754FF5A3}"/>
    <cellStyle name="Normal 93 5 2 3 4" xfId="21924" xr:uid="{49F15645-950C-4E80-AD67-9260348CC461}"/>
    <cellStyle name="Normal 93 5 2 3 4 2" xfId="47062" xr:uid="{FAB19A68-2DC4-4AD2-AB62-F55C492278F2}"/>
    <cellStyle name="Normal 93 5 2 3 5" xfId="30358" xr:uid="{41358A3E-D5C0-445E-8585-5763A4A76A93}"/>
    <cellStyle name="Normal 93 5 2 4" xfId="3542" xr:uid="{16780791-FB73-4440-B55D-9CD452B95921}"/>
    <cellStyle name="Normal 93 5 2 4 2" xfId="8515" xr:uid="{6E9C476D-A97A-4C5B-9954-275002E39368}"/>
    <cellStyle name="Normal 93 5 2 4 2 2" xfId="16868" xr:uid="{CA228765-510E-4C70-A22A-81EFB92B904D}"/>
    <cellStyle name="Normal 93 5 2 4 2 2 2" xfId="42010" xr:uid="{3579FB84-40FF-4613-94A5-01568BA5CEB3}"/>
    <cellStyle name="Normal 93 5 2 4 2 3" xfId="25224" xr:uid="{13A196B0-1CD8-4DED-8C27-0DBEA3DF2E1F}"/>
    <cellStyle name="Normal 93 5 2 4 2 3 2" xfId="50362" xr:uid="{3EADC162-AF48-4AAA-A31A-358EECC88936}"/>
    <cellStyle name="Normal 93 5 2 4 2 4" xfId="33658" xr:uid="{98A3A748-B529-48AA-B634-AA0CA187A1F6}"/>
    <cellStyle name="Normal 93 5 2 4 3" xfId="12640" xr:uid="{4BC88C06-BC22-4C83-83FE-9FACB422AF67}"/>
    <cellStyle name="Normal 93 5 2 4 3 2" xfId="37782" xr:uid="{8368F505-A512-4D85-9553-CD0A563E25C3}"/>
    <cellStyle name="Normal 93 5 2 4 4" xfId="20996" xr:uid="{BC26D430-7124-4F01-889C-7936C18A203B}"/>
    <cellStyle name="Normal 93 5 2 4 4 2" xfId="46134" xr:uid="{945DBE84-A34B-4B92-AB98-1ECC03CE868E}"/>
    <cellStyle name="Normal 93 5 2 4 5" xfId="29426" xr:uid="{DE14C4EC-89CE-4D94-B48B-A73215F08F0F}"/>
    <cellStyle name="Normal 93 5 2 5" xfId="7737" xr:uid="{C4E9319F-C7FD-47EB-84E0-205091D33F23}"/>
    <cellStyle name="Normal 93 5 2 5 2" xfId="16090" xr:uid="{789030E2-A2DE-493E-AD9B-E2D80120A64E}"/>
    <cellStyle name="Normal 93 5 2 5 2 2" xfId="41232" xr:uid="{1FB3DCDC-386C-4727-9C74-D78308FFBB65}"/>
    <cellStyle name="Normal 93 5 2 5 3" xfId="24446" xr:uid="{CD5989DE-D3B8-46FE-9537-BA4FC0704A04}"/>
    <cellStyle name="Normal 93 5 2 5 3 2" xfId="49584" xr:uid="{A34547CC-D220-4BB1-82B8-526220868052}"/>
    <cellStyle name="Normal 93 5 2 5 4" xfId="32880" xr:uid="{7B7AD8E6-AE8A-4D0A-A6C9-CDF9B763BF53}"/>
    <cellStyle name="Normal 93 5 2 6" xfId="11862" xr:uid="{F91E3886-3D21-45D7-83D0-C0FA66009E27}"/>
    <cellStyle name="Normal 93 5 2 6 2" xfId="37004" xr:uid="{AD576BB9-20A9-4AAB-904D-88D992AB6983}"/>
    <cellStyle name="Normal 93 5 2 7" xfId="20218" xr:uid="{C48948D3-95AD-49BF-BABD-73179FD996A5}"/>
    <cellStyle name="Normal 93 5 2 7 2" xfId="45356" xr:uid="{3100D6B2-799D-4B68-BFBB-C7B49F3F3009}"/>
    <cellStyle name="Normal 93 5 2 8" xfId="28646" xr:uid="{4BDF43FC-8D8B-40B2-A95F-CA581E0F2AD9}"/>
    <cellStyle name="Normal 93 5 2 9" xfId="53980" xr:uid="{E4DA5478-5EF3-47DD-9E00-0FA877669B6B}"/>
    <cellStyle name="Normal 93 5 3" xfId="5132" xr:uid="{5068119F-6DF6-49DE-8E8A-08F5DA1E7F6D}"/>
    <cellStyle name="Normal 93 5 3 2" xfId="6437" xr:uid="{F8B36F01-90F5-4BCB-AB35-27C76707B653}"/>
    <cellStyle name="Normal 93 5 3 2 2" xfId="10869" xr:uid="{52FB928E-DB74-406F-915D-F0225B7EF338}"/>
    <cellStyle name="Normal 93 5 3 2 2 2" xfId="19222" xr:uid="{6D93ECA2-D753-4839-905E-F3B266D881A5}"/>
    <cellStyle name="Normal 93 5 3 2 2 2 2" xfId="44364" xr:uid="{27D40944-92C1-43D3-9537-275B444E62DA}"/>
    <cellStyle name="Normal 93 5 3 2 2 3" xfId="27578" xr:uid="{4AE2E905-C0AA-40DE-889D-16644A1AB9A9}"/>
    <cellStyle name="Normal 93 5 3 2 2 3 2" xfId="52716" xr:uid="{F99CA17A-0EF2-41AE-B6D1-D5D365EAABF9}"/>
    <cellStyle name="Normal 93 5 3 2 2 4" xfId="36012" xr:uid="{145C9CE9-C185-40D4-93C8-10873EBD466F}"/>
    <cellStyle name="Normal 93 5 3 2 3" xfId="14994" xr:uid="{1B8EF1E9-B397-4EBB-B0E0-B49F131019DC}"/>
    <cellStyle name="Normal 93 5 3 2 3 2" xfId="40136" xr:uid="{6D3145C6-D118-4266-8E21-2B981B8AA501}"/>
    <cellStyle name="Normal 93 5 3 2 4" xfId="23350" xr:uid="{647C5F16-CE67-4711-BE45-2490CCCD07C8}"/>
    <cellStyle name="Normal 93 5 3 2 4 2" xfId="48488" xr:uid="{45BAB9AA-4637-46C4-851F-1A08AB76756F}"/>
    <cellStyle name="Normal 93 5 3 2 5" xfId="31784" xr:uid="{FE1456C8-8BA4-4737-BEED-546E255DF771}"/>
    <cellStyle name="Normal 93 5 3 3" xfId="9705" xr:uid="{22FD848A-3677-4815-A0B5-36454FB1354C}"/>
    <cellStyle name="Normal 93 5 3 3 2" xfId="18058" xr:uid="{481A2613-576C-46C4-950A-95DBCB53AF64}"/>
    <cellStyle name="Normal 93 5 3 3 2 2" xfId="43200" xr:uid="{C8C0D9D5-9D97-4D38-B9F1-28102AF2C392}"/>
    <cellStyle name="Normal 93 5 3 3 3" xfId="26414" xr:uid="{FBD3527A-2BBE-44E6-9BEB-E59293720F79}"/>
    <cellStyle name="Normal 93 5 3 3 3 2" xfId="51552" xr:uid="{C5B15864-187E-4B37-892F-9EEE2F1EA378}"/>
    <cellStyle name="Normal 93 5 3 3 4" xfId="34848" xr:uid="{5D79050E-06D5-41BB-BE01-12307E9BEABD}"/>
    <cellStyle name="Normal 93 5 3 4" xfId="13830" xr:uid="{901AB675-52FB-4837-8CEE-FD0D111AF9D6}"/>
    <cellStyle name="Normal 93 5 3 4 2" xfId="38972" xr:uid="{E1BB4D91-2E16-44DC-A225-0C425DD68180}"/>
    <cellStyle name="Normal 93 5 3 5" xfId="22186" xr:uid="{BBC01531-76B3-4BDB-B741-9CCFF83077F5}"/>
    <cellStyle name="Normal 93 5 3 5 2" xfId="47324" xr:uid="{A0BD2F92-99B1-4FF8-8A9B-31DB0C4F5406}"/>
    <cellStyle name="Normal 93 5 3 6" xfId="30620" xr:uid="{6F37CB79-989D-45F6-8221-83F921F43ACC}"/>
    <cellStyle name="Normal 93 5 4" xfId="5514" xr:uid="{287763E5-7398-48CF-A2ED-3417A688FE7F}"/>
    <cellStyle name="Normal 93 5 4 2" xfId="10059" xr:uid="{3DCFCBF2-7F80-491E-9A76-F98B70329137}"/>
    <cellStyle name="Normal 93 5 4 2 2" xfId="18412" xr:uid="{DFA4CD50-52D8-40C0-B735-A1004C26B1E9}"/>
    <cellStyle name="Normal 93 5 4 2 2 2" xfId="43554" xr:uid="{EFB8B26F-CAC8-42E4-9B7D-6CA6889067C4}"/>
    <cellStyle name="Normal 93 5 4 2 3" xfId="26768" xr:uid="{30753320-3CA6-4E83-8048-D5A6862C1D70}"/>
    <cellStyle name="Normal 93 5 4 2 3 2" xfId="51906" xr:uid="{6F3BDBB7-4C78-4389-8A32-7CBF7FF7B073}"/>
    <cellStyle name="Normal 93 5 4 2 4" xfId="35202" xr:uid="{FEC03E9B-ABA0-4A0E-A9F2-5EA50E81774F}"/>
    <cellStyle name="Normal 93 5 4 3" xfId="14184" xr:uid="{0579CE6A-00FD-4AA4-9C3E-79D64C3DB6EA}"/>
    <cellStyle name="Normal 93 5 4 3 2" xfId="39326" xr:uid="{A395829F-EF9C-4125-83DA-B689E7367AFE}"/>
    <cellStyle name="Normal 93 5 4 4" xfId="22540" xr:uid="{2BE1BAAA-ADD1-4557-9595-BB536926E369}"/>
    <cellStyle name="Normal 93 5 4 4 2" xfId="47678" xr:uid="{C3AD0209-B7A9-469F-935C-1465F5F129C7}"/>
    <cellStyle name="Normal 93 5 4 5" xfId="30974" xr:uid="{DF81CD35-9AD0-49FD-A637-17F7AD630389}"/>
    <cellStyle name="Normal 93 5 5" xfId="4068" xr:uid="{9EC78432-5E7F-4379-B852-B9E45105C6A2}"/>
    <cellStyle name="Normal 93 5 5 2" xfId="8907" xr:uid="{03493FCB-B0FF-4DB5-96C5-767AA790E94C}"/>
    <cellStyle name="Normal 93 5 5 2 2" xfId="17260" xr:uid="{617466CB-3DFC-4F0A-A1F2-02C6CA8669D7}"/>
    <cellStyle name="Normal 93 5 5 2 2 2" xfId="42402" xr:uid="{DAD2550C-79EF-47F0-937B-46FCBDCE90A5}"/>
    <cellStyle name="Normal 93 5 5 2 3" xfId="25616" xr:uid="{26428798-DD97-4DBC-9A2E-83AD12A7D280}"/>
    <cellStyle name="Normal 93 5 5 2 3 2" xfId="50754" xr:uid="{131F228B-4303-4100-968F-C78594128B1C}"/>
    <cellStyle name="Normal 93 5 5 2 4" xfId="34050" xr:uid="{5311B6E4-7325-4789-9E74-D1D0100690C7}"/>
    <cellStyle name="Normal 93 5 5 3" xfId="13032" xr:uid="{D5FC9483-401A-440D-9A39-81CA9C5ECDE9}"/>
    <cellStyle name="Normal 93 5 5 3 2" xfId="38174" xr:uid="{0C1292E4-368E-4480-870E-5857A295AC72}"/>
    <cellStyle name="Normal 93 5 5 4" xfId="21388" xr:uid="{7A484AA6-EF28-4965-B4B2-DB12768329D4}"/>
    <cellStyle name="Normal 93 5 5 4 2" xfId="46526" xr:uid="{EDF9CACD-BFA0-41D4-BB6F-43D22CC96834}"/>
    <cellStyle name="Normal 93 5 5 5" xfId="29822" xr:uid="{3EA22793-4A58-4C45-870F-5C26E8413DCE}"/>
    <cellStyle name="Normal 93 5 6" xfId="3125" xr:uid="{D2CA77E5-84A1-467D-9AD8-98F00F92993C}"/>
    <cellStyle name="Normal 93 5 6 2" xfId="8105" xr:uid="{5F9B0B45-EEA5-4BA4-A2B2-3252EDE219F3}"/>
    <cellStyle name="Normal 93 5 6 2 2" xfId="16458" xr:uid="{D66688BF-4BE8-4853-B6C9-DCBC8A342FDD}"/>
    <cellStyle name="Normal 93 5 6 2 2 2" xfId="41600" xr:uid="{ABC3A937-CC55-451C-9666-6DC6783E4BF3}"/>
    <cellStyle name="Normal 93 5 6 2 3" xfId="24814" xr:uid="{49854334-B0CF-46DB-861C-38F1048F7A06}"/>
    <cellStyle name="Normal 93 5 6 2 3 2" xfId="49952" xr:uid="{9A426C43-ED83-451A-9839-3043B5BDAF1A}"/>
    <cellStyle name="Normal 93 5 6 2 4" xfId="33248" xr:uid="{3442D130-0D8C-4263-A029-9743B765EE7D}"/>
    <cellStyle name="Normal 93 5 6 3" xfId="12230" xr:uid="{62F80DCA-26CA-4FCB-B485-B9B9CF66A236}"/>
    <cellStyle name="Normal 93 5 6 3 2" xfId="37372" xr:uid="{58AC4C3C-08D0-4469-852C-D6E433018442}"/>
    <cellStyle name="Normal 93 5 6 4" xfId="20586" xr:uid="{FB8BBB6E-CDB3-4185-912F-85958CE22590}"/>
    <cellStyle name="Normal 93 5 6 4 2" xfId="45724" xr:uid="{91464FD9-ED4F-41A7-8BA0-2CC7C2E514FD}"/>
    <cellStyle name="Normal 93 5 6 5" xfId="29016" xr:uid="{AE7EBB56-9D28-41F0-9B1D-73ADA80C9EED}"/>
    <cellStyle name="Normal 93 5 7" xfId="7289" xr:uid="{E89699DE-6975-4144-9F32-8232FDC5DA8E}"/>
    <cellStyle name="Normal 93 5 7 2" xfId="15642" xr:uid="{0338CFD6-0041-4448-8FBE-030A53DE04CA}"/>
    <cellStyle name="Normal 93 5 7 2 2" xfId="40784" xr:uid="{32BCB847-B389-4A4B-8595-1854DCF990FA}"/>
    <cellStyle name="Normal 93 5 7 3" xfId="23998" xr:uid="{AF3E6931-266B-45FF-8F08-EA618A853806}"/>
    <cellStyle name="Normal 93 5 7 3 2" xfId="49136" xr:uid="{19A67C3C-BB79-42F2-AAD4-5F5965371209}"/>
    <cellStyle name="Normal 93 5 7 4" xfId="32432" xr:uid="{897EF365-07A8-4CC4-B888-FF3DE79B5445}"/>
    <cellStyle name="Normal 93 5 8" xfId="11414" xr:uid="{C901B193-903D-4341-BFC6-0004784A6FD9}"/>
    <cellStyle name="Normal 93 5 8 2" xfId="36556" xr:uid="{3258E365-BBC5-4C8A-AF8F-7403C66EA11D}"/>
    <cellStyle name="Normal 93 5 9" xfId="19770" xr:uid="{03181E4A-0B69-4CFA-81FB-D8BE70658482}"/>
    <cellStyle name="Normal 93 5 9 2" xfId="44908" xr:uid="{2D1C6E27-A0F7-479A-BA34-6F8C696DFFBE}"/>
    <cellStyle name="Normal 93 6" xfId="2232" xr:uid="{65D57C8B-10FF-4283-8164-C392DD92115E}"/>
    <cellStyle name="Normal 93 6 10" xfId="53637" xr:uid="{3D137535-E9CD-4CB2-93CA-14B3E271C4B2}"/>
    <cellStyle name="Normal 93 6 2" xfId="2775" xr:uid="{3F9910CA-DE7F-467E-B11A-ABBFF28CDB57}"/>
    <cellStyle name="Normal 93 6 2 2" xfId="6485" xr:uid="{52C56695-E352-4AAB-8130-8AB803DCF272}"/>
    <cellStyle name="Normal 93 6 2 2 2" xfId="10917" xr:uid="{9F2C841E-A395-4C62-B1B1-2A2D1F12B1C1}"/>
    <cellStyle name="Normal 93 6 2 2 2 2" xfId="19270" xr:uid="{F5F22A95-70BA-40CF-BA23-9E44D8A643B1}"/>
    <cellStyle name="Normal 93 6 2 2 2 2 2" xfId="44412" xr:uid="{1FCFAF7B-E12E-4C9E-9FD4-2DC3488038CC}"/>
    <cellStyle name="Normal 93 6 2 2 2 3" xfId="27626" xr:uid="{1FB67930-F1AE-434C-B500-E153E04D3F51}"/>
    <cellStyle name="Normal 93 6 2 2 2 3 2" xfId="52764" xr:uid="{70D73965-7403-42CA-BC58-8D666F34CA30}"/>
    <cellStyle name="Normal 93 6 2 2 2 4" xfId="36060" xr:uid="{D0C8445B-85E5-4EDE-8DBE-8CCE3ACB8531}"/>
    <cellStyle name="Normal 93 6 2 2 3" xfId="15042" xr:uid="{C79EAD84-0D36-4E56-A872-F6B444B1A65F}"/>
    <cellStyle name="Normal 93 6 2 2 3 2" xfId="40184" xr:uid="{054A688D-7BC7-4AA7-8326-505E09726E6E}"/>
    <cellStyle name="Normal 93 6 2 2 4" xfId="23398" xr:uid="{553B8CBE-B5ED-40EB-A606-58E9005B7BDD}"/>
    <cellStyle name="Normal 93 6 2 2 4 2" xfId="48536" xr:uid="{598E80F8-AE6E-4A41-99EF-167B225655F2}"/>
    <cellStyle name="Normal 93 6 2 2 5" xfId="31832" xr:uid="{B895D4FE-1AC3-42B5-B633-97611CB2831A}"/>
    <cellStyle name="Normal 93 6 2 3" xfId="5181" xr:uid="{526D5F4A-9D6C-4758-907F-7317925F4682}"/>
    <cellStyle name="Normal 93 6 2 3 2" xfId="9753" xr:uid="{DBC84195-23E1-41F5-AEF2-0F2A0A07BF18}"/>
    <cellStyle name="Normal 93 6 2 3 2 2" xfId="18106" xr:uid="{20A55E16-4712-46F0-B0C5-785DBE1CFC96}"/>
    <cellStyle name="Normal 93 6 2 3 2 2 2" xfId="43248" xr:uid="{14CA14F8-A9B7-44AC-9EF0-6620682B2012}"/>
    <cellStyle name="Normal 93 6 2 3 2 3" xfId="26462" xr:uid="{0E5A0698-C48A-4F06-B665-890C8F7D797C}"/>
    <cellStyle name="Normal 93 6 2 3 2 3 2" xfId="51600" xr:uid="{750CCC1B-F6E1-431B-8BB1-673C9FAC3FF6}"/>
    <cellStyle name="Normal 93 6 2 3 2 4" xfId="34896" xr:uid="{2A6024F1-F76C-4DF6-BA79-95389F59ED81}"/>
    <cellStyle name="Normal 93 6 2 3 3" xfId="13878" xr:uid="{DFE81D5C-B875-43EF-8EA4-BE7CD5AE38CC}"/>
    <cellStyle name="Normal 93 6 2 3 3 2" xfId="39020" xr:uid="{24D2F912-F035-43B3-B477-E7BCCA61C07A}"/>
    <cellStyle name="Normal 93 6 2 3 4" xfId="22234" xr:uid="{BC5761E8-5980-41D9-AB9F-D4407D4DA38D}"/>
    <cellStyle name="Normal 93 6 2 3 4 2" xfId="47372" xr:uid="{AD41E70E-4E71-409F-ADF9-825BB23579E9}"/>
    <cellStyle name="Normal 93 6 2 3 5" xfId="30668" xr:uid="{620BFD10-103F-4C10-8180-11AEAFB7A591}"/>
    <cellStyle name="Normal 93 6 2 4" xfId="3591" xr:uid="{78A8C9FC-9CF2-45A8-BFB2-DB90C4284B70}"/>
    <cellStyle name="Normal 93 6 2 4 2" xfId="8563" xr:uid="{3F918A3C-E858-400A-9EC9-51D6EA1A8E69}"/>
    <cellStyle name="Normal 93 6 2 4 2 2" xfId="16916" xr:uid="{BF0D550C-E2B9-4DFD-B286-81D6551DF0F9}"/>
    <cellStyle name="Normal 93 6 2 4 2 2 2" xfId="42058" xr:uid="{A8B7E0AC-D55D-435A-BA9D-3CA5B72BDA20}"/>
    <cellStyle name="Normal 93 6 2 4 2 3" xfId="25272" xr:uid="{D6D6DDEC-00A9-41EC-944D-C6A8AE6A71A4}"/>
    <cellStyle name="Normal 93 6 2 4 2 3 2" xfId="50410" xr:uid="{96A7E72E-D108-4F8F-8549-E8AACB1D04EC}"/>
    <cellStyle name="Normal 93 6 2 4 2 4" xfId="33706" xr:uid="{A948E98F-51DA-4FDF-9797-3E9C10D95ABA}"/>
    <cellStyle name="Normal 93 6 2 4 3" xfId="12688" xr:uid="{1BD847DD-8F70-4501-894F-2394AFB17E28}"/>
    <cellStyle name="Normal 93 6 2 4 3 2" xfId="37830" xr:uid="{9F7DAA70-CE3B-4AB0-92F1-419EE01FF2F6}"/>
    <cellStyle name="Normal 93 6 2 4 4" xfId="21044" xr:uid="{6DEB2306-F450-4C7B-B1AA-47048EF37502}"/>
    <cellStyle name="Normal 93 6 2 4 4 2" xfId="46182" xr:uid="{B88A716A-7B6A-4719-ABAF-32AAE5A6A95C}"/>
    <cellStyle name="Normal 93 6 2 4 5" xfId="29474" xr:uid="{157A8158-700D-47B2-A056-7E796F47B672}"/>
    <cellStyle name="Normal 93 6 2 5" xfId="7785" xr:uid="{27C4D4E5-F0DF-461D-9432-0171E5458FF4}"/>
    <cellStyle name="Normal 93 6 2 5 2" xfId="16138" xr:uid="{F5FC3769-7431-4973-BF5B-19AD34B10224}"/>
    <cellStyle name="Normal 93 6 2 5 2 2" xfId="41280" xr:uid="{D0332F82-6BCB-4B5F-9799-5DC09773FCA4}"/>
    <cellStyle name="Normal 93 6 2 5 3" xfId="24494" xr:uid="{1827AC16-A281-4E24-88D7-D6B06D88945E}"/>
    <cellStyle name="Normal 93 6 2 5 3 2" xfId="49632" xr:uid="{68C68295-C6EE-4C84-BAE3-F50A2B461104}"/>
    <cellStyle name="Normal 93 6 2 5 4" xfId="32928" xr:uid="{36F71001-B9D6-4171-A9CB-8C98224B4C4C}"/>
    <cellStyle name="Normal 93 6 2 6" xfId="11910" xr:uid="{8B6241C1-C469-40F2-94C0-A47C24848502}"/>
    <cellStyle name="Normal 93 6 2 6 2" xfId="37052" xr:uid="{C93B1F22-E6A9-42E9-A268-430B21088190}"/>
    <cellStyle name="Normal 93 6 2 7" xfId="20266" xr:uid="{D92A6E0D-2685-458D-9BED-39FC8FA19C09}"/>
    <cellStyle name="Normal 93 6 2 7 2" xfId="45404" xr:uid="{EBB9C544-F809-452D-AFC5-BE865DFBD2C7}"/>
    <cellStyle name="Normal 93 6 2 8" xfId="28694" xr:uid="{FEE191C1-09AF-4DF9-B8EC-8D15C944DDBF}"/>
    <cellStyle name="Normal 93 6 2 9" xfId="54086" xr:uid="{6105EC98-A3B7-45EA-9166-44DC579B941B}"/>
    <cellStyle name="Normal 93 6 3" xfId="5887" xr:uid="{0F7EA31B-E781-4761-AD75-3D73CAACC9AF}"/>
    <cellStyle name="Normal 93 6 3 2" xfId="10388" xr:uid="{B89CCE7A-6007-4734-B8D2-D35BF0DABB76}"/>
    <cellStyle name="Normal 93 6 3 2 2" xfId="18741" xr:uid="{829454E3-907C-4A8B-BE2F-944A8487C815}"/>
    <cellStyle name="Normal 93 6 3 2 2 2" xfId="43883" xr:uid="{CFD6A2C5-58DC-4DB0-B4B9-EF7BAD2ED413}"/>
    <cellStyle name="Normal 93 6 3 2 3" xfId="27097" xr:uid="{B34DC4C6-888D-4A72-97A6-F2D9B763F610}"/>
    <cellStyle name="Normal 93 6 3 2 3 2" xfId="52235" xr:uid="{9F762379-E4FA-42FF-9037-481C54055BC5}"/>
    <cellStyle name="Normal 93 6 3 2 4" xfId="35531" xr:uid="{CE8977ED-CF99-4081-95F2-6AC201FB19FE}"/>
    <cellStyle name="Normal 93 6 3 3" xfId="14513" xr:uid="{725F3CB9-C61D-430B-BCB9-C247B910EEC9}"/>
    <cellStyle name="Normal 93 6 3 3 2" xfId="39655" xr:uid="{A529B554-2E8A-484C-B372-7FE6698BB9AC}"/>
    <cellStyle name="Normal 93 6 3 4" xfId="22869" xr:uid="{CEF1C975-0017-4E53-951B-E15CF26681C4}"/>
    <cellStyle name="Normal 93 6 3 4 2" xfId="48007" xr:uid="{34DC80AD-8B17-49B2-8D96-A2E848883CE4}"/>
    <cellStyle name="Normal 93 6 3 5" xfId="31303" xr:uid="{0A2CBDFF-75FF-4564-8CCE-BF48CF4B45CD}"/>
    <cellStyle name="Normal 93 6 4" xfId="4490" xr:uid="{90B4C6EB-A98F-4C67-9B5B-781A6B2B5E57}"/>
    <cellStyle name="Normal 93 6 4 2" xfId="9235" xr:uid="{54661687-90AD-4A98-B50E-7807DE9372C8}"/>
    <cellStyle name="Normal 93 6 4 2 2" xfId="17588" xr:uid="{0B052467-E70B-4EE5-8472-F13500DE382B}"/>
    <cellStyle name="Normal 93 6 4 2 2 2" xfId="42730" xr:uid="{C7B23574-4344-4C98-BA36-34763A100C48}"/>
    <cellStyle name="Normal 93 6 4 2 3" xfId="25944" xr:uid="{05D96508-819F-4A19-9BFE-B6BFEAFABF9B}"/>
    <cellStyle name="Normal 93 6 4 2 3 2" xfId="51082" xr:uid="{6EFA4B93-7585-41C1-A959-813D1BBE9920}"/>
    <cellStyle name="Normal 93 6 4 2 4" xfId="34378" xr:uid="{42A43F61-18AF-4443-B1E7-DD5A6F368451}"/>
    <cellStyle name="Normal 93 6 4 3" xfId="13360" xr:uid="{5C750780-7C15-49E4-A165-F53CF1007701}"/>
    <cellStyle name="Normal 93 6 4 3 2" xfId="38502" xr:uid="{2B601E2F-75B7-49E9-BEBF-12C20C245082}"/>
    <cellStyle name="Normal 93 6 4 4" xfId="21716" xr:uid="{FADA4C2C-4415-4F08-9532-98D8AF8626A5}"/>
    <cellStyle name="Normal 93 6 4 4 2" xfId="46854" xr:uid="{9677223E-7AEA-4E77-BF5D-4EE577151B34}"/>
    <cellStyle name="Normal 93 6 4 5" xfId="30150" xr:uid="{B967B42F-76E6-4F0B-AC6C-E72A56081EC7}"/>
    <cellStyle name="Normal 93 6 5" xfId="3173" xr:uid="{A31D3BDE-18BA-4B2E-98A0-D2A0FFBC9FD2}"/>
    <cellStyle name="Normal 93 6 5 2" xfId="8153" xr:uid="{D755328A-144A-4796-AA94-847F9B3697BE}"/>
    <cellStyle name="Normal 93 6 5 2 2" xfId="16506" xr:uid="{199DB841-382C-48B6-8BDD-DE8DEAC2A01D}"/>
    <cellStyle name="Normal 93 6 5 2 2 2" xfId="41648" xr:uid="{A6702DB3-41EF-40C5-9C00-6F07F277CC87}"/>
    <cellStyle name="Normal 93 6 5 2 3" xfId="24862" xr:uid="{30108B35-4646-4193-BB9A-597AA1FC915A}"/>
    <cellStyle name="Normal 93 6 5 2 3 2" xfId="50000" xr:uid="{0B7C8C91-2A08-4F96-AFBC-D05E304589CC}"/>
    <cellStyle name="Normal 93 6 5 2 4" xfId="33296" xr:uid="{E376BFC5-50EE-425E-BBA3-D32140720F3C}"/>
    <cellStyle name="Normal 93 6 5 3" xfId="12278" xr:uid="{5658E390-7974-4D71-9354-7FF76E5076BF}"/>
    <cellStyle name="Normal 93 6 5 3 2" xfId="37420" xr:uid="{50032F74-EB07-49B9-BE84-0317AE33499B}"/>
    <cellStyle name="Normal 93 6 5 4" xfId="20634" xr:uid="{185FC2B7-F9A8-4F1A-827A-13B5637C0D37}"/>
    <cellStyle name="Normal 93 6 5 4 2" xfId="45772" xr:uid="{87779B3E-7F54-4049-9009-D2A7FD2BD9BA}"/>
    <cellStyle name="Normal 93 6 5 5" xfId="29064" xr:uid="{D23C4C2C-D86F-4096-8E13-ED2555A8E12A}"/>
    <cellStyle name="Normal 93 6 6" xfId="7337" xr:uid="{B85A8474-D372-4609-BFC6-C6DBDD4773EF}"/>
    <cellStyle name="Normal 93 6 6 2" xfId="15690" xr:uid="{38FD4523-D210-4575-9BCD-DBBC0136B9A1}"/>
    <cellStyle name="Normal 93 6 6 2 2" xfId="40832" xr:uid="{41048521-0038-4993-A206-37CF5915BB94}"/>
    <cellStyle name="Normal 93 6 6 3" xfId="24046" xr:uid="{E6858814-C56E-4C3E-96BC-0E403D29C017}"/>
    <cellStyle name="Normal 93 6 6 3 2" xfId="49184" xr:uid="{F5C17A0E-C69C-4EFD-BAB9-8F0CB6EBC048}"/>
    <cellStyle name="Normal 93 6 6 4" xfId="32480" xr:uid="{1B4DAE50-39CE-458C-9395-16DC873D1CF2}"/>
    <cellStyle name="Normal 93 6 7" xfId="11462" xr:uid="{3D163C6C-EB73-4053-A7DD-2478B193B03D}"/>
    <cellStyle name="Normal 93 6 7 2" xfId="36604" xr:uid="{7DB574A5-CDD0-4CAA-856D-0A1D0805F434}"/>
    <cellStyle name="Normal 93 6 8" xfId="19818" xr:uid="{A2FC551E-8F7B-4423-8256-C3291A1F2E1A}"/>
    <cellStyle name="Normal 93 6 8 2" xfId="44956" xr:uid="{FDF95382-977E-4A16-B6D9-FCEB3CC91A01}"/>
    <cellStyle name="Normal 93 6 9" xfId="28246" xr:uid="{D6AE36C4-1E28-42F4-BBED-C2CC6F5819F6}"/>
    <cellStyle name="Normal 93 7" xfId="2276" xr:uid="{DD52D0D5-2AB2-4AA0-A2AD-D41BD7E1C9BE}"/>
    <cellStyle name="Normal 93 7 2" xfId="2803" xr:uid="{E6FB913B-F546-4D51-943C-9275B7E4DEB7}"/>
    <cellStyle name="Normal 93 7 2 2" xfId="6516" xr:uid="{7A68E651-63D8-41A5-A383-D8D03AB2922F}"/>
    <cellStyle name="Normal 93 7 2 2 2" xfId="10945" xr:uid="{9E7B20A1-BB7B-4153-8A42-A5E60E65A126}"/>
    <cellStyle name="Normal 93 7 2 2 2 2" xfId="19298" xr:uid="{1C58F274-4FD9-42FF-B572-3B25B1D729D4}"/>
    <cellStyle name="Normal 93 7 2 2 2 2 2" xfId="44440" xr:uid="{EC473C5B-C16F-42D7-8C71-BE754CA261B9}"/>
    <cellStyle name="Normal 93 7 2 2 2 3" xfId="27654" xr:uid="{378E201A-3FC9-4B91-B343-9F21EAC84FBD}"/>
    <cellStyle name="Normal 93 7 2 2 2 3 2" xfId="52792" xr:uid="{F81127D9-B65B-472B-B4F3-9A0F425E06E5}"/>
    <cellStyle name="Normal 93 7 2 2 2 4" xfId="36088" xr:uid="{7A6AE4C1-265A-4D99-9296-26161805A0BE}"/>
    <cellStyle name="Normal 93 7 2 2 3" xfId="15070" xr:uid="{8020C56B-2F6D-4710-81DA-568FE3BBC98F}"/>
    <cellStyle name="Normal 93 7 2 2 3 2" xfId="40212" xr:uid="{B9A26FAB-5CEF-4FC9-8B43-FADE99215166}"/>
    <cellStyle name="Normal 93 7 2 2 4" xfId="23426" xr:uid="{A4351109-02C2-42B3-9411-4360EE663758}"/>
    <cellStyle name="Normal 93 7 2 2 4 2" xfId="48564" xr:uid="{8F686BB4-4790-404C-89E7-D3BD1AB7A276}"/>
    <cellStyle name="Normal 93 7 2 2 5" xfId="31860" xr:uid="{B8789BB7-0DE7-4BB8-AD00-1FA9B0FFE1D3}"/>
    <cellStyle name="Normal 93 7 2 3" xfId="3620" xr:uid="{8BC608F6-AF92-4A74-8AF5-9AAADC69D1A4}"/>
    <cellStyle name="Normal 93 7 2 3 2" xfId="8591" xr:uid="{DE521DCF-61E4-4578-8B6B-D64C36FAAE28}"/>
    <cellStyle name="Normal 93 7 2 3 2 2" xfId="16944" xr:uid="{014DF486-A5C2-4323-8D6E-9BD5A8FCCB3C}"/>
    <cellStyle name="Normal 93 7 2 3 2 2 2" xfId="42086" xr:uid="{E0DC4713-6C0B-4F6B-8E44-42B8B1AC07C3}"/>
    <cellStyle name="Normal 93 7 2 3 2 3" xfId="25300" xr:uid="{EDDC4446-FD7D-4B89-A2C2-CC7EA8399A48}"/>
    <cellStyle name="Normal 93 7 2 3 2 3 2" xfId="50438" xr:uid="{51D1FE8B-36FF-4419-A4E8-DBD5DF0767D3}"/>
    <cellStyle name="Normal 93 7 2 3 2 4" xfId="33734" xr:uid="{D39FE766-4D35-4E54-BBD5-D9CD2678EDFC}"/>
    <cellStyle name="Normal 93 7 2 3 3" xfId="12716" xr:uid="{C6587C0C-0000-4E16-8333-C5CC066F383F}"/>
    <cellStyle name="Normal 93 7 2 3 3 2" xfId="37858" xr:uid="{A2D88279-D2B6-44B3-AA66-1C7DBD7E1E45}"/>
    <cellStyle name="Normal 93 7 2 3 4" xfId="21072" xr:uid="{9B7B5C6B-6864-4E20-BEA5-A3331FEE9CB4}"/>
    <cellStyle name="Normal 93 7 2 3 4 2" xfId="46210" xr:uid="{AD1E819F-4F1A-4918-BD6D-CBBB1D210350}"/>
    <cellStyle name="Normal 93 7 2 3 5" xfId="29502" xr:uid="{0CB9E99E-5512-4248-A081-8CAF1635F781}"/>
    <cellStyle name="Normal 93 7 2 4" xfId="7813" xr:uid="{55B5DC92-2DA0-4309-9B8A-E1D0EB1E6C09}"/>
    <cellStyle name="Normal 93 7 2 4 2" xfId="16166" xr:uid="{B52BC279-E32E-4678-8159-4040C0894962}"/>
    <cellStyle name="Normal 93 7 2 4 2 2" xfId="41308" xr:uid="{0C609F6F-81E8-455A-8B46-B06160DF4F8E}"/>
    <cellStyle name="Normal 93 7 2 4 3" xfId="24522" xr:uid="{880DE8A4-9CCD-4255-A07A-B69B758EFB83}"/>
    <cellStyle name="Normal 93 7 2 4 3 2" xfId="49660" xr:uid="{9F94B9F9-DDAB-4A05-BA67-EA843A7D88EC}"/>
    <cellStyle name="Normal 93 7 2 4 4" xfId="32956" xr:uid="{8258743A-D394-4C05-98EA-D53456168200}"/>
    <cellStyle name="Normal 93 7 2 5" xfId="11938" xr:uid="{D520C131-CA42-4BBE-82D4-C11A9A866A7A}"/>
    <cellStyle name="Normal 93 7 2 5 2" xfId="37080" xr:uid="{29A250F5-6C38-4A74-9E74-B287C5D1915B}"/>
    <cellStyle name="Normal 93 7 2 6" xfId="20294" xr:uid="{3D347BF8-272D-4BCB-BFC0-0729D79A3266}"/>
    <cellStyle name="Normal 93 7 2 6 2" xfId="45432" xr:uid="{93A58929-0A4A-44B9-8CAA-9EC202E6C3AC}"/>
    <cellStyle name="Normal 93 7 2 7" xfId="28722" xr:uid="{7E2742F6-005C-483B-804C-5E99C30FF1E0}"/>
    <cellStyle name="Normal 93 7 2 8" xfId="54129" xr:uid="{76EEBA92-D31F-4F0F-A626-3B6A28121A5B}"/>
    <cellStyle name="Normal 93 7 3" xfId="5210" xr:uid="{A55DB928-03AB-4ECC-9B48-736AD23A3BEA}"/>
    <cellStyle name="Normal 93 7 3 2" xfId="9781" xr:uid="{93D1FB65-096C-4527-8804-E2EA59D7DA74}"/>
    <cellStyle name="Normal 93 7 3 2 2" xfId="18134" xr:uid="{0D7C3FE8-F472-4AD5-8693-9786D47A4450}"/>
    <cellStyle name="Normal 93 7 3 2 2 2" xfId="43276" xr:uid="{B40640E9-25E8-4A4C-9990-E1BC3B49ED9D}"/>
    <cellStyle name="Normal 93 7 3 2 3" xfId="26490" xr:uid="{EA08207A-A8D9-4C17-9AB7-C716728E1757}"/>
    <cellStyle name="Normal 93 7 3 2 3 2" xfId="51628" xr:uid="{20316899-8BBD-4C9D-956C-0C003832D109}"/>
    <cellStyle name="Normal 93 7 3 2 4" xfId="34924" xr:uid="{2AFB7A4F-DFA9-4DCC-B152-10B07C85ECCC}"/>
    <cellStyle name="Normal 93 7 3 3" xfId="13906" xr:uid="{6CF32B37-4327-45B0-96EA-34D4E1A0D2FD}"/>
    <cellStyle name="Normal 93 7 3 3 2" xfId="39048" xr:uid="{8580DC02-E88B-4184-928C-A7EE62B4CBFC}"/>
    <cellStyle name="Normal 93 7 3 4" xfId="22262" xr:uid="{08FB7BEE-38F8-41A5-B4F0-78BE15E6AC8F}"/>
    <cellStyle name="Normal 93 7 3 4 2" xfId="47400" xr:uid="{ADC48A88-3026-4E66-A078-16E64881A9FB}"/>
    <cellStyle name="Normal 93 7 3 5" xfId="30696" xr:uid="{A7D4F5D3-B7CC-41AA-A0BF-5B5EBFA24387}"/>
    <cellStyle name="Normal 93 7 4" xfId="3201" xr:uid="{C9ED11A5-ADC0-4ABC-9DF4-E384A5F7D6E2}"/>
    <cellStyle name="Normal 93 7 4 2" xfId="8181" xr:uid="{C3A987F8-5A37-4C21-A356-3DB6D4D656E6}"/>
    <cellStyle name="Normal 93 7 4 2 2" xfId="16534" xr:uid="{6064D22D-FB62-42D0-8643-1F384C9FB510}"/>
    <cellStyle name="Normal 93 7 4 2 2 2" xfId="41676" xr:uid="{E9E4852D-9143-4DAF-9432-3DC8AD3608A9}"/>
    <cellStyle name="Normal 93 7 4 2 3" xfId="24890" xr:uid="{AE6173D9-3368-4099-858B-4010E09274A8}"/>
    <cellStyle name="Normal 93 7 4 2 3 2" xfId="50028" xr:uid="{35F53BA5-0973-4A33-B340-90C2D192DFB2}"/>
    <cellStyle name="Normal 93 7 4 2 4" xfId="33324" xr:uid="{12F04F44-8AE1-4813-BF2A-F5BC7ACBDCFF}"/>
    <cellStyle name="Normal 93 7 4 3" xfId="12306" xr:uid="{2BF2B60B-AA15-46B1-9A49-DFB4B6681658}"/>
    <cellStyle name="Normal 93 7 4 3 2" xfId="37448" xr:uid="{3310F794-BD15-4049-A33B-F7E38894C716}"/>
    <cellStyle name="Normal 93 7 4 4" xfId="20662" xr:uid="{B92D0FC6-9917-4666-861D-C7F536FAF235}"/>
    <cellStyle name="Normal 93 7 4 4 2" xfId="45800" xr:uid="{BA8AB68E-162B-4B02-9C0D-B52AA7DD2E1B}"/>
    <cellStyle name="Normal 93 7 4 5" xfId="29092" xr:uid="{661B645D-90A2-4979-A19F-DE072B719436}"/>
    <cellStyle name="Normal 93 7 5" xfId="7365" xr:uid="{03E8CEA6-CA46-4D65-B3AD-9BAAF734A3C5}"/>
    <cellStyle name="Normal 93 7 5 2" xfId="15718" xr:uid="{77530D73-65DB-4B29-9A91-2A799AE2CFF9}"/>
    <cellStyle name="Normal 93 7 5 2 2" xfId="40860" xr:uid="{BBCAFAEE-A857-4CE6-9CBE-3CF9B7A9D61A}"/>
    <cellStyle name="Normal 93 7 5 3" xfId="24074" xr:uid="{FA07DA89-FB1E-4CFD-A24D-9A825C283802}"/>
    <cellStyle name="Normal 93 7 5 3 2" xfId="49212" xr:uid="{52439DC3-96A3-4D46-9396-D7168E0E207E}"/>
    <cellStyle name="Normal 93 7 5 4" xfId="32508" xr:uid="{D03D88D8-D922-4124-80EA-F3BA00CC951B}"/>
    <cellStyle name="Normal 93 7 6" xfId="11490" xr:uid="{009C5B65-8181-4422-AF7F-D874842CB1C7}"/>
    <cellStyle name="Normal 93 7 6 2" xfId="36632" xr:uid="{91C7F80F-9DC1-4FD9-A303-48ACD3F32FED}"/>
    <cellStyle name="Normal 93 7 7" xfId="19846" xr:uid="{6F005BCB-2935-406B-8AE0-8339B0F9A32E}"/>
    <cellStyle name="Normal 93 7 7 2" xfId="44984" xr:uid="{FA80B5CA-6697-4287-85D2-22954177D4AA}"/>
    <cellStyle name="Normal 93 7 8" xfId="28274" xr:uid="{ED8AFDB8-5BA7-441F-8756-A55E0355FF4D}"/>
    <cellStyle name="Normal 93 7 9" xfId="53708" xr:uid="{6490A960-EF23-4081-A8BF-1C99BD9B0265}"/>
    <cellStyle name="Normal 93 8" xfId="2377" xr:uid="{417F6CB9-0FE8-4ABC-B3C9-CAD0B2DBC762}"/>
    <cellStyle name="Normal 93 8 2" xfId="2875" xr:uid="{FFBDE94A-54DE-41B6-8AD7-5958C94DEEB6}"/>
    <cellStyle name="Normal 93 8 2 2" xfId="6585" xr:uid="{38C2EF32-1C9D-4B4B-99CF-C7EAE097207A}"/>
    <cellStyle name="Normal 93 8 2 2 2" xfId="11014" xr:uid="{E1DA1212-65A4-4FE8-A7AB-632AFB708D9F}"/>
    <cellStyle name="Normal 93 8 2 2 2 2" xfId="19367" xr:uid="{98465332-B4BB-46BF-A4D4-117C415198DA}"/>
    <cellStyle name="Normal 93 8 2 2 2 2 2" xfId="44509" xr:uid="{588FC448-DFEE-4E42-B2DE-2BEE0E5B101D}"/>
    <cellStyle name="Normal 93 8 2 2 2 3" xfId="27723" xr:uid="{40A94D94-271C-4FB6-B779-8745FC5FFB37}"/>
    <cellStyle name="Normal 93 8 2 2 2 3 2" xfId="52861" xr:uid="{9F6FE223-47E4-499E-A5F8-082A2E56ED25}"/>
    <cellStyle name="Normal 93 8 2 2 2 4" xfId="36157" xr:uid="{7DBB6DC0-FD1D-4EF3-B2A1-C710F443D017}"/>
    <cellStyle name="Normal 93 8 2 2 3" xfId="15139" xr:uid="{E521E8AB-CA3F-4ED5-9902-F04AB8FF22C2}"/>
    <cellStyle name="Normal 93 8 2 2 3 2" xfId="40281" xr:uid="{DE150E78-06B3-46E6-A491-B73F5EA4350A}"/>
    <cellStyle name="Normal 93 8 2 2 4" xfId="23495" xr:uid="{E235B7F4-B847-4445-B1A3-0268A7B25B50}"/>
    <cellStyle name="Normal 93 8 2 2 4 2" xfId="48633" xr:uid="{E3F70081-AD8B-42AB-95AE-8B8587553163}"/>
    <cellStyle name="Normal 93 8 2 2 5" xfId="31929" xr:uid="{12048348-C878-4F9A-A8FE-12D094FF32AE}"/>
    <cellStyle name="Normal 93 8 2 3" xfId="3689" xr:uid="{8AC8050D-D1EC-467C-AD15-216871EE6C87}"/>
    <cellStyle name="Normal 93 8 2 3 2" xfId="8660" xr:uid="{3FB9FF16-747B-476A-92DD-5559C761D6D4}"/>
    <cellStyle name="Normal 93 8 2 3 2 2" xfId="17013" xr:uid="{0E107FBF-2A4A-4213-8FE7-A51AA360E1E5}"/>
    <cellStyle name="Normal 93 8 2 3 2 2 2" xfId="42155" xr:uid="{0674A884-B554-4337-B321-EDE885F32717}"/>
    <cellStyle name="Normal 93 8 2 3 2 3" xfId="25369" xr:uid="{3EB2BED4-0F1C-41A3-B9ED-1C81AA2E469A}"/>
    <cellStyle name="Normal 93 8 2 3 2 3 2" xfId="50507" xr:uid="{4B21AB00-F84F-4023-9D25-E996BC5CEEE6}"/>
    <cellStyle name="Normal 93 8 2 3 2 4" xfId="33803" xr:uid="{E5ED0327-4C50-4B14-83A7-8E5D44A15CFE}"/>
    <cellStyle name="Normal 93 8 2 3 3" xfId="12785" xr:uid="{0D2A30C0-CBEB-4964-BAE0-37095283EC4D}"/>
    <cellStyle name="Normal 93 8 2 3 3 2" xfId="37927" xr:uid="{A75CCE81-89FF-48C5-8114-BEDC44560E9F}"/>
    <cellStyle name="Normal 93 8 2 3 4" xfId="21141" xr:uid="{FEBB5932-8819-4CBB-9D99-3AD4E0680AAE}"/>
    <cellStyle name="Normal 93 8 2 3 4 2" xfId="46279" xr:uid="{A21DD48C-5455-465A-8EEF-E1FFAECDA765}"/>
    <cellStyle name="Normal 93 8 2 3 5" xfId="29571" xr:uid="{4EB6DBF3-2C1C-44DE-BA64-6DA1D87A9B8D}"/>
    <cellStyle name="Normal 93 8 2 4" xfId="7882" xr:uid="{EB6FA1E6-C526-4FEE-9FD9-9390813821C9}"/>
    <cellStyle name="Normal 93 8 2 4 2" xfId="16235" xr:uid="{0E625098-D3F1-4CA0-891D-8F8FC524B27B}"/>
    <cellStyle name="Normal 93 8 2 4 2 2" xfId="41377" xr:uid="{B961A1C0-D60C-4B46-873E-EDDDC48FB84B}"/>
    <cellStyle name="Normal 93 8 2 4 3" xfId="24591" xr:uid="{3ADD247D-2A48-4107-82D8-5623A3FD5D84}"/>
    <cellStyle name="Normal 93 8 2 4 3 2" xfId="49729" xr:uid="{2150183C-1B59-46F7-8B0F-A65BAF002130}"/>
    <cellStyle name="Normal 93 8 2 4 4" xfId="33025" xr:uid="{BF7CA2EA-90F4-4D70-9FAF-1305CC315669}"/>
    <cellStyle name="Normal 93 8 2 5" xfId="12007" xr:uid="{DBBE0BFB-2640-4CDB-ADDE-61642F356D51}"/>
    <cellStyle name="Normal 93 8 2 5 2" xfId="37149" xr:uid="{F85E3171-5C52-44F3-B618-C177839B1AEA}"/>
    <cellStyle name="Normal 93 8 2 6" xfId="20363" xr:uid="{C0D8D009-418F-4866-AA69-491F2AD226B2}"/>
    <cellStyle name="Normal 93 8 2 6 2" xfId="45501" xr:uid="{7032FB4E-AE86-487A-9DFE-A8EE2C64B3BB}"/>
    <cellStyle name="Normal 93 8 2 7" xfId="28791" xr:uid="{DD5FEEA5-CCE4-49DA-AFA7-BB8088F0CC30}"/>
    <cellStyle name="Normal 93 8 3" xfId="5285" xr:uid="{51211860-87CA-422C-93C6-C0A28F3D7CBF}"/>
    <cellStyle name="Normal 93 8 3 2" xfId="9850" xr:uid="{A2276807-9436-4631-8C5D-79AEA54EDDC5}"/>
    <cellStyle name="Normal 93 8 3 2 2" xfId="18203" xr:uid="{E5F84972-CA65-4E3D-B04A-B6E88AA1784D}"/>
    <cellStyle name="Normal 93 8 3 2 2 2" xfId="43345" xr:uid="{073C68F7-588B-4FE5-B71B-72FDE2C3329F}"/>
    <cellStyle name="Normal 93 8 3 2 3" xfId="26559" xr:uid="{9AAFC26D-8572-4618-82CC-2895B77AEEBC}"/>
    <cellStyle name="Normal 93 8 3 2 3 2" xfId="51697" xr:uid="{EE583203-5180-44BE-9FA1-937C8E13FC05}"/>
    <cellStyle name="Normal 93 8 3 2 4" xfId="34993" xr:uid="{D46AC0B9-6837-4F19-90E1-5B5F8B2AA404}"/>
    <cellStyle name="Normal 93 8 3 3" xfId="13975" xr:uid="{FAF7AE17-CAB6-49DB-8E57-76AB78447508}"/>
    <cellStyle name="Normal 93 8 3 3 2" xfId="39117" xr:uid="{8C42E7CE-E506-48B7-BFF9-60755329447B}"/>
    <cellStyle name="Normal 93 8 3 4" xfId="22331" xr:uid="{45B2F480-4464-430C-81C6-00911F77AAF5}"/>
    <cellStyle name="Normal 93 8 3 4 2" xfId="47469" xr:uid="{03ADF445-0008-41B8-930F-719FEE49A7B6}"/>
    <cellStyle name="Normal 93 8 3 5" xfId="30765" xr:uid="{04A491DF-8F6E-40EB-95D7-8D7D127485A5}"/>
    <cellStyle name="Normal 93 8 4" xfId="3270" xr:uid="{566C1399-D968-4753-A41B-02FEB4E94EB7}"/>
    <cellStyle name="Normal 93 8 4 2" xfId="8250" xr:uid="{ED943170-39E3-4D53-BB02-B44502EF4350}"/>
    <cellStyle name="Normal 93 8 4 2 2" xfId="16603" xr:uid="{9CEBBA14-74A0-4ABA-9915-9983687AA685}"/>
    <cellStyle name="Normal 93 8 4 2 2 2" xfId="41745" xr:uid="{B15AA440-9D0B-4996-81E9-CF5446EE0FB5}"/>
    <cellStyle name="Normal 93 8 4 2 3" xfId="24959" xr:uid="{2775B533-1BF2-4D28-8C38-BA53564B9FD4}"/>
    <cellStyle name="Normal 93 8 4 2 3 2" xfId="50097" xr:uid="{D1E75D97-7985-4D49-A46B-3298B1CA9120}"/>
    <cellStyle name="Normal 93 8 4 2 4" xfId="33393" xr:uid="{C978DF5D-FDB1-42D9-B749-C79C66251484}"/>
    <cellStyle name="Normal 93 8 4 3" xfId="12375" xr:uid="{EF2FB526-F0F9-4ACE-AACD-08418FE042DA}"/>
    <cellStyle name="Normal 93 8 4 3 2" xfId="37517" xr:uid="{9D59B417-7973-4B67-AB47-9B6A30C35550}"/>
    <cellStyle name="Normal 93 8 4 4" xfId="20731" xr:uid="{9BA3E22B-C1EE-4662-81F0-24D7781AF16F}"/>
    <cellStyle name="Normal 93 8 4 4 2" xfId="45869" xr:uid="{79CE5717-0C08-41F5-B916-9A3B3674475E}"/>
    <cellStyle name="Normal 93 8 4 5" xfId="29161" xr:uid="{4669AD40-F3DF-4A76-9174-281BDF7486A0}"/>
    <cellStyle name="Normal 93 8 5" xfId="7434" xr:uid="{3DEC3B14-33B4-41BA-8592-346448D6C460}"/>
    <cellStyle name="Normal 93 8 5 2" xfId="15787" xr:uid="{1DA0AE91-43C0-4C33-8214-24D5E6F4A3F4}"/>
    <cellStyle name="Normal 93 8 5 2 2" xfId="40929" xr:uid="{39E9A48E-8EE0-4FAE-84C2-B357AF4ECFEA}"/>
    <cellStyle name="Normal 93 8 5 3" xfId="24143" xr:uid="{F9074985-5161-4C79-9CFF-6A25D7585E97}"/>
    <cellStyle name="Normal 93 8 5 3 2" xfId="49281" xr:uid="{DBA00E8A-F40A-4942-9350-D8129CFA32A6}"/>
    <cellStyle name="Normal 93 8 5 4" xfId="32577" xr:uid="{24DE5522-B6E0-4A1D-8CED-D3563C1EDBDB}"/>
    <cellStyle name="Normal 93 8 6" xfId="11559" xr:uid="{B67F1EAB-F2A7-4F99-973B-DAA4EB5F4780}"/>
    <cellStyle name="Normal 93 8 6 2" xfId="36701" xr:uid="{57D86474-4C70-4220-A42B-F70B914B7F46}"/>
    <cellStyle name="Normal 93 8 7" xfId="19915" xr:uid="{5960E457-44D1-4BA9-BCD7-05F9FDCF4BD0}"/>
    <cellStyle name="Normal 93 8 7 2" xfId="45053" xr:uid="{F6FC0F51-FAC6-4BC8-87AF-4EDAF1B687E5}"/>
    <cellStyle name="Normal 93 8 8" xfId="28343" xr:uid="{159E6121-C7A4-427F-913B-A2F353D0116D}"/>
    <cellStyle name="Normal 93 8 9" xfId="53848" xr:uid="{61D59A97-60E5-4F89-B42D-57D6FD795839}"/>
    <cellStyle name="Normal 93 9" xfId="1719" xr:uid="{1AA25389-334F-4265-86AD-3445AFA38616}"/>
    <cellStyle name="Normal 93 9 2" xfId="2613" xr:uid="{7858765D-234F-491E-8B29-3789170A9082}"/>
    <cellStyle name="Normal 93 9 2 2" xfId="6301" xr:uid="{0718A92E-9A29-45C5-9049-A7FDE763CAA8}"/>
    <cellStyle name="Normal 93 9 2 2 2" xfId="10754" xr:uid="{CDB4179B-C434-49E7-B813-BA436DDF6B3F}"/>
    <cellStyle name="Normal 93 9 2 2 2 2" xfId="19107" xr:uid="{B8896A74-3747-4334-9DA2-E27D45EA3991}"/>
    <cellStyle name="Normal 93 9 2 2 2 2 2" xfId="44249" xr:uid="{4CF3CCC9-0408-4F6C-A65C-6ADC06B1AAC8}"/>
    <cellStyle name="Normal 93 9 2 2 2 3" xfId="27463" xr:uid="{9F84C727-3EDF-4E57-828E-68A54D91BFEB}"/>
    <cellStyle name="Normal 93 9 2 2 2 3 2" xfId="52601" xr:uid="{3CFBBEAC-F176-47A5-848F-6C4DFFB91F2E}"/>
    <cellStyle name="Normal 93 9 2 2 2 4" xfId="35897" xr:uid="{0F7DA3EF-958C-43E9-95C3-0B36944F9820}"/>
    <cellStyle name="Normal 93 9 2 2 3" xfId="14879" xr:uid="{58AEFE67-0F8E-453D-9F03-B774DBC74072}"/>
    <cellStyle name="Normal 93 9 2 2 3 2" xfId="40021" xr:uid="{6F8891F7-388D-4900-AF6C-3C156CE09E86}"/>
    <cellStyle name="Normal 93 9 2 2 4" xfId="23235" xr:uid="{1FC868A7-B2DC-435F-95B6-905138C9C5DA}"/>
    <cellStyle name="Normal 93 9 2 2 4 2" xfId="48373" xr:uid="{E5EE3D22-91C2-4131-BED7-A4A2B2907509}"/>
    <cellStyle name="Normal 93 9 2 2 5" xfId="31669" xr:uid="{4E2B9ADE-38DB-4F21-8A1B-770D1BD814B4}"/>
    <cellStyle name="Normal 93 9 2 3" xfId="7625" xr:uid="{901A1A98-5166-4804-ABA9-4112FD75C2B0}"/>
    <cellStyle name="Normal 93 9 2 3 2" xfId="15978" xr:uid="{076C242B-CCED-4DF8-8C93-074DBA06EC96}"/>
    <cellStyle name="Normal 93 9 2 3 2 2" xfId="41120" xr:uid="{42738889-6CF3-45E2-92AB-F672FACD6DB8}"/>
    <cellStyle name="Normal 93 9 2 3 3" xfId="24334" xr:uid="{A9193B5A-BC88-4FBC-9C56-AAD0185F6BF9}"/>
    <cellStyle name="Normal 93 9 2 3 3 2" xfId="49472" xr:uid="{86DCC85E-CCAE-4D8A-B375-6BCE75B6A13E}"/>
    <cellStyle name="Normal 93 9 2 3 4" xfId="32768" xr:uid="{5F0C7A89-A3FB-450C-9B0C-2E4F119A26C0}"/>
    <cellStyle name="Normal 93 9 2 4" xfId="11750" xr:uid="{D86BB46F-B2D1-48A7-A1E4-810E490336DE}"/>
    <cellStyle name="Normal 93 9 2 4 2" xfId="36892" xr:uid="{EB3B6144-BF4B-4B37-A773-8757EB87B875}"/>
    <cellStyle name="Normal 93 9 2 5" xfId="20106" xr:uid="{584A1B90-0ADE-4012-AE56-01CED16FF204}"/>
    <cellStyle name="Normal 93 9 2 5 2" xfId="45244" xr:uid="{C6D7C358-B0AF-4325-8782-17867D2B9626}"/>
    <cellStyle name="Normal 93 9 2 6" xfId="28534" xr:uid="{C1DC1651-900E-44A0-AD82-7959767F6252}"/>
    <cellStyle name="Normal 93 9 3" xfId="4993" xr:uid="{3133D599-7941-48D0-A318-530FCFC339BE}"/>
    <cellStyle name="Normal 93 9 3 2" xfId="9593" xr:uid="{0F21DD33-2497-49AE-A2DF-DBAABB5B0589}"/>
    <cellStyle name="Normal 93 9 3 2 2" xfId="17946" xr:uid="{E0E72097-0EC7-4702-BD1B-B1CD38827A9C}"/>
    <cellStyle name="Normal 93 9 3 2 2 2" xfId="43088" xr:uid="{22BDA12B-FE69-4D59-BFD4-8FB69FC3B85A}"/>
    <cellStyle name="Normal 93 9 3 2 3" xfId="26302" xr:uid="{6EFA5C3D-1D75-48B6-9654-D38542873B39}"/>
    <cellStyle name="Normal 93 9 3 2 3 2" xfId="51440" xr:uid="{F332C71A-BFB4-4BEC-B3C7-E5942B8D674A}"/>
    <cellStyle name="Normal 93 9 3 2 4" xfId="34736" xr:uid="{6B9C013F-A33B-414D-BABC-5AAF7B1209C5}"/>
    <cellStyle name="Normal 93 9 3 3" xfId="13718" xr:uid="{86C332A6-284A-4242-A16A-07C937512F37}"/>
    <cellStyle name="Normal 93 9 3 3 2" xfId="38860" xr:uid="{93E0508B-F332-4890-9CC5-6255F17A9B54}"/>
    <cellStyle name="Normal 93 9 3 4" xfId="22074" xr:uid="{BB9FDAE8-7E03-4B5B-B17D-8363CF2E6305}"/>
    <cellStyle name="Normal 93 9 3 4 2" xfId="47212" xr:uid="{45716C22-3CB4-4BBC-A77B-E18E6A34CBEF}"/>
    <cellStyle name="Normal 93 9 3 5" xfId="30508" xr:uid="{DF59F800-98AC-44EC-A158-569BFFC58209}"/>
    <cellStyle name="Normal 93 9 4" xfId="3425" xr:uid="{509C8BA9-AF3B-48CA-B7C4-03D196DAA30A}"/>
    <cellStyle name="Normal 93 9 4 2" xfId="8403" xr:uid="{95D7B3DB-F0BE-4017-978B-5018592464B6}"/>
    <cellStyle name="Normal 93 9 4 2 2" xfId="16756" xr:uid="{C83A146E-9651-4860-AE33-EC513DAF2304}"/>
    <cellStyle name="Normal 93 9 4 2 2 2" xfId="41898" xr:uid="{13BE1892-93E0-4375-8BB1-3CC9D7DF2128}"/>
    <cellStyle name="Normal 93 9 4 2 3" xfId="25112" xr:uid="{3E6A8FDA-5A90-4B1B-B9D9-EC4B59BD88B5}"/>
    <cellStyle name="Normal 93 9 4 2 3 2" xfId="50250" xr:uid="{81777C25-61C6-4869-9E85-4D900B82BE24}"/>
    <cellStyle name="Normal 93 9 4 2 4" xfId="33546" xr:uid="{98F1B2B7-9BF0-42BB-972D-D16D9E19BD72}"/>
    <cellStyle name="Normal 93 9 4 3" xfId="12528" xr:uid="{FEB59018-EB01-4BA5-AE3D-5DC73F417716}"/>
    <cellStyle name="Normal 93 9 4 3 2" xfId="37670" xr:uid="{52E7A0B0-6891-465C-B252-79D6D0E3D6F6}"/>
    <cellStyle name="Normal 93 9 4 4" xfId="20884" xr:uid="{480FB65B-5982-40D7-9869-B8BECDA031DE}"/>
    <cellStyle name="Normal 93 9 4 4 2" xfId="46022" xr:uid="{6334B9D1-1649-4CC1-BE8B-20D183317395}"/>
    <cellStyle name="Normal 93 9 4 5" xfId="29314" xr:uid="{724D5338-26EE-4F2E-909F-1270A01F766A}"/>
    <cellStyle name="Normal 93 9 5" xfId="7177" xr:uid="{A29DD331-AEE4-4AED-BA8D-B0F0B8D01B95}"/>
    <cellStyle name="Normal 93 9 5 2" xfId="15530" xr:uid="{3BF972A1-B383-4CC5-98EE-2517F5714B3D}"/>
    <cellStyle name="Normal 93 9 5 2 2" xfId="40672" xr:uid="{F6CD3251-874F-4FAE-A3BE-8CF7FBAD3A48}"/>
    <cellStyle name="Normal 93 9 5 3" xfId="23886" xr:uid="{2F3C8335-A5B6-4E5D-96C0-6D23EE3748F7}"/>
    <cellStyle name="Normal 93 9 5 3 2" xfId="49024" xr:uid="{A7AAF003-0A1C-4B0A-B5A4-3BA40C643AC8}"/>
    <cellStyle name="Normal 93 9 5 4" xfId="32320" xr:uid="{BB5F2D06-4ECF-4DBE-9257-5042C8CB8030}"/>
    <cellStyle name="Normal 93 9 6" xfId="11302" xr:uid="{81049A56-E67B-4553-891F-7C494DF3999F}"/>
    <cellStyle name="Normal 93 9 6 2" xfId="36444" xr:uid="{0C38C6EC-CAC6-45D6-A051-C3FE025221CA}"/>
    <cellStyle name="Normal 93 9 7" xfId="19658" xr:uid="{00D2D3A0-E8CC-49F2-8E20-198ACAD126FD}"/>
    <cellStyle name="Normal 93 9 7 2" xfId="44796" xr:uid="{EB725CB5-DBE3-4EE5-931C-4A1B39DA6733}"/>
    <cellStyle name="Normal 93 9 8" xfId="28086" xr:uid="{F95B88B0-E1FE-4226-BD81-399E99C714ED}"/>
    <cellStyle name="Normal 94" xfId="2939" xr:uid="{B88B82B5-12A3-4066-9380-1F1DCDCAC2CD}"/>
    <cellStyle name="Normal 94 2" xfId="6754" xr:uid="{E000263B-CC80-4C30-9551-610D6EABA8DC}"/>
    <cellStyle name="Normal 94 3" xfId="6937" xr:uid="{CECC2E01-EAD5-40DF-828C-D8E1BCB1FF70}"/>
    <cellStyle name="Normal 94 4" xfId="6281" xr:uid="{3B8245CE-3ACC-4880-9B28-7D23B848E954}"/>
    <cellStyle name="Normal 94 4 2" xfId="6954" xr:uid="{C777F943-8032-4D82-8246-2A4A9725F64A}"/>
    <cellStyle name="Normal 94 5" xfId="6710" xr:uid="{D0CE65B8-950D-4C51-9F0E-CDA4BAF367FE}"/>
    <cellStyle name="Normal 94 6" xfId="3334" xr:uid="{C6C119DF-B7BF-4C95-9528-3FDD6898DD33}"/>
    <cellStyle name="Normal 95" xfId="2942" xr:uid="{7B8D545C-5516-43AA-A162-664957967715}"/>
    <cellStyle name="Normal 95 2" xfId="6711" xr:uid="{4556C57F-2F71-430F-8126-69EADDBFD4CA}"/>
    <cellStyle name="Normal 96" xfId="6289" xr:uid="{0E62E97B-115D-4CF7-B1F8-31AD0FF43DBC}"/>
    <cellStyle name="Normal 96 2" xfId="53318" xr:uid="{314675DC-B2CF-4326-9B51-511BA50693D0}"/>
    <cellStyle name="Normal 97" xfId="6397" xr:uid="{77A3DC92-CB62-4310-81D5-B0B4B53B308B}"/>
    <cellStyle name="Normal 98" xfId="5358" xr:uid="{D21C461D-0782-4CA1-ADE1-713798656C2D}"/>
    <cellStyle name="Normal 99" xfId="5506" xr:uid="{AE119080-9C7A-47FF-8AF6-0BB3BF233A67}"/>
    <cellStyle name="Normal 99 2" xfId="10052" xr:uid="{A5F94C45-B64F-453E-993F-21E53AC7C7B4}"/>
    <cellStyle name="Normal 99 2 2" xfId="18405" xr:uid="{8F685223-419E-4CEE-A8C3-FB48CD5DF07C}"/>
    <cellStyle name="Normal 99 2 2 2" xfId="43547" xr:uid="{2F8D9AAC-AD6D-4A05-AE5B-B3D18B6DFF0D}"/>
    <cellStyle name="Normal 99 2 3" xfId="26761" xr:uid="{65F6B59C-0272-4572-A8CA-048B5CDF9873}"/>
    <cellStyle name="Normal 99 2 3 2" xfId="51899" xr:uid="{639285A7-3799-49A3-B9B1-DC25147B88AB}"/>
    <cellStyle name="Normal 99 2 4" xfId="35195" xr:uid="{6EAABA85-95C4-4125-BE33-967598ADB4F9}"/>
    <cellStyle name="Normal 99 3" xfId="14177" xr:uid="{B0059EA0-2A0A-4D52-9613-326DA2AB18AC}"/>
    <cellStyle name="Normal 99 3 2" xfId="39319" xr:uid="{197695E4-A379-414A-B5D8-621ED0061214}"/>
    <cellStyle name="Normal 99 4" xfId="22533" xr:uid="{0BB4CD97-B377-4032-A54F-1517EBD6A16F}"/>
    <cellStyle name="Normal 99 4 2" xfId="47671" xr:uid="{2715FB2D-BEB9-4399-9D21-00072102DD37}"/>
    <cellStyle name="Normal 99 5" xfId="30967" xr:uid="{AC60F615-F98E-4A11-91FA-D9568C3050DF}"/>
    <cellStyle name="Normal 99 6" xfId="53377" xr:uid="{01F67B5D-28CC-48FD-8265-3B4F43CB1405}"/>
    <cellStyle name="Normal0" xfId="404" xr:uid="{80111A3B-C420-48EA-920F-1E3A90D0BCB3}"/>
    <cellStyle name="Normal0 2" xfId="53170" xr:uid="{F2854F59-B1E0-4622-89D7-5026F3283AF7}"/>
    <cellStyle name="Note 2" xfId="405" xr:uid="{EB1C8330-F99B-4A5B-9185-6D0A9202DC88}"/>
    <cellStyle name="Note 2 2" xfId="647" xr:uid="{14A85EAF-155F-4A10-83B0-2B2A5C59EBDB}"/>
    <cellStyle name="Note 2 2 2" xfId="4844" xr:uid="{7773A350-8CE1-4AD3-AB62-B0EBF446DAEA}"/>
    <cellStyle name="Note 2 2 2 2" xfId="4926" xr:uid="{4DA145BD-576E-446F-AD43-E3A8A727D2EE}"/>
    <cellStyle name="Note 2 3" xfId="4056" xr:uid="{88FC7607-1CF9-494D-B4F0-A5EADF99EF1C}"/>
    <cellStyle name="Note 2 3 2" xfId="5511" xr:uid="{0C75552C-0668-466E-86F9-0B98B3C0F0F2}"/>
    <cellStyle name="Note 2 3 2 2" xfId="6946" xr:uid="{36AC0BF4-7BDF-459A-8141-F7ECA11BD76A}"/>
    <cellStyle name="Note 2 4" xfId="4792" xr:uid="{9699937C-0A21-4F9B-B654-F100893EA196}"/>
    <cellStyle name="Note 2 4 2" xfId="6951" xr:uid="{AA860335-7C8C-4834-BDDD-FE80653BDCB3}"/>
    <cellStyle name="Output 2" xfId="406" xr:uid="{8C7A7D02-D692-4365-8BDA-8442362536EC}"/>
    <cellStyle name="Output 2 2" xfId="4232" xr:uid="{7D01F776-1D4B-45A5-91A2-34E6DA36C374}"/>
    <cellStyle name="Output 2 2 2" xfId="5663" xr:uid="{D3705A62-63C1-4DB5-88DB-6D88C7A8342A}"/>
    <cellStyle name="Output 2 3" xfId="4793" xr:uid="{8D2031DD-4664-4956-8707-BD20B379545C}"/>
    <cellStyle name="Output Amounts" xfId="407" xr:uid="{C18086AC-B479-456B-BFBF-289C396D2CC3}"/>
    <cellStyle name="Output Line Items" xfId="408" xr:uid="{39FDECB0-55ED-45E3-B567-58BC85ABA6DA}"/>
    <cellStyle name="PageSubTitle" xfId="409" xr:uid="{66A061AD-268A-41A8-B809-3A11E0F0CC60}"/>
    <cellStyle name="PageTitle" xfId="410" xr:uid="{E9622C42-AA6E-4716-AF53-356DA34EBAED}"/>
    <cellStyle name="Percent" xfId="5" builtinId="5"/>
    <cellStyle name="Percent [0]" xfId="411" xr:uid="{354C9F74-25AA-4F28-A9AC-97C2FDF56324}"/>
    <cellStyle name="Percent [0] 2" xfId="53171" xr:uid="{8348113A-E660-4B7B-A792-824B4FE031C3}"/>
    <cellStyle name="Percent [00]" xfId="412" xr:uid="{154DF6A0-949D-4968-A632-50EFAAF98C27}"/>
    <cellStyle name="Percent [00] 2" xfId="53172" xr:uid="{80866AE9-6851-4B8B-8044-0901C8B04A40}"/>
    <cellStyle name="Percent [2]" xfId="413" xr:uid="{E778E54B-A511-47BD-8DB3-E4669E8C0959}"/>
    <cellStyle name="Percent [2] 2" xfId="414" xr:uid="{E64EF0EA-E246-4B8C-94E5-23385E18480E}"/>
    <cellStyle name="Percent [2] 2 2" xfId="53174" xr:uid="{CB479740-AA6E-4456-A599-5D0B6CF6870E}"/>
    <cellStyle name="Percent [2] 3" xfId="53173" xr:uid="{060BFA4B-B532-4AAD-8208-F39DF85C4293}"/>
    <cellStyle name="Percent 10" xfId="721" xr:uid="{71106A72-7546-4BA3-9312-2FC4842D82C1}"/>
    <cellStyle name="Percent 10 2" xfId="1913" xr:uid="{6397A349-8C6B-47EA-8ED1-803463F3E85C}"/>
    <cellStyle name="Percent 10 2 2" xfId="5064" xr:uid="{0FBB44C6-288B-43AD-8A14-5A1B83EA8F86}"/>
    <cellStyle name="Percent 10 2 3" xfId="6860" xr:uid="{82D79A45-C97A-47DB-B199-D0DF5AC8EE41}"/>
    <cellStyle name="Percent 10 2 4" xfId="4333" xr:uid="{653B0C43-5358-4197-BCE1-DF6C364DEFA4}"/>
    <cellStyle name="Percent 10 3" xfId="1721" xr:uid="{24F937BD-E05E-4AE6-98D8-A5754F74F9DF}"/>
    <cellStyle name="Percent 10 3 2" xfId="2615" xr:uid="{BD1E987C-4A6F-4C20-BD98-B0AF189D4B84}"/>
    <cellStyle name="Percent 10 3 2 2" xfId="6303" xr:uid="{09983D86-B11D-4A14-870E-449CA35B4233}"/>
    <cellStyle name="Percent 10 3 2 2 2" xfId="10756" xr:uid="{28B5586A-C467-4449-8580-731C2595E29B}"/>
    <cellStyle name="Percent 10 3 2 2 2 2" xfId="19109" xr:uid="{5DB2B530-9233-47D6-B9CB-CD658354177B}"/>
    <cellStyle name="Percent 10 3 2 2 2 2 2" xfId="44251" xr:uid="{B2E36905-2798-4E35-BE61-593DE20151D0}"/>
    <cellStyle name="Percent 10 3 2 2 2 3" xfId="27465" xr:uid="{848F60D9-C4AA-4161-B2F8-899BBBB3D3A5}"/>
    <cellStyle name="Percent 10 3 2 2 2 3 2" xfId="52603" xr:uid="{E71779B2-618B-4249-B699-ABC8F395F088}"/>
    <cellStyle name="Percent 10 3 2 2 2 4" xfId="35899" xr:uid="{351B4183-0984-442E-A808-F86A9607B5CD}"/>
    <cellStyle name="Percent 10 3 2 2 3" xfId="14881" xr:uid="{8FBE3009-C23E-4184-879C-57EF7572CFF2}"/>
    <cellStyle name="Percent 10 3 2 2 3 2" xfId="40023" xr:uid="{0D155530-5AB4-4EFF-9ADD-662AEA42734D}"/>
    <cellStyle name="Percent 10 3 2 2 4" xfId="23237" xr:uid="{140404A0-157C-45D4-BC84-CF707058501E}"/>
    <cellStyle name="Percent 10 3 2 2 4 2" xfId="48375" xr:uid="{F4188B0C-7980-4E36-A101-270BC203E015}"/>
    <cellStyle name="Percent 10 3 2 2 5" xfId="31671" xr:uid="{2BA1898C-A5FB-44C0-B04A-17F91DD54D85}"/>
    <cellStyle name="Percent 10 3 2 3" xfId="7627" xr:uid="{6698A534-C355-4ED7-9F7F-0442286E71CF}"/>
    <cellStyle name="Percent 10 3 2 3 2" xfId="15980" xr:uid="{83E8EDA4-AB07-4D31-898D-6736BB601832}"/>
    <cellStyle name="Percent 10 3 2 3 2 2" xfId="41122" xr:uid="{377E162F-4BC1-4412-98E7-ECE23DDA2469}"/>
    <cellStyle name="Percent 10 3 2 3 3" xfId="24336" xr:uid="{C175FC29-D0E9-416E-B709-B8A94E3093F8}"/>
    <cellStyle name="Percent 10 3 2 3 3 2" xfId="49474" xr:uid="{2F0B685B-3B00-4A2F-96AD-6B888BBFEEE8}"/>
    <cellStyle name="Percent 10 3 2 3 4" xfId="32770" xr:uid="{00092E0A-E5BB-460B-9623-98EDE8B7ACF2}"/>
    <cellStyle name="Percent 10 3 2 4" xfId="11752" xr:uid="{C035B6B3-E0B3-4C07-B853-325FD5E07A9B}"/>
    <cellStyle name="Percent 10 3 2 4 2" xfId="36894" xr:uid="{4BBE89CB-5D58-4CFC-9ADE-559D7AA77F29}"/>
    <cellStyle name="Percent 10 3 2 5" xfId="20108" xr:uid="{B877D051-DF8A-4D0B-885E-A2ABEBFB7838}"/>
    <cellStyle name="Percent 10 3 2 5 2" xfId="45246" xr:uid="{0BFA6C3A-1691-44ED-A4D0-B6D3B000591E}"/>
    <cellStyle name="Percent 10 3 2 6" xfId="28536" xr:uid="{AE5A649E-25E2-4EB3-832B-CCF5DE1314BA}"/>
    <cellStyle name="Percent 10 3 2 7" xfId="53974" xr:uid="{196CF49C-78B9-4B57-BB65-401498DA17A3}"/>
    <cellStyle name="Percent 10 3 3" xfId="4995" xr:uid="{BF5AEAAE-3CAF-4691-A4AC-517D03E5CB3F}"/>
    <cellStyle name="Percent 10 3 3 2" xfId="9595" xr:uid="{C9DA562D-FE30-45D6-B4E5-ED25B6CF6330}"/>
    <cellStyle name="Percent 10 3 3 2 2" xfId="17948" xr:uid="{EAEEAD80-FDC2-4AB6-BB70-CA47AD396DCC}"/>
    <cellStyle name="Percent 10 3 3 2 2 2" xfId="43090" xr:uid="{5EEABB58-679B-45A7-9FCE-DE86700AA7FF}"/>
    <cellStyle name="Percent 10 3 3 2 3" xfId="26304" xr:uid="{21600620-E32A-476F-B40E-B7F3476A8ED5}"/>
    <cellStyle name="Percent 10 3 3 2 3 2" xfId="51442" xr:uid="{506F3600-B290-460B-862F-9AFA1D06BE9A}"/>
    <cellStyle name="Percent 10 3 3 2 4" xfId="34738" xr:uid="{6213F981-748A-4722-90B7-2FB1CB502CAA}"/>
    <cellStyle name="Percent 10 3 3 3" xfId="13720" xr:uid="{12B6E82C-A435-4914-9DD0-5ADB359D4DB4}"/>
    <cellStyle name="Percent 10 3 3 3 2" xfId="38862" xr:uid="{E2A95550-304A-42A8-86B5-E1151B1BEBF7}"/>
    <cellStyle name="Percent 10 3 3 4" xfId="22076" xr:uid="{904978DC-A308-41D6-B2AD-26D818D13C7E}"/>
    <cellStyle name="Percent 10 3 3 4 2" xfId="47214" xr:uid="{C79B3FF3-6829-4CA7-9F9D-F1C8CFAAA9B8}"/>
    <cellStyle name="Percent 10 3 3 5" xfId="30510" xr:uid="{CEC9839C-67EC-4826-910A-DBC94907C2CE}"/>
    <cellStyle name="Percent 10 3 4" xfId="3427" xr:uid="{83BD679C-80B2-48DA-89BE-3AE72A667506}"/>
    <cellStyle name="Percent 10 3 4 2" xfId="8405" xr:uid="{DBFFC7F0-A5A8-430D-9838-154795EF0EDA}"/>
    <cellStyle name="Percent 10 3 4 2 2" xfId="16758" xr:uid="{B8400F14-C15A-4961-B0AE-1B1D34A4216E}"/>
    <cellStyle name="Percent 10 3 4 2 2 2" xfId="41900" xr:uid="{ACF3B40E-EE9B-4A29-93B9-40E982433477}"/>
    <cellStyle name="Percent 10 3 4 2 3" xfId="25114" xr:uid="{0556DB62-EC5E-4F20-A5CE-050AF769A570}"/>
    <cellStyle name="Percent 10 3 4 2 3 2" xfId="50252" xr:uid="{DC4885C6-2AAF-4D98-BC08-290A3E514017}"/>
    <cellStyle name="Percent 10 3 4 2 4" xfId="33548" xr:uid="{534ED184-40B3-482A-8609-2AF9B387BC3B}"/>
    <cellStyle name="Percent 10 3 4 3" xfId="12530" xr:uid="{3E50B8B6-FF8B-4D64-AD57-EEBD4D71DFCF}"/>
    <cellStyle name="Percent 10 3 4 3 2" xfId="37672" xr:uid="{77039F84-21FB-4DDA-B886-1D65D4F0E74C}"/>
    <cellStyle name="Percent 10 3 4 4" xfId="20886" xr:uid="{9F23670E-7EE9-4465-82AA-AA97122DC1CA}"/>
    <cellStyle name="Percent 10 3 4 4 2" xfId="46024" xr:uid="{26BE09DE-695E-4C9A-A344-72CA5FB2E7D6}"/>
    <cellStyle name="Percent 10 3 4 5" xfId="29316" xr:uid="{CB187827-FEA5-4DF8-A6E1-179A3BC3772D}"/>
    <cellStyle name="Percent 10 3 5" xfId="7179" xr:uid="{DF555DAF-3907-4444-A7B6-356199D7DC55}"/>
    <cellStyle name="Percent 10 3 5 2" xfId="15532" xr:uid="{EB2C9F4F-104D-41C0-9B81-4BBAB5AC38A0}"/>
    <cellStyle name="Percent 10 3 5 2 2" xfId="40674" xr:uid="{33CD01A4-6157-4252-B544-2877AACCCBE3}"/>
    <cellStyle name="Percent 10 3 5 3" xfId="23888" xr:uid="{987C649F-CE4B-4170-8EFF-DAB802C6A8F6}"/>
    <cellStyle name="Percent 10 3 5 3 2" xfId="49026" xr:uid="{9D12ABF0-61B3-47FC-8A6A-D45DABCA61C9}"/>
    <cellStyle name="Percent 10 3 5 4" xfId="32322" xr:uid="{ED105A8C-556F-43AE-970F-33E83E0B8AE0}"/>
    <cellStyle name="Percent 10 3 6" xfId="11304" xr:uid="{C104E9E2-A15A-4DE2-A4EF-7653AD1F35C6}"/>
    <cellStyle name="Percent 10 3 6 2" xfId="36446" xr:uid="{C0B694B7-3ECE-4045-8F98-6AFC756151EC}"/>
    <cellStyle name="Percent 10 3 7" xfId="19660" xr:uid="{F91D0DCB-B44E-4738-B3C9-199284E79666}"/>
    <cellStyle name="Percent 10 3 7 2" xfId="44798" xr:uid="{A1E39A4C-FFE6-4DF6-A4CB-9667152F97A0}"/>
    <cellStyle name="Percent 10 3 8" xfId="28088" xr:uid="{52385019-8B48-47F2-A6A6-A06886990DB4}"/>
    <cellStyle name="Percent 10 3 9" xfId="53500" xr:uid="{4A830C55-B4AE-4923-9CDF-E7E082C148AF}"/>
    <cellStyle name="Percent 10 4" xfId="3015" xr:uid="{8BBFC6A9-22B3-45E6-97CC-881CF1C57834}"/>
    <cellStyle name="Percent 10 4 2" xfId="7995" xr:uid="{15578DC5-4EE5-4464-BDB5-C4A42CDD7201}"/>
    <cellStyle name="Percent 10 4 2 2" xfId="16348" xr:uid="{390D6D88-21F5-42F9-9EF8-BBA5387600D6}"/>
    <cellStyle name="Percent 10 4 2 2 2" xfId="41490" xr:uid="{D4FA2413-ED72-4F04-8613-6EF4E66FCDDD}"/>
    <cellStyle name="Percent 10 4 2 3" xfId="24704" xr:uid="{1A4751ED-FA66-45FE-8BED-8D9B63756A72}"/>
    <cellStyle name="Percent 10 4 2 3 2" xfId="49842" xr:uid="{177A1D28-4D03-4522-ACCF-022A0360EFA4}"/>
    <cellStyle name="Percent 10 4 2 4" xfId="33138" xr:uid="{8943FB18-320E-4DD3-BDB6-869236E97D46}"/>
    <cellStyle name="Percent 10 4 3" xfId="12120" xr:uid="{7C0D9F48-2BB4-47BD-885B-1592E9677A6C}"/>
    <cellStyle name="Percent 10 4 3 2" xfId="37262" xr:uid="{1577A0AA-C7A2-44F3-A2D9-D551089C94FE}"/>
    <cellStyle name="Percent 10 4 4" xfId="20476" xr:uid="{C92888A8-9056-4733-BF6F-49D47C4FEF35}"/>
    <cellStyle name="Percent 10 4 4 2" xfId="45614" xr:uid="{E76F3D76-D618-43BF-B1C2-A46DF48A9AFA}"/>
    <cellStyle name="Percent 10 4 5" xfId="28906" xr:uid="{EFE64BB8-3557-4479-BCD9-66ED1D79C639}"/>
    <cellStyle name="Percent 10 4 6" xfId="53842" xr:uid="{4ECA5386-067A-4099-8041-08B5C6367472}"/>
    <cellStyle name="Percent 10 5" xfId="53226" xr:uid="{D994B483-F130-4D11-A20E-F1D6BB667570}"/>
    <cellStyle name="Percent 11" xfId="685" xr:uid="{70751612-6B18-4BDF-A4C9-55AB60BC6DF4}"/>
    <cellStyle name="Percent 11 2" xfId="1914" xr:uid="{552DE04C-4282-4C1B-97C8-57B66A663066}"/>
    <cellStyle name="Percent 11 2 2" xfId="5065" xr:uid="{4CF1765E-DEE1-4398-A447-907C9A22BBC3}"/>
    <cellStyle name="Percent 11 2 3" xfId="6902" xr:uid="{B1CC9BDD-C32F-47DC-85B5-DAAA11281C06}"/>
    <cellStyle name="Percent 11 2 4" xfId="4747" xr:uid="{34F01CC8-94B8-413D-9047-8AF308A3AD96}"/>
    <cellStyle name="Percent 11 3" xfId="2312" xr:uid="{EC5A146E-E853-4BB4-8D02-53119DBD494F}"/>
    <cellStyle name="Percent 11 3 2" xfId="5242" xr:uid="{937A65DF-258F-40B0-B004-DBC58DE45614}"/>
    <cellStyle name="Percent 11 3 3" xfId="6064" xr:uid="{B9BD0B9E-92F9-43C0-9E26-2F1E1622EEEE}"/>
    <cellStyle name="Percent 11 3 3 2" xfId="10564" xr:uid="{61B36E73-308F-4E7B-BAB7-F6C96B467905}"/>
    <cellStyle name="Percent 11 3 3 2 2" xfId="18917" xr:uid="{CAE64749-FADB-4FC3-96DD-FE02C9345BB2}"/>
    <cellStyle name="Percent 11 3 3 2 2 2" xfId="44059" xr:uid="{D73B250B-7866-41E1-9961-972F296A21FF}"/>
    <cellStyle name="Percent 11 3 3 2 3" xfId="27273" xr:uid="{8FA9136D-A413-42E6-A228-034D16B40A7C}"/>
    <cellStyle name="Percent 11 3 3 2 3 2" xfId="52411" xr:uid="{BB95F17F-DA51-48FD-A241-845E04C89987}"/>
    <cellStyle name="Percent 11 3 3 2 4" xfId="35707" xr:uid="{6C5B7BB0-9F85-4BDD-B92F-E75A78D5C181}"/>
    <cellStyle name="Percent 11 3 3 3" xfId="14689" xr:uid="{C0C5070D-C00E-4BFB-B33E-5C941D949A94}"/>
    <cellStyle name="Percent 11 3 3 3 2" xfId="39831" xr:uid="{68BD8680-981D-4D8C-A4CA-AC1101355503}"/>
    <cellStyle name="Percent 11 3 3 4" xfId="23045" xr:uid="{B3E4296E-8B34-4453-80E9-9AE065E57863}"/>
    <cellStyle name="Percent 11 3 3 4 2" xfId="48183" xr:uid="{37CDE3C2-8C7F-47A0-8476-81C6386A275F}"/>
    <cellStyle name="Percent 11 3 3 5" xfId="31479" xr:uid="{75A2C2E7-78F0-4027-990D-0FD46A3AB051}"/>
    <cellStyle name="Percent 11 3 4" xfId="6895" xr:uid="{508079F0-ABDA-4254-AC33-4B38CFC42BBF}"/>
    <cellStyle name="Percent 11 3 4 2" xfId="11191" xr:uid="{ACCF67CB-25A8-42CA-9EBC-A144A2830087}"/>
    <cellStyle name="Percent 11 3 4 2 2" xfId="19544" xr:uid="{4F9550BC-D484-408E-B0DF-3F4EC77B7F7F}"/>
    <cellStyle name="Percent 11 3 4 2 2 2" xfId="44686" xr:uid="{B708F54A-CC3C-4E1C-9D5D-DE662F8B20E8}"/>
    <cellStyle name="Percent 11 3 4 2 3" xfId="27900" xr:uid="{A693FBE5-E1C5-48B9-8078-F377E2D99B6A}"/>
    <cellStyle name="Percent 11 3 4 2 3 2" xfId="53038" xr:uid="{26C1B6B8-A5FC-4042-9F73-5E5FF1E632F9}"/>
    <cellStyle name="Percent 11 3 4 2 4" xfId="36334" xr:uid="{0813821C-C064-4FE2-9EF5-91D332E47248}"/>
    <cellStyle name="Percent 11 3 4 3" xfId="15316" xr:uid="{B745C722-CB47-4FC1-B392-A50A5A5C4D2D}"/>
    <cellStyle name="Percent 11 3 4 3 2" xfId="40458" xr:uid="{10DE500B-CB97-456D-A1FF-4C035DA24EE0}"/>
    <cellStyle name="Percent 11 3 4 4" xfId="23672" xr:uid="{A346444D-6B60-4060-8422-3BF45E51A794}"/>
    <cellStyle name="Percent 11 3 4 4 2" xfId="48810" xr:uid="{5F3A6536-5FD6-4ABB-81E6-2F5D93B95C1C}"/>
    <cellStyle name="Percent 11 3 4 5" xfId="32106" xr:uid="{0A3D6F18-8F3A-45A4-A75C-672FE324354D}"/>
    <cellStyle name="Percent 11 3 5" xfId="4675" xr:uid="{4E4C2A1E-F06F-459A-809F-A54EEEA40419}"/>
    <cellStyle name="Percent 11 3 5 2" xfId="9411" xr:uid="{C2ED3078-89A3-4510-A6CF-E863C93303F9}"/>
    <cellStyle name="Percent 11 3 5 2 2" xfId="17764" xr:uid="{CAC56C2D-AD24-4301-8480-F513A8BA91A7}"/>
    <cellStyle name="Percent 11 3 5 2 2 2" xfId="42906" xr:uid="{8E04AF9A-E990-4364-80BF-EFAB885FE582}"/>
    <cellStyle name="Percent 11 3 5 2 3" xfId="26120" xr:uid="{71336152-8E01-45CF-8DBA-1C149DC20F5F}"/>
    <cellStyle name="Percent 11 3 5 2 3 2" xfId="51258" xr:uid="{7C8A50B6-BF7D-4493-AD74-47C854215755}"/>
    <cellStyle name="Percent 11 3 5 2 4" xfId="34554" xr:uid="{010F5E15-7160-44A6-9129-AA95924E6E11}"/>
    <cellStyle name="Percent 11 3 5 3" xfId="13536" xr:uid="{967108C7-9F63-45A0-91F5-B4ADC9BE31A1}"/>
    <cellStyle name="Percent 11 3 5 3 2" xfId="38678" xr:uid="{AB7258B0-9A74-4A68-9EB0-39EB58AB9F79}"/>
    <cellStyle name="Percent 11 3 5 4" xfId="21892" xr:uid="{639CA124-3DD5-4529-825D-59F6DC0A7E4C}"/>
    <cellStyle name="Percent 11 3 5 4 2" xfId="47030" xr:uid="{53664DF0-1BF2-441A-8887-3F429D2DEFF4}"/>
    <cellStyle name="Percent 11 3 5 5" xfId="30326" xr:uid="{2EBA48E7-D170-4EB1-AA44-5DC495828BD7}"/>
    <cellStyle name="Percent 11 4" xfId="1729" xr:uid="{0722F24A-0140-4166-90C6-169F132D4126}"/>
    <cellStyle name="Percent 11 4 2" xfId="2622" xr:uid="{C6FDB54E-FA1F-4D16-86A7-979193670814}"/>
    <cellStyle name="Percent 11 4 2 2" xfId="6310" xr:uid="{190A30AA-6957-4163-8C8C-90AE1AC3716F}"/>
    <cellStyle name="Percent 11 4 2 2 2" xfId="10763" xr:uid="{6F3AFAB3-3AC1-43EF-8BC0-E02EBDBC2454}"/>
    <cellStyle name="Percent 11 4 2 2 2 2" xfId="19116" xr:uid="{1AABA811-9A70-478B-A360-28C0796E87CE}"/>
    <cellStyle name="Percent 11 4 2 2 2 2 2" xfId="44258" xr:uid="{465CDFB8-6D91-46A3-B5E2-CB9E53EC0220}"/>
    <cellStyle name="Percent 11 4 2 2 2 3" xfId="27472" xr:uid="{AD6EF0F2-4AE1-441E-B1F7-147E343E183E}"/>
    <cellStyle name="Percent 11 4 2 2 2 3 2" xfId="52610" xr:uid="{8B7877B8-3BB8-47C6-BC0B-EA5E5A6FF9C3}"/>
    <cellStyle name="Percent 11 4 2 2 2 4" xfId="35906" xr:uid="{8767AC81-A152-4F44-8FD7-DB17ACCC1D1D}"/>
    <cellStyle name="Percent 11 4 2 2 3" xfId="14888" xr:uid="{B8A609D0-28DB-4001-AF52-CB567EDFB78F}"/>
    <cellStyle name="Percent 11 4 2 2 3 2" xfId="40030" xr:uid="{1EF18AFA-A17C-466D-AD0F-4F7772A416A9}"/>
    <cellStyle name="Percent 11 4 2 2 4" xfId="23244" xr:uid="{84282C9B-7A0D-4660-B31C-3C58A613D8FB}"/>
    <cellStyle name="Percent 11 4 2 2 4 2" xfId="48382" xr:uid="{A0947510-B0C6-4C92-9AFA-60701DF70E7D}"/>
    <cellStyle name="Percent 11 4 2 2 5" xfId="31678" xr:uid="{2E42DF18-0FC5-4B9E-8D6C-15331AF6994D}"/>
    <cellStyle name="Percent 11 4 2 3" xfId="7634" xr:uid="{3FB254B4-EF0D-4EA0-A78F-7CCD6E653A9A}"/>
    <cellStyle name="Percent 11 4 2 3 2" xfId="15987" xr:uid="{EA366351-C8A8-43C5-848E-E3A785922C17}"/>
    <cellStyle name="Percent 11 4 2 3 2 2" xfId="41129" xr:uid="{F17F3C62-BFE6-49DB-BBF7-FE9C9165E9A6}"/>
    <cellStyle name="Percent 11 4 2 3 3" xfId="24343" xr:uid="{72807CA1-D86F-4043-8246-B7AE00007F81}"/>
    <cellStyle name="Percent 11 4 2 3 3 2" xfId="49481" xr:uid="{3F32DE93-9127-4E6E-B5A5-92634F615DA0}"/>
    <cellStyle name="Percent 11 4 2 3 4" xfId="32777" xr:uid="{D44C4000-B668-4FC7-8EF6-4E9A440263A3}"/>
    <cellStyle name="Percent 11 4 2 4" xfId="11759" xr:uid="{C314C95A-FD11-43F8-9350-C041657BD2C8}"/>
    <cellStyle name="Percent 11 4 2 4 2" xfId="36901" xr:uid="{F8C2C575-81D7-405C-94F1-A99EAABB5579}"/>
    <cellStyle name="Percent 11 4 2 5" xfId="20115" xr:uid="{D9A0ACCA-7AD6-47C9-B1BC-1C970ACAC8C9}"/>
    <cellStyle name="Percent 11 4 2 5 2" xfId="45253" xr:uid="{C5AEA040-562D-4C56-96AD-217277C8C012}"/>
    <cellStyle name="Percent 11 4 2 6" xfId="28543" xr:uid="{98A1331F-D3F7-475C-9F50-633D3E2CCED4}"/>
    <cellStyle name="Percent 11 4 3" xfId="5002" xr:uid="{6E26ACEC-BE00-4EFE-BD7F-B7E4272E80A2}"/>
    <cellStyle name="Percent 11 4 3 2" xfId="9602" xr:uid="{AE361D3D-0971-450D-B1D1-66E579566C77}"/>
    <cellStyle name="Percent 11 4 3 2 2" xfId="17955" xr:uid="{9266B458-F56D-4807-8211-E198E3B01944}"/>
    <cellStyle name="Percent 11 4 3 2 2 2" xfId="43097" xr:uid="{169ACD68-C591-4CF6-9B87-875DE3B7A652}"/>
    <cellStyle name="Percent 11 4 3 2 3" xfId="26311" xr:uid="{33C03F2F-1681-477F-B2C3-561465368C93}"/>
    <cellStyle name="Percent 11 4 3 2 3 2" xfId="51449" xr:uid="{7176BAE0-F0CE-4222-9B7F-7E7856BEDB84}"/>
    <cellStyle name="Percent 11 4 3 2 4" xfId="34745" xr:uid="{BC05D527-2CB5-45C6-8E12-35F4DAF3827A}"/>
    <cellStyle name="Percent 11 4 3 3" xfId="13727" xr:uid="{A00DB57F-3AA5-4D86-8AA3-6870BC4C907D}"/>
    <cellStyle name="Percent 11 4 3 3 2" xfId="38869" xr:uid="{C97CFB26-E526-4B37-8558-5C54A5EC46B5}"/>
    <cellStyle name="Percent 11 4 3 4" xfId="22083" xr:uid="{24FB8E79-4F0E-4137-A41F-B57E3ED158D6}"/>
    <cellStyle name="Percent 11 4 3 4 2" xfId="47221" xr:uid="{DAFFAD46-D600-4A34-B298-300C78BB7122}"/>
    <cellStyle name="Percent 11 4 3 5" xfId="30517" xr:uid="{455EDD09-9A17-45B7-B50C-DAE84692A315}"/>
    <cellStyle name="Percent 11 4 4" xfId="3434" xr:uid="{3F88EDAC-C458-4821-984D-863462DE2196}"/>
    <cellStyle name="Percent 11 4 4 2" xfId="8412" xr:uid="{3939738D-498E-45B7-A581-3AF91838A845}"/>
    <cellStyle name="Percent 11 4 4 2 2" xfId="16765" xr:uid="{18CA9821-6447-4582-8E10-3DF820D713C0}"/>
    <cellStyle name="Percent 11 4 4 2 2 2" xfId="41907" xr:uid="{6BAB769F-DCD9-48BE-98C3-7E9FBA6A2B81}"/>
    <cellStyle name="Percent 11 4 4 2 3" xfId="25121" xr:uid="{64CB14FC-E9F0-439E-86E6-F7D45F2F0B23}"/>
    <cellStyle name="Percent 11 4 4 2 3 2" xfId="50259" xr:uid="{04652121-0DD6-466E-80E8-1883181F3FBE}"/>
    <cellStyle name="Percent 11 4 4 2 4" xfId="33555" xr:uid="{34256B27-85C3-4B52-9878-3B1340D860D1}"/>
    <cellStyle name="Percent 11 4 4 3" xfId="12537" xr:uid="{649E7D46-9E83-41FF-8865-9BBBFA398022}"/>
    <cellStyle name="Percent 11 4 4 3 2" xfId="37679" xr:uid="{F4C871E6-18C3-4C25-926C-B11EDAC4A9F7}"/>
    <cellStyle name="Percent 11 4 4 4" xfId="20893" xr:uid="{E03F4177-FB0A-48F6-9B2F-651C6B28A7B5}"/>
    <cellStyle name="Percent 11 4 4 4 2" xfId="46031" xr:uid="{7D38F73B-2B79-47FA-8242-7A04CE59CC2F}"/>
    <cellStyle name="Percent 11 4 4 5" xfId="29323" xr:uid="{32E4471C-D4B3-419D-80D9-9BE1809E3B0F}"/>
    <cellStyle name="Percent 11 4 5" xfId="7186" xr:uid="{E5284BDA-9B11-4EDA-B3D3-AE67EECF5519}"/>
    <cellStyle name="Percent 11 4 5 2" xfId="15539" xr:uid="{12432FC4-8B38-448F-B784-12A87895290F}"/>
    <cellStyle name="Percent 11 4 5 2 2" xfId="40681" xr:uid="{3920B716-EB80-4D3A-AC53-398E282DE67B}"/>
    <cellStyle name="Percent 11 4 5 3" xfId="23895" xr:uid="{99146A24-9E40-495E-8B03-897964723674}"/>
    <cellStyle name="Percent 11 4 5 3 2" xfId="49033" xr:uid="{26067CA5-6315-47D5-8CD0-B46303B30B9A}"/>
    <cellStyle name="Percent 11 4 5 4" xfId="32329" xr:uid="{9E4CA7D6-0898-47AB-8783-E287413AF0A9}"/>
    <cellStyle name="Percent 11 4 6" xfId="11311" xr:uid="{41BD7FB5-C97E-4F0F-9E0E-A02DFBB54068}"/>
    <cellStyle name="Percent 11 4 6 2" xfId="36453" xr:uid="{0CD583EF-A63C-48A4-9AD2-16CB45198259}"/>
    <cellStyle name="Percent 11 4 7" xfId="19667" xr:uid="{90552D7A-B6C1-4DB0-884B-85CB6521DECE}"/>
    <cellStyle name="Percent 11 4 7 2" xfId="44805" xr:uid="{DA4A1B22-14FB-4821-A92E-A89EAB84DAA7}"/>
    <cellStyle name="Percent 11 4 8" xfId="28095" xr:uid="{EFF6FCA9-60D1-4D5C-9B64-A84D2AA3BAD6}"/>
    <cellStyle name="Percent 11 5" xfId="2548" xr:uid="{6F7E266F-B9EC-4B70-8A13-CB4A72A31AB2}"/>
    <cellStyle name="Percent 11 5 2" xfId="6684" xr:uid="{709140C9-DB7D-406A-9F61-33DEA38A528A}"/>
    <cellStyle name="Percent 11 5 3" xfId="5734" xr:uid="{9ED1C175-69CF-4CEA-A2B8-DD85A0F9C4E4}"/>
    <cellStyle name="Percent 11 5 3 2" xfId="10236" xr:uid="{D570F42A-4879-4C2E-ABA0-6A9976434AF7}"/>
    <cellStyle name="Percent 11 5 3 2 2" xfId="18589" xr:uid="{214735A5-32F9-41AC-B5BA-D39E0E952297}"/>
    <cellStyle name="Percent 11 5 3 2 2 2" xfId="43731" xr:uid="{65141B2A-ADC9-49AB-BD78-F98E076BB2C9}"/>
    <cellStyle name="Percent 11 5 3 2 3" xfId="26945" xr:uid="{F8699A0D-2280-49AB-A227-EE29C8E714C6}"/>
    <cellStyle name="Percent 11 5 3 2 3 2" xfId="52083" xr:uid="{665374C3-D707-4B7C-85CF-8B7ACB5B32A9}"/>
    <cellStyle name="Percent 11 5 3 2 4" xfId="35379" xr:uid="{5E200BDF-2BFD-4BD3-8608-31C05F770136}"/>
    <cellStyle name="Percent 11 5 3 3" xfId="14361" xr:uid="{8A4A771E-0344-402D-BC37-68418FDCF354}"/>
    <cellStyle name="Percent 11 5 3 3 2" xfId="39503" xr:uid="{ACB0D42B-3D30-43AF-9A42-A14E6460385F}"/>
    <cellStyle name="Percent 11 5 3 4" xfId="22717" xr:uid="{F93BFB2F-038F-4589-BB98-6351C6CD03B5}"/>
    <cellStyle name="Percent 11 5 3 4 2" xfId="47855" xr:uid="{428A1469-7F36-4F5F-AF15-20E4B39C2B22}"/>
    <cellStyle name="Percent 11 5 3 5" xfId="31151" xr:uid="{294E5A78-38E7-4FDF-9A12-F189DC0C9464}"/>
    <cellStyle name="Percent 11 6" xfId="4334" xr:uid="{013BBCDF-1BB7-4EE6-ACFD-7BC5B6B7AE95}"/>
    <cellStyle name="Percent 11 6 2" xfId="9083" xr:uid="{8C43BDC3-D748-4063-B9C7-C85805E700E0}"/>
    <cellStyle name="Percent 11 6 2 2" xfId="17436" xr:uid="{D4E713FB-3A43-440D-B6AA-1EEC0FC0AF81}"/>
    <cellStyle name="Percent 11 6 2 2 2" xfId="42578" xr:uid="{E0EA5535-D77F-4BE1-818D-76181C750033}"/>
    <cellStyle name="Percent 11 6 2 3" xfId="25792" xr:uid="{9DCBCE35-AFF0-4F3A-BD54-0158BF0A1E05}"/>
    <cellStyle name="Percent 11 6 2 3 2" xfId="50930" xr:uid="{650E8A14-01FD-46B7-9595-47F37E2F69F4}"/>
    <cellStyle name="Percent 11 6 2 4" xfId="34226" xr:uid="{F25380FA-EEA0-4B66-8518-B99B28D82884}"/>
    <cellStyle name="Percent 11 6 3" xfId="13208" xr:uid="{13281E77-087B-40EA-9639-566CFDE8F849}"/>
    <cellStyle name="Percent 11 6 3 2" xfId="38350" xr:uid="{5382CD62-2647-4DA2-B81F-633AEFC03326}"/>
    <cellStyle name="Percent 11 6 4" xfId="21564" xr:uid="{82022508-4F4B-436F-B9C4-4329F10CE935}"/>
    <cellStyle name="Percent 11 6 4 2" xfId="46702" xr:uid="{9BC2498A-9A52-4C1D-BA54-790BC97B2FDE}"/>
    <cellStyle name="Percent 11 6 5" xfId="29998" xr:uid="{A8C92CDC-70AF-4C37-BC31-18F2833229D2}"/>
    <cellStyle name="Percent 11 7" xfId="3022" xr:uid="{534CA544-A68B-463B-AD87-8BF94713907A}"/>
    <cellStyle name="Percent 11 7 2" xfId="8002" xr:uid="{07FFD845-0D5D-4454-8906-AD3A14A0A39C}"/>
    <cellStyle name="Percent 11 7 2 2" xfId="16355" xr:uid="{F40B724B-F07C-4F64-8154-7C3B2E4DB153}"/>
    <cellStyle name="Percent 11 7 2 2 2" xfId="41497" xr:uid="{F2126554-68A2-4CC4-84A0-92F9795E29FA}"/>
    <cellStyle name="Percent 11 7 2 3" xfId="24711" xr:uid="{CBE7FC3C-1662-4FEC-9CFE-C6D6A9033017}"/>
    <cellStyle name="Percent 11 7 2 3 2" xfId="49849" xr:uid="{972631B6-96DA-4660-90D2-3CFD42074795}"/>
    <cellStyle name="Percent 11 7 2 4" xfId="33145" xr:uid="{0C0A15CD-23A6-4132-A047-ECE548BF84E9}"/>
    <cellStyle name="Percent 11 7 3" xfId="12127" xr:uid="{7F3E780B-278C-4673-B1BB-E4DFB184E64B}"/>
    <cellStyle name="Percent 11 7 3 2" xfId="37269" xr:uid="{EFBA9797-8BED-4757-B84B-4F599FDAADA2}"/>
    <cellStyle name="Percent 11 7 4" xfId="20483" xr:uid="{9CBCFE2B-A930-43F2-8D07-57D158C2F946}"/>
    <cellStyle name="Percent 11 7 4 2" xfId="45621" xr:uid="{DE639863-8773-4466-A082-BE7F68B5947E}"/>
    <cellStyle name="Percent 11 7 5" xfId="28913" xr:uid="{2FA1B8D1-52FC-4D32-84A0-73A6E57BE9AF}"/>
    <cellStyle name="Percent 12" xfId="717" xr:uid="{830AA0A4-0D07-4689-87EA-88DE46D55DA3}"/>
    <cellStyle name="Percent 12 2" xfId="2329" xr:uid="{AAC4B547-FCA5-483C-8C08-20008121D3F3}"/>
    <cellStyle name="Percent 12 3" xfId="1748" xr:uid="{5AFEB7D8-F785-4EB2-B9EC-0FAF8F03D6A2}"/>
    <cellStyle name="Percent 12 4" xfId="6855" xr:uid="{869AE85C-6DB7-4408-A4F8-CACE3D88B32E}"/>
    <cellStyle name="Percent 12 5" xfId="4307" xr:uid="{7701F869-283D-4976-A56D-23AA60F50D5C}"/>
    <cellStyle name="Percent 12 6" xfId="28038" xr:uid="{58D12F6B-383A-40E5-A427-98456358214B}"/>
    <cellStyle name="Percent 13" xfId="693" xr:uid="{EA8636B4-6D2B-4D4F-891E-B9F3B0AB6D23}"/>
    <cellStyle name="Percent 13 2" xfId="2319" xr:uid="{0F49A145-2B01-4738-9098-3DDC5B80D638}"/>
    <cellStyle name="Percent 13 3" xfId="1915" xr:uid="{7325E929-6988-4AF5-AB91-53EC85F79989}"/>
    <cellStyle name="Percent 13 4" xfId="6842" xr:uid="{D8E267D5-9B51-4425-AEDE-003C3756EFFD}"/>
    <cellStyle name="Percent 13 5" xfId="4293" xr:uid="{6E49CF8B-7715-45A0-A3A8-CA9698341890}"/>
    <cellStyle name="Percent 14" xfId="1916" xr:uid="{5EB6BFAE-65B4-427B-AEED-BC4B2CC16C52}"/>
    <cellStyle name="Percent 14 2" xfId="5066" xr:uid="{64CE0DFC-58C5-4C41-A9E5-DFEC0BAE2809}"/>
    <cellStyle name="Percent 14 3" xfId="6838" xr:uid="{C2F37A23-138A-41BD-AC23-3C9875221296}"/>
    <cellStyle name="Percent 14 4" xfId="4289" xr:uid="{1DE62032-FDF5-4FDC-B3F4-D3F4A0785BD1}"/>
    <cellStyle name="Percent 15" xfId="2013" xr:uid="{24DF566E-027A-49C0-B4C0-0EB7BA2F4F7F}"/>
    <cellStyle name="Percent 15 2" xfId="5075" xr:uid="{B99C28B0-B5CE-41A3-BB6B-F973607BDB5F}"/>
    <cellStyle name="Percent 15 3" xfId="6830" xr:uid="{6F8C097F-39AE-40D7-86A7-EC9EB52B914D}"/>
    <cellStyle name="Percent 15 4" xfId="4223" xr:uid="{FF86BF86-0E25-4F45-A0E5-5FD75D2798CE}"/>
    <cellStyle name="Percent 16" xfId="2014" xr:uid="{FDDFCBA0-C60C-41F5-887A-4E41C0987FD6}"/>
    <cellStyle name="Percent 16 2" xfId="5076" xr:uid="{FBA70CE2-7D09-4C37-BC5D-B1510CBE95A5}"/>
    <cellStyle name="Percent 16 3" xfId="6831" xr:uid="{C59CCFAE-3140-4DF1-8550-DD10FDE146FA}"/>
    <cellStyle name="Percent 16 4" xfId="4224" xr:uid="{7D5397BC-996D-48B3-9D5C-6E285C80F59A}"/>
    <cellStyle name="Percent 17" xfId="2129" xr:uid="{ED199979-170A-44C3-A642-A7756225628C}"/>
    <cellStyle name="Percent 17 2" xfId="5095" xr:uid="{5B6A08B8-CB82-4061-B1BA-197F7E94D942}"/>
    <cellStyle name="Percent 17 3" xfId="6829" xr:uid="{6AB5648A-C566-4459-9B09-453E8BA5EA9D}"/>
    <cellStyle name="Percent 17 4" xfId="4222" xr:uid="{6315E934-564E-410F-B43E-490BB1ED967D}"/>
    <cellStyle name="Percent 18" xfId="2150" xr:uid="{5521D656-95E8-47CD-AAE7-0778D30432CA}"/>
    <cellStyle name="Percent 18 2" xfId="5107" xr:uid="{BD74F49C-751A-4722-B195-2E94816C0BDC}"/>
    <cellStyle name="Percent 18 3" xfId="6851" xr:uid="{84E79F0C-7EA0-4BAB-A464-744E1FAC0DB7}"/>
    <cellStyle name="Percent 18 4" xfId="4303" xr:uid="{B84F5D2F-D3F6-4220-BB5B-ACFB9FF52EF0}"/>
    <cellStyle name="Percent 19" xfId="2152" xr:uid="{A6341660-1DA5-4C69-A3F3-85335E0E57E6}"/>
    <cellStyle name="Percent 19 2" xfId="5109" xr:uid="{7E7BCB1F-B8D4-485D-A888-59AB94EDBE79}"/>
    <cellStyle name="Percent 19 3" xfId="6835" xr:uid="{D4E6FA0F-45AC-424A-A932-DA97C2AAC724}"/>
    <cellStyle name="Percent 19 4" xfId="4277" xr:uid="{423824B4-63D2-4B7E-9420-A1D797EC9D67}"/>
    <cellStyle name="Percent 2" xfId="415" xr:uid="{01CF6536-A987-44E2-95E6-747179D68849}"/>
    <cellStyle name="Percent 2 10" xfId="930" xr:uid="{513D88B8-7464-4903-8E55-1A427287AC95}"/>
    <cellStyle name="Percent 2 10 2" xfId="4518" xr:uid="{4971F509-0E47-437A-A26A-6416A23652B7}"/>
    <cellStyle name="Percent 2 10 2 2" xfId="5914" xr:uid="{6CA0ED3D-CAD0-41FE-BEA8-36D8A76C78EB}"/>
    <cellStyle name="Percent 2 10 2 2 2" xfId="10414" xr:uid="{AADB8EF1-0BC5-43C4-856E-E34D1A7FF4C4}"/>
    <cellStyle name="Percent 2 10 2 2 2 2" xfId="18767" xr:uid="{93B2A123-1115-408D-B4AF-A39BCFC5D538}"/>
    <cellStyle name="Percent 2 10 2 2 2 2 2" xfId="43909" xr:uid="{D67ECAB5-8F7A-41EF-A431-BA44D036487A}"/>
    <cellStyle name="Percent 2 10 2 2 2 3" xfId="27123" xr:uid="{F093C986-84B7-4723-9B8F-413BE0BD5E33}"/>
    <cellStyle name="Percent 2 10 2 2 2 3 2" xfId="52261" xr:uid="{17810283-33A9-4AB2-8145-79B2F79E08FC}"/>
    <cellStyle name="Percent 2 10 2 2 2 4" xfId="35557" xr:uid="{3B689A37-073B-4312-BEFC-1F72B0C41969}"/>
    <cellStyle name="Percent 2 10 2 2 3" xfId="14539" xr:uid="{16DE9C1A-2A62-4D83-AFB1-7FF4994549EE}"/>
    <cellStyle name="Percent 2 10 2 2 3 2" xfId="39681" xr:uid="{7EC00DDF-682A-4B6D-9A10-353017007945}"/>
    <cellStyle name="Percent 2 10 2 2 4" xfId="22895" xr:uid="{2AB8F81A-467B-4C4F-AC89-19EB604EB6ED}"/>
    <cellStyle name="Percent 2 10 2 2 4 2" xfId="48033" xr:uid="{B8364CA2-FFC2-403D-AECA-23F04F935A40}"/>
    <cellStyle name="Percent 2 10 2 2 5" xfId="31329" xr:uid="{D584A1DC-8688-4214-989F-EEBC85D256DB}"/>
    <cellStyle name="Percent 2 10 2 3" xfId="9261" xr:uid="{CF5BFB16-EB1E-443C-B9DE-D8F72120999A}"/>
    <cellStyle name="Percent 2 10 2 3 2" xfId="17614" xr:uid="{704B4B69-F005-4F95-9571-AC838511711C}"/>
    <cellStyle name="Percent 2 10 2 3 2 2" xfId="42756" xr:uid="{67786C78-54BC-43FB-AFD2-3269C4CD55EA}"/>
    <cellStyle name="Percent 2 10 2 3 3" xfId="25970" xr:uid="{4B48B821-69F9-4CAB-B617-A66649D0D93B}"/>
    <cellStyle name="Percent 2 10 2 3 3 2" xfId="51108" xr:uid="{632374F3-168D-4B02-BA1E-B7CEEE114F15}"/>
    <cellStyle name="Percent 2 10 2 3 4" xfId="34404" xr:uid="{44A2F2FC-9C5C-4CFE-9DBD-D6314D7DFAA4}"/>
    <cellStyle name="Percent 2 10 2 4" xfId="13386" xr:uid="{30223849-B927-43DC-9186-952652060596}"/>
    <cellStyle name="Percent 2 10 2 4 2" xfId="38528" xr:uid="{B3DF1007-32A9-442D-8F79-546A07A8FDC9}"/>
    <cellStyle name="Percent 2 10 2 5" xfId="21742" xr:uid="{3F37499D-5533-400C-8A51-FD1808E5D0FF}"/>
    <cellStyle name="Percent 2 10 2 5 2" xfId="46880" xr:uid="{781B3DA2-4FF7-479D-8D6C-3252BC041356}"/>
    <cellStyle name="Percent 2 10 2 6" xfId="30176" xr:uid="{C7650120-FC73-41A3-BA13-421C49A42AF5}"/>
    <cellStyle name="Percent 2 10 3" xfId="4927" xr:uid="{93889E65-B349-4041-BEB9-84FF4258C4AF}"/>
    <cellStyle name="Percent 2 10 4" xfId="5540" xr:uid="{4CC97D8E-8060-4B49-8FB2-E3C90293A31F}"/>
    <cellStyle name="Percent 2 10 4 2" xfId="10085" xr:uid="{E63D5789-3497-4752-A6AC-42CC5EA8F5D9}"/>
    <cellStyle name="Percent 2 10 4 2 2" xfId="18438" xr:uid="{A476E507-EAF6-4C9B-B25F-FBC77C71D71C}"/>
    <cellStyle name="Percent 2 10 4 2 2 2" xfId="43580" xr:uid="{E8BCECE9-740E-4C08-A477-1D62BEEBBACF}"/>
    <cellStyle name="Percent 2 10 4 2 3" xfId="26794" xr:uid="{3C0E8DE6-D64D-4EAD-AE88-AAF516C44CE9}"/>
    <cellStyle name="Percent 2 10 4 2 3 2" xfId="51932" xr:uid="{A5E3B05C-5328-42C5-B2CE-890753A1924D}"/>
    <cellStyle name="Percent 2 10 4 2 4" xfId="35228" xr:uid="{260CE945-8F8B-43D3-AD94-BF87995FDE84}"/>
    <cellStyle name="Percent 2 10 4 3" xfId="14210" xr:uid="{39FF305B-2681-4E4D-8577-D0A19E6105FD}"/>
    <cellStyle name="Percent 2 10 4 3 2" xfId="39352" xr:uid="{CAD858F1-D33F-4763-AD63-AC20BB169414}"/>
    <cellStyle name="Percent 2 10 4 4" xfId="22566" xr:uid="{646E5B65-09C4-40B2-807D-A43F356CF463}"/>
    <cellStyle name="Percent 2 10 4 4 2" xfId="47704" xr:uid="{8C178C54-15F1-426B-AE8D-F29DAE5B8282}"/>
    <cellStyle name="Percent 2 10 4 5" xfId="31000" xr:uid="{06D5DC8D-CDA5-4D5D-8133-504F7FAF7963}"/>
    <cellStyle name="Percent 2 10 5" xfId="6815" xr:uid="{84202EC9-D70C-42B9-9C87-12C03E19E6C5}"/>
    <cellStyle name="Percent 2 10 5 2" xfId="11153" xr:uid="{6F7B908C-66E8-4FD0-BB6B-AA583729D78A}"/>
    <cellStyle name="Percent 2 10 5 2 2" xfId="19506" xr:uid="{5E0D80FD-E4D4-4874-B8A8-3CF631227024}"/>
    <cellStyle name="Percent 2 10 5 2 2 2" xfId="44648" xr:uid="{D41F21F7-E446-44D4-8B0E-AE2D48C6B983}"/>
    <cellStyle name="Percent 2 10 5 2 3" xfId="27862" xr:uid="{8CDF9766-2F1B-42F6-BCB2-C479F07D6D2B}"/>
    <cellStyle name="Percent 2 10 5 2 3 2" xfId="53000" xr:uid="{20FDBF45-A1E8-4410-ACD2-A518C01E36F3}"/>
    <cellStyle name="Percent 2 10 5 2 4" xfId="36296" xr:uid="{A44A26BD-7B96-48B7-B8FE-0F325FC69F2B}"/>
    <cellStyle name="Percent 2 10 5 3" xfId="15278" xr:uid="{3F8F7B39-AB8E-4DB9-B488-C848C767E8CA}"/>
    <cellStyle name="Percent 2 10 5 3 2" xfId="40420" xr:uid="{E988A3E3-ABDD-457A-B6D7-1B3B74258924}"/>
    <cellStyle name="Percent 2 10 5 4" xfId="23634" xr:uid="{9C70ADE9-1895-4F83-A89A-2BF68219972C}"/>
    <cellStyle name="Percent 2 10 5 4 2" xfId="48772" xr:uid="{1AEF3D0A-BA88-4764-9FA9-3597FBEF763A}"/>
    <cellStyle name="Percent 2 10 5 5" xfId="32068" xr:uid="{5B3D970E-9FA5-4C14-AA2D-5ACD20F2BD84}"/>
    <cellStyle name="Percent 2 10 6" xfId="4102" xr:uid="{A0A434AA-3EE8-4DA4-B856-770CE3EA1DF2}"/>
    <cellStyle name="Percent 2 10 6 2" xfId="8933" xr:uid="{E97E5A1C-5890-48EC-B3BE-F5852B47EB0C}"/>
    <cellStyle name="Percent 2 10 6 2 2" xfId="17286" xr:uid="{E3135CEB-8ABE-4D03-AD1B-A0784EEC6FF5}"/>
    <cellStyle name="Percent 2 10 6 2 2 2" xfId="42428" xr:uid="{84C4AC29-0E1B-473D-8EFF-F8521565EFB3}"/>
    <cellStyle name="Percent 2 10 6 2 3" xfId="25642" xr:uid="{C4022D7A-00AF-4F0E-94D6-3F8F43F238A2}"/>
    <cellStyle name="Percent 2 10 6 2 3 2" xfId="50780" xr:uid="{BB6CF5A6-CECD-4BC8-A3EF-58A34A6B3517}"/>
    <cellStyle name="Percent 2 10 6 2 4" xfId="34076" xr:uid="{B778F7B3-517C-4517-93E9-28E655DAD4A5}"/>
    <cellStyle name="Percent 2 10 6 3" xfId="13058" xr:uid="{C9F44001-F152-4B74-8DB2-F349840BB07D}"/>
    <cellStyle name="Percent 2 10 6 3 2" xfId="38200" xr:uid="{B10F7F74-F445-4978-AF8E-5C2C4D262F0C}"/>
    <cellStyle name="Percent 2 10 6 4" xfId="21414" xr:uid="{01834CCE-202C-4BC9-A0CB-32C909CE3A5C}"/>
    <cellStyle name="Percent 2 10 6 4 2" xfId="46552" xr:uid="{F7506E4F-BE83-47A1-87F1-0E3FA0F2B932}"/>
    <cellStyle name="Percent 2 10 6 5" xfId="29848" xr:uid="{F515B3AC-2ADD-4AFA-9A21-AA77A8675E9B}"/>
    <cellStyle name="Percent 2 11" xfId="931" xr:uid="{C324C8ED-9291-49F7-B014-5EF0602AF14B}"/>
    <cellStyle name="Percent 2 11 2" xfId="4928" xr:uid="{7F8B708E-D103-46B6-88F4-69FEF04E0683}"/>
    <cellStyle name="Percent 2 11 3" xfId="5388" xr:uid="{1FD098DF-A6C9-4B4D-886D-5E9D6754CFC6}"/>
    <cellStyle name="Percent 2 11 3 2" xfId="9936" xr:uid="{00786759-01F5-4E96-A6E8-1653DECFB0C3}"/>
    <cellStyle name="Percent 2 11 3 2 2" xfId="18289" xr:uid="{2E02E15F-4D77-4F1F-9B34-BB0CA2A2EDD4}"/>
    <cellStyle name="Percent 2 11 3 2 2 2" xfId="43431" xr:uid="{3B9E53BF-0741-4E78-B31F-ACD6B654212A}"/>
    <cellStyle name="Percent 2 11 3 2 3" xfId="26645" xr:uid="{2AF4B22F-4E57-4C06-88CB-F0936D3ABC04}"/>
    <cellStyle name="Percent 2 11 3 2 3 2" xfId="51783" xr:uid="{3D3CE3A6-3A89-4929-9C40-9F79E7D2E1CC}"/>
    <cellStyle name="Percent 2 11 3 2 4" xfId="35079" xr:uid="{1992F5E7-1C07-454F-8FCE-CB9E3A1C657C}"/>
    <cellStyle name="Percent 2 11 3 3" xfId="14061" xr:uid="{182257EA-BE42-468A-8D38-3628F2BF23EE}"/>
    <cellStyle name="Percent 2 11 3 3 2" xfId="39203" xr:uid="{DF77D3D3-ACD9-4378-B5DB-F1F81288D1E9}"/>
    <cellStyle name="Percent 2 11 3 4" xfId="22417" xr:uid="{996BDE2E-A28B-46C3-B5CF-6B8F39ADD969}"/>
    <cellStyle name="Percent 2 11 3 4 2" xfId="47555" xr:uid="{806EDF4F-BD73-4E11-9DB1-0C2559E4EF21}"/>
    <cellStyle name="Percent 2 11 3 5" xfId="30851" xr:uid="{D5518A43-4BDF-449A-BF9A-A85A3299F27A}"/>
    <cellStyle name="Percent 2 11 4" xfId="6692" xr:uid="{BFE727F1-A48E-4453-A3D2-2D0EB6630A5F}"/>
    <cellStyle name="Percent 2 11 4 2" xfId="11091" xr:uid="{3D13F73D-1DBC-48AE-8BC7-F543CC0199A9}"/>
    <cellStyle name="Percent 2 11 4 2 2" xfId="19444" xr:uid="{CFB69AF2-FF6C-487D-84A8-C2FD2AB3EDD6}"/>
    <cellStyle name="Percent 2 11 4 2 2 2" xfId="44586" xr:uid="{D9E58C5C-323D-4A3A-9164-2A0E97B165DC}"/>
    <cellStyle name="Percent 2 11 4 2 3" xfId="27800" xr:uid="{303BEDD5-00DE-4229-A33A-5293FD74E6F7}"/>
    <cellStyle name="Percent 2 11 4 2 3 2" xfId="52938" xr:uid="{A61B88C0-5729-40C8-8E7C-6219804AF82C}"/>
    <cellStyle name="Percent 2 11 4 2 4" xfId="36234" xr:uid="{A0636F13-85CD-4430-8262-2CBA034B8E26}"/>
    <cellStyle name="Percent 2 11 4 3" xfId="15216" xr:uid="{C66D95D6-413D-47A6-BAE5-2DA2E2D25E9C}"/>
    <cellStyle name="Percent 2 11 4 3 2" xfId="40358" xr:uid="{FC55EEA3-D999-4F8C-992B-43A81D835A07}"/>
    <cellStyle name="Percent 2 11 4 4" xfId="23572" xr:uid="{6466E975-EFD1-4E4A-ADD0-0BE78C26DED4}"/>
    <cellStyle name="Percent 2 11 4 4 2" xfId="48710" xr:uid="{D93C9744-517C-4844-9D00-AF4A896FD2D8}"/>
    <cellStyle name="Percent 2 11 4 5" xfId="32006" xr:uid="{46ED43B0-3618-413C-8D4A-2A8912912CBA}"/>
    <cellStyle name="Percent 2 11 5" xfId="3828" xr:uid="{AC639B14-F7A3-4B67-820F-A38A75C21D1B}"/>
    <cellStyle name="Percent 2 11 5 2" xfId="8787" xr:uid="{EDA872B6-4A0A-43BB-AC43-11E322B73F1B}"/>
    <cellStyle name="Percent 2 11 5 2 2" xfId="17140" xr:uid="{E0C42770-5E4F-4069-9210-BA9A649C1A49}"/>
    <cellStyle name="Percent 2 11 5 2 2 2" xfId="42282" xr:uid="{32112ED9-4726-4D7D-BBB1-4D69C5CAB0BB}"/>
    <cellStyle name="Percent 2 11 5 2 3" xfId="25496" xr:uid="{7A23F260-D832-4320-9A5D-007859F3C426}"/>
    <cellStyle name="Percent 2 11 5 2 3 2" xfId="50634" xr:uid="{5DB6533B-4AD6-4CB3-991E-247C5BFE4077}"/>
    <cellStyle name="Percent 2 11 5 2 4" xfId="33930" xr:uid="{0EE4330D-2666-4B0E-BCA1-DD75E72341DF}"/>
    <cellStyle name="Percent 2 11 5 3" xfId="12912" xr:uid="{DD2F4FC0-E342-41AC-9B2C-D7FC17AB5E22}"/>
    <cellStyle name="Percent 2 11 5 3 2" xfId="38054" xr:uid="{3E6CAEEF-0B8C-497C-866D-44C782E97A86}"/>
    <cellStyle name="Percent 2 11 5 4" xfId="21268" xr:uid="{2D774D74-1395-4F74-B5DE-56F9DADD6BCF}"/>
    <cellStyle name="Percent 2 11 5 4 2" xfId="46406" xr:uid="{BC16CB62-B7A2-4EF8-B979-B0CF938D40AB}"/>
    <cellStyle name="Percent 2 11 5 5" xfId="29698" xr:uid="{423603F1-AB62-4EC1-91E5-A966C042E324}"/>
    <cellStyle name="Percent 2 12" xfId="932" xr:uid="{349FAE36-5658-479A-9108-F078EF4D8105}"/>
    <cellStyle name="Percent 2 12 2" xfId="4929" xr:uid="{3688CBF3-451A-40FC-B240-E764FC4E4284}"/>
    <cellStyle name="Percent 2 12 3" xfId="5767" xr:uid="{8890A03F-5CFE-4F11-93F5-49B246C850B2}"/>
    <cellStyle name="Percent 2 12 3 2" xfId="10268" xr:uid="{9A69FF42-C957-40BA-BBA5-F63FB10B25D2}"/>
    <cellStyle name="Percent 2 12 3 2 2" xfId="18621" xr:uid="{3EEE3F09-D5D8-4337-972E-BEB80EDE00F6}"/>
    <cellStyle name="Percent 2 12 3 2 2 2" xfId="43763" xr:uid="{81A44776-7FAF-48EF-ABE4-31D23D156093}"/>
    <cellStyle name="Percent 2 12 3 2 3" xfId="26977" xr:uid="{EAA3CC3E-3101-4254-A4ED-0DEED9BAF2C5}"/>
    <cellStyle name="Percent 2 12 3 2 3 2" xfId="52115" xr:uid="{44EF3943-B0DD-4B9D-B4FD-8BBD572F553F}"/>
    <cellStyle name="Percent 2 12 3 2 4" xfId="35411" xr:uid="{49B2B7E3-CDB2-4946-99FB-0BA7A2DCDA5E}"/>
    <cellStyle name="Percent 2 12 3 3" xfId="14393" xr:uid="{1856FBE1-A64D-46E7-88B9-1971D0F0D25B}"/>
    <cellStyle name="Percent 2 12 3 3 2" xfId="39535" xr:uid="{90F286AB-60A9-4694-8B79-6A4856A5227B}"/>
    <cellStyle name="Percent 2 12 3 4" xfId="22749" xr:uid="{803338D3-491C-4D69-9501-72E88BC30FAC}"/>
    <cellStyle name="Percent 2 12 3 4 2" xfId="47887" xr:uid="{D73AA87E-54B1-4047-B07F-F65936D239BD}"/>
    <cellStyle name="Percent 2 12 3 5" xfId="31183" xr:uid="{C5FCCC2C-859B-4ECF-8FC9-08F30FC2DA55}"/>
    <cellStyle name="Percent 2 12 4" xfId="6866" xr:uid="{31AD376D-2F67-4470-A29E-B562F46E8515}"/>
    <cellStyle name="Percent 2 12 4 2" xfId="11171" xr:uid="{71C6F241-E269-41EE-A0C5-2477C72CDCDD}"/>
    <cellStyle name="Percent 2 12 4 2 2" xfId="19524" xr:uid="{DB542D37-183D-4425-BF61-50A75A86FBFE}"/>
    <cellStyle name="Percent 2 12 4 2 2 2" xfId="44666" xr:uid="{A44C958B-B738-4C3D-83E5-48FF3A6A41C4}"/>
    <cellStyle name="Percent 2 12 4 2 3" xfId="27880" xr:uid="{2930C1AA-11D9-4A0E-B3FD-6550AF43EA6F}"/>
    <cellStyle name="Percent 2 12 4 2 3 2" xfId="53018" xr:uid="{3F0C0620-7EE9-46FB-BB18-D750EB6A1375}"/>
    <cellStyle name="Percent 2 12 4 2 4" xfId="36314" xr:uid="{3718475D-EAA1-42A8-AEF2-1D072537A494}"/>
    <cellStyle name="Percent 2 12 4 3" xfId="15296" xr:uid="{99895CF9-92EB-4C90-B91D-9B206284D125}"/>
    <cellStyle name="Percent 2 12 4 3 2" xfId="40438" xr:uid="{C7FE54F5-9FFB-4231-A968-4EBABDC2B9C9}"/>
    <cellStyle name="Percent 2 12 4 4" xfId="23652" xr:uid="{94EC6BA7-B315-4B08-988E-4D25BB32F76D}"/>
    <cellStyle name="Percent 2 12 4 4 2" xfId="48790" xr:uid="{944438E1-AB0B-45F7-A52D-0BAA9F43642E}"/>
    <cellStyle name="Percent 2 12 4 5" xfId="32086" xr:uid="{1D895CA3-12CF-48B8-9041-CAA4D7DF4E45}"/>
    <cellStyle name="Percent 2 12 5" xfId="4369" xr:uid="{8EBB22FA-53DD-4E48-9A95-BD4F2EAE36F3}"/>
    <cellStyle name="Percent 2 12 5 2" xfId="9115" xr:uid="{366955C9-C562-4E3B-BA1A-EFB9A443D163}"/>
    <cellStyle name="Percent 2 12 5 2 2" xfId="17468" xr:uid="{FA2ABCB5-3788-4266-9FC5-F53B5EE4F3E5}"/>
    <cellStyle name="Percent 2 12 5 2 2 2" xfId="42610" xr:uid="{8A5A3819-A9AB-40D0-8294-F22940CB0C69}"/>
    <cellStyle name="Percent 2 12 5 2 3" xfId="25824" xr:uid="{5FE59AA9-7FD7-49F9-9F3D-BF5158BB98BE}"/>
    <cellStyle name="Percent 2 12 5 2 3 2" xfId="50962" xr:uid="{434D5B5D-0BC6-401C-90F2-B60E72A111B1}"/>
    <cellStyle name="Percent 2 12 5 2 4" xfId="34258" xr:uid="{0CE03282-8C96-4732-916C-1E93A02CD882}"/>
    <cellStyle name="Percent 2 12 5 3" xfId="13240" xr:uid="{5EE174DD-BCE3-4DF0-A181-6F68B20D7211}"/>
    <cellStyle name="Percent 2 12 5 3 2" xfId="38382" xr:uid="{D6809449-CF17-4AEF-9FA2-C6AE18E64023}"/>
    <cellStyle name="Percent 2 12 5 4" xfId="21596" xr:uid="{224C9DE4-DD30-4387-8C6B-7B85AC95D59F}"/>
    <cellStyle name="Percent 2 12 5 4 2" xfId="46734" xr:uid="{2D83AF69-3EFE-48D0-8DA6-5ADA3CD12BA3}"/>
    <cellStyle name="Percent 2 12 5 5" xfId="30030" xr:uid="{A213DEAE-25CF-43C4-9755-6BB181B6FC4D}"/>
    <cellStyle name="Percent 2 13" xfId="933" xr:uid="{159338B3-9E1C-4A83-ACBD-4A2A4CE82D3B}"/>
    <cellStyle name="Percent 2 14" xfId="934" xr:uid="{157E667C-74ED-4E14-89DB-5B3A949588A8}"/>
    <cellStyle name="Percent 2 15" xfId="935" xr:uid="{DAF8B9DA-B884-4850-A8AB-357E63053FDF}"/>
    <cellStyle name="Percent 2 16" xfId="1713" xr:uid="{E8B64F57-CA68-4C1E-8741-3527125CA4B9}"/>
    <cellStyle name="Percent 2 16 2" xfId="53549" xr:uid="{305C6174-032D-49E5-8AF2-093FA10FBC77}"/>
    <cellStyle name="Percent 2 16 2 2" xfId="54020" xr:uid="{35756601-427F-4AB9-BBF1-40CAB61CF3B2}"/>
    <cellStyle name="Percent 2 16 3" xfId="53888" xr:uid="{192A281A-9A01-4DEF-B6D1-6B99B438E5B7}"/>
    <cellStyle name="Percent 2 16 4" xfId="53286" xr:uid="{322E4495-BFD4-474D-B465-EF12C0134690}"/>
    <cellStyle name="Percent 2 17" xfId="2451" xr:uid="{D11727BF-9433-4FC1-9E8E-F98BC39D2750}"/>
    <cellStyle name="Percent 2 17 2" xfId="6932" xr:uid="{F98CD347-E18C-4A0B-A38F-A51CC3DE576A}"/>
    <cellStyle name="Percent 2 17 3" xfId="6697" xr:uid="{CB3610CD-4D1F-4B4C-97F3-64971D58D5AA}"/>
    <cellStyle name="Percent 2 18" xfId="7084" xr:uid="{3B3AFC2B-3000-44DA-BF55-40041E648703}"/>
    <cellStyle name="Percent 2 18 2" xfId="15440" xr:uid="{0EFFDEF7-2115-499F-A481-E08FF0CFF6E4}"/>
    <cellStyle name="Percent 2 18 2 2" xfId="40582" xr:uid="{2E02B902-4254-480D-BE57-B068E2A6CBBA}"/>
    <cellStyle name="Percent 2 18 3" xfId="23796" xr:uid="{67D5B56C-2AE6-43F5-B0AD-D6C3E3F5A5F6}"/>
    <cellStyle name="Percent 2 18 3 2" xfId="48934" xr:uid="{2728C921-D802-414A-91FA-A45CA4F3D0E7}"/>
    <cellStyle name="Percent 2 18 4" xfId="32230" xr:uid="{27184B61-CA8B-412E-B304-D2090A1FD28E}"/>
    <cellStyle name="Percent 2 2" xfId="416" xr:uid="{F1539AC0-A7C8-45C4-B378-0CA6EE01D8C7}"/>
    <cellStyle name="Percent 2 2 2" xfId="4057" xr:uid="{193F1FAD-2674-463F-BBE2-B9B3C23FF8E7}"/>
    <cellStyle name="Percent 2 2 2 2" xfId="4279" xr:uid="{3E405906-CF25-43D3-A209-7B87EB0EC46E}"/>
    <cellStyle name="Percent 2 2 2 2 2" xfId="54035" xr:uid="{6C6BDCE0-20D4-487D-8A9F-50BC21AB7EC5}"/>
    <cellStyle name="Percent 2 2 2 2 3" xfId="53564" xr:uid="{AE41FE93-8FD6-4341-AEA2-54286387D0C5}"/>
    <cellStyle name="Percent 2 2 2 3" xfId="53903" xr:uid="{CF544779-BF91-4241-8454-A4EABFA1CDC4}"/>
    <cellStyle name="Percent 2 2 2 4" xfId="53302" xr:uid="{52677248-24F8-42B4-8770-394BF8F3A18F}"/>
    <cellStyle name="Percent 2 2 3" xfId="4282" xr:uid="{B9AF5613-0EF5-4E90-910E-7075D385133C}"/>
    <cellStyle name="Percent 2 2 4" xfId="3873" xr:uid="{628EE355-E33E-466A-B378-878DF515B037}"/>
    <cellStyle name="Percent 2 2 5" xfId="6999" xr:uid="{F68819DD-116F-495C-9306-F2A99331140E}"/>
    <cellStyle name="Percent 2 2 5 2" xfId="15362" xr:uid="{CD2F067D-2181-496D-81E9-18AA51C8572A}"/>
    <cellStyle name="Percent 2 2 5 2 2" xfId="40504" xr:uid="{19609F77-9F93-42CC-A0BF-BF18207D1C9C}"/>
    <cellStyle name="Percent 2 2 5 3" xfId="23718" xr:uid="{87F6A1CF-50DD-467E-9AA7-FA9912B01459}"/>
    <cellStyle name="Percent 2 2 5 3 2" xfId="48856" xr:uid="{04001F56-18C8-43BC-A547-D828B4C17FD2}"/>
    <cellStyle name="Percent 2 2 5 4" xfId="32152" xr:uid="{8ADD6E70-5FB1-433C-95A1-BD8FD1F8B3E2}"/>
    <cellStyle name="Percent 2 3" xfId="417" xr:uid="{AAD73718-70A3-4DFD-8369-BCA02AA42C04}"/>
    <cellStyle name="Percent 2 3 2" xfId="3898" xr:uid="{B6112E54-E480-4D8B-91F9-70CD774598D8}"/>
    <cellStyle name="Percent 2 3 2 10" xfId="21294" xr:uid="{C4895FEF-D137-436A-824B-C11BE7BCF379}"/>
    <cellStyle name="Percent 2 3 2 10 2" xfId="46432" xr:uid="{BE3ABC69-2C45-4860-AF8B-3F53D568111F}"/>
    <cellStyle name="Percent 2 3 2 11" xfId="29725" xr:uid="{B79BF2E2-B898-4476-A057-93B3DD248E2D}"/>
    <cellStyle name="Percent 2 3 2 2" xfId="3942" xr:uid="{E05F57C3-DD10-4014-A163-47E1FA5AA656}"/>
    <cellStyle name="Percent 2 3 2 2 2" xfId="4165" xr:uid="{D42AA742-F41A-43C4-AE6B-E90B5FAE4ED0}"/>
    <cellStyle name="Percent 2 3 2 2 2 2" xfId="4580" xr:uid="{59969AC0-A65D-4B5A-9A4F-478CB5A2369C}"/>
    <cellStyle name="Percent 2 3 2 2 2 2 2" xfId="5976" xr:uid="{C2C2BA15-7FD5-4FE1-BF8E-CB7A3BEE41F2}"/>
    <cellStyle name="Percent 2 3 2 2 2 2 2 2" xfId="10476" xr:uid="{CE790209-36AB-4E43-84CF-0D4376B21E86}"/>
    <cellStyle name="Percent 2 3 2 2 2 2 2 2 2" xfId="18829" xr:uid="{15B36361-23BD-4719-B3C2-B913FB82B9E4}"/>
    <cellStyle name="Percent 2 3 2 2 2 2 2 2 2 2" xfId="43971" xr:uid="{16BA295A-850A-4D4D-8977-48C9CA006EF9}"/>
    <cellStyle name="Percent 2 3 2 2 2 2 2 2 3" xfId="27185" xr:uid="{7E9C8994-B945-4E67-9BE1-246D1A81835E}"/>
    <cellStyle name="Percent 2 3 2 2 2 2 2 2 3 2" xfId="52323" xr:uid="{4D00348D-9B9E-4784-A5E2-C5EDCA3FA337}"/>
    <cellStyle name="Percent 2 3 2 2 2 2 2 2 4" xfId="35619" xr:uid="{87D99C65-8C70-4E83-8D54-A94DB9DD1A4A}"/>
    <cellStyle name="Percent 2 3 2 2 2 2 2 3" xfId="14601" xr:uid="{53DED95B-3E8E-43D5-A5B2-F29A6883161D}"/>
    <cellStyle name="Percent 2 3 2 2 2 2 2 3 2" xfId="39743" xr:uid="{C7D9E8CA-6947-40E9-B07D-F2693D54A307}"/>
    <cellStyle name="Percent 2 3 2 2 2 2 2 4" xfId="22957" xr:uid="{2B346873-50D4-4000-BC89-DAB5F8717F5E}"/>
    <cellStyle name="Percent 2 3 2 2 2 2 2 4 2" xfId="48095" xr:uid="{005F2E07-1A33-4CF0-9675-6910FC7BC6EC}"/>
    <cellStyle name="Percent 2 3 2 2 2 2 2 5" xfId="31391" xr:uid="{9605837B-DF36-4E6F-87BD-398F9AA97668}"/>
    <cellStyle name="Percent 2 3 2 2 2 2 3" xfId="9323" xr:uid="{7CC0EC64-3219-43FB-8652-B88CB7A3B726}"/>
    <cellStyle name="Percent 2 3 2 2 2 2 3 2" xfId="17676" xr:uid="{CE223884-F661-43C8-B526-CAC4730D057A}"/>
    <cellStyle name="Percent 2 3 2 2 2 2 3 2 2" xfId="42818" xr:uid="{4C9B38D8-A5B8-4ACA-8118-C3729E7B1044}"/>
    <cellStyle name="Percent 2 3 2 2 2 2 3 3" xfId="26032" xr:uid="{DAF46548-49BB-40A2-B4B1-A696276DCCFE}"/>
    <cellStyle name="Percent 2 3 2 2 2 2 3 3 2" xfId="51170" xr:uid="{3DA2CD55-7C93-44BC-968E-11BD19C51968}"/>
    <cellStyle name="Percent 2 3 2 2 2 2 3 4" xfId="34466" xr:uid="{190719C7-AD56-4DC1-82F4-C3C50F852E4E}"/>
    <cellStyle name="Percent 2 3 2 2 2 2 4" xfId="13448" xr:uid="{95556D02-C7F4-435C-9828-C0C7F00BC930}"/>
    <cellStyle name="Percent 2 3 2 2 2 2 4 2" xfId="38590" xr:uid="{4FDAF7C8-F7A2-408F-B33E-49780DDAE0AD}"/>
    <cellStyle name="Percent 2 3 2 2 2 2 5" xfId="21804" xr:uid="{61B42469-CD4C-4C71-A81C-C3191ECE05D6}"/>
    <cellStyle name="Percent 2 3 2 2 2 2 5 2" xfId="46942" xr:uid="{1A457E12-F80C-4804-8F39-BF364866590C}"/>
    <cellStyle name="Percent 2 3 2 2 2 2 6" xfId="30238" xr:uid="{FCD08BB6-C481-4A8B-987E-6DBABEBBDA24}"/>
    <cellStyle name="Percent 2 3 2 2 2 3" xfId="5602" xr:uid="{23304FAB-07C5-4D76-8CE4-44F7B12AD5F5}"/>
    <cellStyle name="Percent 2 3 2 2 2 3 2" xfId="10147" xr:uid="{6B3E7EED-3343-4229-820D-5D34EE372305}"/>
    <cellStyle name="Percent 2 3 2 2 2 3 2 2" xfId="18500" xr:uid="{11ED3B25-A432-4222-A392-B31AC373DD70}"/>
    <cellStyle name="Percent 2 3 2 2 2 3 2 2 2" xfId="43642" xr:uid="{21A4EDC9-7139-4471-B3B1-25CF7446ED50}"/>
    <cellStyle name="Percent 2 3 2 2 2 3 2 3" xfId="26856" xr:uid="{1EE0E5B3-BFE6-4C9E-86D6-B11C56FD0A97}"/>
    <cellStyle name="Percent 2 3 2 2 2 3 2 3 2" xfId="51994" xr:uid="{8A860EDD-AD00-48C6-9E2E-85B9B213853E}"/>
    <cellStyle name="Percent 2 3 2 2 2 3 2 4" xfId="35290" xr:uid="{78E3A25A-4DC6-4349-92A3-D646120A41E6}"/>
    <cellStyle name="Percent 2 3 2 2 2 3 3" xfId="14272" xr:uid="{F0227441-91FE-4565-8EC6-3BC820DC3A41}"/>
    <cellStyle name="Percent 2 3 2 2 2 3 3 2" xfId="39414" xr:uid="{52133AF5-1C7C-4B78-98B3-9AEAD2E76319}"/>
    <cellStyle name="Percent 2 3 2 2 2 3 4" xfId="22628" xr:uid="{E44BF39F-EF55-49F1-9974-267344AA9292}"/>
    <cellStyle name="Percent 2 3 2 2 2 3 4 2" xfId="47766" xr:uid="{CFF86D28-7746-40ED-931D-8D1159090A8C}"/>
    <cellStyle name="Percent 2 3 2 2 2 3 5" xfId="31062" xr:uid="{54F4158A-E2BE-40D4-9609-7F4537EE47F6}"/>
    <cellStyle name="Percent 2 3 2 2 2 4" xfId="8995" xr:uid="{EDC785E0-6F35-46CF-A639-E8E9F3844A6E}"/>
    <cellStyle name="Percent 2 3 2 2 2 4 2" xfId="17348" xr:uid="{48913EC3-B6FB-4675-B0D5-04B8F2A65EA5}"/>
    <cellStyle name="Percent 2 3 2 2 2 4 2 2" xfId="42490" xr:uid="{0741DDC0-E5C3-4207-9C00-72677FB0E317}"/>
    <cellStyle name="Percent 2 3 2 2 2 4 3" xfId="25704" xr:uid="{7CEC551D-155D-45C9-B9B1-415FA639334E}"/>
    <cellStyle name="Percent 2 3 2 2 2 4 3 2" xfId="50842" xr:uid="{B8F8B59C-19FF-40DF-8FAB-E418C954A54C}"/>
    <cellStyle name="Percent 2 3 2 2 2 4 4" xfId="34138" xr:uid="{0189CEDC-5E23-4C7A-A5D5-73AD5AF0BCB3}"/>
    <cellStyle name="Percent 2 3 2 2 2 5" xfId="13120" xr:uid="{BA757395-DC6A-4841-8ED1-BD2AFD553E69}"/>
    <cellStyle name="Percent 2 3 2 2 2 5 2" xfId="38262" xr:uid="{E467ACC7-CB21-455E-BB57-94E892041759}"/>
    <cellStyle name="Percent 2 3 2 2 2 6" xfId="21476" xr:uid="{73DFE40B-EDFC-4A8B-9020-8C719F27FD27}"/>
    <cellStyle name="Percent 2 3 2 2 2 6 2" xfId="46614" xr:uid="{1552F874-40D5-4EB8-9207-FA1ECDFC0C43}"/>
    <cellStyle name="Percent 2 3 2 2 2 7" xfId="29910" xr:uid="{FFCD755E-52C8-4164-ABD1-AC7208BB7954}"/>
    <cellStyle name="Percent 2 3 2 2 3" xfId="4431" xr:uid="{9135027D-90D7-4E1D-B764-36E94E5AFF86}"/>
    <cellStyle name="Percent 2 3 2 2 3 2" xfId="5829" xr:uid="{72B4FAAC-DB89-4943-BD06-F3939EA581D7}"/>
    <cellStyle name="Percent 2 3 2 2 3 2 2" xfId="10330" xr:uid="{30B1B6E7-7B58-4E61-99B8-353E5E9C27B4}"/>
    <cellStyle name="Percent 2 3 2 2 3 2 2 2" xfId="18683" xr:uid="{66A2A746-4814-423A-A711-8150B2AF346D}"/>
    <cellStyle name="Percent 2 3 2 2 3 2 2 2 2" xfId="43825" xr:uid="{137AAFE8-3DCF-4A4B-AAEE-84B9F3803AC9}"/>
    <cellStyle name="Percent 2 3 2 2 3 2 2 3" xfId="27039" xr:uid="{91B3B908-3EDA-47AC-BAD4-D4BB32917B29}"/>
    <cellStyle name="Percent 2 3 2 2 3 2 2 3 2" xfId="52177" xr:uid="{F80CDB4C-89CD-42F5-8545-CCC28AEF171F}"/>
    <cellStyle name="Percent 2 3 2 2 3 2 2 4" xfId="35473" xr:uid="{EBBF50D9-32CD-4170-9DEB-D9784199BFF7}"/>
    <cellStyle name="Percent 2 3 2 2 3 2 3" xfId="14455" xr:uid="{8B16AEF7-0D82-4437-8571-B0EDF0F2540D}"/>
    <cellStyle name="Percent 2 3 2 2 3 2 3 2" xfId="39597" xr:uid="{39542690-FD8A-44F7-B86F-1045C467B657}"/>
    <cellStyle name="Percent 2 3 2 2 3 2 4" xfId="22811" xr:uid="{D9B74B32-D641-484D-8241-4882F09D4331}"/>
    <cellStyle name="Percent 2 3 2 2 3 2 4 2" xfId="47949" xr:uid="{1393480D-1CD7-4ABE-B19C-7178A1F4F509}"/>
    <cellStyle name="Percent 2 3 2 2 3 2 5" xfId="31245" xr:uid="{E1B100CF-3FCF-4AC7-9BFA-82FEEAA3BC00}"/>
    <cellStyle name="Percent 2 3 2 2 3 3" xfId="9177" xr:uid="{576C7959-EC13-41FD-9889-94F2A3AE26C9}"/>
    <cellStyle name="Percent 2 3 2 2 3 3 2" xfId="17530" xr:uid="{CAB34307-EA16-4A61-96A7-4980C0FF2353}"/>
    <cellStyle name="Percent 2 3 2 2 3 3 2 2" xfId="42672" xr:uid="{5678132F-003A-4097-9292-8076B7F6E355}"/>
    <cellStyle name="Percent 2 3 2 2 3 3 3" xfId="25886" xr:uid="{9ACD9954-A5D2-4369-82D1-05F7CFC5FBF8}"/>
    <cellStyle name="Percent 2 3 2 2 3 3 3 2" xfId="51024" xr:uid="{038DFC6D-4945-4B43-96C1-98B9E22A9E29}"/>
    <cellStyle name="Percent 2 3 2 2 3 3 4" xfId="34320" xr:uid="{C512A47D-B9CA-469D-B15A-F801B2011525}"/>
    <cellStyle name="Percent 2 3 2 2 3 4" xfId="13302" xr:uid="{0DAD9236-B087-4AA3-A19E-1385583A0FCB}"/>
    <cellStyle name="Percent 2 3 2 2 3 4 2" xfId="38444" xr:uid="{5B2A9C05-7342-4017-AC78-4F9B9DC9DA5A}"/>
    <cellStyle name="Percent 2 3 2 2 3 5" xfId="21658" xr:uid="{92B21AB6-52E4-4C01-8162-82AA9757123B}"/>
    <cellStyle name="Percent 2 3 2 2 3 5 2" xfId="46796" xr:uid="{294607D2-FC62-467B-AD46-DE52B14F9571}"/>
    <cellStyle name="Percent 2 3 2 2 3 6" xfId="30092" xr:uid="{7A559291-B636-4CF9-8E80-6081B0279226}"/>
    <cellStyle name="Percent 2 3 2 2 4" xfId="5452" xr:uid="{A6859B0F-1E83-49CE-B4BF-25FDC3A6E716}"/>
    <cellStyle name="Percent 2 3 2 2 4 2" xfId="9998" xr:uid="{8DB78789-BEFD-4260-ABAA-F07B8E2D8FFD}"/>
    <cellStyle name="Percent 2 3 2 2 4 2 2" xfId="18351" xr:uid="{311A0AF6-66AD-4218-83D5-9ABBBD48201E}"/>
    <cellStyle name="Percent 2 3 2 2 4 2 2 2" xfId="43493" xr:uid="{EF2D1571-AE46-49DB-A381-AB1C522D2561}"/>
    <cellStyle name="Percent 2 3 2 2 4 2 3" xfId="26707" xr:uid="{40D09223-F7DF-4542-9B32-CF5720DAEBF5}"/>
    <cellStyle name="Percent 2 3 2 2 4 2 3 2" xfId="51845" xr:uid="{2E00E6EC-1D77-4453-8077-75678AD81512}"/>
    <cellStyle name="Percent 2 3 2 2 4 2 4" xfId="35141" xr:uid="{37D208A0-3EF4-4ABC-9FE4-58F156BA47D3}"/>
    <cellStyle name="Percent 2 3 2 2 4 3" xfId="14123" xr:uid="{908E2A8A-7D83-4D30-B92B-2A28122DAA04}"/>
    <cellStyle name="Percent 2 3 2 2 4 3 2" xfId="39265" xr:uid="{32163C36-8EAD-44D1-A66F-34F2782B17B1}"/>
    <cellStyle name="Percent 2 3 2 2 4 4" xfId="22479" xr:uid="{2CCF6E80-9DE7-46B9-84D2-D719A92C7484}"/>
    <cellStyle name="Percent 2 3 2 2 4 4 2" xfId="47617" xr:uid="{09DE5FAC-4380-434C-ACB8-6A00F3B89322}"/>
    <cellStyle name="Percent 2 3 2 2 4 5" xfId="30913" xr:uid="{7AAA669B-0303-45B6-9E4A-E2D55EB4C761}"/>
    <cellStyle name="Percent 2 3 2 2 5" xfId="8849" xr:uid="{F888B3C3-5891-481A-AD20-5268D3D44CB3}"/>
    <cellStyle name="Percent 2 3 2 2 5 2" xfId="17202" xr:uid="{FE0D0E5B-A29E-49E3-89BC-865928240AB1}"/>
    <cellStyle name="Percent 2 3 2 2 5 2 2" xfId="42344" xr:uid="{857331BE-F818-4982-BB19-DA59909DB823}"/>
    <cellStyle name="Percent 2 3 2 2 5 3" xfId="25558" xr:uid="{75C29D5B-40BC-4D78-87F4-9750BDEC7AEA}"/>
    <cellStyle name="Percent 2 3 2 2 5 3 2" xfId="50696" xr:uid="{68EE10F2-AB26-4248-BE70-0BF632264464}"/>
    <cellStyle name="Percent 2 3 2 2 5 4" xfId="33992" xr:uid="{15E8BCF1-D7EF-489C-9BC8-10FAD98E2608}"/>
    <cellStyle name="Percent 2 3 2 2 6" xfId="12974" xr:uid="{590D29F8-59EF-4EA2-B3C8-9595C814E043}"/>
    <cellStyle name="Percent 2 3 2 2 6 2" xfId="38116" xr:uid="{4B735604-1D19-414D-91C2-C5452421787A}"/>
    <cellStyle name="Percent 2 3 2 2 7" xfId="21330" xr:uid="{F80CC8CB-E7FB-457A-A340-FE257C451014}"/>
    <cellStyle name="Percent 2 3 2 2 7 2" xfId="46468" xr:uid="{FB11334D-181F-4E8A-BF85-E04A3E82B067}"/>
    <cellStyle name="Percent 2 3 2 2 8" xfId="29761" xr:uid="{5735DACB-BA3C-4479-A639-0508EC2C973C}"/>
    <cellStyle name="Percent 2 3 2 3" xfId="3979" xr:uid="{66A454B5-4F76-4C3D-99E6-78FEC7D10CBE}"/>
    <cellStyle name="Percent 2 3 2 3 2" xfId="4201" xr:uid="{E199A250-57F8-49F1-AA18-36C8CD7607FD}"/>
    <cellStyle name="Percent 2 3 2 3 2 2" xfId="4616" xr:uid="{1C5C75AD-AC98-47BA-BB55-71958118C0A3}"/>
    <cellStyle name="Percent 2 3 2 3 2 2 2" xfId="6012" xr:uid="{F2E53759-688E-46F2-8A1F-818A5B092477}"/>
    <cellStyle name="Percent 2 3 2 3 2 2 2 2" xfId="10512" xr:uid="{4D53374A-F997-4B83-97A5-29658943C922}"/>
    <cellStyle name="Percent 2 3 2 3 2 2 2 2 2" xfId="18865" xr:uid="{04BD22BC-2F6B-4E45-976E-DA7083B6E9EF}"/>
    <cellStyle name="Percent 2 3 2 3 2 2 2 2 2 2" xfId="44007" xr:uid="{DE286686-E2DF-4B14-8D5D-C185F914E8ED}"/>
    <cellStyle name="Percent 2 3 2 3 2 2 2 2 3" xfId="27221" xr:uid="{2FFB385E-3D9E-4A67-8761-EE00E394B53A}"/>
    <cellStyle name="Percent 2 3 2 3 2 2 2 2 3 2" xfId="52359" xr:uid="{5830057A-D588-433D-840F-FE22173F2F13}"/>
    <cellStyle name="Percent 2 3 2 3 2 2 2 2 4" xfId="35655" xr:uid="{446486A8-AC7D-4E1A-A5BF-207D3554328C}"/>
    <cellStyle name="Percent 2 3 2 3 2 2 2 3" xfId="14637" xr:uid="{FD07F61D-26E7-4C49-9FC4-1FB6E4DDA494}"/>
    <cellStyle name="Percent 2 3 2 3 2 2 2 3 2" xfId="39779" xr:uid="{5DA09585-62C1-4945-BDBC-533D8EEBAAC6}"/>
    <cellStyle name="Percent 2 3 2 3 2 2 2 4" xfId="22993" xr:uid="{3FA19029-9843-4200-84BE-713C7007A4A9}"/>
    <cellStyle name="Percent 2 3 2 3 2 2 2 4 2" xfId="48131" xr:uid="{34B7883A-C2B0-4D69-AA41-C07C2AC5C2DF}"/>
    <cellStyle name="Percent 2 3 2 3 2 2 2 5" xfId="31427" xr:uid="{FA500E42-336C-475F-9C08-43F910757B02}"/>
    <cellStyle name="Percent 2 3 2 3 2 2 3" xfId="9359" xr:uid="{12BD2A02-0548-467D-829C-C64836FE2DF6}"/>
    <cellStyle name="Percent 2 3 2 3 2 2 3 2" xfId="17712" xr:uid="{17AF1F8B-8464-4304-B400-AB23E032B7EC}"/>
    <cellStyle name="Percent 2 3 2 3 2 2 3 2 2" xfId="42854" xr:uid="{9B2B27ED-84B5-410F-8394-ED4956911DA2}"/>
    <cellStyle name="Percent 2 3 2 3 2 2 3 3" xfId="26068" xr:uid="{8A455419-12B2-4163-AFBA-2058B43491FA}"/>
    <cellStyle name="Percent 2 3 2 3 2 2 3 3 2" xfId="51206" xr:uid="{0AE759C6-6CE3-4989-9C16-7750C57A1CD2}"/>
    <cellStyle name="Percent 2 3 2 3 2 2 3 4" xfId="34502" xr:uid="{A07243B5-D493-409B-AD9E-C40635D38019}"/>
    <cellStyle name="Percent 2 3 2 3 2 2 4" xfId="13484" xr:uid="{3C7A987B-98F9-4C7B-8258-A75ADE7C2B49}"/>
    <cellStyle name="Percent 2 3 2 3 2 2 4 2" xfId="38626" xr:uid="{C2F4346B-D648-4C58-BF78-5E2613188A31}"/>
    <cellStyle name="Percent 2 3 2 3 2 2 5" xfId="21840" xr:uid="{D51AD783-F894-459D-BF7D-54FB6E451525}"/>
    <cellStyle name="Percent 2 3 2 3 2 2 5 2" xfId="46978" xr:uid="{594CF85B-97A3-44EB-9798-A872075B2783}"/>
    <cellStyle name="Percent 2 3 2 3 2 2 6" xfId="30274" xr:uid="{03C9EC29-F084-475C-B441-493250124165}"/>
    <cellStyle name="Percent 2 3 2 3 2 3" xfId="5638" xr:uid="{D06F825E-8EA9-4E65-88F3-A990B0C791FE}"/>
    <cellStyle name="Percent 2 3 2 3 2 3 2" xfId="10183" xr:uid="{B1B89CF1-D9C3-4C05-80F9-5E6E9B01DA02}"/>
    <cellStyle name="Percent 2 3 2 3 2 3 2 2" xfId="18536" xr:uid="{72A67188-DE11-4E8D-995C-DF043C346A91}"/>
    <cellStyle name="Percent 2 3 2 3 2 3 2 2 2" xfId="43678" xr:uid="{6B5C9ADB-9E3B-4B7C-B05A-296600F94DCB}"/>
    <cellStyle name="Percent 2 3 2 3 2 3 2 3" xfId="26892" xr:uid="{82C5D48B-EFFD-4DF2-84A4-D410C415E196}"/>
    <cellStyle name="Percent 2 3 2 3 2 3 2 3 2" xfId="52030" xr:uid="{52733587-7D26-4172-A6E9-328ACF223B5E}"/>
    <cellStyle name="Percent 2 3 2 3 2 3 2 4" xfId="35326" xr:uid="{226863E7-1F42-4C09-9ACF-CD5C74C36F0E}"/>
    <cellStyle name="Percent 2 3 2 3 2 3 3" xfId="14308" xr:uid="{34C6AF18-5F52-46DF-98DC-542CDB7DBBAF}"/>
    <cellStyle name="Percent 2 3 2 3 2 3 3 2" xfId="39450" xr:uid="{3B32B96A-126B-4B79-A1C9-66894BCCB338}"/>
    <cellStyle name="Percent 2 3 2 3 2 3 4" xfId="22664" xr:uid="{129DFBDE-01AC-4178-96A6-C9F6B5869DA5}"/>
    <cellStyle name="Percent 2 3 2 3 2 3 4 2" xfId="47802" xr:uid="{D4507474-8379-4243-9872-7925F89AC91C}"/>
    <cellStyle name="Percent 2 3 2 3 2 3 5" xfId="31098" xr:uid="{0E2D5F7E-9FEA-4F23-A20C-A6A31702E654}"/>
    <cellStyle name="Percent 2 3 2 3 2 4" xfId="9031" xr:uid="{5F350736-9FA2-4F48-AC32-989107FE5ED3}"/>
    <cellStyle name="Percent 2 3 2 3 2 4 2" xfId="17384" xr:uid="{B95D671A-C27B-42FD-95E8-060C4D229469}"/>
    <cellStyle name="Percent 2 3 2 3 2 4 2 2" xfId="42526" xr:uid="{1BD3B16E-A304-4C2E-83ED-20A366256C6C}"/>
    <cellStyle name="Percent 2 3 2 3 2 4 3" xfId="25740" xr:uid="{ACEBEC82-ACBB-45C5-800B-1D60E30A3AEB}"/>
    <cellStyle name="Percent 2 3 2 3 2 4 3 2" xfId="50878" xr:uid="{338C3D6C-F021-4B54-81A4-9589782D7AED}"/>
    <cellStyle name="Percent 2 3 2 3 2 4 4" xfId="34174" xr:uid="{E20B1BA5-5ED7-495A-9495-AA2EC4AC46A4}"/>
    <cellStyle name="Percent 2 3 2 3 2 5" xfId="13156" xr:uid="{679C0975-ADF2-441C-AD6B-154D6B95CFDD}"/>
    <cellStyle name="Percent 2 3 2 3 2 5 2" xfId="38298" xr:uid="{CE6AD8F7-1076-48FF-9ED0-B6C1A8D959B8}"/>
    <cellStyle name="Percent 2 3 2 3 2 6" xfId="21512" xr:uid="{ED6855E9-1CB1-493F-A9F1-30B2BB4B8468}"/>
    <cellStyle name="Percent 2 3 2 3 2 6 2" xfId="46650" xr:uid="{767AF5E4-2D91-4642-AE24-B9DB65DF52A9}"/>
    <cellStyle name="Percent 2 3 2 3 2 7" xfId="29946" xr:uid="{EC6DBA64-E580-40C3-B8FD-9AFE6C56EAF9}"/>
    <cellStyle name="Percent 2 3 2 3 3" xfId="4467" xr:uid="{79132735-9408-458A-986A-2DB8950B4773}"/>
    <cellStyle name="Percent 2 3 2 3 3 2" xfId="5865" xr:uid="{C2682567-C4CC-4C01-B5AA-98B645BFFE4A}"/>
    <cellStyle name="Percent 2 3 2 3 3 2 2" xfId="10366" xr:uid="{A0DA204A-A88E-43AA-BFB3-9487AFE4D06F}"/>
    <cellStyle name="Percent 2 3 2 3 3 2 2 2" xfId="18719" xr:uid="{766E9F7C-98ED-4088-8C4B-D4DB718A39CA}"/>
    <cellStyle name="Percent 2 3 2 3 3 2 2 2 2" xfId="43861" xr:uid="{2F88CC08-ABF0-4785-8050-2DE5BE002979}"/>
    <cellStyle name="Percent 2 3 2 3 3 2 2 3" xfId="27075" xr:uid="{241D397F-3563-46ED-931C-9ADD3336849A}"/>
    <cellStyle name="Percent 2 3 2 3 3 2 2 3 2" xfId="52213" xr:uid="{211502D1-0847-42C6-BA29-FCCBA3E1D3F7}"/>
    <cellStyle name="Percent 2 3 2 3 3 2 2 4" xfId="35509" xr:uid="{1D745E78-5C22-44CE-B58A-7F742E3ACA57}"/>
    <cellStyle name="Percent 2 3 2 3 3 2 3" xfId="14491" xr:uid="{114F80EE-E3C4-44C6-A637-8DAFB2025164}"/>
    <cellStyle name="Percent 2 3 2 3 3 2 3 2" xfId="39633" xr:uid="{78673025-DD58-48A0-A4CF-BA7FAC9F3C45}"/>
    <cellStyle name="Percent 2 3 2 3 3 2 4" xfId="22847" xr:uid="{6BFBAC2D-12DE-4EE7-A4E0-01C2EACD83A9}"/>
    <cellStyle name="Percent 2 3 2 3 3 2 4 2" xfId="47985" xr:uid="{4D803FA5-90B7-4FE4-92DB-6C58E890B998}"/>
    <cellStyle name="Percent 2 3 2 3 3 2 5" xfId="31281" xr:uid="{BBD94410-859B-42C3-9157-4253687C9E62}"/>
    <cellStyle name="Percent 2 3 2 3 3 3" xfId="9213" xr:uid="{66A83817-F30E-4A9A-BF57-29303046CECC}"/>
    <cellStyle name="Percent 2 3 2 3 3 3 2" xfId="17566" xr:uid="{371813F6-3608-41DD-96AF-139A1EA27FCA}"/>
    <cellStyle name="Percent 2 3 2 3 3 3 2 2" xfId="42708" xr:uid="{40079791-67AA-4BA6-B64B-00F410ABF571}"/>
    <cellStyle name="Percent 2 3 2 3 3 3 3" xfId="25922" xr:uid="{CBEAB02D-4ED6-4B9A-93B9-3E6371E71078}"/>
    <cellStyle name="Percent 2 3 2 3 3 3 3 2" xfId="51060" xr:uid="{3BDCC7D8-6250-4C91-9551-C2E57BE19943}"/>
    <cellStyle name="Percent 2 3 2 3 3 3 4" xfId="34356" xr:uid="{64B996F6-8DE7-4D98-AAA9-36AE1E1471C1}"/>
    <cellStyle name="Percent 2 3 2 3 3 4" xfId="13338" xr:uid="{5597CAF1-6272-404B-AA3E-31FA8BE932C5}"/>
    <cellStyle name="Percent 2 3 2 3 3 4 2" xfId="38480" xr:uid="{1482E99C-FAF3-47B2-AE10-989D14A9A192}"/>
    <cellStyle name="Percent 2 3 2 3 3 5" xfId="21694" xr:uid="{E5861CEA-04FB-4CDE-A1D9-9EFFB07E29FE}"/>
    <cellStyle name="Percent 2 3 2 3 3 5 2" xfId="46832" xr:uid="{4A1AC56B-FEB8-4D21-A165-C1C41E0E4DD7}"/>
    <cellStyle name="Percent 2 3 2 3 3 6" xfId="30128" xr:uid="{E5A7612E-A44F-46E8-A21B-6667C919DB18}"/>
    <cellStyle name="Percent 2 3 2 3 4" xfId="5488" xr:uid="{6D9D9B80-10E1-4D67-950D-8396601487CF}"/>
    <cellStyle name="Percent 2 3 2 3 4 2" xfId="10034" xr:uid="{9BE02CC4-BD3E-48B7-9B34-89032FF80244}"/>
    <cellStyle name="Percent 2 3 2 3 4 2 2" xfId="18387" xr:uid="{7D9A16F6-9D7D-4B3F-93F8-9D3D0D108E68}"/>
    <cellStyle name="Percent 2 3 2 3 4 2 2 2" xfId="43529" xr:uid="{072E68C3-75F3-448F-9693-1C1AB8BD24B8}"/>
    <cellStyle name="Percent 2 3 2 3 4 2 3" xfId="26743" xr:uid="{D8003EA7-851C-4680-8B4E-8A47EB521159}"/>
    <cellStyle name="Percent 2 3 2 3 4 2 3 2" xfId="51881" xr:uid="{C52B17F3-0610-4B44-947C-7414A9FE43E9}"/>
    <cellStyle name="Percent 2 3 2 3 4 2 4" xfId="35177" xr:uid="{6FB259E2-25C1-4E4B-BB71-F815C1849190}"/>
    <cellStyle name="Percent 2 3 2 3 4 3" xfId="14159" xr:uid="{D35FCFEB-7EFA-4A49-B984-5E33F0E96A20}"/>
    <cellStyle name="Percent 2 3 2 3 4 3 2" xfId="39301" xr:uid="{E3E7A25C-436C-4C6A-BCF5-894AC3F36FC4}"/>
    <cellStyle name="Percent 2 3 2 3 4 4" xfId="22515" xr:uid="{34C288EE-6123-4022-A570-5D1803A59BCD}"/>
    <cellStyle name="Percent 2 3 2 3 4 4 2" xfId="47653" xr:uid="{44C6CD9D-F91A-4D37-928A-B967E8B603D8}"/>
    <cellStyle name="Percent 2 3 2 3 4 5" xfId="30949" xr:uid="{B0ECEAFC-C4CA-41E4-9439-7161A9A21D99}"/>
    <cellStyle name="Percent 2 3 2 3 5" xfId="8885" xr:uid="{CC5C6977-ED2D-405E-8D94-9CBFA7612561}"/>
    <cellStyle name="Percent 2 3 2 3 5 2" xfId="17238" xr:uid="{6FE61CDB-4FE6-4583-9304-79F8687A2ECF}"/>
    <cellStyle name="Percent 2 3 2 3 5 2 2" xfId="42380" xr:uid="{8B96F509-AA86-404C-B4B6-0E159F945F4C}"/>
    <cellStyle name="Percent 2 3 2 3 5 3" xfId="25594" xr:uid="{773DFA9A-79CD-4FFA-AFEB-F639C0614012}"/>
    <cellStyle name="Percent 2 3 2 3 5 3 2" xfId="50732" xr:uid="{9C01AE80-6477-45EA-8A27-0619AAF82E9B}"/>
    <cellStyle name="Percent 2 3 2 3 5 4" xfId="34028" xr:uid="{4D65B0BE-E576-4B8D-9645-86173A999306}"/>
    <cellStyle name="Percent 2 3 2 3 6" xfId="13010" xr:uid="{CE75684D-92A0-4613-97D9-E50C3BCA81D5}"/>
    <cellStyle name="Percent 2 3 2 3 6 2" xfId="38152" xr:uid="{20E64963-97F6-4B9A-9764-947287EFF56E}"/>
    <cellStyle name="Percent 2 3 2 3 7" xfId="21366" xr:uid="{54DFEE5C-5BC4-4D14-845C-D0E830DD97CF}"/>
    <cellStyle name="Percent 2 3 2 3 7 2" xfId="46504" xr:uid="{E1F3DD2D-DF25-421C-B15F-A52DBB93968E}"/>
    <cellStyle name="Percent 2 3 2 3 8" xfId="29797" xr:uid="{A9EDDE2A-64FA-4A10-B8F4-B5D62E7169FE}"/>
    <cellStyle name="Percent 2 3 2 4" xfId="4129" xr:uid="{E72051B9-3EBB-4D62-8C47-23CC1EAB3DBD}"/>
    <cellStyle name="Percent 2 3 2 4 2" xfId="4544" xr:uid="{B4B423AA-A2E8-4FE9-8ECD-3E9E28065152}"/>
    <cellStyle name="Percent 2 3 2 4 2 2" xfId="5940" xr:uid="{F56BAE2F-06E7-4AEA-B81E-300FB1F90639}"/>
    <cellStyle name="Percent 2 3 2 4 2 2 2" xfId="10440" xr:uid="{30A70E09-F533-4149-A227-E81304445A21}"/>
    <cellStyle name="Percent 2 3 2 4 2 2 2 2" xfId="18793" xr:uid="{A2BEE40D-40C0-42B3-9483-014FFFAAEF71}"/>
    <cellStyle name="Percent 2 3 2 4 2 2 2 2 2" xfId="43935" xr:uid="{DBFC031D-882F-4416-8F19-3195EBF698A4}"/>
    <cellStyle name="Percent 2 3 2 4 2 2 2 3" xfId="27149" xr:uid="{06328445-2C9E-4E5B-9845-E7456CDDBC56}"/>
    <cellStyle name="Percent 2 3 2 4 2 2 2 3 2" xfId="52287" xr:uid="{B1AF439B-B7F2-4BAE-A728-F1636BB06112}"/>
    <cellStyle name="Percent 2 3 2 4 2 2 2 4" xfId="35583" xr:uid="{63F35973-6501-45DE-B2DE-BB562656A82A}"/>
    <cellStyle name="Percent 2 3 2 4 2 2 3" xfId="14565" xr:uid="{B9B00331-38F6-45C1-A7BE-6A094F053DC1}"/>
    <cellStyle name="Percent 2 3 2 4 2 2 3 2" xfId="39707" xr:uid="{109315EB-56E9-4F39-A49E-88F3D28B2191}"/>
    <cellStyle name="Percent 2 3 2 4 2 2 4" xfId="22921" xr:uid="{FC7E5928-5873-496E-976F-9D1037B65EE0}"/>
    <cellStyle name="Percent 2 3 2 4 2 2 4 2" xfId="48059" xr:uid="{8A0DB5A4-B3B5-40D9-862D-F022290DBCB8}"/>
    <cellStyle name="Percent 2 3 2 4 2 2 5" xfId="31355" xr:uid="{A7068822-A318-4A4D-A399-FB2DBEE34CFA}"/>
    <cellStyle name="Percent 2 3 2 4 2 3" xfId="9287" xr:uid="{D555987C-07D4-48D6-911C-974B4ABF01FA}"/>
    <cellStyle name="Percent 2 3 2 4 2 3 2" xfId="17640" xr:uid="{3901D148-01AA-42DC-8617-314EC92B4643}"/>
    <cellStyle name="Percent 2 3 2 4 2 3 2 2" xfId="42782" xr:uid="{DFC07E79-414A-4BEC-8CED-4AAD48809BC2}"/>
    <cellStyle name="Percent 2 3 2 4 2 3 3" xfId="25996" xr:uid="{9DBDD301-4E57-41F8-86D0-075CEBCD3E0D}"/>
    <cellStyle name="Percent 2 3 2 4 2 3 3 2" xfId="51134" xr:uid="{68684E86-44A4-42BD-B7BB-F86AE3FC9BF5}"/>
    <cellStyle name="Percent 2 3 2 4 2 3 4" xfId="34430" xr:uid="{09CFD615-65FD-4293-A84D-5AAB13D107DC}"/>
    <cellStyle name="Percent 2 3 2 4 2 4" xfId="13412" xr:uid="{A1105F97-7B5D-4326-A3A9-3FE09953FC1D}"/>
    <cellStyle name="Percent 2 3 2 4 2 4 2" xfId="38554" xr:uid="{064A8B99-38EF-4084-90B7-72CCABAC45A0}"/>
    <cellStyle name="Percent 2 3 2 4 2 5" xfId="21768" xr:uid="{FE0FF84A-43C9-4CAB-9C0C-64F6797E8671}"/>
    <cellStyle name="Percent 2 3 2 4 2 5 2" xfId="46906" xr:uid="{5A4DA42C-7D44-48D2-83E2-1F2AEDBC66F8}"/>
    <cellStyle name="Percent 2 3 2 4 2 6" xfId="30202" xr:uid="{CE2F2724-B359-4ED3-825B-C8596A921098}"/>
    <cellStyle name="Percent 2 3 2 4 3" xfId="5566" xr:uid="{5898C774-D3E8-4C30-9661-0AAC5B22A997}"/>
    <cellStyle name="Percent 2 3 2 4 3 2" xfId="10111" xr:uid="{18A4C078-7C66-46A8-997F-B598EABE5A26}"/>
    <cellStyle name="Percent 2 3 2 4 3 2 2" xfId="18464" xr:uid="{5BD6F8E5-D096-4D1C-BF48-54BC95DAE894}"/>
    <cellStyle name="Percent 2 3 2 4 3 2 2 2" xfId="43606" xr:uid="{BC27B6C6-0020-4985-BE45-57BF4971C80B}"/>
    <cellStyle name="Percent 2 3 2 4 3 2 3" xfId="26820" xr:uid="{1126E627-43F9-4237-90BC-476C69193975}"/>
    <cellStyle name="Percent 2 3 2 4 3 2 3 2" xfId="51958" xr:uid="{2A5186CF-6020-4E10-891E-D3D9E430C748}"/>
    <cellStyle name="Percent 2 3 2 4 3 2 4" xfId="35254" xr:uid="{40BD8595-9D2F-41DB-8EF3-D47DA599EFDD}"/>
    <cellStyle name="Percent 2 3 2 4 3 3" xfId="14236" xr:uid="{D40CD81A-B6CD-4B6B-8453-9F1480F2F5DC}"/>
    <cellStyle name="Percent 2 3 2 4 3 3 2" xfId="39378" xr:uid="{ADB6D16E-8812-4246-A221-AF8BDD545561}"/>
    <cellStyle name="Percent 2 3 2 4 3 4" xfId="22592" xr:uid="{55A00613-B7CE-4237-A7CF-63D84F1AEEE7}"/>
    <cellStyle name="Percent 2 3 2 4 3 4 2" xfId="47730" xr:uid="{FDBC3CB4-E8D4-41F2-844D-CC73650AB3CB}"/>
    <cellStyle name="Percent 2 3 2 4 3 5" xfId="31026" xr:uid="{DC5F0154-309A-4334-841C-171089F60029}"/>
    <cellStyle name="Percent 2 3 2 4 4" xfId="8959" xr:uid="{5055EFDA-0938-43C4-819B-B6A3EEAA3592}"/>
    <cellStyle name="Percent 2 3 2 4 4 2" xfId="17312" xr:uid="{ECC8814E-67B2-4B56-A3FB-6CF23B654CDC}"/>
    <cellStyle name="Percent 2 3 2 4 4 2 2" xfId="42454" xr:uid="{F2FE9CF9-24A7-4709-A6C1-BD664B4EB22D}"/>
    <cellStyle name="Percent 2 3 2 4 4 3" xfId="25668" xr:uid="{BEB28A20-D180-4664-8553-8413BCAF208B}"/>
    <cellStyle name="Percent 2 3 2 4 4 3 2" xfId="50806" xr:uid="{FF9AE91F-9BCA-4ABF-8D64-36569EC72F0A}"/>
    <cellStyle name="Percent 2 3 2 4 4 4" xfId="34102" xr:uid="{98226A6C-FCEB-49C1-ABD6-71635C70E234}"/>
    <cellStyle name="Percent 2 3 2 4 5" xfId="13084" xr:uid="{CE230A74-B571-4986-8574-F18D275819FB}"/>
    <cellStyle name="Percent 2 3 2 4 5 2" xfId="38226" xr:uid="{128F2545-F1E7-444E-93EC-CE6447DA80D3}"/>
    <cellStyle name="Percent 2 3 2 4 6" xfId="21440" xr:uid="{C03F1C6A-683A-45C8-AC54-AD3F7243B878}"/>
    <cellStyle name="Percent 2 3 2 4 6 2" xfId="46578" xr:uid="{5BD925F6-CDF1-469E-A307-19527F602502}"/>
    <cellStyle name="Percent 2 3 2 4 7" xfId="29874" xr:uid="{B2433DFB-1810-40F5-84BB-97D788A9DB72}"/>
    <cellStyle name="Percent 2 3 2 5" xfId="4395" xr:uid="{D2E76F6C-837E-4FAC-ADC6-09DB51A8EF4C}"/>
    <cellStyle name="Percent 2 3 2 5 2" xfId="5793" xr:uid="{7949A38D-2924-4D82-B40E-36B428192B21}"/>
    <cellStyle name="Percent 2 3 2 5 2 2" xfId="10294" xr:uid="{C5654E30-D07E-4A22-94BC-6004534560D9}"/>
    <cellStyle name="Percent 2 3 2 5 2 2 2" xfId="18647" xr:uid="{BBC6583F-4B85-4A4C-87C9-96686E511AC2}"/>
    <cellStyle name="Percent 2 3 2 5 2 2 2 2" xfId="43789" xr:uid="{E4CA2914-E677-4C9B-A7A3-AAF833951A38}"/>
    <cellStyle name="Percent 2 3 2 5 2 2 3" xfId="27003" xr:uid="{D493A428-52BC-48DF-9744-98FB9405F70F}"/>
    <cellStyle name="Percent 2 3 2 5 2 2 3 2" xfId="52141" xr:uid="{D7DF6BE5-5E80-42D6-867A-9B0434CA6BD3}"/>
    <cellStyle name="Percent 2 3 2 5 2 2 4" xfId="35437" xr:uid="{063196B1-8907-4221-AEA3-1775C90CCCA0}"/>
    <cellStyle name="Percent 2 3 2 5 2 3" xfId="14419" xr:uid="{505C7034-30AE-49A4-88C4-C74394FBAB9D}"/>
    <cellStyle name="Percent 2 3 2 5 2 3 2" xfId="39561" xr:uid="{74CAA151-B960-420B-AAA4-7F037B4DFFA5}"/>
    <cellStyle name="Percent 2 3 2 5 2 4" xfId="22775" xr:uid="{5358B926-4600-4986-8899-7FDFE89A6C19}"/>
    <cellStyle name="Percent 2 3 2 5 2 4 2" xfId="47913" xr:uid="{FC14AF95-8AAF-4171-9E12-2EBB55EC1383}"/>
    <cellStyle name="Percent 2 3 2 5 2 5" xfId="31209" xr:uid="{88AAFF90-E330-4E48-9396-CD1D08FF9675}"/>
    <cellStyle name="Percent 2 3 2 5 3" xfId="9141" xr:uid="{EB403188-8D7D-4A9D-922D-14D961644E04}"/>
    <cellStyle name="Percent 2 3 2 5 3 2" xfId="17494" xr:uid="{5A44FE16-2F76-4C7F-9DAC-DB7EF4C97201}"/>
    <cellStyle name="Percent 2 3 2 5 3 2 2" xfId="42636" xr:uid="{0C020030-CE5C-40C5-A0F8-26193FD73991}"/>
    <cellStyle name="Percent 2 3 2 5 3 3" xfId="25850" xr:uid="{3362FC9A-93B8-4A78-921A-165F9443D84E}"/>
    <cellStyle name="Percent 2 3 2 5 3 3 2" xfId="50988" xr:uid="{0240E061-C68E-4479-A97D-6EDC11048AC8}"/>
    <cellStyle name="Percent 2 3 2 5 3 4" xfId="34284" xr:uid="{8C65C93A-C3D4-4D08-BFCA-A524965E8301}"/>
    <cellStyle name="Percent 2 3 2 5 4" xfId="13266" xr:uid="{D1325BF9-FF21-4375-BE47-EB0204FB78F4}"/>
    <cellStyle name="Percent 2 3 2 5 4 2" xfId="38408" xr:uid="{9A06B33D-6E8A-4365-AB6D-C4AF5127ED67}"/>
    <cellStyle name="Percent 2 3 2 5 5" xfId="21622" xr:uid="{59072599-1EEE-4542-8B2C-BE6DB6355F0C}"/>
    <cellStyle name="Percent 2 3 2 5 5 2" xfId="46760" xr:uid="{9B6AAF6D-7A5D-49B7-9113-21E6FED78CDB}"/>
    <cellStyle name="Percent 2 3 2 5 6" xfId="30056" xr:uid="{2F29FD9E-F58E-47C8-9089-80F9A5A794E7}"/>
    <cellStyle name="Percent 2 3 2 6" xfId="5416" xr:uid="{64728DC8-1F46-4A44-975C-FB10D0DD0CEF}"/>
    <cellStyle name="Percent 2 3 2 6 2" xfId="9962" xr:uid="{A1333906-5486-4A26-B607-5AFBF3957F5C}"/>
    <cellStyle name="Percent 2 3 2 6 2 2" xfId="18315" xr:uid="{E8A90FDD-2B6F-4B1E-94B4-BCF2376C29CC}"/>
    <cellStyle name="Percent 2 3 2 6 2 2 2" xfId="43457" xr:uid="{CBBB37B7-602E-4DD3-AEB6-F6A686279CB0}"/>
    <cellStyle name="Percent 2 3 2 6 2 3" xfId="26671" xr:uid="{25823285-514E-4B5A-B1D9-198544EFC79D}"/>
    <cellStyle name="Percent 2 3 2 6 2 3 2" xfId="51809" xr:uid="{8D3314F5-70B0-4C7E-A968-5999ED0D40B6}"/>
    <cellStyle name="Percent 2 3 2 6 2 4" xfId="35105" xr:uid="{D3BAD664-DD15-491E-B459-E71CEFC64748}"/>
    <cellStyle name="Percent 2 3 2 6 3" xfId="14087" xr:uid="{795D4FDF-1F08-4E39-9B6D-046EA83244A8}"/>
    <cellStyle name="Percent 2 3 2 6 3 2" xfId="39229" xr:uid="{C6641743-89D5-4254-B9AB-A25C3A71C8F2}"/>
    <cellStyle name="Percent 2 3 2 6 4" xfId="22443" xr:uid="{8791D4CF-3AC6-4CEE-A3F6-5A1A19B12991}"/>
    <cellStyle name="Percent 2 3 2 6 4 2" xfId="47581" xr:uid="{9C3771C6-A5FF-4608-B2FC-04C56395D585}"/>
    <cellStyle name="Percent 2 3 2 6 5" xfId="30877" xr:uid="{83256282-C9FC-4A7C-B638-DD52A2486EBA}"/>
    <cellStyle name="Percent 2 3 2 7" xfId="6980" xr:uid="{2BD2EEEE-61B4-43E4-9E96-CB1B147BBE10}"/>
    <cellStyle name="Percent 2 3 2 8" xfId="8813" xr:uid="{A04D96A4-34DD-43F2-AB04-8D75664C5126}"/>
    <cellStyle name="Percent 2 3 2 8 2" xfId="17166" xr:uid="{E19694B5-8B49-473F-ADB0-61E6176E54FE}"/>
    <cellStyle name="Percent 2 3 2 8 2 2" xfId="42308" xr:uid="{398F696F-78BC-4377-AA02-DF485F46C756}"/>
    <cellStyle name="Percent 2 3 2 8 3" xfId="25522" xr:uid="{E13743F8-4B91-463F-AAFF-1BDF5AB2EAB8}"/>
    <cellStyle name="Percent 2 3 2 8 3 2" xfId="50660" xr:uid="{AE485F53-5725-45F4-9998-8B53F55059D4}"/>
    <cellStyle name="Percent 2 3 2 8 4" xfId="33956" xr:uid="{FBF41DEC-5A18-4BBC-9066-D020F8FACC7A}"/>
    <cellStyle name="Percent 2 3 2 9" xfId="12938" xr:uid="{641694AE-13EF-4E6F-B5CB-6CAEB43B53E0}"/>
    <cellStyle name="Percent 2 3 2 9 2" xfId="38080" xr:uid="{4AC970C6-B9DF-4F87-90DA-50C4F8604AFB}"/>
    <cellStyle name="Percent 2 3 3" xfId="3925" xr:uid="{B79F4BF9-4E82-494A-8CC9-0CBFF15450BB}"/>
    <cellStyle name="Percent 2 3 3 2" xfId="4148" xr:uid="{F18E7D16-D42E-48B5-ADDF-823570A647F5}"/>
    <cellStyle name="Percent 2 3 3 2 2" xfId="4563" xr:uid="{E30A80A7-3B63-43DA-B954-E43AB7F36AD0}"/>
    <cellStyle name="Percent 2 3 3 2 2 2" xfId="5959" xr:uid="{B6F6B10A-E7C4-44ED-9AE7-D1A4F0AF91EB}"/>
    <cellStyle name="Percent 2 3 3 2 2 2 2" xfId="10459" xr:uid="{947EE22E-4DD3-4457-BFA4-5789819DD40F}"/>
    <cellStyle name="Percent 2 3 3 2 2 2 2 2" xfId="18812" xr:uid="{D92DED96-8CE7-4B32-97E9-6E7E3D9F64CF}"/>
    <cellStyle name="Percent 2 3 3 2 2 2 2 2 2" xfId="43954" xr:uid="{7E160945-1DDE-453E-B246-5FCE2DA6E559}"/>
    <cellStyle name="Percent 2 3 3 2 2 2 2 3" xfId="27168" xr:uid="{6BABCF89-9A84-4C61-AA1A-1434B9808A7B}"/>
    <cellStyle name="Percent 2 3 3 2 2 2 2 3 2" xfId="52306" xr:uid="{EDCDFEF0-BD35-464B-83A0-7EB59C0C1C0F}"/>
    <cellStyle name="Percent 2 3 3 2 2 2 2 4" xfId="35602" xr:uid="{FC61D07E-332D-4A0B-9A14-B889FFC3B342}"/>
    <cellStyle name="Percent 2 3 3 2 2 2 3" xfId="14584" xr:uid="{CF82A4A3-5F7D-4C7E-9ED1-B8027EE74276}"/>
    <cellStyle name="Percent 2 3 3 2 2 2 3 2" xfId="39726" xr:uid="{56D2DD2B-CBE0-4F45-B6E0-B113D1DFF20F}"/>
    <cellStyle name="Percent 2 3 3 2 2 2 4" xfId="22940" xr:uid="{1078929D-2129-4727-8830-D5C911DDB2EE}"/>
    <cellStyle name="Percent 2 3 3 2 2 2 4 2" xfId="48078" xr:uid="{1F22A97B-E6BC-4200-A020-72589B7E7618}"/>
    <cellStyle name="Percent 2 3 3 2 2 2 5" xfId="31374" xr:uid="{F7F0F626-FAEE-4A25-AC19-6459837D9CBB}"/>
    <cellStyle name="Percent 2 3 3 2 2 3" xfId="9306" xr:uid="{6A297E21-C285-4BE3-A3B7-F7AE10EEEAE6}"/>
    <cellStyle name="Percent 2 3 3 2 2 3 2" xfId="17659" xr:uid="{F3D50821-1197-4386-93BC-5E129125D192}"/>
    <cellStyle name="Percent 2 3 3 2 2 3 2 2" xfId="42801" xr:uid="{5FB6783C-439A-40DD-BFA7-FB090627B7F0}"/>
    <cellStyle name="Percent 2 3 3 2 2 3 3" xfId="26015" xr:uid="{6342E10B-8F70-49B4-93B3-0CF2CD42300A}"/>
    <cellStyle name="Percent 2 3 3 2 2 3 3 2" xfId="51153" xr:uid="{0DDC247E-E190-4CBD-B532-8D31DD26CE98}"/>
    <cellStyle name="Percent 2 3 3 2 2 3 4" xfId="34449" xr:uid="{0ABD36E5-7FA4-4179-8B10-D9C02817BF36}"/>
    <cellStyle name="Percent 2 3 3 2 2 4" xfId="13431" xr:uid="{AE531B36-B796-4F84-B909-50F80A273882}"/>
    <cellStyle name="Percent 2 3 3 2 2 4 2" xfId="38573" xr:uid="{5F00CC05-521C-4D07-B8D2-E59D966E8258}"/>
    <cellStyle name="Percent 2 3 3 2 2 5" xfId="21787" xr:uid="{3DA4395D-AFC5-4FB3-9D9A-B2F575DFF9A9}"/>
    <cellStyle name="Percent 2 3 3 2 2 5 2" xfId="46925" xr:uid="{ABEFFEC3-36B3-4076-AE12-715A4137E470}"/>
    <cellStyle name="Percent 2 3 3 2 2 6" xfId="30221" xr:uid="{76EAE8A9-5A23-4F43-8D91-6DEAAA0AC688}"/>
    <cellStyle name="Percent 2 3 3 2 3" xfId="5585" xr:uid="{E20BA7F5-F58A-4D0C-B8A5-DB6CAC0A8EC3}"/>
    <cellStyle name="Percent 2 3 3 2 3 2" xfId="10130" xr:uid="{0673093C-3A01-4865-9DDB-A1176698B84D}"/>
    <cellStyle name="Percent 2 3 3 2 3 2 2" xfId="18483" xr:uid="{A55F6D3D-ABA2-4A06-BA57-48E797AA0AF1}"/>
    <cellStyle name="Percent 2 3 3 2 3 2 2 2" xfId="43625" xr:uid="{B5147992-FE36-4857-B1FE-9B4556B09FC1}"/>
    <cellStyle name="Percent 2 3 3 2 3 2 3" xfId="26839" xr:uid="{3FD414DD-0B76-4E6E-8A25-EDC0E7EF2675}"/>
    <cellStyle name="Percent 2 3 3 2 3 2 3 2" xfId="51977" xr:uid="{FF933445-B64F-438D-A507-C5146905021E}"/>
    <cellStyle name="Percent 2 3 3 2 3 2 4" xfId="35273" xr:uid="{6567423E-0C74-4CB3-B1F9-31A4877BF8EF}"/>
    <cellStyle name="Percent 2 3 3 2 3 3" xfId="14255" xr:uid="{FB7A33B8-53FA-4A30-A87B-4386E27C2621}"/>
    <cellStyle name="Percent 2 3 3 2 3 3 2" xfId="39397" xr:uid="{3403278E-60F6-405C-A95F-B56DF3CD819B}"/>
    <cellStyle name="Percent 2 3 3 2 3 4" xfId="22611" xr:uid="{F9A5EFC5-2195-4ED3-85CC-5EA8F53F3286}"/>
    <cellStyle name="Percent 2 3 3 2 3 4 2" xfId="47749" xr:uid="{51ACC4C5-1E74-4DDE-802F-87AE597AFC6E}"/>
    <cellStyle name="Percent 2 3 3 2 3 5" xfId="31045" xr:uid="{253B095A-127D-40F2-8194-BC8FE88F139A}"/>
    <cellStyle name="Percent 2 3 3 2 4" xfId="8978" xr:uid="{5706A5B5-BAC9-4EF2-924A-8BC63C0B402B}"/>
    <cellStyle name="Percent 2 3 3 2 4 2" xfId="17331" xr:uid="{2BD9C180-8B64-4B08-B018-B79A2DE58D81}"/>
    <cellStyle name="Percent 2 3 3 2 4 2 2" xfId="42473" xr:uid="{7AC5CCD7-BAFA-40AB-B108-451331380DAA}"/>
    <cellStyle name="Percent 2 3 3 2 4 3" xfId="25687" xr:uid="{36EB6ABA-5D5F-418F-A43C-11635778BB45}"/>
    <cellStyle name="Percent 2 3 3 2 4 3 2" xfId="50825" xr:uid="{4FEEF759-6D74-46A9-A702-5643DCA76848}"/>
    <cellStyle name="Percent 2 3 3 2 4 4" xfId="34121" xr:uid="{5C261D13-008C-45E3-9270-7316377B7ACD}"/>
    <cellStyle name="Percent 2 3 3 2 5" xfId="13103" xr:uid="{49C39CFD-5AC8-4AE9-80EC-4968CF18A183}"/>
    <cellStyle name="Percent 2 3 3 2 5 2" xfId="38245" xr:uid="{636549FD-CEB8-4A60-8540-1F142D246C8A}"/>
    <cellStyle name="Percent 2 3 3 2 6" xfId="21459" xr:uid="{C0254579-F360-46AE-88E2-7FE3292D30CA}"/>
    <cellStyle name="Percent 2 3 3 2 6 2" xfId="46597" xr:uid="{7B386EEB-4CD8-4623-82C7-4E8A8EA7C482}"/>
    <cellStyle name="Percent 2 3 3 2 7" xfId="29893" xr:uid="{57383C95-F1A3-4744-A9E8-74DB6DED4B06}"/>
    <cellStyle name="Percent 2 3 3 3" xfId="4414" xr:uid="{998BD39B-2B0D-4E87-AFF3-BDF5FB012DA0}"/>
    <cellStyle name="Percent 2 3 3 3 2" xfId="5812" xr:uid="{1A08290E-16D6-4810-B16A-536085DCEBCB}"/>
    <cellStyle name="Percent 2 3 3 3 2 2" xfId="10313" xr:uid="{20171C1E-7666-4C7A-9627-C0D0702163D2}"/>
    <cellStyle name="Percent 2 3 3 3 2 2 2" xfId="18666" xr:uid="{3A7773DB-6014-4C7C-A90E-2F0EB9E92712}"/>
    <cellStyle name="Percent 2 3 3 3 2 2 2 2" xfId="43808" xr:uid="{E6E77906-0F4D-4A15-B216-B300BFCAA1A9}"/>
    <cellStyle name="Percent 2 3 3 3 2 2 3" xfId="27022" xr:uid="{54413B21-68B2-4151-8A18-D0765C843534}"/>
    <cellStyle name="Percent 2 3 3 3 2 2 3 2" xfId="52160" xr:uid="{7912F4C6-982E-46C9-AF33-350564B606E9}"/>
    <cellStyle name="Percent 2 3 3 3 2 2 4" xfId="35456" xr:uid="{3A012542-3029-4DAC-9576-9B2E29601FD1}"/>
    <cellStyle name="Percent 2 3 3 3 2 3" xfId="14438" xr:uid="{2D034760-732E-4957-A46A-F2A378C8306B}"/>
    <cellStyle name="Percent 2 3 3 3 2 3 2" xfId="39580" xr:uid="{2A63BA60-59AE-4CDC-BCA0-8443DA320347}"/>
    <cellStyle name="Percent 2 3 3 3 2 4" xfId="22794" xr:uid="{6B38ECD5-327A-4D50-8672-C1AE4160D3B2}"/>
    <cellStyle name="Percent 2 3 3 3 2 4 2" xfId="47932" xr:uid="{5EE59588-5256-4E22-A0DE-87E3CA7A079A}"/>
    <cellStyle name="Percent 2 3 3 3 2 5" xfId="31228" xr:uid="{468D115F-4ED0-456C-945B-FA563DB19E78}"/>
    <cellStyle name="Percent 2 3 3 3 3" xfId="9160" xr:uid="{5D0350C3-8FA7-4075-B1B7-C5A272C39CD6}"/>
    <cellStyle name="Percent 2 3 3 3 3 2" xfId="17513" xr:uid="{7ED10E74-EA55-449F-A37E-F9713CA52945}"/>
    <cellStyle name="Percent 2 3 3 3 3 2 2" xfId="42655" xr:uid="{2BA1618E-517F-4CEE-9257-302EB7E0B5BB}"/>
    <cellStyle name="Percent 2 3 3 3 3 3" xfId="25869" xr:uid="{AAD42E99-FA21-4FB1-9C2F-1966531E62B2}"/>
    <cellStyle name="Percent 2 3 3 3 3 3 2" xfId="51007" xr:uid="{C2A67BFD-CE53-4543-A0F3-17AAA37F437A}"/>
    <cellStyle name="Percent 2 3 3 3 3 4" xfId="34303" xr:uid="{EF9C0BAE-CDCF-423A-B9B3-F616596E2727}"/>
    <cellStyle name="Percent 2 3 3 3 4" xfId="13285" xr:uid="{198B9B13-DDCF-470E-9C34-FCFF40A13E61}"/>
    <cellStyle name="Percent 2 3 3 3 4 2" xfId="38427" xr:uid="{D2703089-830E-4E7B-8711-73E47862F6AF}"/>
    <cellStyle name="Percent 2 3 3 3 5" xfId="21641" xr:uid="{29B8759E-D30C-4B59-B602-F6C88A2EA7AF}"/>
    <cellStyle name="Percent 2 3 3 3 5 2" xfId="46779" xr:uid="{246753FA-7151-41EF-9B04-EE8B132A5087}"/>
    <cellStyle name="Percent 2 3 3 3 6" xfId="30075" xr:uid="{505626D1-E80D-440C-9761-3A3DFA83E84E}"/>
    <cellStyle name="Percent 2 3 3 4" xfId="5435" xr:uid="{081E74B7-8C10-42B3-B8C8-FBAB0282E5D4}"/>
    <cellStyle name="Percent 2 3 3 4 2" xfId="9981" xr:uid="{9AC5FA07-6CA7-416D-9873-C3A085A67DBF}"/>
    <cellStyle name="Percent 2 3 3 4 2 2" xfId="18334" xr:uid="{BADAD6CE-2D43-4536-BD79-08524E8C7EAB}"/>
    <cellStyle name="Percent 2 3 3 4 2 2 2" xfId="43476" xr:uid="{BE36F8D3-1FDC-4C4E-8784-BD20EC7CFFD7}"/>
    <cellStyle name="Percent 2 3 3 4 2 3" xfId="26690" xr:uid="{4C32DEFC-C6DF-4D03-818F-3DF293B542EB}"/>
    <cellStyle name="Percent 2 3 3 4 2 3 2" xfId="51828" xr:uid="{2A4013A1-0FC0-40CA-9556-BA20D456A25F}"/>
    <cellStyle name="Percent 2 3 3 4 2 4" xfId="35124" xr:uid="{EF5F1DE8-71A2-4DAD-8810-C3196FABD2B9}"/>
    <cellStyle name="Percent 2 3 3 4 3" xfId="14106" xr:uid="{07A5AE4B-17F3-43A5-B8DD-93374AD51972}"/>
    <cellStyle name="Percent 2 3 3 4 3 2" xfId="39248" xr:uid="{97890C27-F6FC-40C8-ABF1-326582BDE304}"/>
    <cellStyle name="Percent 2 3 3 4 4" xfId="22462" xr:uid="{EB7E5C8A-A3AD-485C-B9E4-E4C9185C5F29}"/>
    <cellStyle name="Percent 2 3 3 4 4 2" xfId="47600" xr:uid="{2F9E4A65-5F86-43ED-B4A6-3341BCCEC78C}"/>
    <cellStyle name="Percent 2 3 3 4 5" xfId="30896" xr:uid="{CE50EE5A-D0D8-4276-ACCD-429BF405635E}"/>
    <cellStyle name="Percent 2 3 3 5" xfId="8832" xr:uid="{3CD9F244-B31A-4A7A-993F-C4EDC5666DF8}"/>
    <cellStyle name="Percent 2 3 3 5 2" xfId="17185" xr:uid="{B5E65545-8759-40F7-B34B-17C87A408A82}"/>
    <cellStyle name="Percent 2 3 3 5 2 2" xfId="42327" xr:uid="{02D69726-6495-4B0F-8EBE-48C13A016081}"/>
    <cellStyle name="Percent 2 3 3 5 3" xfId="25541" xr:uid="{3C8B29C7-AD2E-496A-885A-7ADCAB4C7932}"/>
    <cellStyle name="Percent 2 3 3 5 3 2" xfId="50679" xr:uid="{93272649-ABAD-45EC-AED5-D19D51ECFBCE}"/>
    <cellStyle name="Percent 2 3 3 5 4" xfId="33975" xr:uid="{65BAE56F-1D63-4475-ACE1-A19FC6C1259D}"/>
    <cellStyle name="Percent 2 3 3 6" xfId="12957" xr:uid="{E781FB30-D81C-48C0-BF93-BB0B5B601974}"/>
    <cellStyle name="Percent 2 3 3 6 2" xfId="38099" xr:uid="{6F31057A-8D82-43ED-8F78-352FA119942A}"/>
    <cellStyle name="Percent 2 3 3 7" xfId="21313" xr:uid="{7D13DE63-FBF1-4838-BA2C-69CA45C1E730}"/>
    <cellStyle name="Percent 2 3 3 7 2" xfId="46451" xr:uid="{12A49DEB-37D0-4BE9-AE0B-00BC513C706A}"/>
    <cellStyle name="Percent 2 3 3 8" xfId="29744" xr:uid="{6A64C409-5568-4932-A288-B2EBB6E042D4}"/>
    <cellStyle name="Percent 2 3 4" xfId="3962" xr:uid="{8C371D1A-EB53-474C-B21E-A2570EC9BDFF}"/>
    <cellStyle name="Percent 2 3 4 2" xfId="4184" xr:uid="{2F2A487E-FBDC-4022-9F58-A16EEB7816A1}"/>
    <cellStyle name="Percent 2 3 4 2 2" xfId="4599" xr:uid="{36978A31-B68C-4408-AEA2-D30DB50825C0}"/>
    <cellStyle name="Percent 2 3 4 2 2 2" xfId="5995" xr:uid="{4C6623DD-B863-4372-AD39-9577BFF2F676}"/>
    <cellStyle name="Percent 2 3 4 2 2 2 2" xfId="10495" xr:uid="{1B09AB35-7608-48C3-9B73-6DC92C827E40}"/>
    <cellStyle name="Percent 2 3 4 2 2 2 2 2" xfId="18848" xr:uid="{4FE1111C-5A91-442C-A6A6-62423095613C}"/>
    <cellStyle name="Percent 2 3 4 2 2 2 2 2 2" xfId="43990" xr:uid="{AA1105E1-9D88-41CE-AE92-AD40F8048A82}"/>
    <cellStyle name="Percent 2 3 4 2 2 2 2 3" xfId="27204" xr:uid="{EB92B8A0-1406-4BC4-85F3-523766FBEDED}"/>
    <cellStyle name="Percent 2 3 4 2 2 2 2 3 2" xfId="52342" xr:uid="{F6548981-5DA0-4ACA-BA78-4F99FCF97E93}"/>
    <cellStyle name="Percent 2 3 4 2 2 2 2 4" xfId="35638" xr:uid="{F1558C8B-02B9-4695-8A25-090124F82C04}"/>
    <cellStyle name="Percent 2 3 4 2 2 2 3" xfId="14620" xr:uid="{12E315C5-0495-4FA2-ABF7-7793454D4AC4}"/>
    <cellStyle name="Percent 2 3 4 2 2 2 3 2" xfId="39762" xr:uid="{CF546FBD-0A04-4A6E-9F40-60173702B469}"/>
    <cellStyle name="Percent 2 3 4 2 2 2 4" xfId="22976" xr:uid="{7F774B5D-76E8-4EF7-8B62-CAA700A2F3CA}"/>
    <cellStyle name="Percent 2 3 4 2 2 2 4 2" xfId="48114" xr:uid="{3857B56F-86A7-420C-BE54-BADD06E04910}"/>
    <cellStyle name="Percent 2 3 4 2 2 2 5" xfId="31410" xr:uid="{10ECAA5D-0B5C-4577-A16D-1AF701A01D44}"/>
    <cellStyle name="Percent 2 3 4 2 2 3" xfId="9342" xr:uid="{694057C8-5BD5-4EC2-A3D7-A44D368188CD}"/>
    <cellStyle name="Percent 2 3 4 2 2 3 2" xfId="17695" xr:uid="{2C2403D8-9214-42C0-B9F0-A5093CB635F4}"/>
    <cellStyle name="Percent 2 3 4 2 2 3 2 2" xfId="42837" xr:uid="{B1A04509-5327-45CB-89E2-B11023F94334}"/>
    <cellStyle name="Percent 2 3 4 2 2 3 3" xfId="26051" xr:uid="{F7D49C4B-AE4A-41C0-A351-EBD574665B3C}"/>
    <cellStyle name="Percent 2 3 4 2 2 3 3 2" xfId="51189" xr:uid="{3DF67AAC-4D82-464E-8D4D-7D789099F9CB}"/>
    <cellStyle name="Percent 2 3 4 2 2 3 4" xfId="34485" xr:uid="{F205A8D6-470A-4872-AF33-8E8A70D49E05}"/>
    <cellStyle name="Percent 2 3 4 2 2 4" xfId="13467" xr:uid="{96B33CB2-7074-402B-B659-6FA850D7BF46}"/>
    <cellStyle name="Percent 2 3 4 2 2 4 2" xfId="38609" xr:uid="{28C06BCD-9C9E-4840-BE02-E70A706EA112}"/>
    <cellStyle name="Percent 2 3 4 2 2 5" xfId="21823" xr:uid="{4F7E9019-45CF-4BE5-AD98-E90DD02CE04F}"/>
    <cellStyle name="Percent 2 3 4 2 2 5 2" xfId="46961" xr:uid="{9ABC3E7A-3322-4EF7-8152-9CD15C751EDF}"/>
    <cellStyle name="Percent 2 3 4 2 2 6" xfId="30257" xr:uid="{1C614492-0AE0-4527-8CFB-634D9E7F4F2E}"/>
    <cellStyle name="Percent 2 3 4 2 3" xfId="5621" xr:uid="{80AAC009-CC29-47AF-994C-D74284AE7F96}"/>
    <cellStyle name="Percent 2 3 4 2 3 2" xfId="10166" xr:uid="{6BD7A1BD-8A10-4658-8147-56408F6C3375}"/>
    <cellStyle name="Percent 2 3 4 2 3 2 2" xfId="18519" xr:uid="{DF8A03CA-98C7-420F-B311-357A8E725499}"/>
    <cellStyle name="Percent 2 3 4 2 3 2 2 2" xfId="43661" xr:uid="{0730493A-1174-4014-A4AE-69103DF72299}"/>
    <cellStyle name="Percent 2 3 4 2 3 2 3" xfId="26875" xr:uid="{D01316A0-5F50-4CBC-BF8A-AB19D5B6ED51}"/>
    <cellStyle name="Percent 2 3 4 2 3 2 3 2" xfId="52013" xr:uid="{F0D61D9A-ED68-4A01-9576-4ABBCCD8CC3B}"/>
    <cellStyle name="Percent 2 3 4 2 3 2 4" xfId="35309" xr:uid="{49931382-3388-435C-BF93-14B53B127B53}"/>
    <cellStyle name="Percent 2 3 4 2 3 3" xfId="14291" xr:uid="{A6FAAE11-D8C3-445D-B1DC-327F78CD4846}"/>
    <cellStyle name="Percent 2 3 4 2 3 3 2" xfId="39433" xr:uid="{4B9E5CD1-E2C6-4C5A-92A4-BF331B3E036C}"/>
    <cellStyle name="Percent 2 3 4 2 3 4" xfId="22647" xr:uid="{9B5EF524-DC49-4AFA-921B-FF9F486FB518}"/>
    <cellStyle name="Percent 2 3 4 2 3 4 2" xfId="47785" xr:uid="{AD5D6417-24CA-457B-8870-892CD333B729}"/>
    <cellStyle name="Percent 2 3 4 2 3 5" xfId="31081" xr:uid="{CC336109-4FA4-4F0A-82BF-44104A5F7ABD}"/>
    <cellStyle name="Percent 2 3 4 2 4" xfId="9014" xr:uid="{6BEFCDDC-BEE6-4290-8FD4-B9A5E150CCF5}"/>
    <cellStyle name="Percent 2 3 4 2 4 2" xfId="17367" xr:uid="{B5D45E0F-1F42-4A40-849A-2BE8007DD86B}"/>
    <cellStyle name="Percent 2 3 4 2 4 2 2" xfId="42509" xr:uid="{447C2BD7-F07A-4584-91EF-56D1846E475B}"/>
    <cellStyle name="Percent 2 3 4 2 4 3" xfId="25723" xr:uid="{78BF5579-F232-428F-88EE-2CD4F2BF3192}"/>
    <cellStyle name="Percent 2 3 4 2 4 3 2" xfId="50861" xr:uid="{5D803D0B-6BC0-4EA3-BB82-D50088F3ADC4}"/>
    <cellStyle name="Percent 2 3 4 2 4 4" xfId="34157" xr:uid="{79A58DDA-19C5-4FC8-A2AE-5B9D4F308124}"/>
    <cellStyle name="Percent 2 3 4 2 5" xfId="13139" xr:uid="{B2FEC8E9-A59C-49BD-8830-34F46DCB0431}"/>
    <cellStyle name="Percent 2 3 4 2 5 2" xfId="38281" xr:uid="{0AFB5C88-74A1-4AB0-BF02-7C592215EC2F}"/>
    <cellStyle name="Percent 2 3 4 2 6" xfId="21495" xr:uid="{A31EB0F7-C9CE-44EE-A912-0F1FB3430491}"/>
    <cellStyle name="Percent 2 3 4 2 6 2" xfId="46633" xr:uid="{6CB2755C-5F84-4279-9609-51E925E48F34}"/>
    <cellStyle name="Percent 2 3 4 2 7" xfId="29929" xr:uid="{8ACCEB2E-95AC-49FB-924E-ECF2BCBB2D86}"/>
    <cellStyle name="Percent 2 3 4 3" xfId="4450" xr:uid="{F85664C0-A202-4FFE-A5D5-2D96DE371F3D}"/>
    <cellStyle name="Percent 2 3 4 3 2" xfId="5848" xr:uid="{6298A613-CAAD-4AA4-B5C0-A111ED4035EF}"/>
    <cellStyle name="Percent 2 3 4 3 2 2" xfId="10349" xr:uid="{941415FE-FB13-4C07-AFCE-B180C7800BB2}"/>
    <cellStyle name="Percent 2 3 4 3 2 2 2" xfId="18702" xr:uid="{A1D3C661-5343-42B3-85BC-FE827BB2107D}"/>
    <cellStyle name="Percent 2 3 4 3 2 2 2 2" xfId="43844" xr:uid="{0B268CE3-7050-4848-95CF-BDE5D5F597E2}"/>
    <cellStyle name="Percent 2 3 4 3 2 2 3" xfId="27058" xr:uid="{E509CE22-678F-427A-B8C2-4809DE811D04}"/>
    <cellStyle name="Percent 2 3 4 3 2 2 3 2" xfId="52196" xr:uid="{5780176B-DF65-49BA-A8A0-6F0ADF3FD879}"/>
    <cellStyle name="Percent 2 3 4 3 2 2 4" xfId="35492" xr:uid="{8C6D1EE6-9BCC-4BDA-93FE-FB3D60242C4E}"/>
    <cellStyle name="Percent 2 3 4 3 2 3" xfId="14474" xr:uid="{918CEF50-513C-40CD-B3EA-151551BE9ADC}"/>
    <cellStyle name="Percent 2 3 4 3 2 3 2" xfId="39616" xr:uid="{E4D5110C-3AD8-47E9-8A2C-D10E101D16F7}"/>
    <cellStyle name="Percent 2 3 4 3 2 4" xfId="22830" xr:uid="{3B4B4192-85D2-48BB-8513-2ABC4686EE98}"/>
    <cellStyle name="Percent 2 3 4 3 2 4 2" xfId="47968" xr:uid="{A5F8B3ED-00BE-4873-8AE2-1D14421A25B2}"/>
    <cellStyle name="Percent 2 3 4 3 2 5" xfId="31264" xr:uid="{2CB4B26F-89A4-4CDF-8324-4753929F1B19}"/>
    <cellStyle name="Percent 2 3 4 3 3" xfId="9196" xr:uid="{90D2A741-9903-4FB0-A79D-B9C66ABABB2A}"/>
    <cellStyle name="Percent 2 3 4 3 3 2" xfId="17549" xr:uid="{2E80BB42-A6DF-46E2-861B-8CDD72ABC469}"/>
    <cellStyle name="Percent 2 3 4 3 3 2 2" xfId="42691" xr:uid="{863AAB60-9546-4A46-BE7A-DA20503DF12C}"/>
    <cellStyle name="Percent 2 3 4 3 3 3" xfId="25905" xr:uid="{51CF8894-EEB1-4B5A-BF77-435BC2576640}"/>
    <cellStyle name="Percent 2 3 4 3 3 3 2" xfId="51043" xr:uid="{8B203642-20D5-4D3D-BDB5-08CF62FC9417}"/>
    <cellStyle name="Percent 2 3 4 3 3 4" xfId="34339" xr:uid="{881DEF85-7102-4BA7-89DB-66524AB94266}"/>
    <cellStyle name="Percent 2 3 4 3 4" xfId="13321" xr:uid="{71091D68-996E-43B4-AAA1-66CA2396B973}"/>
    <cellStyle name="Percent 2 3 4 3 4 2" xfId="38463" xr:uid="{4243D967-AC5D-4D5A-8544-AE5AFA4AC88A}"/>
    <cellStyle name="Percent 2 3 4 3 5" xfId="21677" xr:uid="{EED04E24-9658-48CB-B704-1F7470B48CC3}"/>
    <cellStyle name="Percent 2 3 4 3 5 2" xfId="46815" xr:uid="{7C8C565C-FDC1-445B-BCD8-49EF099F8A8F}"/>
    <cellStyle name="Percent 2 3 4 3 6" xfId="30111" xr:uid="{BA640D10-E574-4180-886D-57689FB3774F}"/>
    <cellStyle name="Percent 2 3 4 4" xfId="5471" xr:uid="{90605F45-1D1E-4E5A-A3F7-9D44D3CFC4CB}"/>
    <cellStyle name="Percent 2 3 4 4 2" xfId="10017" xr:uid="{B47C95EF-745F-4A39-AEE8-8B1A49B1239C}"/>
    <cellStyle name="Percent 2 3 4 4 2 2" xfId="18370" xr:uid="{7B465DCB-1831-4B75-A0DC-C2084C94AC09}"/>
    <cellStyle name="Percent 2 3 4 4 2 2 2" xfId="43512" xr:uid="{0C4F9CD4-4B51-4A97-B2BD-AEAC394A828C}"/>
    <cellStyle name="Percent 2 3 4 4 2 3" xfId="26726" xr:uid="{14F16513-0833-4550-906A-4991419C6E59}"/>
    <cellStyle name="Percent 2 3 4 4 2 3 2" xfId="51864" xr:uid="{195A251A-D560-40C1-B64C-230CB2B6E21A}"/>
    <cellStyle name="Percent 2 3 4 4 2 4" xfId="35160" xr:uid="{96086EB4-3143-43E3-ABE9-67D1B66F3095}"/>
    <cellStyle name="Percent 2 3 4 4 3" xfId="14142" xr:uid="{C23FAEE0-9A14-4DDE-8C33-5F66137516EA}"/>
    <cellStyle name="Percent 2 3 4 4 3 2" xfId="39284" xr:uid="{0DFFF222-0DB2-45D7-81A9-812C392599A1}"/>
    <cellStyle name="Percent 2 3 4 4 4" xfId="22498" xr:uid="{0DC308CC-D809-46CD-8155-F09C7103E3D3}"/>
    <cellStyle name="Percent 2 3 4 4 4 2" xfId="47636" xr:uid="{ECE8B790-18EA-4A45-B08E-E5F2E34EC662}"/>
    <cellStyle name="Percent 2 3 4 4 5" xfId="30932" xr:uid="{FEE09923-693E-4E49-8CA6-BB323B481706}"/>
    <cellStyle name="Percent 2 3 4 5" xfId="8868" xr:uid="{3DC20241-FBB1-4B99-8DFD-2D158D6D0B0B}"/>
    <cellStyle name="Percent 2 3 4 5 2" xfId="17221" xr:uid="{E472622B-54CF-4104-A08F-BB551B0C702A}"/>
    <cellStyle name="Percent 2 3 4 5 2 2" xfId="42363" xr:uid="{2A62678D-ACCC-42A4-B7CA-09D086B95B88}"/>
    <cellStyle name="Percent 2 3 4 5 3" xfId="25577" xr:uid="{97E16098-69D7-4988-9FEB-BDC3D9F49EC4}"/>
    <cellStyle name="Percent 2 3 4 5 3 2" xfId="50715" xr:uid="{FB098285-FE1C-46AD-9ECF-BB0DBDD4897C}"/>
    <cellStyle name="Percent 2 3 4 5 4" xfId="34011" xr:uid="{F7BC148A-23F8-44B5-9990-46E3C9E055A8}"/>
    <cellStyle name="Percent 2 3 4 6" xfId="12993" xr:uid="{C40CCE91-A5DC-4612-9A49-D15432D44C35}"/>
    <cellStyle name="Percent 2 3 4 6 2" xfId="38135" xr:uid="{F0134DD1-6BD3-46A8-812E-285A88A190AF}"/>
    <cellStyle name="Percent 2 3 4 7" xfId="21349" xr:uid="{BF25F8D6-E589-4638-849C-0989B046F2FF}"/>
    <cellStyle name="Percent 2 3 4 7 2" xfId="46487" xr:uid="{016FA016-30A4-464A-ADF4-FD4DDFFA0CF4}"/>
    <cellStyle name="Percent 2 3 4 8" xfId="29780" xr:uid="{68E5C59C-F3C5-4CDB-AA33-C03A09735B9D}"/>
    <cellStyle name="Percent 2 3 5" xfId="4058" xr:uid="{D1420F48-09B0-4446-9BB4-89D0B1BA9A79}"/>
    <cellStyle name="Percent 2 3 6" xfId="4112" xr:uid="{F8832851-8401-4CE8-A1E3-A64855BFD6AF}"/>
    <cellStyle name="Percent 2 3 6 2" xfId="4527" xr:uid="{6DBC1141-647D-4429-BADA-097654392111}"/>
    <cellStyle name="Percent 2 3 6 2 2" xfId="5923" xr:uid="{69A813FA-FE91-479A-95B2-0C89E44B1430}"/>
    <cellStyle name="Percent 2 3 6 2 2 2" xfId="10423" xr:uid="{E3759325-4A99-4671-9F0E-6A80A44F0653}"/>
    <cellStyle name="Percent 2 3 6 2 2 2 2" xfId="18776" xr:uid="{603AD9FB-C90A-4346-92FE-31356444502C}"/>
    <cellStyle name="Percent 2 3 6 2 2 2 2 2" xfId="43918" xr:uid="{F970633D-5F50-4C2A-8E58-A4956206447B}"/>
    <cellStyle name="Percent 2 3 6 2 2 2 3" xfId="27132" xr:uid="{F7674D19-4D70-4F4F-9D83-6B5F2ECEDD80}"/>
    <cellStyle name="Percent 2 3 6 2 2 2 3 2" xfId="52270" xr:uid="{5B7BE432-DA08-4394-B87B-A798C695C268}"/>
    <cellStyle name="Percent 2 3 6 2 2 2 4" xfId="35566" xr:uid="{607926C7-1BF1-4567-9C1D-FE0BCF6A59C9}"/>
    <cellStyle name="Percent 2 3 6 2 2 3" xfId="14548" xr:uid="{D8E88C40-DE60-425C-9BD9-96B4FB20D1E7}"/>
    <cellStyle name="Percent 2 3 6 2 2 3 2" xfId="39690" xr:uid="{E54FB326-2723-4D1B-9012-CAFA024AFDF4}"/>
    <cellStyle name="Percent 2 3 6 2 2 4" xfId="22904" xr:uid="{BDA8A6E9-D125-45A8-BBB5-9782826DD824}"/>
    <cellStyle name="Percent 2 3 6 2 2 4 2" xfId="48042" xr:uid="{68E44EC8-A0BF-4681-8817-27A5793466F0}"/>
    <cellStyle name="Percent 2 3 6 2 2 5" xfId="31338" xr:uid="{7E6666F3-4614-4A6A-BE36-81936BD7746A}"/>
    <cellStyle name="Percent 2 3 6 2 3" xfId="9270" xr:uid="{B5ADC5A4-36AC-4647-B40F-1A0C10C456B3}"/>
    <cellStyle name="Percent 2 3 6 2 3 2" xfId="17623" xr:uid="{4B1ED121-B7CA-4D04-8DC3-A307C750CE19}"/>
    <cellStyle name="Percent 2 3 6 2 3 2 2" xfId="42765" xr:uid="{BECF7AA9-3EB9-4CE2-B4A8-509388598FB4}"/>
    <cellStyle name="Percent 2 3 6 2 3 3" xfId="25979" xr:uid="{18182C9E-55D0-4057-9B3B-557C55164D61}"/>
    <cellStyle name="Percent 2 3 6 2 3 3 2" xfId="51117" xr:uid="{61A484FA-050D-4097-ABCD-F9929B5D16E7}"/>
    <cellStyle name="Percent 2 3 6 2 3 4" xfId="34413" xr:uid="{513F60F5-1E4C-4E5D-9F1D-0A3233FABD44}"/>
    <cellStyle name="Percent 2 3 6 2 4" xfId="13395" xr:uid="{6C17AD2C-2AFE-449C-9C2A-BD5A4CB1E124}"/>
    <cellStyle name="Percent 2 3 6 2 4 2" xfId="38537" xr:uid="{4C2FB766-9062-4FF1-A205-FDF3C7F56562}"/>
    <cellStyle name="Percent 2 3 6 2 5" xfId="21751" xr:uid="{03BE8243-A3DD-4FF5-9203-9C893B333222}"/>
    <cellStyle name="Percent 2 3 6 2 5 2" xfId="46889" xr:uid="{C9AFAAB6-872F-4D07-99A2-F23CFDC123C4}"/>
    <cellStyle name="Percent 2 3 6 2 6" xfId="30185" xr:uid="{65F17F5F-4E66-4E28-BDF2-DEE561134FD5}"/>
    <cellStyle name="Percent 2 3 6 3" xfId="5549" xr:uid="{BE7B50E4-0A56-40A5-9FCB-2AA95EE54BC9}"/>
    <cellStyle name="Percent 2 3 6 3 2" xfId="10094" xr:uid="{330BD183-02B8-454B-8189-25366C0716CA}"/>
    <cellStyle name="Percent 2 3 6 3 2 2" xfId="18447" xr:uid="{0F3B72DC-BAFE-4F47-B64B-3C1B628EFB7F}"/>
    <cellStyle name="Percent 2 3 6 3 2 2 2" xfId="43589" xr:uid="{CEE6C869-D13C-47D9-B2E1-D49AB297E818}"/>
    <cellStyle name="Percent 2 3 6 3 2 3" xfId="26803" xr:uid="{4B82F188-F22B-4012-929E-90F160F262A2}"/>
    <cellStyle name="Percent 2 3 6 3 2 3 2" xfId="51941" xr:uid="{BC2C5A7C-F702-45BB-982E-273251D0BEFA}"/>
    <cellStyle name="Percent 2 3 6 3 2 4" xfId="35237" xr:uid="{D0B0E250-1A4A-4A9B-808B-6603C44B78D6}"/>
    <cellStyle name="Percent 2 3 6 3 3" xfId="14219" xr:uid="{938E087A-E68C-49F6-8C9C-979F199E315A}"/>
    <cellStyle name="Percent 2 3 6 3 3 2" xfId="39361" xr:uid="{26B7BA5C-59B4-4137-84B8-1F7048C0E05D}"/>
    <cellStyle name="Percent 2 3 6 3 4" xfId="22575" xr:uid="{3F3CA1F7-52F1-46E9-9A6B-12B510AFC097}"/>
    <cellStyle name="Percent 2 3 6 3 4 2" xfId="47713" xr:uid="{73C8C052-2983-450A-8A52-9D204A716910}"/>
    <cellStyle name="Percent 2 3 6 3 5" xfId="31009" xr:uid="{D3BE690C-5464-4026-8D32-01DE099A2BAA}"/>
    <cellStyle name="Percent 2 3 6 4" xfId="8942" xr:uid="{E58F6C43-F25E-4BF3-96CA-7266F77FE8FA}"/>
    <cellStyle name="Percent 2 3 6 4 2" xfId="17295" xr:uid="{AC5BDFB9-2E5B-4017-BC86-1D3A6432326B}"/>
    <cellStyle name="Percent 2 3 6 4 2 2" xfId="42437" xr:uid="{B5007D03-99E5-4B89-8A97-35938D397F84}"/>
    <cellStyle name="Percent 2 3 6 4 3" xfId="25651" xr:uid="{A63A680F-A286-440E-94E8-506043E1C074}"/>
    <cellStyle name="Percent 2 3 6 4 3 2" xfId="50789" xr:uid="{5AA8B940-0DD3-4978-AC91-4B05351D7E57}"/>
    <cellStyle name="Percent 2 3 6 4 4" xfId="34085" xr:uid="{6E01A3D4-ECA9-41DD-AAD0-3804BF6B59FA}"/>
    <cellStyle name="Percent 2 3 6 5" xfId="13067" xr:uid="{3E395ED9-FFA3-49EF-9D41-4E8E6AE6F921}"/>
    <cellStyle name="Percent 2 3 6 5 2" xfId="38209" xr:uid="{AB72814A-3FE4-4650-B332-3D1902D2F090}"/>
    <cellStyle name="Percent 2 3 6 6" xfId="21423" xr:uid="{2206A196-9288-4C13-B7A0-8D9A31EA6D6D}"/>
    <cellStyle name="Percent 2 3 6 6 2" xfId="46561" xr:uid="{AEB1999E-6686-4B2C-B957-16C3D770B51C}"/>
    <cellStyle name="Percent 2 3 6 7" xfId="29857" xr:uid="{7DD45EDF-AD64-417E-B192-1E06272451D5}"/>
    <cellStyle name="Percent 2 3 7" xfId="3879" xr:uid="{6A6C1A0C-4AAE-43EA-BB00-C4C57BDDDD5E}"/>
    <cellStyle name="Percent 2 3 7 2" xfId="5399" xr:uid="{E9301949-4DA5-4C01-818D-11FACCDC6E40}"/>
    <cellStyle name="Percent 2 3 7 2 2" xfId="9945" xr:uid="{AA36E78F-0F63-4297-A894-2B98C6222585}"/>
    <cellStyle name="Percent 2 3 7 2 2 2" xfId="18298" xr:uid="{9691F2AB-9E7D-444B-A0E5-04D010AD019B}"/>
    <cellStyle name="Percent 2 3 7 2 2 2 2" xfId="43440" xr:uid="{45F95575-3F7A-4295-9234-5B031F5C3F95}"/>
    <cellStyle name="Percent 2 3 7 2 2 3" xfId="26654" xr:uid="{C376AE11-B8DF-4E84-845B-96841D6C7251}"/>
    <cellStyle name="Percent 2 3 7 2 2 3 2" xfId="51792" xr:uid="{7DB59E32-E596-4F89-8E55-8F5C1AEE9659}"/>
    <cellStyle name="Percent 2 3 7 2 2 4" xfId="35088" xr:uid="{44F782C5-221B-400D-846D-56B2DB5554E3}"/>
    <cellStyle name="Percent 2 3 7 2 3" xfId="14070" xr:uid="{3AE8CEC3-48AB-4C29-8F60-146C327290A5}"/>
    <cellStyle name="Percent 2 3 7 2 3 2" xfId="39212" xr:uid="{EFD3ACB5-F749-4D6C-8CD9-597B544E05D9}"/>
    <cellStyle name="Percent 2 3 7 2 4" xfId="22426" xr:uid="{42B117F0-F958-4DF7-AC11-38061A34ACF2}"/>
    <cellStyle name="Percent 2 3 7 2 4 2" xfId="47564" xr:uid="{397C298F-592E-4CD9-A8A6-D40164B10DB7}"/>
    <cellStyle name="Percent 2 3 7 2 5" xfId="30860" xr:uid="{4BD50679-E8A6-45C7-AC12-8A7DE7C67F3E}"/>
    <cellStyle name="Percent 2 3 7 3" xfId="8796" xr:uid="{AF05ADAB-D9E6-44AA-B300-6758C785B69F}"/>
    <cellStyle name="Percent 2 3 7 3 2" xfId="17149" xr:uid="{20A9AA22-4740-41B3-AF5C-E17684BF359A}"/>
    <cellStyle name="Percent 2 3 7 3 2 2" xfId="42291" xr:uid="{DD598E92-67BC-4DBC-8887-CD45741F4A42}"/>
    <cellStyle name="Percent 2 3 7 3 3" xfId="25505" xr:uid="{20B84676-2BC3-4E51-B5DC-E56BD78F766B}"/>
    <cellStyle name="Percent 2 3 7 3 3 2" xfId="50643" xr:uid="{62A6007F-99C0-40CB-9D88-D1776B5EFDC7}"/>
    <cellStyle name="Percent 2 3 7 3 4" xfId="33939" xr:uid="{1E2916B2-21A0-4459-96F5-506BD41A1281}"/>
    <cellStyle name="Percent 2 3 7 4" xfId="12921" xr:uid="{544D6FC7-3CE2-4602-8985-0ECB27DEC41B}"/>
    <cellStyle name="Percent 2 3 7 4 2" xfId="38063" xr:uid="{5BFB058A-82BC-4875-B8F7-918AAB186184}"/>
    <cellStyle name="Percent 2 3 7 5" xfId="21277" xr:uid="{808A0411-0E12-48BE-AD80-5628347FBA88}"/>
    <cellStyle name="Percent 2 3 7 5 2" xfId="46415" xr:uid="{B936E8BA-4F2A-4E23-9BFB-32238137DF42}"/>
    <cellStyle name="Percent 2 3 7 6" xfId="29708" xr:uid="{49FA9C96-71C8-43DD-A35C-76F34769B4D7}"/>
    <cellStyle name="Percent 2 3 8" xfId="4378" xr:uid="{F7EF56F7-4A39-46CB-99D6-D515EDD0A654}"/>
    <cellStyle name="Percent 2 3 8 2" xfId="5776" xr:uid="{EB33A19D-03A6-4DDC-84A6-0B9EF3A5281B}"/>
    <cellStyle name="Percent 2 3 8 2 2" xfId="10277" xr:uid="{85F07055-3544-43DF-845E-F01F04BE4148}"/>
    <cellStyle name="Percent 2 3 8 2 2 2" xfId="18630" xr:uid="{80DB3E8B-84E6-4877-99D8-920165E690F8}"/>
    <cellStyle name="Percent 2 3 8 2 2 2 2" xfId="43772" xr:uid="{E3B45746-BF72-499E-9ED0-D9D7CDE73356}"/>
    <cellStyle name="Percent 2 3 8 2 2 3" xfId="26986" xr:uid="{60578922-A8B4-4F87-83F6-880AF4E4C155}"/>
    <cellStyle name="Percent 2 3 8 2 2 3 2" xfId="52124" xr:uid="{20A75442-D15D-44C5-8844-01B34A5B6EF6}"/>
    <cellStyle name="Percent 2 3 8 2 2 4" xfId="35420" xr:uid="{60F0F9DC-A03F-4F08-8960-DFFEAF61A270}"/>
    <cellStyle name="Percent 2 3 8 2 3" xfId="14402" xr:uid="{D897BF57-C4F6-458F-B11B-634DAA998133}"/>
    <cellStyle name="Percent 2 3 8 2 3 2" xfId="39544" xr:uid="{C8457AE0-D129-4862-A931-7CAEE592386A}"/>
    <cellStyle name="Percent 2 3 8 2 4" xfId="22758" xr:uid="{34C13133-4608-455D-A844-BD321E8F0C36}"/>
    <cellStyle name="Percent 2 3 8 2 4 2" xfId="47896" xr:uid="{A32E5E6B-DF65-47E0-B76F-37A7CCCB5F30}"/>
    <cellStyle name="Percent 2 3 8 2 5" xfId="31192" xr:uid="{88C9A129-1B53-4D69-B70C-CA0A39AA4973}"/>
    <cellStyle name="Percent 2 3 8 3" xfId="9124" xr:uid="{48D0B739-95FB-4B0D-B52A-321C0EE0EB4B}"/>
    <cellStyle name="Percent 2 3 8 3 2" xfId="17477" xr:uid="{0CBA2F21-0F9A-4711-B99D-BBACF1879302}"/>
    <cellStyle name="Percent 2 3 8 3 2 2" xfId="42619" xr:uid="{63B62DF2-0388-4A71-8F59-1754EE8D1A35}"/>
    <cellStyle name="Percent 2 3 8 3 3" xfId="25833" xr:uid="{D7206AA2-42D3-413F-8DE0-429517785A65}"/>
    <cellStyle name="Percent 2 3 8 3 3 2" xfId="50971" xr:uid="{2795F857-713E-42B6-AAE8-C39CE11B0A7A}"/>
    <cellStyle name="Percent 2 3 8 3 4" xfId="34267" xr:uid="{31811804-5ABE-4CAF-8032-F1C2702738BC}"/>
    <cellStyle name="Percent 2 3 8 4" xfId="13249" xr:uid="{0DAA1C16-45D7-4DDF-BCCA-9B7656819C43}"/>
    <cellStyle name="Percent 2 3 8 4 2" xfId="38391" xr:uid="{432CA142-75CF-42AA-96FB-F9E5E5ABBA44}"/>
    <cellStyle name="Percent 2 3 8 5" xfId="21605" xr:uid="{39AA8207-6317-4C33-AD07-305B6B37C78B}"/>
    <cellStyle name="Percent 2 3 8 5 2" xfId="46743" xr:uid="{21C2CB18-E744-4DF6-8C1F-8B7AA9B0A899}"/>
    <cellStyle name="Percent 2 3 8 6" xfId="30039" xr:uid="{9C52EDC8-2070-4864-A799-66DAFE61695B}"/>
    <cellStyle name="Percent 2 3 9" xfId="7077" xr:uid="{E57E98D7-9858-4632-965E-14A987F9EE30}"/>
    <cellStyle name="Percent 2 4" xfId="418" xr:uid="{69174DCB-860E-4BA1-9CF1-84B180FDA4CC}"/>
    <cellStyle name="Percent 2 4 2" xfId="937" xr:uid="{2D8851A8-AC90-4A9E-A826-4A40AEE3246E}"/>
    <cellStyle name="Percent 2 4 2 2" xfId="4156" xr:uid="{36D4EDE8-CDF8-4B69-B97C-A686826A099D}"/>
    <cellStyle name="Percent 2 4 2 2 2" xfId="4571" xr:uid="{57F1C7D9-5DA0-4676-ADE5-3BDFC7AC40C7}"/>
    <cellStyle name="Percent 2 4 2 2 2 2" xfId="5967" xr:uid="{B0A5C712-2EE8-4EE7-9B41-04DDC35669DC}"/>
    <cellStyle name="Percent 2 4 2 2 2 2 2" xfId="10467" xr:uid="{D91DDC53-C27A-4429-8A51-B348E2E19B52}"/>
    <cellStyle name="Percent 2 4 2 2 2 2 2 2" xfId="18820" xr:uid="{75D2D02C-8C4C-4466-8E4A-36BEB4D9D1E3}"/>
    <cellStyle name="Percent 2 4 2 2 2 2 2 2 2" xfId="43962" xr:uid="{CE42E793-CBC3-4E6C-9F13-9BBDA86329F5}"/>
    <cellStyle name="Percent 2 4 2 2 2 2 2 3" xfId="27176" xr:uid="{BCD16E07-1EFD-4918-BC69-067E5B8BD8FC}"/>
    <cellStyle name="Percent 2 4 2 2 2 2 2 3 2" xfId="52314" xr:uid="{43CF1E5E-B1E3-46C3-9D0E-EF90765F700C}"/>
    <cellStyle name="Percent 2 4 2 2 2 2 2 4" xfId="35610" xr:uid="{2684E799-02EC-47E2-B065-7F5ABDB36390}"/>
    <cellStyle name="Percent 2 4 2 2 2 2 3" xfId="14592" xr:uid="{3202EADB-114D-43CB-AD37-68719E8CCD14}"/>
    <cellStyle name="Percent 2 4 2 2 2 2 3 2" xfId="39734" xr:uid="{3D90C4BD-EC3D-4C90-8A1E-ABFA1E05B72A}"/>
    <cellStyle name="Percent 2 4 2 2 2 2 4" xfId="22948" xr:uid="{1D6DA92B-A329-4359-A309-5B6F3F06285B}"/>
    <cellStyle name="Percent 2 4 2 2 2 2 4 2" xfId="48086" xr:uid="{2F824A8F-2D1F-41C3-BFDD-F392B044E7E5}"/>
    <cellStyle name="Percent 2 4 2 2 2 2 5" xfId="31382" xr:uid="{35493C5D-72F0-4B1E-8205-39CA37A963DF}"/>
    <cellStyle name="Percent 2 4 2 2 2 3" xfId="9314" xr:uid="{644C8513-7C4F-4F61-AE1B-8A731A8BD11F}"/>
    <cellStyle name="Percent 2 4 2 2 2 3 2" xfId="17667" xr:uid="{A2AD8811-4F61-4322-95E8-A7BF42DD1AE5}"/>
    <cellStyle name="Percent 2 4 2 2 2 3 2 2" xfId="42809" xr:uid="{681F4C24-AB1D-441B-9473-EB760D9E2598}"/>
    <cellStyle name="Percent 2 4 2 2 2 3 3" xfId="26023" xr:uid="{26B2350C-DB49-4C3D-8B3C-1AAAC4E48E58}"/>
    <cellStyle name="Percent 2 4 2 2 2 3 3 2" xfId="51161" xr:uid="{D6323404-7455-409F-852F-EF760D87613A}"/>
    <cellStyle name="Percent 2 4 2 2 2 3 4" xfId="34457" xr:uid="{860C8D21-D701-4BE0-AA67-EB7A619F71E3}"/>
    <cellStyle name="Percent 2 4 2 2 2 4" xfId="13439" xr:uid="{9E9C7E54-5BD6-4C53-84A0-D778647C3D31}"/>
    <cellStyle name="Percent 2 4 2 2 2 4 2" xfId="38581" xr:uid="{C9974C7B-D343-4AE3-8A94-4071DC2E5628}"/>
    <cellStyle name="Percent 2 4 2 2 2 5" xfId="21795" xr:uid="{49CC56E9-955C-4C42-9985-09F9F1CC530A}"/>
    <cellStyle name="Percent 2 4 2 2 2 5 2" xfId="46933" xr:uid="{E67F8021-7046-4DAC-86F8-4FFE50188B91}"/>
    <cellStyle name="Percent 2 4 2 2 2 6" xfId="30229" xr:uid="{42D21DB2-15B0-42A7-AE71-0859BCA87543}"/>
    <cellStyle name="Percent 2 4 2 2 3" xfId="5593" xr:uid="{7E258F25-6C2A-47C7-A35C-6388BF149363}"/>
    <cellStyle name="Percent 2 4 2 2 3 2" xfId="10138" xr:uid="{393E9CFE-6254-4567-AD75-D854023D51C0}"/>
    <cellStyle name="Percent 2 4 2 2 3 2 2" xfId="18491" xr:uid="{75A4E0DC-F365-4914-9BAB-1E3119BBA6D7}"/>
    <cellStyle name="Percent 2 4 2 2 3 2 2 2" xfId="43633" xr:uid="{604C8B56-7200-4A9C-81B2-9724E47B4955}"/>
    <cellStyle name="Percent 2 4 2 2 3 2 3" xfId="26847" xr:uid="{F934DCB9-FBE2-4399-8159-108E6763A3C5}"/>
    <cellStyle name="Percent 2 4 2 2 3 2 3 2" xfId="51985" xr:uid="{F7566175-B350-4835-8410-FCB25E9CA7BC}"/>
    <cellStyle name="Percent 2 4 2 2 3 2 4" xfId="35281" xr:uid="{40A6D89F-DE94-474E-855E-CC9A3CDD371C}"/>
    <cellStyle name="Percent 2 4 2 2 3 3" xfId="14263" xr:uid="{BD76217E-5F38-49F4-8FFB-7A464CF5F644}"/>
    <cellStyle name="Percent 2 4 2 2 3 3 2" xfId="39405" xr:uid="{F7192DDB-8CF6-4AC9-B7B9-726C8A0B4490}"/>
    <cellStyle name="Percent 2 4 2 2 3 4" xfId="22619" xr:uid="{2B43CB43-24C1-4CC1-86BE-56DEEC9BEB86}"/>
    <cellStyle name="Percent 2 4 2 2 3 4 2" xfId="47757" xr:uid="{F0E1C896-CA7B-496E-8C5A-BD7D9E70B97C}"/>
    <cellStyle name="Percent 2 4 2 2 3 5" xfId="31053" xr:uid="{FA59C45F-3800-4A4E-8F93-6A614A6D8569}"/>
    <cellStyle name="Percent 2 4 2 2 4" xfId="8986" xr:uid="{BB5AEFE2-0E0F-4204-804C-F1E7C30B5A76}"/>
    <cellStyle name="Percent 2 4 2 2 4 2" xfId="17339" xr:uid="{9D675FFB-7BAF-47B4-A579-49DE844805A0}"/>
    <cellStyle name="Percent 2 4 2 2 4 2 2" xfId="42481" xr:uid="{9EAC6AB6-761E-466E-8CE6-649300D90E8E}"/>
    <cellStyle name="Percent 2 4 2 2 4 3" xfId="25695" xr:uid="{370AD750-5025-4C56-8A61-22B2A0644432}"/>
    <cellStyle name="Percent 2 4 2 2 4 3 2" xfId="50833" xr:uid="{F6430505-EDD5-4522-B1FF-0FA041C2A168}"/>
    <cellStyle name="Percent 2 4 2 2 4 4" xfId="34129" xr:uid="{7FA4E628-4423-476C-AC38-1427FAFAEB0C}"/>
    <cellStyle name="Percent 2 4 2 2 5" xfId="13111" xr:uid="{15058053-45A3-41B1-B3E3-583299B94371}"/>
    <cellStyle name="Percent 2 4 2 2 5 2" xfId="38253" xr:uid="{AAE65969-8891-4A44-969D-E0E397E48746}"/>
    <cellStyle name="Percent 2 4 2 2 6" xfId="21467" xr:uid="{BAAB1213-7B70-43A0-8BE7-592D9522E47F}"/>
    <cellStyle name="Percent 2 4 2 2 6 2" xfId="46605" xr:uid="{44123CB4-A13B-403D-9ACC-FE5835FA81F8}"/>
    <cellStyle name="Percent 2 4 2 2 7" xfId="29901" xr:uid="{B8F63CB2-82BC-41DD-8F13-2F9ADCC6347E}"/>
    <cellStyle name="Percent 2 4 2 3" xfId="4422" xr:uid="{76F1F6A3-EA75-4BE9-A075-0EA09484CB94}"/>
    <cellStyle name="Percent 2 4 2 3 2" xfId="5820" xr:uid="{0F834DEE-8F8A-4FCD-99FB-8EB9346FE6B7}"/>
    <cellStyle name="Percent 2 4 2 3 2 2" xfId="10321" xr:uid="{DB38E51C-461F-4E3D-8380-C0D3B7C568C8}"/>
    <cellStyle name="Percent 2 4 2 3 2 2 2" xfId="18674" xr:uid="{155398F1-B4A0-480D-B3BB-A8259B90D0D1}"/>
    <cellStyle name="Percent 2 4 2 3 2 2 2 2" xfId="43816" xr:uid="{2EF41275-1765-48B6-90DC-010FE65642C0}"/>
    <cellStyle name="Percent 2 4 2 3 2 2 3" xfId="27030" xr:uid="{16D49909-BE4F-40A3-A03F-A8BCE39CF812}"/>
    <cellStyle name="Percent 2 4 2 3 2 2 3 2" xfId="52168" xr:uid="{41A5C22F-1ADD-4ED2-BBA9-8BA1B7CA1B9D}"/>
    <cellStyle name="Percent 2 4 2 3 2 2 4" xfId="35464" xr:uid="{448689ED-EC1E-4AD5-B907-4F1F71C27357}"/>
    <cellStyle name="Percent 2 4 2 3 2 3" xfId="14446" xr:uid="{62E8254D-6464-4A62-BEDD-B5B3FA0D2DBF}"/>
    <cellStyle name="Percent 2 4 2 3 2 3 2" xfId="39588" xr:uid="{AF58B552-95CC-42B3-A468-F42359446AAC}"/>
    <cellStyle name="Percent 2 4 2 3 2 4" xfId="22802" xr:uid="{6A52AD3B-9030-40A9-8174-E2E940FF87B7}"/>
    <cellStyle name="Percent 2 4 2 3 2 4 2" xfId="47940" xr:uid="{AAAD1DAC-9443-4FB0-96E3-5F63A3900450}"/>
    <cellStyle name="Percent 2 4 2 3 2 5" xfId="31236" xr:uid="{4B811DE6-1736-41C6-AC8A-42280889E5C3}"/>
    <cellStyle name="Percent 2 4 2 3 3" xfId="9168" xr:uid="{F9220076-09AE-4BEF-BA6E-19C87730F569}"/>
    <cellStyle name="Percent 2 4 2 3 3 2" xfId="17521" xr:uid="{A9CC3F84-E764-43AB-83A4-7EDB50E57FD4}"/>
    <cellStyle name="Percent 2 4 2 3 3 2 2" xfId="42663" xr:uid="{2EB193B2-05EB-4281-B849-5FF27A98B3F4}"/>
    <cellStyle name="Percent 2 4 2 3 3 3" xfId="25877" xr:uid="{4577EBFC-4C31-45A2-AB0A-29F26B7841C8}"/>
    <cellStyle name="Percent 2 4 2 3 3 3 2" xfId="51015" xr:uid="{2F38E7D5-05CB-4C14-B508-218B0A52C376}"/>
    <cellStyle name="Percent 2 4 2 3 3 4" xfId="34311" xr:uid="{833AFE8C-2BD4-44FC-9AE9-641ED70D4C34}"/>
    <cellStyle name="Percent 2 4 2 3 4" xfId="13293" xr:uid="{58A7DE94-2598-4FA7-A614-AD3ACAA46859}"/>
    <cellStyle name="Percent 2 4 2 3 4 2" xfId="38435" xr:uid="{8BE0FD05-4A02-42EB-B83E-0222BC1CF602}"/>
    <cellStyle name="Percent 2 4 2 3 5" xfId="21649" xr:uid="{5DEB48AC-A5DE-4D7A-BB9F-72EC7BC36B3C}"/>
    <cellStyle name="Percent 2 4 2 3 5 2" xfId="46787" xr:uid="{448537D7-632F-419D-9D5A-87FA48BDF19E}"/>
    <cellStyle name="Percent 2 4 2 3 6" xfId="30083" xr:uid="{85ACFD3C-E334-4675-8EF2-AB37C32AA6CB}"/>
    <cellStyle name="Percent 2 4 2 4" xfId="4931" xr:uid="{AEC14410-D116-4A3E-9B88-9CF236C3E5BC}"/>
    <cellStyle name="Percent 2 4 2 5" xfId="5443" xr:uid="{3F6F37D5-1017-4BB9-AD8B-DD54AC96797C}"/>
    <cellStyle name="Percent 2 4 2 5 2" xfId="9989" xr:uid="{04CCB8C9-24DD-441F-8092-18A46702DEFA}"/>
    <cellStyle name="Percent 2 4 2 5 2 2" xfId="18342" xr:uid="{1ADD8DF2-8102-404E-BD18-5A7D591551D1}"/>
    <cellStyle name="Percent 2 4 2 5 2 2 2" xfId="43484" xr:uid="{14B3BBAB-3CF0-4399-868E-3B3F06AE0A5B}"/>
    <cellStyle name="Percent 2 4 2 5 2 3" xfId="26698" xr:uid="{E6912311-D4A3-4EA3-83F4-276CBCE824E6}"/>
    <cellStyle name="Percent 2 4 2 5 2 3 2" xfId="51836" xr:uid="{C1B95068-D073-471D-9CF0-3A386F3AD651}"/>
    <cellStyle name="Percent 2 4 2 5 2 4" xfId="35132" xr:uid="{81B616D8-C808-4D37-A434-232AEFAD66C9}"/>
    <cellStyle name="Percent 2 4 2 5 3" xfId="14114" xr:uid="{B6819807-132E-4A0F-AA1F-2D7B6E59E638}"/>
    <cellStyle name="Percent 2 4 2 5 3 2" xfId="39256" xr:uid="{4A3EF114-C44E-43D5-9FF3-C69437B01960}"/>
    <cellStyle name="Percent 2 4 2 5 4" xfId="22470" xr:uid="{0B6E6071-E4C0-48FB-80B6-FAE5D20DCB91}"/>
    <cellStyle name="Percent 2 4 2 5 4 2" xfId="47608" xr:uid="{B96A5F24-517F-4503-8A0E-B820F1154C90}"/>
    <cellStyle name="Percent 2 4 2 5 5" xfId="30904" xr:uid="{C4543CBE-DE61-4B6A-98A8-2B3DB8BDFC67}"/>
    <cellStyle name="Percent 2 4 2 6" xfId="6773" xr:uid="{0524CD12-9E91-459E-94FA-0B3F25074186}"/>
    <cellStyle name="Percent 2 4 2 6 2" xfId="11134" xr:uid="{788F22F9-878F-47AF-B182-26E5F5CAFF30}"/>
    <cellStyle name="Percent 2 4 2 6 2 2" xfId="19487" xr:uid="{67F6367C-59FA-43D0-8476-7E4B0D37821E}"/>
    <cellStyle name="Percent 2 4 2 6 2 2 2" xfId="44629" xr:uid="{8C4EE465-6828-496A-B4A1-819745BD9C04}"/>
    <cellStyle name="Percent 2 4 2 6 2 3" xfId="27843" xr:uid="{6FE879CD-CA8B-4B69-9CB4-B654D7DE1081}"/>
    <cellStyle name="Percent 2 4 2 6 2 3 2" xfId="52981" xr:uid="{6E6E5CB9-9138-4698-9C1E-88D3CA255439}"/>
    <cellStyle name="Percent 2 4 2 6 2 4" xfId="36277" xr:uid="{E7229883-2CBD-4E6B-8157-45BDA8455075}"/>
    <cellStyle name="Percent 2 4 2 6 3" xfId="15259" xr:uid="{C21E700E-E4A4-4428-9514-F273887329AB}"/>
    <cellStyle name="Percent 2 4 2 6 3 2" xfId="40401" xr:uid="{4C3769A3-A848-42B8-AC2E-49A7CF61640D}"/>
    <cellStyle name="Percent 2 4 2 6 4" xfId="23615" xr:uid="{CE6445F7-182E-46BC-BB6C-6EEBA61F914F}"/>
    <cellStyle name="Percent 2 4 2 6 4 2" xfId="48753" xr:uid="{88E3B4E0-877B-4978-9C8F-E85584B4CE77}"/>
    <cellStyle name="Percent 2 4 2 6 5" xfId="32049" xr:uid="{80213491-3FFF-4B5E-A8A0-A9623477C78B}"/>
    <cellStyle name="Percent 2 4 2 7" xfId="3933" xr:uid="{FBB3EED8-9CEA-484C-8BEE-6B44CB688A65}"/>
    <cellStyle name="Percent 2 4 2 7 2" xfId="8840" xr:uid="{016F0510-D966-4F08-840E-D902790C7E2C}"/>
    <cellStyle name="Percent 2 4 2 7 2 2" xfId="17193" xr:uid="{11F0F00B-CE2B-40EC-905A-8442DC85F9C9}"/>
    <cellStyle name="Percent 2 4 2 7 2 2 2" xfId="42335" xr:uid="{3E7CAC3A-D7BA-4A47-BA3C-29E3C097672B}"/>
    <cellStyle name="Percent 2 4 2 7 2 3" xfId="25549" xr:uid="{D16AE05B-64C8-4D57-853E-D9CDC67BBBB5}"/>
    <cellStyle name="Percent 2 4 2 7 2 3 2" xfId="50687" xr:uid="{41B03AE3-070A-4832-A583-6538A9531311}"/>
    <cellStyle name="Percent 2 4 2 7 2 4" xfId="33983" xr:uid="{28DE4618-67B0-48F5-9B5E-D9C039C12CE4}"/>
    <cellStyle name="Percent 2 4 2 7 3" xfId="12965" xr:uid="{1527A594-A999-41B6-BCAC-0A30A897D47D}"/>
    <cellStyle name="Percent 2 4 2 7 3 2" xfId="38107" xr:uid="{B7477A61-F9BB-49AE-BD55-B4DA3F714AA3}"/>
    <cellStyle name="Percent 2 4 2 7 4" xfId="21321" xr:uid="{CFF0E91E-D6AF-4F9B-9063-A5952FDE69F8}"/>
    <cellStyle name="Percent 2 4 2 7 4 2" xfId="46459" xr:uid="{94BADEAA-4FA7-4588-81FE-49DCED1244F9}"/>
    <cellStyle name="Percent 2 4 2 7 5" xfId="29752" xr:uid="{1BE3E4A6-622F-4DD5-83F6-13AAE954FE1D}"/>
    <cellStyle name="Percent 2 4 3" xfId="936" xr:uid="{8E6C259F-0543-4EB4-9F9E-88A89430782B}"/>
    <cellStyle name="Percent 2 4 3 2" xfId="4192" xr:uid="{2767DE40-74CF-4977-9C60-871843CCCD96}"/>
    <cellStyle name="Percent 2 4 3 2 2" xfId="4607" xr:uid="{DE1EDB4A-165D-4C9D-9E48-128BF4655F76}"/>
    <cellStyle name="Percent 2 4 3 2 2 2" xfId="6003" xr:uid="{84B860E1-840A-4CF6-ACF5-924E3A92B32F}"/>
    <cellStyle name="Percent 2 4 3 2 2 2 2" xfId="10503" xr:uid="{B8E76621-DFD0-45D2-9F8B-FEEB0E863F3B}"/>
    <cellStyle name="Percent 2 4 3 2 2 2 2 2" xfId="18856" xr:uid="{3E2A15F7-937D-452E-AC8D-A51CF83E1F37}"/>
    <cellStyle name="Percent 2 4 3 2 2 2 2 2 2" xfId="43998" xr:uid="{E5BE2035-A8C9-412C-B48F-489A90BCB9A5}"/>
    <cellStyle name="Percent 2 4 3 2 2 2 2 3" xfId="27212" xr:uid="{92CAC5FC-D41D-41B8-9EA1-933A15FBD70A}"/>
    <cellStyle name="Percent 2 4 3 2 2 2 2 3 2" xfId="52350" xr:uid="{044ADF1C-3387-4B53-8800-A029E61316BD}"/>
    <cellStyle name="Percent 2 4 3 2 2 2 2 4" xfId="35646" xr:uid="{CE5EB3AB-DBD5-4EFB-8869-1F9752089C22}"/>
    <cellStyle name="Percent 2 4 3 2 2 2 3" xfId="14628" xr:uid="{67088F73-1F1F-4D82-ADFE-504780C35E3C}"/>
    <cellStyle name="Percent 2 4 3 2 2 2 3 2" xfId="39770" xr:uid="{0EE3A5ED-CB41-47BC-AB00-D73F21AB42A6}"/>
    <cellStyle name="Percent 2 4 3 2 2 2 4" xfId="22984" xr:uid="{079BB354-58E5-448A-ADEE-AD57E92E1C8C}"/>
    <cellStyle name="Percent 2 4 3 2 2 2 4 2" xfId="48122" xr:uid="{90B34B9B-76FD-47F1-927C-F447DA68665D}"/>
    <cellStyle name="Percent 2 4 3 2 2 2 5" xfId="31418" xr:uid="{017A5F0A-F19D-4B3A-BC7D-F1F1B61BB9A0}"/>
    <cellStyle name="Percent 2 4 3 2 2 3" xfId="9350" xr:uid="{70D9EAFF-BD16-41C1-93F3-397EA629A277}"/>
    <cellStyle name="Percent 2 4 3 2 2 3 2" xfId="17703" xr:uid="{D04134C9-C441-4C8D-9C85-3215BA8C5E77}"/>
    <cellStyle name="Percent 2 4 3 2 2 3 2 2" xfId="42845" xr:uid="{5F58B18A-443D-4CE9-A285-81984E927253}"/>
    <cellStyle name="Percent 2 4 3 2 2 3 3" xfId="26059" xr:uid="{A7A093E5-0307-43B0-A943-02BCA8601928}"/>
    <cellStyle name="Percent 2 4 3 2 2 3 3 2" xfId="51197" xr:uid="{CAC89802-9BC8-4AA7-A563-3E40FE048040}"/>
    <cellStyle name="Percent 2 4 3 2 2 3 4" xfId="34493" xr:uid="{73B57166-3E2D-4C51-BFEA-3C078133F9CE}"/>
    <cellStyle name="Percent 2 4 3 2 2 4" xfId="13475" xr:uid="{6C72C629-FE31-45B0-825D-59A3D95DC80B}"/>
    <cellStyle name="Percent 2 4 3 2 2 4 2" xfId="38617" xr:uid="{44651DAA-6C04-4505-BB3B-B9AAA53AE884}"/>
    <cellStyle name="Percent 2 4 3 2 2 5" xfId="21831" xr:uid="{81AEB834-BCFD-4592-ABE3-C1BD73D9078F}"/>
    <cellStyle name="Percent 2 4 3 2 2 5 2" xfId="46969" xr:uid="{80CE08A4-4C32-45BA-A9B4-7CD92774DB82}"/>
    <cellStyle name="Percent 2 4 3 2 2 6" xfId="30265" xr:uid="{B8414C2D-A6F4-4845-83BB-91E66C7FE06D}"/>
    <cellStyle name="Percent 2 4 3 2 3" xfId="5629" xr:uid="{705041B7-9F12-4145-AD27-F8AD21BDBAF7}"/>
    <cellStyle name="Percent 2 4 3 2 3 2" xfId="10174" xr:uid="{59922855-B859-4D37-BEE0-519750DE6E0B}"/>
    <cellStyle name="Percent 2 4 3 2 3 2 2" xfId="18527" xr:uid="{0ACDD3EC-1EED-4498-BC50-1B4F21B13AA6}"/>
    <cellStyle name="Percent 2 4 3 2 3 2 2 2" xfId="43669" xr:uid="{9D3552CE-261D-4605-AFC0-5A17B45569FA}"/>
    <cellStyle name="Percent 2 4 3 2 3 2 3" xfId="26883" xr:uid="{3FDE638A-5CD3-4218-BA82-A193ACCED3BE}"/>
    <cellStyle name="Percent 2 4 3 2 3 2 3 2" xfId="52021" xr:uid="{95BB0BCE-DAC3-4EDD-B904-8ABFE5EDAA9D}"/>
    <cellStyle name="Percent 2 4 3 2 3 2 4" xfId="35317" xr:uid="{3D9B11DC-DA81-43E5-AC79-C5E113775C8C}"/>
    <cellStyle name="Percent 2 4 3 2 3 3" xfId="14299" xr:uid="{069658B1-83E3-434E-A83D-FDD36FA34B2A}"/>
    <cellStyle name="Percent 2 4 3 2 3 3 2" xfId="39441" xr:uid="{B2109CF5-ECC1-4E10-9024-2BDA37CDC9F8}"/>
    <cellStyle name="Percent 2 4 3 2 3 4" xfId="22655" xr:uid="{F7B079DC-24AC-404F-9FA6-14F4CEBA9DCB}"/>
    <cellStyle name="Percent 2 4 3 2 3 4 2" xfId="47793" xr:uid="{8C014C66-60E2-4CE7-8C16-2C55D25BF40F}"/>
    <cellStyle name="Percent 2 4 3 2 3 5" xfId="31089" xr:uid="{6D86D1C4-0E70-4DBB-8351-C00281FF335A}"/>
    <cellStyle name="Percent 2 4 3 2 4" xfId="9022" xr:uid="{7F78067D-EF4F-4E2C-A6A6-935BC520C1D2}"/>
    <cellStyle name="Percent 2 4 3 2 4 2" xfId="17375" xr:uid="{82FAD3DB-CA47-4B43-AFB8-30FB8EDB7305}"/>
    <cellStyle name="Percent 2 4 3 2 4 2 2" xfId="42517" xr:uid="{33659F6E-036F-4E87-9EC1-5C04B71BA4D0}"/>
    <cellStyle name="Percent 2 4 3 2 4 3" xfId="25731" xr:uid="{97D1F977-A43C-44C4-8DDE-B6243F949831}"/>
    <cellStyle name="Percent 2 4 3 2 4 3 2" xfId="50869" xr:uid="{1A07F8D2-42BF-4F3A-B34C-DBAE500FF1E7}"/>
    <cellStyle name="Percent 2 4 3 2 4 4" xfId="34165" xr:uid="{48B25266-6722-4EAB-9ED6-F4165E978D4C}"/>
    <cellStyle name="Percent 2 4 3 2 5" xfId="13147" xr:uid="{361781B7-3355-410B-84E5-FDA23E1D7110}"/>
    <cellStyle name="Percent 2 4 3 2 5 2" xfId="38289" xr:uid="{E9583C87-1484-4A17-93D9-4F605B797BD0}"/>
    <cellStyle name="Percent 2 4 3 2 6" xfId="21503" xr:uid="{252D4988-9344-4DB7-9689-B9594298EEB0}"/>
    <cellStyle name="Percent 2 4 3 2 6 2" xfId="46641" xr:uid="{83706580-B1D0-44C3-BFF6-8BBA2E94A53C}"/>
    <cellStyle name="Percent 2 4 3 2 7" xfId="29937" xr:uid="{3EA8269E-83F2-4F27-8281-78B6D1577562}"/>
    <cellStyle name="Percent 2 4 3 3" xfId="4458" xr:uid="{D5EEFF7F-F0BD-4BD0-9A42-52DEFD826128}"/>
    <cellStyle name="Percent 2 4 3 3 2" xfId="5856" xr:uid="{1ABE5453-6D39-4B8C-AB39-A0A6EC5BE7E6}"/>
    <cellStyle name="Percent 2 4 3 3 2 2" xfId="10357" xr:uid="{7916714B-B3CB-4030-80A5-2997F2E38329}"/>
    <cellStyle name="Percent 2 4 3 3 2 2 2" xfId="18710" xr:uid="{4A91F0FC-27EC-446D-A3D1-B5AF461950BC}"/>
    <cellStyle name="Percent 2 4 3 3 2 2 2 2" xfId="43852" xr:uid="{9ACC1C15-3454-4A93-898C-821D7AEB83B4}"/>
    <cellStyle name="Percent 2 4 3 3 2 2 3" xfId="27066" xr:uid="{5CB78854-9863-40EC-82A3-335991CA80ED}"/>
    <cellStyle name="Percent 2 4 3 3 2 2 3 2" xfId="52204" xr:uid="{38183429-A48B-45F5-AF92-B6D3D036F9E9}"/>
    <cellStyle name="Percent 2 4 3 3 2 2 4" xfId="35500" xr:uid="{10021907-B44A-4F4F-8C1E-58E4721F0EF0}"/>
    <cellStyle name="Percent 2 4 3 3 2 3" xfId="14482" xr:uid="{E4474656-3CA1-4D81-A76F-6892779D5B69}"/>
    <cellStyle name="Percent 2 4 3 3 2 3 2" xfId="39624" xr:uid="{D05BD607-B5D4-4C34-B451-1F7F820AA805}"/>
    <cellStyle name="Percent 2 4 3 3 2 4" xfId="22838" xr:uid="{EDA92A1A-E045-42D9-9FF8-537104EFD182}"/>
    <cellStyle name="Percent 2 4 3 3 2 4 2" xfId="47976" xr:uid="{04F0DCB0-6F90-409A-B610-968EE634DD36}"/>
    <cellStyle name="Percent 2 4 3 3 2 5" xfId="31272" xr:uid="{5CEEFFDA-B317-42BF-82A3-FD2348D62F4A}"/>
    <cellStyle name="Percent 2 4 3 3 3" xfId="9204" xr:uid="{C1CA06BE-FF28-427D-B849-4803CBA26D9C}"/>
    <cellStyle name="Percent 2 4 3 3 3 2" xfId="17557" xr:uid="{EBBB58EC-2D85-4970-967D-1C2A7C161047}"/>
    <cellStyle name="Percent 2 4 3 3 3 2 2" xfId="42699" xr:uid="{D7D5FA0B-B177-4D30-8381-04C571591288}"/>
    <cellStyle name="Percent 2 4 3 3 3 3" xfId="25913" xr:uid="{6328DBE7-6E9E-44FC-BA3E-8CBE5595DF6E}"/>
    <cellStyle name="Percent 2 4 3 3 3 3 2" xfId="51051" xr:uid="{9D13C937-F32C-451F-A6F3-8844C69F35E2}"/>
    <cellStyle name="Percent 2 4 3 3 3 4" xfId="34347" xr:uid="{C0552469-524B-4AAD-8B80-04B658D36322}"/>
    <cellStyle name="Percent 2 4 3 3 4" xfId="13329" xr:uid="{32329E6A-E7D2-4079-92D7-C71B7CAC84F2}"/>
    <cellStyle name="Percent 2 4 3 3 4 2" xfId="38471" xr:uid="{3BE4DED1-F30D-4DDC-9D9B-7D85B365E0B2}"/>
    <cellStyle name="Percent 2 4 3 3 5" xfId="21685" xr:uid="{4F8D0CB2-376F-48CE-8CC3-06A0FC906997}"/>
    <cellStyle name="Percent 2 4 3 3 5 2" xfId="46823" xr:uid="{D918F406-D4A1-4540-A730-8C92F3F5E77E}"/>
    <cellStyle name="Percent 2 4 3 3 6" xfId="30119" xr:uid="{1F3554DF-32BC-4B80-8A15-0DA8190C1D35}"/>
    <cellStyle name="Percent 2 4 3 4" xfId="4930" xr:uid="{839E404C-772A-4E19-9B3C-B54B28A16BBD}"/>
    <cellStyle name="Percent 2 4 3 5" xfId="5479" xr:uid="{A7E654FB-6855-437E-A80C-87C55DBB36A3}"/>
    <cellStyle name="Percent 2 4 3 5 2" xfId="10025" xr:uid="{3C7F9216-85A8-4259-8996-01BB5065B2AD}"/>
    <cellStyle name="Percent 2 4 3 5 2 2" xfId="18378" xr:uid="{9A238EBA-20F7-458A-BF76-7B6316DF610B}"/>
    <cellStyle name="Percent 2 4 3 5 2 2 2" xfId="43520" xr:uid="{EB334B7E-7E9B-4E28-87EB-3E4204E49432}"/>
    <cellStyle name="Percent 2 4 3 5 2 3" xfId="26734" xr:uid="{1595C7D5-FA8F-44A2-8134-F8ADC4BABAAF}"/>
    <cellStyle name="Percent 2 4 3 5 2 3 2" xfId="51872" xr:uid="{A5013909-5FBA-4BEF-95EE-94585F519D24}"/>
    <cellStyle name="Percent 2 4 3 5 2 4" xfId="35168" xr:uid="{04A3ACB8-6C97-4CC2-869B-DA08F4C695BC}"/>
    <cellStyle name="Percent 2 4 3 5 3" xfId="14150" xr:uid="{ADB027A6-57EA-43F0-913D-4326DBCC2C2A}"/>
    <cellStyle name="Percent 2 4 3 5 3 2" xfId="39292" xr:uid="{6A63FBF7-B1C3-4DD5-B11D-BBD457B3FD4B}"/>
    <cellStyle name="Percent 2 4 3 5 4" xfId="22506" xr:uid="{711A5ADD-64B2-472F-BFD5-BF51CBEBD19A}"/>
    <cellStyle name="Percent 2 4 3 5 4 2" xfId="47644" xr:uid="{CFB3E489-1809-4909-A894-167C30CF692D}"/>
    <cellStyle name="Percent 2 4 3 5 5" xfId="30940" xr:uid="{0693EA00-DA56-491D-933A-42BD5BE201E6}"/>
    <cellStyle name="Percent 2 4 3 6" xfId="6783" xr:uid="{02C17721-DB77-4223-844E-F624865972BA}"/>
    <cellStyle name="Percent 2 4 3 6 2" xfId="11143" xr:uid="{C19815FF-59EA-47E8-A644-5B07B591A804}"/>
    <cellStyle name="Percent 2 4 3 6 2 2" xfId="19496" xr:uid="{AC5ACBA0-F61E-4DAA-B79C-AA2D24742606}"/>
    <cellStyle name="Percent 2 4 3 6 2 2 2" xfId="44638" xr:uid="{4920891F-FF97-472B-8CF6-7133BE766283}"/>
    <cellStyle name="Percent 2 4 3 6 2 3" xfId="27852" xr:uid="{3C6E143A-528A-41F5-9069-5BEE12B7F520}"/>
    <cellStyle name="Percent 2 4 3 6 2 3 2" xfId="52990" xr:uid="{AA89B5A0-E342-4AF4-99A6-6F95A8ACB14F}"/>
    <cellStyle name="Percent 2 4 3 6 2 4" xfId="36286" xr:uid="{FAF88131-8DBB-462B-AA3A-E475953ED6B6}"/>
    <cellStyle name="Percent 2 4 3 6 3" xfId="15268" xr:uid="{32A52A8A-6088-4983-9D63-058CD440C641}"/>
    <cellStyle name="Percent 2 4 3 6 3 2" xfId="40410" xr:uid="{1CBC870E-F737-451F-95C0-32342816C127}"/>
    <cellStyle name="Percent 2 4 3 6 4" xfId="23624" xr:uid="{23569080-1B5A-4DB0-AA9D-9150FCF8A1E1}"/>
    <cellStyle name="Percent 2 4 3 6 4 2" xfId="48762" xr:uid="{EB953390-F720-4AF8-8AE8-71D7AE3AE0FA}"/>
    <cellStyle name="Percent 2 4 3 6 5" xfId="32058" xr:uid="{7379D8C8-1302-447C-B691-5250407CC03E}"/>
    <cellStyle name="Percent 2 4 3 7" xfId="3970" xr:uid="{5F8528C0-7ECD-4112-B56F-37AB33FF90F4}"/>
    <cellStyle name="Percent 2 4 3 7 2" xfId="8876" xr:uid="{E36E31DB-04F5-44CB-A342-058BF0E9358D}"/>
    <cellStyle name="Percent 2 4 3 7 2 2" xfId="17229" xr:uid="{65F16A2C-4E44-49AB-A5BF-3CA3AA611B33}"/>
    <cellStyle name="Percent 2 4 3 7 2 2 2" xfId="42371" xr:uid="{DBFCEC4D-561C-4325-9E72-A68D0365411F}"/>
    <cellStyle name="Percent 2 4 3 7 2 3" xfId="25585" xr:uid="{74E9E37B-F8E9-4FA1-BCA5-311C01854D4D}"/>
    <cellStyle name="Percent 2 4 3 7 2 3 2" xfId="50723" xr:uid="{B9E5C862-8BE9-44D0-A338-959A5507BFD9}"/>
    <cellStyle name="Percent 2 4 3 7 2 4" xfId="34019" xr:uid="{D1416CF0-8342-41B3-92B4-5E2700E42A43}"/>
    <cellStyle name="Percent 2 4 3 7 3" xfId="13001" xr:uid="{E0BDE83E-3E12-485D-AB0F-A6DED40BD85E}"/>
    <cellStyle name="Percent 2 4 3 7 3 2" xfId="38143" xr:uid="{B6C0DDBA-64BB-4940-86A6-0BEE4F37E1D4}"/>
    <cellStyle name="Percent 2 4 3 7 4" xfId="21357" xr:uid="{FE5F01B5-48FE-4242-B93F-21C4747ADF40}"/>
    <cellStyle name="Percent 2 4 3 7 4 2" xfId="46495" xr:uid="{44BB3E6F-6E2E-4B24-BA22-2CAEB49150CD}"/>
    <cellStyle name="Percent 2 4 3 7 5" xfId="29788" xr:uid="{8E55AD2E-285C-44EF-B7B2-6CD4E3205FD5}"/>
    <cellStyle name="Percent 2 4 4" xfId="4059" xr:uid="{319343C7-6017-4643-93E9-55951C08AD7D}"/>
    <cellStyle name="Percent 2 4 5" xfId="4120" xr:uid="{3F14D33A-9996-4979-9C41-03F6452630BA}"/>
    <cellStyle name="Percent 2 4 5 2" xfId="4535" xr:uid="{ADDF7FC4-7A91-4A33-9AE1-121B3CBED466}"/>
    <cellStyle name="Percent 2 4 5 2 2" xfId="5931" xr:uid="{0EF6B5DA-5047-4494-89D1-3206F3036C1C}"/>
    <cellStyle name="Percent 2 4 5 2 2 2" xfId="10431" xr:uid="{41D4C03D-B216-45C6-802B-DE31CF60F00B}"/>
    <cellStyle name="Percent 2 4 5 2 2 2 2" xfId="18784" xr:uid="{83F154F8-F3FB-4FFB-A43D-FD3DB6F363E7}"/>
    <cellStyle name="Percent 2 4 5 2 2 2 2 2" xfId="43926" xr:uid="{23633761-3FBB-4F89-93F4-26503693BE35}"/>
    <cellStyle name="Percent 2 4 5 2 2 2 3" xfId="27140" xr:uid="{D9F9F825-0C09-4B49-8CDD-1C7981C8B25E}"/>
    <cellStyle name="Percent 2 4 5 2 2 2 3 2" xfId="52278" xr:uid="{DAA96B91-9F21-4C72-87CE-157ECAAAB7FD}"/>
    <cellStyle name="Percent 2 4 5 2 2 2 4" xfId="35574" xr:uid="{0A103C1B-C7EB-4500-87E5-72107D97B2F6}"/>
    <cellStyle name="Percent 2 4 5 2 2 3" xfId="14556" xr:uid="{BAB4DF1A-868F-414A-9B39-238BFD9075E4}"/>
    <cellStyle name="Percent 2 4 5 2 2 3 2" xfId="39698" xr:uid="{0C3EAB44-D9ED-4E9F-A07A-BC3A27687BB8}"/>
    <cellStyle name="Percent 2 4 5 2 2 4" xfId="22912" xr:uid="{A34AF31A-39EA-4DCF-A8D0-B858426AD21A}"/>
    <cellStyle name="Percent 2 4 5 2 2 4 2" xfId="48050" xr:uid="{4434C4DA-7A71-468A-85DC-88CBC6D1F351}"/>
    <cellStyle name="Percent 2 4 5 2 2 5" xfId="31346" xr:uid="{C4C6D15B-E435-4684-8803-E23101D95BEC}"/>
    <cellStyle name="Percent 2 4 5 2 3" xfId="9278" xr:uid="{ED54ABBD-3058-4A55-8CFF-97C079E7CA78}"/>
    <cellStyle name="Percent 2 4 5 2 3 2" xfId="17631" xr:uid="{53FD74E5-4613-4571-ADB2-4794E983F8F2}"/>
    <cellStyle name="Percent 2 4 5 2 3 2 2" xfId="42773" xr:uid="{258370A6-49D8-4573-9BE5-BD640A08E4E2}"/>
    <cellStyle name="Percent 2 4 5 2 3 3" xfId="25987" xr:uid="{0AA4EF71-B6D2-42CF-A3FB-EB20B5180A72}"/>
    <cellStyle name="Percent 2 4 5 2 3 3 2" xfId="51125" xr:uid="{B3824499-E27D-43B5-B691-848A6F08FDFB}"/>
    <cellStyle name="Percent 2 4 5 2 3 4" xfId="34421" xr:uid="{227E5BA6-2901-499C-9522-2102127A92AF}"/>
    <cellStyle name="Percent 2 4 5 2 4" xfId="13403" xr:uid="{688516A7-1170-4132-A32A-963173E392C7}"/>
    <cellStyle name="Percent 2 4 5 2 4 2" xfId="38545" xr:uid="{15E708AF-83C1-4EC5-ADC1-27F1B642CBD2}"/>
    <cellStyle name="Percent 2 4 5 2 5" xfId="21759" xr:uid="{30E44811-3F2D-4DC9-9510-A6EA8D25D6DD}"/>
    <cellStyle name="Percent 2 4 5 2 5 2" xfId="46897" xr:uid="{E6F0A2F4-451B-4960-8C03-D8F6449B265B}"/>
    <cellStyle name="Percent 2 4 5 2 6" xfId="30193" xr:uid="{2927F9D8-1B9D-4E72-8EAC-23DC7C878EBB}"/>
    <cellStyle name="Percent 2 4 5 3" xfId="5557" xr:uid="{DC8669AC-19D3-4F7A-B910-01CBDAD100B5}"/>
    <cellStyle name="Percent 2 4 5 3 2" xfId="10102" xr:uid="{A0AFEE18-41D5-462E-9427-51D3BD21F99A}"/>
    <cellStyle name="Percent 2 4 5 3 2 2" xfId="18455" xr:uid="{5F85065D-2A04-43E6-B870-1956672BB1B2}"/>
    <cellStyle name="Percent 2 4 5 3 2 2 2" xfId="43597" xr:uid="{597120E7-3937-4326-A260-2AE582A6456F}"/>
    <cellStyle name="Percent 2 4 5 3 2 3" xfId="26811" xr:uid="{773160FF-D76D-49ED-83A9-A98F555E42E8}"/>
    <cellStyle name="Percent 2 4 5 3 2 3 2" xfId="51949" xr:uid="{BD81967D-D099-4EAE-A418-AB2685B2F7A2}"/>
    <cellStyle name="Percent 2 4 5 3 2 4" xfId="35245" xr:uid="{7073D757-4C25-46A5-BBB1-114EDA94BF75}"/>
    <cellStyle name="Percent 2 4 5 3 3" xfId="14227" xr:uid="{6ED1464C-F41B-4E4E-99E9-605BEBC4572C}"/>
    <cellStyle name="Percent 2 4 5 3 3 2" xfId="39369" xr:uid="{B11C38CF-1443-4310-B37B-A46BA0229A39}"/>
    <cellStyle name="Percent 2 4 5 3 4" xfId="22583" xr:uid="{04117AB2-C8C4-42FD-BEBF-C35AD85E0EC0}"/>
    <cellStyle name="Percent 2 4 5 3 4 2" xfId="47721" xr:uid="{82268DCC-AF76-45FB-AFB2-E1E687232ADE}"/>
    <cellStyle name="Percent 2 4 5 3 5" xfId="31017" xr:uid="{9AFABB3B-371B-4C01-BA5F-DEB3AE551FE9}"/>
    <cellStyle name="Percent 2 4 5 4" xfId="8950" xr:uid="{C86C2938-D1C2-4444-9BA5-C45725677C94}"/>
    <cellStyle name="Percent 2 4 5 4 2" xfId="17303" xr:uid="{BC3969A7-CC7A-4DB7-89AC-1E6A27C1C4AC}"/>
    <cellStyle name="Percent 2 4 5 4 2 2" xfId="42445" xr:uid="{4ED7936A-65E0-443B-969F-C37CB8F536DD}"/>
    <cellStyle name="Percent 2 4 5 4 3" xfId="25659" xr:uid="{10507A22-E549-4A59-B165-22965B45C1B7}"/>
    <cellStyle name="Percent 2 4 5 4 3 2" xfId="50797" xr:uid="{AB1C3734-BCC9-4BAB-8902-A2A60337587D}"/>
    <cellStyle name="Percent 2 4 5 4 4" xfId="34093" xr:uid="{9B8067FE-FFBE-4DB7-A18E-CA46A715AF22}"/>
    <cellStyle name="Percent 2 4 5 5" xfId="13075" xr:uid="{1152CB4F-544B-41D6-9832-A57579218CAE}"/>
    <cellStyle name="Percent 2 4 5 5 2" xfId="38217" xr:uid="{1F59F51C-25BA-45C6-A1D5-919A5E7EE0D5}"/>
    <cellStyle name="Percent 2 4 5 6" xfId="21431" xr:uid="{ECE09B42-92FA-4406-976E-9A64107BCEB7}"/>
    <cellStyle name="Percent 2 4 5 6 2" xfId="46569" xr:uid="{510722AE-27FC-43BA-B37F-6DF1ECDD913A}"/>
    <cellStyle name="Percent 2 4 5 7" xfId="29865" xr:uid="{BEA16A39-3B2C-4864-8821-9639CF1400C0}"/>
    <cellStyle name="Percent 2 4 6" xfId="3888" xr:uid="{87BD5414-DC85-489D-9AEF-A503E25DC2E5}"/>
    <cellStyle name="Percent 2 4 6 2" xfId="5407" xr:uid="{BA089B59-B39B-4FB0-B1B2-4EEE9BB5E5BD}"/>
    <cellStyle name="Percent 2 4 6 2 2" xfId="9953" xr:uid="{2DBB9196-DCD5-48D6-A10F-03F306EC8D6F}"/>
    <cellStyle name="Percent 2 4 6 2 2 2" xfId="18306" xr:uid="{A6A510FC-79FE-49FA-92AE-15C5615E0F7E}"/>
    <cellStyle name="Percent 2 4 6 2 2 2 2" xfId="43448" xr:uid="{D6C03FCD-72AB-4AB5-914A-BF550A7D832B}"/>
    <cellStyle name="Percent 2 4 6 2 2 3" xfId="26662" xr:uid="{8991596C-E86F-4E9E-970C-148124AABA01}"/>
    <cellStyle name="Percent 2 4 6 2 2 3 2" xfId="51800" xr:uid="{262456F9-35E8-41B6-BD65-E232FF570CEA}"/>
    <cellStyle name="Percent 2 4 6 2 2 4" xfId="35096" xr:uid="{DE6C3247-98FF-4DE4-9133-6D8AC5E33358}"/>
    <cellStyle name="Percent 2 4 6 2 3" xfId="14078" xr:uid="{A96320EB-2A43-42A0-9DD9-73E2CD2BBF1C}"/>
    <cellStyle name="Percent 2 4 6 2 3 2" xfId="39220" xr:uid="{211408EF-9C7F-4833-911F-627152DEAE47}"/>
    <cellStyle name="Percent 2 4 6 2 4" xfId="22434" xr:uid="{39E2FA0A-0F56-4DFA-9FE1-841606EFF72F}"/>
    <cellStyle name="Percent 2 4 6 2 4 2" xfId="47572" xr:uid="{7D4770D5-1CBF-4774-B638-D901751654E9}"/>
    <cellStyle name="Percent 2 4 6 2 5" xfId="30868" xr:uid="{06474597-F6E3-4A69-9879-4474E4F66C1B}"/>
    <cellStyle name="Percent 2 4 6 3" xfId="8804" xr:uid="{401A4736-65F8-43C7-9601-EB07EF906789}"/>
    <cellStyle name="Percent 2 4 6 3 2" xfId="17157" xr:uid="{5839765E-8274-4194-BEE7-CDF5F635398C}"/>
    <cellStyle name="Percent 2 4 6 3 2 2" xfId="42299" xr:uid="{8563B1CD-C5C8-40BD-AC42-A6AA4EA6E398}"/>
    <cellStyle name="Percent 2 4 6 3 3" xfId="25513" xr:uid="{7B4A3A90-2AD6-45F5-B647-ED7784EC7810}"/>
    <cellStyle name="Percent 2 4 6 3 3 2" xfId="50651" xr:uid="{B1D17EB7-F407-4CA7-A695-478A58397125}"/>
    <cellStyle name="Percent 2 4 6 3 4" xfId="33947" xr:uid="{6A05F56B-D38D-4368-9F8B-81B19E47580C}"/>
    <cellStyle name="Percent 2 4 6 4" xfId="12929" xr:uid="{41B56189-9E8A-413E-B398-3364D19AB238}"/>
    <cellStyle name="Percent 2 4 6 4 2" xfId="38071" xr:uid="{92F02944-CD30-417F-AF64-6EC8B7E99F9B}"/>
    <cellStyle name="Percent 2 4 6 5" xfId="21285" xr:uid="{9336E9E6-CAAA-498B-A466-ECC17D5F652A}"/>
    <cellStyle name="Percent 2 4 6 5 2" xfId="46423" xr:uid="{B4575D89-2DEA-4FAA-A5BB-75C824D54989}"/>
    <cellStyle name="Percent 2 4 6 6" xfId="29716" xr:uid="{215DA6C7-658E-494E-939B-15DE76C862A7}"/>
    <cellStyle name="Percent 2 4 7" xfId="4386" xr:uid="{85DB49AE-5A88-48A3-8665-8D3E13A6738A}"/>
    <cellStyle name="Percent 2 4 7 2" xfId="5784" xr:uid="{43E2DFEC-4F1C-4109-A2E0-82CB51202318}"/>
    <cellStyle name="Percent 2 4 7 2 2" xfId="10285" xr:uid="{85996477-839B-42E2-A6C4-321C583CEA09}"/>
    <cellStyle name="Percent 2 4 7 2 2 2" xfId="18638" xr:uid="{4494074A-CC4F-4D7C-BB48-64F75F8F0047}"/>
    <cellStyle name="Percent 2 4 7 2 2 2 2" xfId="43780" xr:uid="{0FEC749D-A1B6-4D23-9053-2E5653C122B9}"/>
    <cellStyle name="Percent 2 4 7 2 2 3" xfId="26994" xr:uid="{0071A884-9757-425D-A816-78F8CD91A804}"/>
    <cellStyle name="Percent 2 4 7 2 2 3 2" xfId="52132" xr:uid="{025C5892-05B7-4D40-B279-6F432504CD51}"/>
    <cellStyle name="Percent 2 4 7 2 2 4" xfId="35428" xr:uid="{A9F15CFA-6301-4D27-AE89-F327C9FDD27C}"/>
    <cellStyle name="Percent 2 4 7 2 3" xfId="14410" xr:uid="{4B2FBDEB-E2BD-4799-964C-46F165477AD4}"/>
    <cellStyle name="Percent 2 4 7 2 3 2" xfId="39552" xr:uid="{9481B19C-3780-49C3-AD68-2CCD7E9E4384}"/>
    <cellStyle name="Percent 2 4 7 2 4" xfId="22766" xr:uid="{9E031DE4-FFCD-4A97-AAFE-9C832C7925DF}"/>
    <cellStyle name="Percent 2 4 7 2 4 2" xfId="47904" xr:uid="{5091B6DA-6AA9-44F3-9FAD-A69F2BB22FD5}"/>
    <cellStyle name="Percent 2 4 7 2 5" xfId="31200" xr:uid="{F2F0D609-BB2E-40F0-B995-91486A2BF158}"/>
    <cellStyle name="Percent 2 4 7 3" xfId="9132" xr:uid="{0F9C2578-5380-437D-80CA-71D89AF536BD}"/>
    <cellStyle name="Percent 2 4 7 3 2" xfId="17485" xr:uid="{963F396A-2625-4690-B5A1-E7C6D9FFBF8A}"/>
    <cellStyle name="Percent 2 4 7 3 2 2" xfId="42627" xr:uid="{FD84A7D9-3DA8-4406-BD26-727F55D84374}"/>
    <cellStyle name="Percent 2 4 7 3 3" xfId="25841" xr:uid="{3F1F3652-DDE2-41A3-B780-4944BDC91929}"/>
    <cellStyle name="Percent 2 4 7 3 3 2" xfId="50979" xr:uid="{BF589848-E88A-4BEC-8EFA-21E051365088}"/>
    <cellStyle name="Percent 2 4 7 3 4" xfId="34275" xr:uid="{ED80CF1D-9829-43D4-9144-B8E349522700}"/>
    <cellStyle name="Percent 2 4 7 4" xfId="13257" xr:uid="{AE2F2571-226B-402A-B029-C05681765F6B}"/>
    <cellStyle name="Percent 2 4 7 4 2" xfId="38399" xr:uid="{BE4C774C-C600-4D67-A4B2-1BB6AB9B958B}"/>
    <cellStyle name="Percent 2 4 7 5" xfId="21613" xr:uid="{D8870183-0AF1-4F41-B8F2-604E1A8A6998}"/>
    <cellStyle name="Percent 2 4 7 5 2" xfId="46751" xr:uid="{C2AB7D7B-B88C-48CC-9128-F7F104E4576D}"/>
    <cellStyle name="Percent 2 4 7 6" xfId="30047" xr:uid="{E5FA5466-A2F9-4878-9FA6-1C39549A21FD}"/>
    <cellStyle name="Percent 2 4 8" xfId="6967" xr:uid="{EB4392D7-41A3-4CA7-87C3-2692C1132E45}"/>
    <cellStyle name="Percent 2 4 8 2" xfId="15344" xr:uid="{0F9A71FB-2229-4F62-95DF-468CF4781A56}"/>
    <cellStyle name="Percent 2 4 8 2 2" xfId="40486" xr:uid="{27B70D42-743C-4BCD-BC49-BE9FE6E7235B}"/>
    <cellStyle name="Percent 2 4 8 3" xfId="23700" xr:uid="{9F5133EB-918D-441F-A8BB-402D190C87EA}"/>
    <cellStyle name="Percent 2 4 8 3 2" xfId="48838" xr:uid="{A4A2AA54-8552-41AE-9535-D30B6E912E29}"/>
    <cellStyle name="Percent 2 4 8 4" xfId="32134" xr:uid="{19264AF5-C39A-420E-87B0-39DD7DD6B07E}"/>
    <cellStyle name="Percent 2 5" xfId="938" xr:uid="{72AF0C7C-D0D2-487E-83A3-4B0C591A6151}"/>
    <cellStyle name="Percent 2 5 2" xfId="4932" xr:uid="{5187A5DD-3F5D-431E-94D3-BBBCE5A993FD}"/>
    <cellStyle name="Percent 2 5 3" xfId="6765" xr:uid="{32AB7F9A-EEC9-4A1D-9999-1781A731C318}"/>
    <cellStyle name="Percent 2 5 4" xfId="3909" xr:uid="{CB1CAD3E-9BAD-4AF6-BCA8-31F9A9341B30}"/>
    <cellStyle name="Percent 2 6" xfId="939" xr:uid="{69E515D2-6089-40E0-A3A7-3D9AE9260127}"/>
    <cellStyle name="Percent 2 6 2" xfId="3989" xr:uid="{E0705B6B-8CAD-4D22-B94D-EC08A1C98E54}"/>
    <cellStyle name="Percent 2 6 2 2" xfId="4211" xr:uid="{871561A1-492C-41E3-83FA-81B8223FD422}"/>
    <cellStyle name="Percent 2 6 2 2 2" xfId="4626" xr:uid="{EE01BF46-1AE3-4CFF-A977-BAB38EB2E7FE}"/>
    <cellStyle name="Percent 2 6 2 2 2 2" xfId="6022" xr:uid="{F2A525D4-95A3-49B7-B4C1-41BFB0D9238B}"/>
    <cellStyle name="Percent 2 6 2 2 2 2 2" xfId="10522" xr:uid="{3E4E6DE7-282C-487A-9D14-27924383DE65}"/>
    <cellStyle name="Percent 2 6 2 2 2 2 2 2" xfId="18875" xr:uid="{7DC32EFA-CC31-4627-8528-C23ED89EA794}"/>
    <cellStyle name="Percent 2 6 2 2 2 2 2 2 2" xfId="44017" xr:uid="{C5CF3FDA-8918-4F72-9A15-A5BA80FCAF50}"/>
    <cellStyle name="Percent 2 6 2 2 2 2 2 3" xfId="27231" xr:uid="{6A335ADB-6059-47CE-9F6A-57FB41357789}"/>
    <cellStyle name="Percent 2 6 2 2 2 2 2 3 2" xfId="52369" xr:uid="{3F5C7113-9734-4B55-8D16-159E38AB8F92}"/>
    <cellStyle name="Percent 2 6 2 2 2 2 2 4" xfId="35665" xr:uid="{586D287D-B53F-457A-B631-1FF4409077B9}"/>
    <cellStyle name="Percent 2 6 2 2 2 2 3" xfId="14647" xr:uid="{CB715B28-7119-4C8E-BDD5-FD2613971409}"/>
    <cellStyle name="Percent 2 6 2 2 2 2 3 2" xfId="39789" xr:uid="{16BE0A7C-640F-4E8E-9775-5DCA6C08879C}"/>
    <cellStyle name="Percent 2 6 2 2 2 2 4" xfId="23003" xr:uid="{4F13B5C7-0DD9-4007-97C2-670E97A87314}"/>
    <cellStyle name="Percent 2 6 2 2 2 2 4 2" xfId="48141" xr:uid="{ABBF7483-46F5-4906-9566-39B9AC4E575A}"/>
    <cellStyle name="Percent 2 6 2 2 2 2 5" xfId="31437" xr:uid="{7D435CBA-A1D8-48AD-8BFE-7DE260609EBD}"/>
    <cellStyle name="Percent 2 6 2 2 2 3" xfId="9369" xr:uid="{A06E78C4-951B-4493-A8D8-D6FEF2D4B8BE}"/>
    <cellStyle name="Percent 2 6 2 2 2 3 2" xfId="17722" xr:uid="{AD3C7DC0-BFB2-4CB9-B75F-9BEBDE835869}"/>
    <cellStyle name="Percent 2 6 2 2 2 3 2 2" xfId="42864" xr:uid="{C69D4355-F74C-47AE-A30A-41D824AC2D92}"/>
    <cellStyle name="Percent 2 6 2 2 2 3 3" xfId="26078" xr:uid="{EC83DA7A-FA15-4963-BF9F-72B3FB8F4248}"/>
    <cellStyle name="Percent 2 6 2 2 2 3 3 2" xfId="51216" xr:uid="{C434E60E-B7D1-4B92-840F-8021D436A98E}"/>
    <cellStyle name="Percent 2 6 2 2 2 3 4" xfId="34512" xr:uid="{1306EDF5-143E-439E-855D-67A71662B530}"/>
    <cellStyle name="Percent 2 6 2 2 2 4" xfId="13494" xr:uid="{64FFC931-24D4-4604-91D2-CBE73C84F23E}"/>
    <cellStyle name="Percent 2 6 2 2 2 4 2" xfId="38636" xr:uid="{5C49090C-FD45-4113-8C9F-9EF1B1D46521}"/>
    <cellStyle name="Percent 2 6 2 2 2 5" xfId="21850" xr:uid="{66383D6B-12F8-41E4-B051-810D46D287AB}"/>
    <cellStyle name="Percent 2 6 2 2 2 5 2" xfId="46988" xr:uid="{B9571F6C-8D57-403B-BD57-04D6F8DCB679}"/>
    <cellStyle name="Percent 2 6 2 2 2 6" xfId="30284" xr:uid="{5716A173-3603-4F49-9C7D-54C32468F858}"/>
    <cellStyle name="Percent 2 6 2 2 3" xfId="5648" xr:uid="{74D1DE47-A95F-4DA7-97C8-B778F3A19FA2}"/>
    <cellStyle name="Percent 2 6 2 2 3 2" xfId="10193" xr:uid="{2E3772BA-8C50-4743-8106-44291256A0E7}"/>
    <cellStyle name="Percent 2 6 2 2 3 2 2" xfId="18546" xr:uid="{BC0AE307-BA4B-468C-9CA6-E462C42B6000}"/>
    <cellStyle name="Percent 2 6 2 2 3 2 2 2" xfId="43688" xr:uid="{5DBDF217-1E05-4555-A6D9-4E6B326D1081}"/>
    <cellStyle name="Percent 2 6 2 2 3 2 3" xfId="26902" xr:uid="{64418403-D460-4042-BB5C-4FA439DBC9ED}"/>
    <cellStyle name="Percent 2 6 2 2 3 2 3 2" xfId="52040" xr:uid="{26E7F54B-0B87-46B6-BE54-37F51D929FC5}"/>
    <cellStyle name="Percent 2 6 2 2 3 2 4" xfId="35336" xr:uid="{6331366A-2DD7-4841-BD4A-2B3215F7C105}"/>
    <cellStyle name="Percent 2 6 2 2 3 3" xfId="14318" xr:uid="{6084027A-15E2-4D98-9CA1-23937681298D}"/>
    <cellStyle name="Percent 2 6 2 2 3 3 2" xfId="39460" xr:uid="{2C91AAC4-2BF5-43F3-8CCF-01780150E793}"/>
    <cellStyle name="Percent 2 6 2 2 3 4" xfId="22674" xr:uid="{D7FFD714-E87D-4CD7-BCA2-4AB65C76A593}"/>
    <cellStyle name="Percent 2 6 2 2 3 4 2" xfId="47812" xr:uid="{DDCD7C5B-B467-457F-9E87-BCB05FD4ACA6}"/>
    <cellStyle name="Percent 2 6 2 2 3 5" xfId="31108" xr:uid="{2928BB80-7630-4F13-9969-B7B1E8045885}"/>
    <cellStyle name="Percent 2 6 2 2 4" xfId="9041" xr:uid="{3DE275CC-64AA-4155-AF2A-C098E3EE5F7A}"/>
    <cellStyle name="Percent 2 6 2 2 4 2" xfId="17394" xr:uid="{698EA835-AF45-4CFF-A37A-89E0A5E67D74}"/>
    <cellStyle name="Percent 2 6 2 2 4 2 2" xfId="42536" xr:uid="{1CFA9FDA-8C5B-4B1E-BA4E-4411BD7B0179}"/>
    <cellStyle name="Percent 2 6 2 2 4 3" xfId="25750" xr:uid="{ACC29E07-C1FC-43D2-9E3F-977067EF924D}"/>
    <cellStyle name="Percent 2 6 2 2 4 3 2" xfId="50888" xr:uid="{6275E0F6-9D2C-4198-A86D-40F010290A9F}"/>
    <cellStyle name="Percent 2 6 2 2 4 4" xfId="34184" xr:uid="{98E6844D-04BE-442E-A797-D629D3848108}"/>
    <cellStyle name="Percent 2 6 2 2 5" xfId="13166" xr:uid="{FE13215E-8CE2-4303-B7F8-B3145C965BBD}"/>
    <cellStyle name="Percent 2 6 2 2 5 2" xfId="38308" xr:uid="{27571F6D-8C45-49D8-A325-25FB8BA72609}"/>
    <cellStyle name="Percent 2 6 2 2 6" xfId="21522" xr:uid="{881A0BDF-4390-465C-A4D7-945296097317}"/>
    <cellStyle name="Percent 2 6 2 2 6 2" xfId="46660" xr:uid="{DB1552DA-41CE-40F9-994A-F12B2C89A0F8}"/>
    <cellStyle name="Percent 2 6 2 2 7" xfId="29956" xr:uid="{1FDCDD9B-10E2-490F-A078-847E4D49163D}"/>
    <cellStyle name="Percent 2 6 2 3" xfId="4477" xr:uid="{C3CC11E1-365F-4E2E-AB27-DB86207CBC39}"/>
    <cellStyle name="Percent 2 6 2 3 2" xfId="5875" xr:uid="{9F6C4DB7-32A1-4641-9345-070B97041931}"/>
    <cellStyle name="Percent 2 6 2 3 2 2" xfId="10376" xr:uid="{369D3D4B-B1C7-4E18-8B9B-C9834A60D1DB}"/>
    <cellStyle name="Percent 2 6 2 3 2 2 2" xfId="18729" xr:uid="{B011C3E9-61A5-4676-8B5E-E4680380B50D}"/>
    <cellStyle name="Percent 2 6 2 3 2 2 2 2" xfId="43871" xr:uid="{E81520D1-FE3F-42D0-9CEF-A68709EE37FC}"/>
    <cellStyle name="Percent 2 6 2 3 2 2 3" xfId="27085" xr:uid="{1ADF64C3-C985-43EE-BF4C-194C5C4CC8F3}"/>
    <cellStyle name="Percent 2 6 2 3 2 2 3 2" xfId="52223" xr:uid="{6CADB556-D11F-40EC-B9B6-28E20FFF6B6C}"/>
    <cellStyle name="Percent 2 6 2 3 2 2 4" xfId="35519" xr:uid="{90C14944-D729-4126-82FC-1E512BE8F690}"/>
    <cellStyle name="Percent 2 6 2 3 2 3" xfId="14501" xr:uid="{FF26EB41-9FB7-4FB7-8421-FEA557305FEF}"/>
    <cellStyle name="Percent 2 6 2 3 2 3 2" xfId="39643" xr:uid="{0E903DA7-4E3C-4419-B1D6-E09EAEA56F6E}"/>
    <cellStyle name="Percent 2 6 2 3 2 4" xfId="22857" xr:uid="{9E051417-7E1E-462A-9A0F-2305BB6C4515}"/>
    <cellStyle name="Percent 2 6 2 3 2 4 2" xfId="47995" xr:uid="{57E2901E-EAB2-4C67-9AF9-15BC8C26C180}"/>
    <cellStyle name="Percent 2 6 2 3 2 5" xfId="31291" xr:uid="{BED4986B-EE7D-4A11-A9F1-E41D15A8617D}"/>
    <cellStyle name="Percent 2 6 2 3 3" xfId="9223" xr:uid="{70343F70-8869-4767-B2D5-9DD79A102619}"/>
    <cellStyle name="Percent 2 6 2 3 3 2" xfId="17576" xr:uid="{C8421F9A-9483-439F-A27B-916728F4C88B}"/>
    <cellStyle name="Percent 2 6 2 3 3 2 2" xfId="42718" xr:uid="{C9A98A1A-0256-49BB-8999-16D7831C4E30}"/>
    <cellStyle name="Percent 2 6 2 3 3 3" xfId="25932" xr:uid="{5C89A362-5B7A-4311-B4A0-8939225FA898}"/>
    <cellStyle name="Percent 2 6 2 3 3 3 2" xfId="51070" xr:uid="{BDE9E8B3-FB9A-400F-8F2F-A8DD4D5DB31D}"/>
    <cellStyle name="Percent 2 6 2 3 3 4" xfId="34366" xr:uid="{8A8693CE-00F3-4F4E-8C14-4F230325CC83}"/>
    <cellStyle name="Percent 2 6 2 3 4" xfId="13348" xr:uid="{3A79F6CB-CFFF-4717-8FC9-4F29AC94D99D}"/>
    <cellStyle name="Percent 2 6 2 3 4 2" xfId="38490" xr:uid="{0B5F5330-3ED9-4B20-B613-D20833A2B55E}"/>
    <cellStyle name="Percent 2 6 2 3 5" xfId="21704" xr:uid="{5C136EA8-360B-46BB-A835-FB8D2F5AE68C}"/>
    <cellStyle name="Percent 2 6 2 3 5 2" xfId="46842" xr:uid="{82FB0C2F-D237-48ED-AC71-8690C9897D7E}"/>
    <cellStyle name="Percent 2 6 2 3 6" xfId="30138" xr:uid="{C587EB18-6FD0-415E-BC44-BE4EA3D757B7}"/>
    <cellStyle name="Percent 2 6 2 4" xfId="5498" xr:uid="{7479E28E-19FD-4FF7-9044-40335E9A2478}"/>
    <cellStyle name="Percent 2 6 2 4 2" xfId="10044" xr:uid="{F6E1A6C6-2253-4661-A0E2-9CDAEBD327E3}"/>
    <cellStyle name="Percent 2 6 2 4 2 2" xfId="18397" xr:uid="{EAFFE590-0E82-4319-9AF8-3A80BF4D937A}"/>
    <cellStyle name="Percent 2 6 2 4 2 2 2" xfId="43539" xr:uid="{0BD7F3CE-A824-4C3B-84B6-965B721FA869}"/>
    <cellStyle name="Percent 2 6 2 4 2 3" xfId="26753" xr:uid="{2588C3B7-88AE-4AA6-B4A7-D3CD795CECBD}"/>
    <cellStyle name="Percent 2 6 2 4 2 3 2" xfId="51891" xr:uid="{4F1767D1-276C-45E1-91D1-1989E977319C}"/>
    <cellStyle name="Percent 2 6 2 4 2 4" xfId="35187" xr:uid="{51F108BF-1DBE-4012-ACB9-FF3357C05AB8}"/>
    <cellStyle name="Percent 2 6 2 4 3" xfId="14169" xr:uid="{FB8AD1F1-D2C7-41C2-9344-A4383B77708D}"/>
    <cellStyle name="Percent 2 6 2 4 3 2" xfId="39311" xr:uid="{D72BE933-5771-4E9F-B62D-DF415BBE1FBB}"/>
    <cellStyle name="Percent 2 6 2 4 4" xfId="22525" xr:uid="{37CCF094-62C6-4455-8DA9-5846C37A9246}"/>
    <cellStyle name="Percent 2 6 2 4 4 2" xfId="47663" xr:uid="{2079C32C-9CC3-4E9A-8F63-F8263C73B7FF}"/>
    <cellStyle name="Percent 2 6 2 4 5" xfId="30959" xr:uid="{A120758A-C706-42C0-9893-EC3C37FE420E}"/>
    <cellStyle name="Percent 2 6 2 5" xfId="8895" xr:uid="{06145503-33E9-45CB-A429-4FC4E94A9B92}"/>
    <cellStyle name="Percent 2 6 2 5 2" xfId="17248" xr:uid="{6204B740-F925-4986-8FE6-1F3A749CA9D7}"/>
    <cellStyle name="Percent 2 6 2 5 2 2" xfId="42390" xr:uid="{D269E43F-3163-43B3-AAA7-83D81E13B168}"/>
    <cellStyle name="Percent 2 6 2 5 3" xfId="25604" xr:uid="{0B67AA11-DE5D-48E0-9F26-D310C53E3F52}"/>
    <cellStyle name="Percent 2 6 2 5 3 2" xfId="50742" xr:uid="{1D2C2EB4-6094-4BBC-ACE1-9FCA154EAAD5}"/>
    <cellStyle name="Percent 2 6 2 5 4" xfId="34038" xr:uid="{2218C49F-E900-4399-BD1D-753957D69ADB}"/>
    <cellStyle name="Percent 2 6 2 6" xfId="13020" xr:uid="{FAE25530-3D1E-446D-8F9C-0F92B193A2DE}"/>
    <cellStyle name="Percent 2 6 2 6 2" xfId="38162" xr:uid="{9B29ABD0-B16B-4C28-A421-86372A80826C}"/>
    <cellStyle name="Percent 2 6 2 7" xfId="21376" xr:uid="{4E2A5F18-45F2-42DF-9A0B-49202332C3F4}"/>
    <cellStyle name="Percent 2 6 2 7 2" xfId="46514" xr:uid="{E272B506-E028-47EE-BC96-99E653109E0D}"/>
    <cellStyle name="Percent 2 6 2 8" xfId="29807" xr:uid="{21987BC2-945C-4CF9-A42B-51221556B9FC}"/>
    <cellStyle name="Percent 2 6 3" xfId="4139" xr:uid="{EC464564-642B-45FF-96F0-FAFB939B96B1}"/>
    <cellStyle name="Percent 2 6 3 2" xfId="4554" xr:uid="{BDD6709E-6FB2-428E-96A4-FB15E7EFCC3C}"/>
    <cellStyle name="Percent 2 6 3 2 2" xfId="5950" xr:uid="{6C24A8F0-5809-4A21-B399-23FDA19801FD}"/>
    <cellStyle name="Percent 2 6 3 2 2 2" xfId="10450" xr:uid="{F9E9C2B2-AE04-441F-9C98-A346016809F6}"/>
    <cellStyle name="Percent 2 6 3 2 2 2 2" xfId="18803" xr:uid="{A34374CC-C1E8-4BC2-B239-0B9D2A747AE3}"/>
    <cellStyle name="Percent 2 6 3 2 2 2 2 2" xfId="43945" xr:uid="{CD532625-1FCE-487D-B9A1-77A3E77A9877}"/>
    <cellStyle name="Percent 2 6 3 2 2 2 3" xfId="27159" xr:uid="{EF694765-2898-44C0-8050-6B0368A6F5A3}"/>
    <cellStyle name="Percent 2 6 3 2 2 2 3 2" xfId="52297" xr:uid="{3F4C69B1-F365-4D91-A912-6D5E2235C347}"/>
    <cellStyle name="Percent 2 6 3 2 2 2 4" xfId="35593" xr:uid="{9A98E7C0-5BF9-4846-A30C-8BF30E03DF5A}"/>
    <cellStyle name="Percent 2 6 3 2 2 3" xfId="14575" xr:uid="{72ECB422-EBF6-4278-ACFE-D0BD67A96B0A}"/>
    <cellStyle name="Percent 2 6 3 2 2 3 2" xfId="39717" xr:uid="{2EF24F64-091F-47FF-87BE-824F10E20E1A}"/>
    <cellStyle name="Percent 2 6 3 2 2 4" xfId="22931" xr:uid="{48150CD0-B9AD-4FDF-9A25-CEAE574D8AB8}"/>
    <cellStyle name="Percent 2 6 3 2 2 4 2" xfId="48069" xr:uid="{E4503FD9-C014-4815-A53F-F085D976F161}"/>
    <cellStyle name="Percent 2 6 3 2 2 5" xfId="31365" xr:uid="{F85CEEA4-FF3D-4093-9A54-CF61A754D75F}"/>
    <cellStyle name="Percent 2 6 3 2 3" xfId="9297" xr:uid="{A0052865-1285-4283-94E8-50F18D3C9A87}"/>
    <cellStyle name="Percent 2 6 3 2 3 2" xfId="17650" xr:uid="{77149926-B09B-4F5D-8200-0156359125CA}"/>
    <cellStyle name="Percent 2 6 3 2 3 2 2" xfId="42792" xr:uid="{291E85D2-5D2A-4312-BDE3-79AAB20D1250}"/>
    <cellStyle name="Percent 2 6 3 2 3 3" xfId="26006" xr:uid="{0F4FAB70-DCDC-44AC-8C7D-7896B45E8F01}"/>
    <cellStyle name="Percent 2 6 3 2 3 3 2" xfId="51144" xr:uid="{00C671E3-57AE-4973-822A-B7763B2D225E}"/>
    <cellStyle name="Percent 2 6 3 2 3 4" xfId="34440" xr:uid="{39955884-744E-4044-800B-67C66CDD4429}"/>
    <cellStyle name="Percent 2 6 3 2 4" xfId="13422" xr:uid="{48485D62-E6A0-4E75-BE55-BDBE3EF01EF3}"/>
    <cellStyle name="Percent 2 6 3 2 4 2" xfId="38564" xr:uid="{B9D0F382-A43B-4509-B47E-644AB1CE3EC9}"/>
    <cellStyle name="Percent 2 6 3 2 5" xfId="21778" xr:uid="{4C66C938-86A0-46A6-8E25-9D230772C44C}"/>
    <cellStyle name="Percent 2 6 3 2 5 2" xfId="46916" xr:uid="{FCDA9FAB-0C8F-4714-AFEB-C3A8CEBCD9A5}"/>
    <cellStyle name="Percent 2 6 3 2 6" xfId="30212" xr:uid="{9BB8CD17-46AF-44AB-B6E7-65D4A9A6C7E0}"/>
    <cellStyle name="Percent 2 6 3 3" xfId="5576" xr:uid="{AD5C0143-87F2-4AC1-8B07-C496C8A069C4}"/>
    <cellStyle name="Percent 2 6 3 3 2" xfId="10121" xr:uid="{531B2AB2-C989-4026-9CE8-8DF4766EACE6}"/>
    <cellStyle name="Percent 2 6 3 3 2 2" xfId="18474" xr:uid="{A76C56DA-BAA3-4A7D-BCF2-DD9790763BE8}"/>
    <cellStyle name="Percent 2 6 3 3 2 2 2" xfId="43616" xr:uid="{1E815A16-F63E-4AE5-AB00-577A91568541}"/>
    <cellStyle name="Percent 2 6 3 3 2 3" xfId="26830" xr:uid="{C66E3FD5-B0FE-4A6B-89F4-36777B50DF18}"/>
    <cellStyle name="Percent 2 6 3 3 2 3 2" xfId="51968" xr:uid="{65291C38-E3A9-4E77-8AAE-10319E2E4B99}"/>
    <cellStyle name="Percent 2 6 3 3 2 4" xfId="35264" xr:uid="{2F3D2CD5-80DB-4981-B008-9F7E9125A1EA}"/>
    <cellStyle name="Percent 2 6 3 3 3" xfId="14246" xr:uid="{6DE4566D-2248-476D-A254-BB3F943FAFDF}"/>
    <cellStyle name="Percent 2 6 3 3 3 2" xfId="39388" xr:uid="{3D7E3D77-5A1C-45A7-83B8-B4301C841C25}"/>
    <cellStyle name="Percent 2 6 3 3 4" xfId="22602" xr:uid="{037AE84A-8A6F-47C7-9920-2AD390764070}"/>
    <cellStyle name="Percent 2 6 3 3 4 2" xfId="47740" xr:uid="{F121A938-51B2-47AB-84B7-992910E58119}"/>
    <cellStyle name="Percent 2 6 3 3 5" xfId="31036" xr:uid="{123136AB-D830-4298-BB7E-AB99417B6DD2}"/>
    <cellStyle name="Percent 2 6 3 4" xfId="8969" xr:uid="{C585BAAB-748F-4207-82F9-083947715C92}"/>
    <cellStyle name="Percent 2 6 3 4 2" xfId="17322" xr:uid="{BCDCAE20-7BDB-411F-A427-D064FD8A9C10}"/>
    <cellStyle name="Percent 2 6 3 4 2 2" xfId="42464" xr:uid="{76C5AC4B-1306-4FEC-85EB-C0D479B0259E}"/>
    <cellStyle name="Percent 2 6 3 4 3" xfId="25678" xr:uid="{86E8DB97-C0CE-4704-AF0E-E11947E709CB}"/>
    <cellStyle name="Percent 2 6 3 4 3 2" xfId="50816" xr:uid="{E347B364-F00C-46CE-852D-FC8A23394AE3}"/>
    <cellStyle name="Percent 2 6 3 4 4" xfId="34112" xr:uid="{6D9FBAAA-F25E-4C1A-9DA3-4F965654B6B6}"/>
    <cellStyle name="Percent 2 6 3 5" xfId="13094" xr:uid="{2785A620-8176-435D-9B15-56C5B95CB4BE}"/>
    <cellStyle name="Percent 2 6 3 5 2" xfId="38236" xr:uid="{5FA14CAC-6F5B-4202-94F3-7AF10801419E}"/>
    <cellStyle name="Percent 2 6 3 6" xfId="21450" xr:uid="{CEEECABB-463E-45CA-8843-98DD8E0390FD}"/>
    <cellStyle name="Percent 2 6 3 6 2" xfId="46588" xr:uid="{985563C6-6AB8-483D-BFBA-F05F86EB8FD7}"/>
    <cellStyle name="Percent 2 6 3 7" xfId="29884" xr:uid="{60E6C6FA-35EB-426B-A839-D77CA37CD915}"/>
    <cellStyle name="Percent 2 6 4" xfId="4405" xr:uid="{5F844766-E240-414B-BBBF-8D1649CFF990}"/>
    <cellStyle name="Percent 2 6 4 2" xfId="5803" xr:uid="{6D0C3841-A77D-4FEE-BD34-7D0DA772E663}"/>
    <cellStyle name="Percent 2 6 4 2 2" xfId="10304" xr:uid="{02815C5D-760E-4947-BC25-F59C036BF8E3}"/>
    <cellStyle name="Percent 2 6 4 2 2 2" xfId="18657" xr:uid="{BD02D6D1-6666-4EE6-AADC-0269269BD44A}"/>
    <cellStyle name="Percent 2 6 4 2 2 2 2" xfId="43799" xr:uid="{E9190529-83FE-4EF3-86F4-2F9354CA56A0}"/>
    <cellStyle name="Percent 2 6 4 2 2 3" xfId="27013" xr:uid="{7285E0E9-3BDA-49E6-A67D-61612B6AF036}"/>
    <cellStyle name="Percent 2 6 4 2 2 3 2" xfId="52151" xr:uid="{136BEE16-95DF-4E3A-ADC0-F5A831DD29F4}"/>
    <cellStyle name="Percent 2 6 4 2 2 4" xfId="35447" xr:uid="{7B2CEDB7-40EF-43BE-B8A3-632CEE32DB9A}"/>
    <cellStyle name="Percent 2 6 4 2 3" xfId="14429" xr:uid="{463E9A3B-6B35-4906-B712-D8B3F776F57A}"/>
    <cellStyle name="Percent 2 6 4 2 3 2" xfId="39571" xr:uid="{CEB403F2-41C0-41AE-BD88-EE44A36A78D5}"/>
    <cellStyle name="Percent 2 6 4 2 4" xfId="22785" xr:uid="{4AA62AB0-DC9C-4788-BD85-6050F6817E8B}"/>
    <cellStyle name="Percent 2 6 4 2 4 2" xfId="47923" xr:uid="{1C9404E5-808F-4F95-A3A5-7028B8FD03A9}"/>
    <cellStyle name="Percent 2 6 4 2 5" xfId="31219" xr:uid="{B84D98D0-F3F8-4A06-AFD3-0D812CB831D6}"/>
    <cellStyle name="Percent 2 6 4 3" xfId="9151" xr:uid="{19180315-C5DE-4742-B448-C26327CE5BC5}"/>
    <cellStyle name="Percent 2 6 4 3 2" xfId="17504" xr:uid="{A6268865-774C-47FB-9087-6AED8C72B48F}"/>
    <cellStyle name="Percent 2 6 4 3 2 2" xfId="42646" xr:uid="{F9D45279-9AD7-4F50-BE87-5599B51E7B93}"/>
    <cellStyle name="Percent 2 6 4 3 3" xfId="25860" xr:uid="{A5932E7C-C7CF-4DDB-BD86-AB36E6A945B5}"/>
    <cellStyle name="Percent 2 6 4 3 3 2" xfId="50998" xr:uid="{A988502C-FAE5-41E6-8C5F-81DFB257928C}"/>
    <cellStyle name="Percent 2 6 4 3 4" xfId="34294" xr:uid="{DC4C3EDB-3CE8-415E-A135-888398A205FE}"/>
    <cellStyle name="Percent 2 6 4 4" xfId="13276" xr:uid="{11847262-30BD-452F-9024-D926D1066C31}"/>
    <cellStyle name="Percent 2 6 4 4 2" xfId="38418" xr:uid="{342292A4-8394-40F4-B8E0-0A0D914C9B3C}"/>
    <cellStyle name="Percent 2 6 4 5" xfId="21632" xr:uid="{E80ABFA1-CF02-4749-B381-80EFA2D5376E}"/>
    <cellStyle name="Percent 2 6 4 5 2" xfId="46770" xr:uid="{E078D627-8800-4879-B54D-5132DAE80B3C}"/>
    <cellStyle name="Percent 2 6 4 6" xfId="30066" xr:uid="{FA0C0897-E39D-4E80-99EB-487B71A9984F}"/>
    <cellStyle name="Percent 2 6 5" xfId="4933" xr:uid="{0B05A15F-5F4A-491D-B8D2-9366AAC7A2F4}"/>
    <cellStyle name="Percent 2 6 6" xfId="5426" xr:uid="{1D6930FD-8C7C-437E-A5A8-954A360A7542}"/>
    <cellStyle name="Percent 2 6 6 2" xfId="9972" xr:uid="{F82DA1F5-4DA0-4F24-893C-89791A6ECE58}"/>
    <cellStyle name="Percent 2 6 6 2 2" xfId="18325" xr:uid="{308F1963-3279-4E08-A582-5C98F29FF9DF}"/>
    <cellStyle name="Percent 2 6 6 2 2 2" xfId="43467" xr:uid="{AE64D82F-0F30-444D-A951-3ADAD5531BF5}"/>
    <cellStyle name="Percent 2 6 6 2 3" xfId="26681" xr:uid="{1CEE33FB-6602-408B-9DA0-69E8FCBAE247}"/>
    <cellStyle name="Percent 2 6 6 2 3 2" xfId="51819" xr:uid="{9895C86F-F73C-4C19-8EA9-8818735AA587}"/>
    <cellStyle name="Percent 2 6 6 2 4" xfId="35115" xr:uid="{74355C23-BD73-459A-82C0-FF440D329C81}"/>
    <cellStyle name="Percent 2 6 6 3" xfId="14097" xr:uid="{47EA0FE3-F8D5-4066-AC12-2A26FE5FDA8C}"/>
    <cellStyle name="Percent 2 6 6 3 2" xfId="39239" xr:uid="{0B5E745F-F2EB-49E8-9B9D-C14EA5002ACF}"/>
    <cellStyle name="Percent 2 6 6 4" xfId="22453" xr:uid="{76F52100-FE0A-4C2D-9A78-70EF8584A7A4}"/>
    <cellStyle name="Percent 2 6 6 4 2" xfId="47591" xr:uid="{E1FAB8B7-E05B-4E06-957A-C138559D0174}"/>
    <cellStyle name="Percent 2 6 6 5" xfId="30887" xr:uid="{95E4B8D4-3251-4B6B-9867-05C9229B4F58}"/>
    <cellStyle name="Percent 2 6 7" xfId="6768" xr:uid="{0BC32685-58D8-4B5D-B99C-F7E704A7A7E8}"/>
    <cellStyle name="Percent 2 6 7 2" xfId="11129" xr:uid="{05C3B88E-BAC8-4FBC-8A42-09C4E2A16116}"/>
    <cellStyle name="Percent 2 6 7 2 2" xfId="19482" xr:uid="{16B9A24A-C028-4960-AF11-33C104E234B4}"/>
    <cellStyle name="Percent 2 6 7 2 2 2" xfId="44624" xr:uid="{46F2CA0E-1D8F-4638-A347-CBE9240D39D0}"/>
    <cellStyle name="Percent 2 6 7 2 3" xfId="27838" xr:uid="{28E3BE63-BE1F-4921-9509-2D86B1CF56CA}"/>
    <cellStyle name="Percent 2 6 7 2 3 2" xfId="52976" xr:uid="{68869A28-9844-40C7-91FA-68F2F4774FCF}"/>
    <cellStyle name="Percent 2 6 7 2 4" xfId="36272" xr:uid="{E986ADBD-D127-4E5C-8CB6-DE3FAF1B2431}"/>
    <cellStyle name="Percent 2 6 7 3" xfId="15254" xr:uid="{4E8261C7-1BFE-4A95-B2B4-2261E7326A88}"/>
    <cellStyle name="Percent 2 6 7 3 2" xfId="40396" xr:uid="{B7946EBC-214D-4DFA-9AD0-ABF225039C70}"/>
    <cellStyle name="Percent 2 6 7 4" xfId="23610" xr:uid="{F5B6777D-042D-4A3B-AC66-86BAA2B12FB3}"/>
    <cellStyle name="Percent 2 6 7 4 2" xfId="48748" xr:uid="{8CEEE901-54CB-4E30-A7D1-B57646F3A422}"/>
    <cellStyle name="Percent 2 6 7 5" xfId="32044" xr:uid="{33CF86EE-A3F1-4E95-8700-C0C8EFF0E10F}"/>
    <cellStyle name="Percent 2 6 8" xfId="3916" xr:uid="{9E6C4B54-D04F-47A5-BC1D-0D4CFC5061EF}"/>
    <cellStyle name="Percent 2 6 8 2" xfId="8823" xr:uid="{442BE9AA-1154-452F-9DE6-7FE720201499}"/>
    <cellStyle name="Percent 2 6 8 2 2" xfId="17176" xr:uid="{50E7EBC0-CB22-4F08-AA24-F2AE369F83B7}"/>
    <cellStyle name="Percent 2 6 8 2 2 2" xfId="42318" xr:uid="{2C9E9EBC-F9EF-41E5-AC99-B1EC696F3DBD}"/>
    <cellStyle name="Percent 2 6 8 2 3" xfId="25532" xr:uid="{5B558FD4-1FFF-4F9D-A6AE-A47EE9DDE352}"/>
    <cellStyle name="Percent 2 6 8 2 3 2" xfId="50670" xr:uid="{100A53A5-A547-49C7-AD5B-8CF8967AE86F}"/>
    <cellStyle name="Percent 2 6 8 2 4" xfId="33966" xr:uid="{21580205-90A1-4D95-B560-B5A89A8EA59D}"/>
    <cellStyle name="Percent 2 6 8 3" xfId="12948" xr:uid="{A7B037B3-4C3A-47B6-A4E8-32788402D551}"/>
    <cellStyle name="Percent 2 6 8 3 2" xfId="38090" xr:uid="{C7D37214-86AC-4247-A9E5-63BAF70418AF}"/>
    <cellStyle name="Percent 2 6 8 4" xfId="21304" xr:uid="{3F04305C-881C-46A0-B414-688922AFEB8B}"/>
    <cellStyle name="Percent 2 6 8 4 2" xfId="46442" xr:uid="{7E122EBD-C43E-49E8-8AAA-44AD66B2CDF3}"/>
    <cellStyle name="Percent 2 6 8 5" xfId="29735" xr:uid="{94B23C0B-9150-4FEB-A27B-E4EDB3DEF0D6}"/>
    <cellStyle name="Percent 2 7" xfId="940" xr:uid="{BABCE593-403D-4F5D-BFA7-EBF87C3A04C2}"/>
    <cellStyle name="Percent 2 7 2" xfId="4175" xr:uid="{9AC4F357-2336-43D3-8853-2017CEC921D8}"/>
    <cellStyle name="Percent 2 7 2 2" xfId="4590" xr:uid="{BDCDD9FF-108F-45D6-BBA5-9A921284648F}"/>
    <cellStyle name="Percent 2 7 2 2 2" xfId="5986" xr:uid="{292D69BF-575F-42FF-A802-07E20C4CE669}"/>
    <cellStyle name="Percent 2 7 2 2 2 2" xfId="10486" xr:uid="{9A664E2F-D3DB-490D-A585-7AB8184067E7}"/>
    <cellStyle name="Percent 2 7 2 2 2 2 2" xfId="18839" xr:uid="{923BB756-72FF-49FA-847C-8C3D28A4ADC7}"/>
    <cellStyle name="Percent 2 7 2 2 2 2 2 2" xfId="43981" xr:uid="{82A96239-8830-4C6E-AD01-9A9F659D723C}"/>
    <cellStyle name="Percent 2 7 2 2 2 2 3" xfId="27195" xr:uid="{2E5FF4C0-DC61-4C76-BBCE-AAC93D6C0839}"/>
    <cellStyle name="Percent 2 7 2 2 2 2 3 2" xfId="52333" xr:uid="{D0AA1305-1C59-4D23-B7D3-0996E3391A25}"/>
    <cellStyle name="Percent 2 7 2 2 2 2 4" xfId="35629" xr:uid="{F64CB5F8-C427-4C81-A2D4-D0775AB29091}"/>
    <cellStyle name="Percent 2 7 2 2 2 3" xfId="14611" xr:uid="{69A7F81E-3D45-475E-AE19-2B94F2EF89AA}"/>
    <cellStyle name="Percent 2 7 2 2 2 3 2" xfId="39753" xr:uid="{0BCED0BC-8301-40DC-A4ED-04CC1BAA65A3}"/>
    <cellStyle name="Percent 2 7 2 2 2 4" xfId="22967" xr:uid="{782D35AA-0BAF-4675-B3D8-EC9937BE64A9}"/>
    <cellStyle name="Percent 2 7 2 2 2 4 2" xfId="48105" xr:uid="{869C01C5-B9E4-4E2E-BED2-086D06D00CE2}"/>
    <cellStyle name="Percent 2 7 2 2 2 5" xfId="31401" xr:uid="{6F9761D9-7350-4C09-B539-E8074E2DE345}"/>
    <cellStyle name="Percent 2 7 2 2 3" xfId="9333" xr:uid="{3E597D32-6E80-4764-A22B-B8A562B39B5B}"/>
    <cellStyle name="Percent 2 7 2 2 3 2" xfId="17686" xr:uid="{6722C723-0846-4ED3-87DC-AD372795624C}"/>
    <cellStyle name="Percent 2 7 2 2 3 2 2" xfId="42828" xr:uid="{60495DB5-FB07-4585-AC9C-BEF6ACF9FAC5}"/>
    <cellStyle name="Percent 2 7 2 2 3 3" xfId="26042" xr:uid="{B16EEECE-B8D3-4DE2-A04F-322743331548}"/>
    <cellStyle name="Percent 2 7 2 2 3 3 2" xfId="51180" xr:uid="{D95B2A13-5BB1-43B6-9778-6BB2D45662A7}"/>
    <cellStyle name="Percent 2 7 2 2 3 4" xfId="34476" xr:uid="{69924571-10F7-4180-8380-0E5EC41A8618}"/>
    <cellStyle name="Percent 2 7 2 2 4" xfId="13458" xr:uid="{EC2D18A2-7E37-454D-B1A8-755A03C6AB08}"/>
    <cellStyle name="Percent 2 7 2 2 4 2" xfId="38600" xr:uid="{4B4C3C07-B237-437F-B136-3E8295CFCB73}"/>
    <cellStyle name="Percent 2 7 2 2 5" xfId="21814" xr:uid="{F3F2C3B3-73A1-4BA6-B82B-2947DEA0D565}"/>
    <cellStyle name="Percent 2 7 2 2 5 2" xfId="46952" xr:uid="{AABE8E55-6BCE-4F49-9411-472392229E75}"/>
    <cellStyle name="Percent 2 7 2 2 6" xfId="30248" xr:uid="{D808BA1B-4A20-41D7-AB8C-258283F147F2}"/>
    <cellStyle name="Percent 2 7 2 3" xfId="5612" xr:uid="{F2805F8F-1D4D-4386-963E-2B346EF85825}"/>
    <cellStyle name="Percent 2 7 2 3 2" xfId="10157" xr:uid="{83432D51-D80A-4C57-9DD4-F28CE66E9DF4}"/>
    <cellStyle name="Percent 2 7 2 3 2 2" xfId="18510" xr:uid="{C413A802-FE27-4822-B677-A5F9B786C52C}"/>
    <cellStyle name="Percent 2 7 2 3 2 2 2" xfId="43652" xr:uid="{B8CF6225-86FB-465B-8CE8-553DD5672F5F}"/>
    <cellStyle name="Percent 2 7 2 3 2 3" xfId="26866" xr:uid="{499E6DDF-4972-4AB0-BD79-6735DB5BCD7F}"/>
    <cellStyle name="Percent 2 7 2 3 2 3 2" xfId="52004" xr:uid="{65D142B6-37D1-478C-8F23-E28A81DA793F}"/>
    <cellStyle name="Percent 2 7 2 3 2 4" xfId="35300" xr:uid="{94935280-EE67-4B1A-A9FD-259361677B17}"/>
    <cellStyle name="Percent 2 7 2 3 3" xfId="14282" xr:uid="{26DAC978-5BB1-47FD-8021-58C59E9E8DE7}"/>
    <cellStyle name="Percent 2 7 2 3 3 2" xfId="39424" xr:uid="{30B72033-BC86-4DBE-99E6-11A0AA58E1E1}"/>
    <cellStyle name="Percent 2 7 2 3 4" xfId="22638" xr:uid="{418B2B1D-FA81-4A23-827D-CD90574FD125}"/>
    <cellStyle name="Percent 2 7 2 3 4 2" xfId="47776" xr:uid="{27777CA4-C972-4F56-A963-4C35B9E9FF47}"/>
    <cellStyle name="Percent 2 7 2 3 5" xfId="31072" xr:uid="{1371EFC7-EA01-49A9-8190-DF791834D5A6}"/>
    <cellStyle name="Percent 2 7 2 4" xfId="9005" xr:uid="{142DBEE8-7826-4022-AF9B-2703FD305729}"/>
    <cellStyle name="Percent 2 7 2 4 2" xfId="17358" xr:uid="{5C4D4847-1EBC-4323-8A10-45BD5EA03020}"/>
    <cellStyle name="Percent 2 7 2 4 2 2" xfId="42500" xr:uid="{A389B665-F948-4CB6-80D3-4BB11D7F0262}"/>
    <cellStyle name="Percent 2 7 2 4 3" xfId="25714" xr:uid="{9953DABB-C9CA-46CB-9AB6-1585E496B720}"/>
    <cellStyle name="Percent 2 7 2 4 3 2" xfId="50852" xr:uid="{82291838-3053-413E-8FAE-A151DA77AEFB}"/>
    <cellStyle name="Percent 2 7 2 4 4" xfId="34148" xr:uid="{4D955262-B16B-4B50-95D5-B3711B9139E3}"/>
    <cellStyle name="Percent 2 7 2 5" xfId="13130" xr:uid="{086E1782-7748-4123-B9B9-27704377051B}"/>
    <cellStyle name="Percent 2 7 2 5 2" xfId="38272" xr:uid="{7FB8F764-E3AD-4564-A7AC-9F2AF8E39105}"/>
    <cellStyle name="Percent 2 7 2 6" xfId="21486" xr:uid="{ED07D45A-6E0D-4F50-94E2-6618D82F910C}"/>
    <cellStyle name="Percent 2 7 2 6 2" xfId="46624" xr:uid="{CF9F8120-EA09-421E-B8B3-C10B216DD4A5}"/>
    <cellStyle name="Percent 2 7 2 7" xfId="29920" xr:uid="{AA52E037-DEC9-41CA-BA11-37C26685593D}"/>
    <cellStyle name="Percent 2 7 3" xfId="4441" xr:uid="{EBA7B3A4-785C-412A-8D03-A562AABF399E}"/>
    <cellStyle name="Percent 2 7 3 2" xfId="5839" xr:uid="{72E36F30-8362-4D90-A8DF-4CC935FB9A7D}"/>
    <cellStyle name="Percent 2 7 3 2 2" xfId="10340" xr:uid="{418A66EB-2AB5-487C-AB2F-26DC9AE95A0D}"/>
    <cellStyle name="Percent 2 7 3 2 2 2" xfId="18693" xr:uid="{1BE68257-A449-493A-B87D-08BC31EFBBE9}"/>
    <cellStyle name="Percent 2 7 3 2 2 2 2" xfId="43835" xr:uid="{5E5143A3-957B-49DF-90B3-21B34A7AFE0B}"/>
    <cellStyle name="Percent 2 7 3 2 2 3" xfId="27049" xr:uid="{F41DF3B2-5DCE-4058-B672-23FEA4294AD9}"/>
    <cellStyle name="Percent 2 7 3 2 2 3 2" xfId="52187" xr:uid="{74D48330-B95A-4D64-9207-6FE6DFF8F414}"/>
    <cellStyle name="Percent 2 7 3 2 2 4" xfId="35483" xr:uid="{B54D8CC1-2D15-4114-98C9-CA5C33034A5D}"/>
    <cellStyle name="Percent 2 7 3 2 3" xfId="14465" xr:uid="{81D48283-4E6F-43C6-A3B5-0D4EAE58DF36}"/>
    <cellStyle name="Percent 2 7 3 2 3 2" xfId="39607" xr:uid="{61A39CC7-A809-4EF7-9D6F-5531A0E0A1F9}"/>
    <cellStyle name="Percent 2 7 3 2 4" xfId="22821" xr:uid="{07542315-E8CA-4E00-9C36-6D08EF57E077}"/>
    <cellStyle name="Percent 2 7 3 2 4 2" xfId="47959" xr:uid="{ACE2901F-4272-4F22-BACE-74CF2EC59C85}"/>
    <cellStyle name="Percent 2 7 3 2 5" xfId="31255" xr:uid="{37D151C8-6ECF-4795-8F5F-A99596A50885}"/>
    <cellStyle name="Percent 2 7 3 3" xfId="9187" xr:uid="{92BDA1B1-6F0F-4904-8C72-2FDF6EC2B84E}"/>
    <cellStyle name="Percent 2 7 3 3 2" xfId="17540" xr:uid="{B701DA43-4587-417C-B9AD-47A227480637}"/>
    <cellStyle name="Percent 2 7 3 3 2 2" xfId="42682" xr:uid="{23124670-3BD7-4D3D-8EEC-420E833AC233}"/>
    <cellStyle name="Percent 2 7 3 3 3" xfId="25896" xr:uid="{A2D17ED3-D311-4410-B4D8-FC67DBB99A76}"/>
    <cellStyle name="Percent 2 7 3 3 3 2" xfId="51034" xr:uid="{5A0B4B6A-047E-47F6-A2E9-A245590144D9}"/>
    <cellStyle name="Percent 2 7 3 3 4" xfId="34330" xr:uid="{2B487C69-CA20-4CED-97ED-CAC346CC1F20}"/>
    <cellStyle name="Percent 2 7 3 4" xfId="13312" xr:uid="{354B0875-C78B-4589-9B57-CC736B7C95AD}"/>
    <cellStyle name="Percent 2 7 3 4 2" xfId="38454" xr:uid="{57A15ED1-B79D-4D7B-84D3-6828DF313B77}"/>
    <cellStyle name="Percent 2 7 3 5" xfId="21668" xr:uid="{F43279FC-1DE4-40E6-B0DF-BDDF0122ED60}"/>
    <cellStyle name="Percent 2 7 3 5 2" xfId="46806" xr:uid="{14BECB71-BD13-4BC3-9D7D-C9E4F22DE1BE}"/>
    <cellStyle name="Percent 2 7 3 6" xfId="30102" xr:uid="{9245BA41-7B74-468D-BDBC-BC1AA699C1EF}"/>
    <cellStyle name="Percent 2 7 4" xfId="4934" xr:uid="{152888D2-9DF0-491B-8328-AC9FA40C0B7C}"/>
    <cellStyle name="Percent 2 7 5" xfId="5462" xr:uid="{21DA85DC-8BE0-4328-A427-F85AE2FE457D}"/>
    <cellStyle name="Percent 2 7 5 2" xfId="10008" xr:uid="{0A3DB375-830A-41A2-900F-E29A0F6F8CEB}"/>
    <cellStyle name="Percent 2 7 5 2 2" xfId="18361" xr:uid="{71CA123A-2B7C-49B6-A472-541CEBF10637}"/>
    <cellStyle name="Percent 2 7 5 2 2 2" xfId="43503" xr:uid="{D38D1D44-8427-4A5B-9352-BB3E166BA512}"/>
    <cellStyle name="Percent 2 7 5 2 3" xfId="26717" xr:uid="{5D33EBCD-3F5D-4585-85D0-27681AC9DB6B}"/>
    <cellStyle name="Percent 2 7 5 2 3 2" xfId="51855" xr:uid="{49E8AE8D-0553-42E1-8AF0-7076D349D15C}"/>
    <cellStyle name="Percent 2 7 5 2 4" xfId="35151" xr:uid="{C5A0971C-807D-4742-ABE1-109DE03A1A03}"/>
    <cellStyle name="Percent 2 7 5 3" xfId="14133" xr:uid="{525F437C-355F-4108-93B7-ECCD9B88F628}"/>
    <cellStyle name="Percent 2 7 5 3 2" xfId="39275" xr:uid="{FB4E0DE3-0FDC-445B-AA54-88D6F44A2302}"/>
    <cellStyle name="Percent 2 7 5 4" xfId="22489" xr:uid="{A6A8495B-2297-42C0-933E-6D254E884005}"/>
    <cellStyle name="Percent 2 7 5 4 2" xfId="47627" xr:uid="{C2F94D37-3195-440B-89A8-4FE569E810B0}"/>
    <cellStyle name="Percent 2 7 5 5" xfId="30923" xr:uid="{4E82C235-28AB-4A21-9763-85659BBF4E03}"/>
    <cellStyle name="Percent 2 7 6" xfId="6780" xr:uid="{0FC51894-924E-4E66-B7AE-4C289115E384}"/>
    <cellStyle name="Percent 2 7 6 2" xfId="11140" xr:uid="{276412F8-1B93-45C3-9640-754873E20529}"/>
    <cellStyle name="Percent 2 7 6 2 2" xfId="19493" xr:uid="{50989AFE-6D95-41ED-8733-63F8C173A3A0}"/>
    <cellStyle name="Percent 2 7 6 2 2 2" xfId="44635" xr:uid="{570FDBF3-DFBB-4837-96EB-2F3E2463B4D5}"/>
    <cellStyle name="Percent 2 7 6 2 3" xfId="27849" xr:uid="{2425252A-572B-4676-BED0-DC6D48255111}"/>
    <cellStyle name="Percent 2 7 6 2 3 2" xfId="52987" xr:uid="{AC57E3C3-CBF6-4CCD-925E-42A558A3786B}"/>
    <cellStyle name="Percent 2 7 6 2 4" xfId="36283" xr:uid="{29147026-6A07-46EB-A94E-685B77DB0455}"/>
    <cellStyle name="Percent 2 7 6 3" xfId="15265" xr:uid="{16D4DB81-C35E-4A95-8796-32E2F74816AD}"/>
    <cellStyle name="Percent 2 7 6 3 2" xfId="40407" xr:uid="{982258C7-92C1-4C6C-92C9-4FDEAE8DA005}"/>
    <cellStyle name="Percent 2 7 6 4" xfId="23621" xr:uid="{090D5AF7-2FEF-4E95-8B80-7D3286D6337F}"/>
    <cellStyle name="Percent 2 7 6 4 2" xfId="48759" xr:uid="{5C57DC84-1C29-4F96-A63D-B6DB5C424236}"/>
    <cellStyle name="Percent 2 7 6 5" xfId="32055" xr:uid="{04A76B11-2CF8-48EE-AC8A-B5BAF401EC0F}"/>
    <cellStyle name="Percent 2 7 7" xfId="3953" xr:uid="{D0D0C91A-EAA4-4223-AB45-623D90085644}"/>
    <cellStyle name="Percent 2 7 7 2" xfId="8859" xr:uid="{3E5B48F9-41B2-4DD4-95B4-8B728D0CA4E0}"/>
    <cellStyle name="Percent 2 7 7 2 2" xfId="17212" xr:uid="{C6907729-154A-4788-9883-907BA6FB4A6F}"/>
    <cellStyle name="Percent 2 7 7 2 2 2" xfId="42354" xr:uid="{FBA7A46B-483E-4B7C-A6E1-79A7A76006D0}"/>
    <cellStyle name="Percent 2 7 7 2 3" xfId="25568" xr:uid="{0FF7FE4C-3884-457E-A2E3-E5C3BF9767D9}"/>
    <cellStyle name="Percent 2 7 7 2 3 2" xfId="50706" xr:uid="{15525EA3-697B-48F0-AC24-12EF5F9739C6}"/>
    <cellStyle name="Percent 2 7 7 2 4" xfId="34002" xr:uid="{3AFD6BBD-3E75-4C59-B80F-28F9BF401392}"/>
    <cellStyle name="Percent 2 7 7 3" xfId="12984" xr:uid="{9C73C2D3-DC38-4EF0-80F7-0F9BE1AC6417}"/>
    <cellStyle name="Percent 2 7 7 3 2" xfId="38126" xr:uid="{DC7973E6-A4FB-47F9-AE2E-4E89C6713D87}"/>
    <cellStyle name="Percent 2 7 7 4" xfId="21340" xr:uid="{4FE4C601-8FD5-47AF-8415-8ECE38248DB5}"/>
    <cellStyle name="Percent 2 7 7 4 2" xfId="46478" xr:uid="{D08C2B1E-D1CA-41F4-B41C-58A118E22FCD}"/>
    <cellStyle name="Percent 2 7 7 5" xfId="29771" xr:uid="{3DEDECDA-38B0-437E-857B-DAFC41D5527C}"/>
    <cellStyle name="Percent 2 8" xfId="941" xr:uid="{5F2A2884-06ED-4879-9259-8319C6159BFE}"/>
    <cellStyle name="Percent 2 8 2" xfId="4935" xr:uid="{E871C9FA-6734-47D2-8E68-DC1483471E4C}"/>
    <cellStyle name="Percent 2 8 3" xfId="6793" xr:uid="{6696CBA3-3658-4A5B-9C29-BE00FFA25412}"/>
    <cellStyle name="Percent 2 8 4" xfId="4000" xr:uid="{B663E5F1-7B0D-474D-8043-0D1BEC198AA8}"/>
    <cellStyle name="Percent 2 9" xfId="942" xr:uid="{7DD08275-E14E-412C-AABE-3D0C7C7A280B}"/>
    <cellStyle name="Percent 20" xfId="2275" xr:uid="{4E6274D3-FC34-4CDA-9834-B97B6A79F4CA}"/>
    <cellStyle name="Percent 20 2" xfId="5209" xr:uid="{3DEAEFC5-37AC-40E0-BEA1-BD5AA72A3CB5}"/>
    <cellStyle name="Percent 20 2 2" xfId="54010" xr:uid="{9EE72F89-D46B-4E2B-9EA2-8D43632F7A35}"/>
    <cellStyle name="Percent 20 2 3" xfId="53539" xr:uid="{42FD0EAE-D7FF-4845-BABD-3140FA8CC288}"/>
    <cellStyle name="Percent 20 3" xfId="6846" xr:uid="{BE5D8436-E058-4838-BAD4-FBD0892B43EB}"/>
    <cellStyle name="Percent 20 3 2" xfId="53878" xr:uid="{660E7713-9DB8-4C89-8770-EC10CC55EFDD}"/>
    <cellStyle name="Percent 20 4" xfId="6262" xr:uid="{B130118F-B9BC-4AA4-8726-1BA261ACA5A5}"/>
    <cellStyle name="Percent 20 5" xfId="4298" xr:uid="{84BA4E01-2316-465B-9C73-63FF0F2B8C31}"/>
    <cellStyle name="Percent 20 6" xfId="53272" xr:uid="{8CF2A936-2FB4-44D4-A43E-B2B386918E9E}"/>
    <cellStyle name="Percent 21" xfId="2257" xr:uid="{4AD3CF8B-4A1F-49F9-A092-B14BB3F63EED}"/>
    <cellStyle name="Percent 21 2" xfId="6279" xr:uid="{BD14F862-D893-4BB5-9614-EDA7F2E6642D}"/>
    <cellStyle name="Percent 21 3" xfId="6661" xr:uid="{C8F15731-3919-44EC-9483-839ACFA828CB}"/>
    <cellStyle name="Percent 22" xfId="2356" xr:uid="{18DB3FE7-25EF-4CDD-8B0E-57D4B4A18F11}"/>
    <cellStyle name="Percent 23" xfId="2260" xr:uid="{99A92C01-B77E-479D-A45E-B6A09B0D5167}"/>
    <cellStyle name="Percent 24" xfId="2376" xr:uid="{EAA7B36E-04A5-4EE1-B04D-71A0D10DD441}"/>
    <cellStyle name="Percent 25" xfId="2362" xr:uid="{F7288655-6E70-429C-AD80-B43D9938721C}"/>
    <cellStyle name="Percent 26" xfId="2361" xr:uid="{8B762E9B-127E-4215-A4F3-C9B1FB8277A2}"/>
    <cellStyle name="Percent 27" xfId="2513" xr:uid="{12E0A9D1-3CE4-47FA-8161-E41D46EA9698}"/>
    <cellStyle name="Percent 28" xfId="2505" xr:uid="{36BCF301-B895-48E9-A0E5-0A6EF4617891}"/>
    <cellStyle name="Percent 28 2" xfId="6912" xr:uid="{3CEDE326-C867-4702-81AA-8D929E192CBC}"/>
    <cellStyle name="Percent 28 3" xfId="6375" xr:uid="{146DFAC5-3DF2-4D37-9B23-F4752FF024AB}"/>
    <cellStyle name="Percent 29" xfId="2966" xr:uid="{2510CAED-4198-434B-AF56-3C9DD6584BF5}"/>
    <cellStyle name="Percent 3" xfId="419" xr:uid="{9E1FC9E1-9D36-4C5B-A3C1-4112B88CB33F}"/>
    <cellStyle name="Percent 3 2" xfId="775" xr:uid="{4623C2EE-1984-49D9-8A27-110AD74140C3}"/>
    <cellStyle name="Percent 3 2 2" xfId="2359" xr:uid="{1D7A890A-2364-49E6-973C-0711B2E20BCC}"/>
    <cellStyle name="Percent 3 2 2 2" xfId="53218" xr:uid="{DD3C69AC-98E7-4B75-B184-A17409557B66}"/>
    <cellStyle name="Percent 3 2 3" xfId="4904" xr:uid="{3214DE5E-888B-486D-9A08-F4A430C61093}"/>
    <cellStyle name="Percent 3 2 4" xfId="6803" xr:uid="{7F057ED8-F1D1-4158-872F-407C9EF241CE}"/>
    <cellStyle name="Percent 3 2 5" xfId="4060" xr:uid="{05D89458-1405-42CF-BF3B-191F3FB41962}"/>
    <cellStyle name="Percent 3 3" xfId="4284" xr:uid="{0F4AC788-D69D-47D4-B6B3-D8C7F00E4114}"/>
    <cellStyle name="Percent 3 3 2" xfId="4645" xr:uid="{85F0C700-B388-420A-867F-D3101DD324FF}"/>
    <cellStyle name="Percent 3 3 2 2" xfId="6039" xr:uid="{6DD54E86-D023-4E40-9558-0197180AE7F9}"/>
    <cellStyle name="Percent 3 3 2 2 2" xfId="10539" xr:uid="{8ABA9E80-08C4-4FD1-8F34-08D04C1BBF45}"/>
    <cellStyle name="Percent 3 3 2 2 2 2" xfId="18892" xr:uid="{9F32D85A-B264-485D-ADB8-9F298363CA86}"/>
    <cellStyle name="Percent 3 3 2 2 2 2 2" xfId="44034" xr:uid="{94F64ACB-FDE4-4A0B-B908-849149D2F82E}"/>
    <cellStyle name="Percent 3 3 2 2 2 3" xfId="27248" xr:uid="{3EC4C3CE-EF5C-4C75-83EC-2143FD2C2CB8}"/>
    <cellStyle name="Percent 3 3 2 2 2 3 2" xfId="52386" xr:uid="{2F955C6C-04BB-4AE5-B347-027500A6E12D}"/>
    <cellStyle name="Percent 3 3 2 2 2 4" xfId="35682" xr:uid="{D5125D1D-8BA0-426A-98A4-2BED2DFA4828}"/>
    <cellStyle name="Percent 3 3 2 2 3" xfId="14664" xr:uid="{A4F6B46C-799E-42B1-80E3-8D4411C3923E}"/>
    <cellStyle name="Percent 3 3 2 2 3 2" xfId="39806" xr:uid="{266C4720-02CE-4EBE-9542-9C75FEA4A196}"/>
    <cellStyle name="Percent 3 3 2 2 4" xfId="23020" xr:uid="{7D2EEFAD-CA41-4978-BBDC-6EB570A3C914}"/>
    <cellStyle name="Percent 3 3 2 2 4 2" xfId="48158" xr:uid="{CF0E45CF-0DB8-417D-A3FB-82538792F3F8}"/>
    <cellStyle name="Percent 3 3 2 2 5" xfId="31454" xr:uid="{B0DECEC7-6A01-4899-BBBF-5839879E4902}"/>
    <cellStyle name="Percent 3 3 2 3" xfId="9386" xr:uid="{ADD86518-0EFB-4FD7-829B-7AF32B4AEF8A}"/>
    <cellStyle name="Percent 3 3 2 3 2" xfId="17739" xr:uid="{185BAB19-EC6F-420A-AC31-D3AD45A8D442}"/>
    <cellStyle name="Percent 3 3 2 3 2 2" xfId="42881" xr:uid="{01CA63CB-DEB1-4F2E-B559-9C58B1A8CE71}"/>
    <cellStyle name="Percent 3 3 2 3 3" xfId="26095" xr:uid="{6FF36913-6728-4943-A53E-6274B89F8FE4}"/>
    <cellStyle name="Percent 3 3 2 3 3 2" xfId="51233" xr:uid="{D638FFBA-A04A-448F-8D5E-88A6EAD7EDB0}"/>
    <cellStyle name="Percent 3 3 2 3 4" xfId="34529" xr:uid="{F780A025-9D75-4A74-AEF0-91754FF52F51}"/>
    <cellStyle name="Percent 3 3 2 4" xfId="13511" xr:uid="{1A1EDC8F-C0D9-4781-8A24-C1AE64EAADF2}"/>
    <cellStyle name="Percent 3 3 2 4 2" xfId="38653" xr:uid="{0EE60B8A-8736-4275-9E19-3D8EB38516A6}"/>
    <cellStyle name="Percent 3 3 2 5" xfId="21867" xr:uid="{2E4BF077-668B-4809-81C0-1175831712E4}"/>
    <cellStyle name="Percent 3 3 2 5 2" xfId="47005" xr:uid="{A9DFA199-B86E-4E8E-95D2-A9FB65D9470B}"/>
    <cellStyle name="Percent 3 3 2 6" xfId="30301" xr:uid="{674B5E87-E608-4B6F-87FD-1B983F6A72F1}"/>
    <cellStyle name="Percent 3 3 3" xfId="5708" xr:uid="{40D9A394-42A7-4C16-831B-3851AEAF7DB6}"/>
    <cellStyle name="Percent 3 3 3 2" xfId="10211" xr:uid="{8F6EB067-9A3A-4F65-B994-F86C9F96B86F}"/>
    <cellStyle name="Percent 3 3 3 2 2" xfId="18564" xr:uid="{D849E364-02EE-453B-8980-AF398BDFF984}"/>
    <cellStyle name="Percent 3 3 3 2 2 2" xfId="43706" xr:uid="{2B95273D-D982-45DA-AC36-3237CC257731}"/>
    <cellStyle name="Percent 3 3 3 2 3" xfId="26920" xr:uid="{70E35CAD-1FE4-43C6-BAC7-CE24974F2864}"/>
    <cellStyle name="Percent 3 3 3 2 3 2" xfId="52058" xr:uid="{30EF7B66-D56A-4BCB-8E54-DEA1BD30398A}"/>
    <cellStyle name="Percent 3 3 3 2 4" xfId="35354" xr:uid="{B5D1A5DE-12D4-408A-B142-693123AE8FB9}"/>
    <cellStyle name="Percent 3 3 3 3" xfId="14336" xr:uid="{41F14E2C-3DEC-4E22-9D85-AB604DA54368}"/>
    <cellStyle name="Percent 3 3 3 3 2" xfId="39478" xr:uid="{EEF0B23A-48FF-4AE3-948B-E257588623EB}"/>
    <cellStyle name="Percent 3 3 3 4" xfId="22692" xr:uid="{EA5EFB3D-A3FA-49A8-AC93-E828D1CFF42D}"/>
    <cellStyle name="Percent 3 3 3 4 2" xfId="47830" xr:uid="{753463D5-243D-4672-98F9-6EC02B2889BA}"/>
    <cellStyle name="Percent 3 3 3 5" xfId="31126" xr:uid="{0FF421E3-3A10-4A9C-BEB3-856E1F483149}"/>
    <cellStyle name="Percent 3 3 4" xfId="9058" xr:uid="{80C05528-4C7A-488A-879B-F264CE17BFC9}"/>
    <cellStyle name="Percent 3 3 4 2" xfId="17411" xr:uid="{8E111C26-640B-4A15-AEDC-93C27710F70E}"/>
    <cellStyle name="Percent 3 3 4 2 2" xfId="42553" xr:uid="{3DF7F90A-405C-4DB4-ACF8-A3F0CD09E96B}"/>
    <cellStyle name="Percent 3 3 4 3" xfId="25767" xr:uid="{5C4C9F74-50B9-496F-9275-45DCE9FC1C77}"/>
    <cellStyle name="Percent 3 3 4 3 2" xfId="50905" xr:uid="{0F0B8184-E609-424E-8AA1-FA7C20A7EDE4}"/>
    <cellStyle name="Percent 3 3 4 4" xfId="34201" xr:uid="{B461C29B-B679-4205-9F72-196B87682B50}"/>
    <cellStyle name="Percent 3 3 5" xfId="13183" xr:uid="{6539D9BE-AED2-48A8-B65E-DF8665DA066B}"/>
    <cellStyle name="Percent 3 3 5 2" xfId="38325" xr:uid="{E206D8A0-0EFA-43EA-90C8-A1161743E3B5}"/>
    <cellStyle name="Percent 3 3 6" xfId="21539" xr:uid="{FD5A97F6-B565-47B3-92BB-C364FD9D8430}"/>
    <cellStyle name="Percent 3 3 6 2" xfId="46677" xr:uid="{3DF08596-6E7D-4427-AAE0-AD8C6850B9E5}"/>
    <cellStyle name="Percent 3 3 7" xfId="29973" xr:uid="{FD71AD94-BB8F-484D-8148-0B0659B38B6E}"/>
    <cellStyle name="Percent 3 4" xfId="3837" xr:uid="{6D8C2469-DB8E-4530-A8D7-DE741A9846A9}"/>
    <cellStyle name="Percent 30" xfId="6265" xr:uid="{EBB43D6F-4DAE-4FBA-B22E-CD1DDBC44A96}"/>
    <cellStyle name="Percent 31" xfId="420" xr:uid="{AEC297EA-FA89-4473-8E0B-616B578A5BD2}"/>
    <cellStyle name="Percent 31 2" xfId="648" xr:uid="{2D2CA567-B4D4-466F-94AF-3B2760A7CB34}"/>
    <cellStyle name="Percent 31 3" xfId="4061" xr:uid="{4BB525CF-C0E8-4DF7-B458-43C79CF6BEBD}"/>
    <cellStyle name="Percent 32" xfId="6255" xr:uid="{86DD4E10-2280-4429-849D-812E5DEBB13B}"/>
    <cellStyle name="Percent 33" xfId="6246" xr:uid="{B4D2509C-465F-49A0-B679-687D6B877D39}"/>
    <cellStyle name="Percent 34" xfId="6681" xr:uid="{3F8B4D41-E88F-4322-9E81-C7F7F47A24E0}"/>
    <cellStyle name="Percent 35" xfId="5370" xr:uid="{FAEA1894-67B5-41CB-ADD1-69F18270A0D6}"/>
    <cellStyle name="Percent 35 2" xfId="9923" xr:uid="{9BF424E2-20F8-48ED-B5AD-BD97A71E565F}"/>
    <cellStyle name="Percent 35 2 2" xfId="18276" xr:uid="{F4138095-01F3-48A5-AE5A-93D4DD9E2558}"/>
    <cellStyle name="Percent 35 2 2 2" xfId="43418" xr:uid="{DF27D6CE-36A7-4BF0-A087-11804C7F4E88}"/>
    <cellStyle name="Percent 35 2 3" xfId="26632" xr:uid="{7042D5E3-4B23-44E6-A746-EF1E1C19A382}"/>
    <cellStyle name="Percent 35 2 3 2" xfId="51770" xr:uid="{17EB57DF-99ED-4D86-ADD5-55F967F93AB4}"/>
    <cellStyle name="Percent 35 2 4" xfId="35066" xr:uid="{145EA8E3-0741-4466-BD53-859805E4C696}"/>
    <cellStyle name="Percent 35 3" xfId="14048" xr:uid="{A635E387-3986-48A3-B3DB-061DFA60E031}"/>
    <cellStyle name="Percent 35 3 2" xfId="39190" xr:uid="{31C04862-17D9-4338-A638-FEF6C859929B}"/>
    <cellStyle name="Percent 35 4" xfId="22404" xr:uid="{7B3D95B0-2361-4EFA-8943-52FC293927C9}"/>
    <cellStyle name="Percent 35 4 2" xfId="47542" xr:uid="{6A3A5AEE-61D3-4064-A1AF-FC99D1A5D6EE}"/>
    <cellStyle name="Percent 35 5" xfId="30838" xr:uid="{5BCA48A1-CB4B-46AC-9F00-A1E9FDBDDEAC}"/>
    <cellStyle name="Percent 35 6" xfId="53416" xr:uid="{CA2B0CB7-10BF-4EB9-A2D5-60DD70C6957A}"/>
    <cellStyle name="Percent 36" xfId="6931" xr:uid="{943EC3A6-ED64-4B9E-8CDB-0A86DB28DF96}"/>
    <cellStyle name="Percent 36 2" xfId="11211" xr:uid="{53F25FCC-0D3B-4D0B-B6B4-E7ABEF2B47D8}"/>
    <cellStyle name="Percent 36 2 2" xfId="19564" xr:uid="{E1EED323-0686-4AA2-9407-054A17C64B7B}"/>
    <cellStyle name="Percent 36 2 2 2" xfId="44706" xr:uid="{EA1793F0-D6C4-4B23-B712-4D1B423307D8}"/>
    <cellStyle name="Percent 36 2 3" xfId="27920" xr:uid="{E546DD58-9641-4A6A-ADB7-B62FA157604F}"/>
    <cellStyle name="Percent 36 2 3 2" xfId="53058" xr:uid="{9E0309F1-45C3-462B-82E8-7CBEF5274AC3}"/>
    <cellStyle name="Percent 36 2 4" xfId="36354" xr:uid="{FE3573D4-E5CF-4993-9EEB-D58694128439}"/>
    <cellStyle name="Percent 36 3" xfId="15336" xr:uid="{ADD590CC-A236-4A62-BCC6-7BE835C521BE}"/>
    <cellStyle name="Percent 36 3 2" xfId="40478" xr:uid="{BE3C6439-5217-4B6A-BF15-E53DEFE6D462}"/>
    <cellStyle name="Percent 36 4" xfId="23692" xr:uid="{31EB8B5B-E69E-4E65-8731-DB4A9C40111B}"/>
    <cellStyle name="Percent 36 4 2" xfId="48830" xr:uid="{F18537E7-CAE2-49B3-B83C-C94B681D70B5}"/>
    <cellStyle name="Percent 36 5" xfId="32126" xr:uid="{1CECCCB8-D5C4-43F9-808A-DED2774E2BCE}"/>
    <cellStyle name="Percent 36 6" xfId="53379" xr:uid="{36166588-7159-43B5-8BFC-15EFB7BFB4B0}"/>
    <cellStyle name="Percent 37" xfId="6393" xr:uid="{F619D39E-D81F-4BF5-8B21-CB7604361719}"/>
    <cellStyle name="Percent 37 2" xfId="10829" xr:uid="{5EF47F43-984E-409C-9D3C-B99BCB04797F}"/>
    <cellStyle name="Percent 37 2 2" xfId="19182" xr:uid="{37D65ADB-CDBA-4913-AFC2-7843157ACDD1}"/>
    <cellStyle name="Percent 37 2 2 2" xfId="44324" xr:uid="{4E700BD9-BD4B-4690-927C-605F4B781408}"/>
    <cellStyle name="Percent 37 2 3" xfId="27538" xr:uid="{EBD1CABF-F5C2-4EC0-ADB4-8CD08F06C16F}"/>
    <cellStyle name="Percent 37 2 3 2" xfId="52676" xr:uid="{A8AEBB0F-3A88-4657-8B94-D417FCA03104}"/>
    <cellStyle name="Percent 37 2 4" xfId="35972" xr:uid="{74954DFE-0417-49FE-9644-BF7BC66A6A49}"/>
    <cellStyle name="Percent 37 3" xfId="14954" xr:uid="{B84C99DF-70A2-4AE8-96FA-9AB5DB9EDCB8}"/>
    <cellStyle name="Percent 37 3 2" xfId="40096" xr:uid="{D6D606AE-12A9-4F8F-B650-DED4CE9DD13A}"/>
    <cellStyle name="Percent 37 4" xfId="23310" xr:uid="{FE789F7F-0041-4B72-99FC-20E62224D8D3}"/>
    <cellStyle name="Percent 37 4 2" xfId="48448" xr:uid="{CD1927F2-3EB0-44D9-AE52-5FCD842D88DD}"/>
    <cellStyle name="Percent 37 5" xfId="31744" xr:uid="{1A9F759A-4A05-4ACB-A345-264D68F636D9}"/>
    <cellStyle name="Percent 37 6" xfId="53385" xr:uid="{C3B4DF51-4DDC-427B-9612-A0D0ACE4A437}"/>
    <cellStyle name="Percent 38" xfId="3813" xr:uid="{4FCA688D-221F-4947-8F80-C503408073D2}"/>
    <cellStyle name="Percent 39" xfId="4986" xr:uid="{F1D0FAAA-9957-48F0-B81F-DFC079CC6AFD}"/>
    <cellStyle name="Percent 4" xfId="421" xr:uid="{D14D1AE0-BB86-4B1C-B93F-0BB5C1F67103}"/>
    <cellStyle name="Percent 4 2" xfId="422" xr:uid="{4F05CF99-0A52-46EE-9D22-CA604628222A}"/>
    <cellStyle name="Percent 4 2 2" xfId="4063" xr:uid="{815049C8-5F49-42A1-BE2A-707AB256CA5B}"/>
    <cellStyle name="Percent 4 2 3" xfId="4217" xr:uid="{DCBA7514-C496-4FBA-9365-5BD16976A45D}"/>
    <cellStyle name="Percent 4 2 3 2" xfId="4632" xr:uid="{D403DC1E-CF72-410F-BB28-6BCE0EC5E762}"/>
    <cellStyle name="Percent 4 2 3 2 2" xfId="6028" xr:uid="{08E24AEC-CCE9-4B49-BE0E-295C212801DD}"/>
    <cellStyle name="Percent 4 2 3 2 2 2" xfId="10528" xr:uid="{C548C4A9-C121-4C61-BE22-BA414A68B709}"/>
    <cellStyle name="Percent 4 2 3 2 2 2 2" xfId="18881" xr:uid="{910EDAE3-7589-450A-828A-F3A35487DE45}"/>
    <cellStyle name="Percent 4 2 3 2 2 2 2 2" xfId="44023" xr:uid="{8117CBF3-F15A-4A87-A13D-5188DA15D371}"/>
    <cellStyle name="Percent 4 2 3 2 2 2 3" xfId="27237" xr:uid="{8D9B8C98-B58E-4E82-B450-39039425261A}"/>
    <cellStyle name="Percent 4 2 3 2 2 2 3 2" xfId="52375" xr:uid="{26226EA0-BF79-4F65-9048-777CAEE0C054}"/>
    <cellStyle name="Percent 4 2 3 2 2 2 4" xfId="35671" xr:uid="{DD471604-2A74-4E97-A7EA-84E5ED4D3CE0}"/>
    <cellStyle name="Percent 4 2 3 2 2 3" xfId="14653" xr:uid="{5C939DE6-CBE2-477F-B7B5-70388F924BD0}"/>
    <cellStyle name="Percent 4 2 3 2 2 3 2" xfId="39795" xr:uid="{28A6B80B-ED24-473C-BBFE-C5DF830F8852}"/>
    <cellStyle name="Percent 4 2 3 2 2 4" xfId="23009" xr:uid="{7D3E1EC1-7441-4D9F-991A-BC3A232C99F5}"/>
    <cellStyle name="Percent 4 2 3 2 2 4 2" xfId="48147" xr:uid="{80FA65B5-C446-490D-98CF-67EF2AF7731D}"/>
    <cellStyle name="Percent 4 2 3 2 2 5" xfId="31443" xr:uid="{91A7E5DC-B5F0-4E4D-9048-D5D552468C50}"/>
    <cellStyle name="Percent 4 2 3 2 3" xfId="9375" xr:uid="{84F653BD-7709-4E06-B206-5A644BEFBF0F}"/>
    <cellStyle name="Percent 4 2 3 2 3 2" xfId="17728" xr:uid="{2663D0CC-DC27-4345-9D39-66680504E9A1}"/>
    <cellStyle name="Percent 4 2 3 2 3 2 2" xfId="42870" xr:uid="{AF140FB5-95C6-4BB2-A515-91244FDF758E}"/>
    <cellStyle name="Percent 4 2 3 2 3 3" xfId="26084" xr:uid="{0C897CAC-EEA8-47AD-B5CB-DA73C2525EA1}"/>
    <cellStyle name="Percent 4 2 3 2 3 3 2" xfId="51222" xr:uid="{74A67AE4-4359-47CF-93D0-C2F07D6BA771}"/>
    <cellStyle name="Percent 4 2 3 2 3 4" xfId="34518" xr:uid="{CC8AD1D8-E741-4C56-A6F0-104E65FBD891}"/>
    <cellStyle name="Percent 4 2 3 2 4" xfId="13500" xr:uid="{86349D98-C675-480F-988F-1F8C39276214}"/>
    <cellStyle name="Percent 4 2 3 2 4 2" xfId="38642" xr:uid="{6F9A655B-0CA6-4F86-97CD-19F1F80E900E}"/>
    <cellStyle name="Percent 4 2 3 2 5" xfId="21856" xr:uid="{EBEBDDC4-5171-4E7E-9E11-28C4CBFDF376}"/>
    <cellStyle name="Percent 4 2 3 2 5 2" xfId="46994" xr:uid="{A69E892D-6D4D-49BD-ACA4-41D4075FE775}"/>
    <cellStyle name="Percent 4 2 3 2 6" xfId="30290" xr:uid="{C0A09165-9E94-4280-8309-C5B489A8D440}"/>
    <cellStyle name="Percent 4 2 3 3" xfId="5654" xr:uid="{B9B638ED-6364-49E1-9A1A-F0B8501B79AD}"/>
    <cellStyle name="Percent 4 2 3 3 2" xfId="10199" xr:uid="{AF330361-AB0D-4573-832D-EAD7F6CC7398}"/>
    <cellStyle name="Percent 4 2 3 3 2 2" xfId="18552" xr:uid="{6F50DF04-6DD6-417F-BE5E-9DC7B5B96814}"/>
    <cellStyle name="Percent 4 2 3 3 2 2 2" xfId="43694" xr:uid="{8CD389F6-D2DB-45CA-89A3-A705BB54AAF7}"/>
    <cellStyle name="Percent 4 2 3 3 2 3" xfId="26908" xr:uid="{36D781A9-BABC-48A2-B75D-0A1E1180C789}"/>
    <cellStyle name="Percent 4 2 3 3 2 3 2" xfId="52046" xr:uid="{36E17547-24DB-4333-A581-7331C9F6BA8A}"/>
    <cellStyle name="Percent 4 2 3 3 2 4" xfId="35342" xr:uid="{B0E27048-262A-4092-AEEA-C95BEAC1F178}"/>
    <cellStyle name="Percent 4 2 3 3 3" xfId="14324" xr:uid="{93572CBC-F47D-4E28-ACC2-9A81D0F871E7}"/>
    <cellStyle name="Percent 4 2 3 3 3 2" xfId="39466" xr:uid="{EDDA3B8E-A12A-47C5-A88A-D6E65EC5F14F}"/>
    <cellStyle name="Percent 4 2 3 3 4" xfId="22680" xr:uid="{7D8FE60D-ACBA-4ABF-8B21-C1D6324A0210}"/>
    <cellStyle name="Percent 4 2 3 3 4 2" xfId="47818" xr:uid="{58FE7CE7-4E70-4200-92B7-F2EE2CF9ECEA}"/>
    <cellStyle name="Percent 4 2 3 3 5" xfId="31114" xr:uid="{0339711C-607A-443D-9851-CD1AF59EC141}"/>
    <cellStyle name="Percent 4 2 3 4" xfId="9047" xr:uid="{2A8F3D8E-8936-4EA6-9037-7275FA865C67}"/>
    <cellStyle name="Percent 4 2 3 4 2" xfId="17400" xr:uid="{4E760CB0-CC3F-43F7-843C-344552A7C138}"/>
    <cellStyle name="Percent 4 2 3 4 2 2" xfId="42542" xr:uid="{565B40D1-5C39-4DD4-8A20-E291AC940C53}"/>
    <cellStyle name="Percent 4 2 3 4 3" xfId="25756" xr:uid="{9EBC7206-FA7F-4D07-9C5F-68CE68EEDB6C}"/>
    <cellStyle name="Percent 4 2 3 4 3 2" xfId="50894" xr:uid="{7A836087-2546-409B-8987-17CC3184F5F1}"/>
    <cellStyle name="Percent 4 2 3 4 4" xfId="34190" xr:uid="{46D91A81-62F4-423C-BEA9-710943942C8F}"/>
    <cellStyle name="Percent 4 2 3 5" xfId="13172" xr:uid="{F57E3DF7-4798-4C8D-8D94-40CA6FA87396}"/>
    <cellStyle name="Percent 4 2 3 5 2" xfId="38314" xr:uid="{581405E5-34CC-4EE7-B7CA-1988ED46AECC}"/>
    <cellStyle name="Percent 4 2 3 6" xfId="21528" xr:uid="{EFF3F6A1-E39D-410B-9E42-C7E9A31EFDBA}"/>
    <cellStyle name="Percent 4 2 3 6 2" xfId="46666" xr:uid="{37196BBF-9A90-4A73-90A9-5A62C491F880}"/>
    <cellStyle name="Percent 4 2 3 7" xfId="29962" xr:uid="{6829E15E-DEA2-461D-A3B2-0260A710B05C}"/>
    <cellStyle name="Percent 4 2 4" xfId="4006" xr:uid="{2F7B9B04-571F-4AB1-8B0C-DC07411EB4CE}"/>
    <cellStyle name="Percent 4 2 4 2" xfId="5504" xr:uid="{01412941-1D79-46F4-8EC1-6B9130119638}"/>
    <cellStyle name="Percent 4 2 4 2 2" xfId="10050" xr:uid="{B28AB93D-A566-4582-878D-4E22F144E2E0}"/>
    <cellStyle name="Percent 4 2 4 2 2 2" xfId="18403" xr:uid="{15246625-EEF7-4737-AD0C-C78D043BCFA0}"/>
    <cellStyle name="Percent 4 2 4 2 2 2 2" xfId="43545" xr:uid="{465B0750-CE7F-4EAD-BC89-026AF6049463}"/>
    <cellStyle name="Percent 4 2 4 2 2 3" xfId="26759" xr:uid="{EB4C4663-71B4-47F2-BC56-D37FED2F447D}"/>
    <cellStyle name="Percent 4 2 4 2 2 3 2" xfId="51897" xr:uid="{2BB008D1-9D75-42D6-B6FF-15DF722A5B2E}"/>
    <cellStyle name="Percent 4 2 4 2 2 4" xfId="35193" xr:uid="{9BA6F796-84D7-429B-B023-A5540E78BE08}"/>
    <cellStyle name="Percent 4 2 4 2 3" xfId="14175" xr:uid="{DB087CED-9830-4FEF-BEE7-03E79D156471}"/>
    <cellStyle name="Percent 4 2 4 2 3 2" xfId="39317" xr:uid="{C175A54B-F586-41AA-8A71-CE7CFA3C2A5B}"/>
    <cellStyle name="Percent 4 2 4 2 4" xfId="22531" xr:uid="{D45B111B-4356-42C4-86AF-57811FD48F89}"/>
    <cellStyle name="Percent 4 2 4 2 4 2" xfId="47669" xr:uid="{7A0B60AF-9C8E-4F7D-B11A-F43DEF232F95}"/>
    <cellStyle name="Percent 4 2 4 2 5" xfId="30965" xr:uid="{A7FB8BEA-0688-481C-92DD-F694933CFB1D}"/>
    <cellStyle name="Percent 4 2 4 3" xfId="8901" xr:uid="{76E8D679-7429-43E6-8589-70BF1A917D1D}"/>
    <cellStyle name="Percent 4 2 4 3 2" xfId="17254" xr:uid="{D11FE97F-2181-4FB1-8C53-847FC65C24E8}"/>
    <cellStyle name="Percent 4 2 4 3 2 2" xfId="42396" xr:uid="{1DE44867-6F8F-4B37-91E8-7F1ECE525AB5}"/>
    <cellStyle name="Percent 4 2 4 3 3" xfId="25610" xr:uid="{42E517F3-D3B5-4C99-9B1C-C128D833AF28}"/>
    <cellStyle name="Percent 4 2 4 3 3 2" xfId="50748" xr:uid="{55049675-6EBC-4483-BF7C-B47F49B9CE58}"/>
    <cellStyle name="Percent 4 2 4 3 4" xfId="34044" xr:uid="{CDB62AF9-EC9B-4117-8BE3-1AAF600B3307}"/>
    <cellStyle name="Percent 4 2 4 4" xfId="13026" xr:uid="{B0E3191D-317B-49D9-B69C-6EB8A94D28AF}"/>
    <cellStyle name="Percent 4 2 4 4 2" xfId="38168" xr:uid="{C201C5AB-2653-485B-9823-B1DC1AA79433}"/>
    <cellStyle name="Percent 4 2 4 5" xfId="21382" xr:uid="{839DDB34-414A-4F00-AF17-72D9147436DD}"/>
    <cellStyle name="Percent 4 2 4 5 2" xfId="46520" xr:uid="{C69DB35D-C550-4A51-8BB7-04B0D21B740D}"/>
    <cellStyle name="Percent 4 2 4 6" xfId="29814" xr:uid="{784E5A2A-C23B-4A4E-AA43-83E6D99F7ACF}"/>
    <cellStyle name="Percent 4 2 5" xfId="4483" xr:uid="{C7E38F3E-D510-43A5-8726-65E570E0463E}"/>
    <cellStyle name="Percent 4 2 5 2" xfId="5881" xr:uid="{519AF5F5-ED1A-4ECC-8BA1-0DD2FE438277}"/>
    <cellStyle name="Percent 4 2 5 2 2" xfId="10382" xr:uid="{387F0D3B-CBB9-499F-A685-5C2F35038448}"/>
    <cellStyle name="Percent 4 2 5 2 2 2" xfId="18735" xr:uid="{9FA9D0DC-C003-4D67-9A46-ACBA85BD12BF}"/>
    <cellStyle name="Percent 4 2 5 2 2 2 2" xfId="43877" xr:uid="{56F337E5-4852-4848-B6C1-6C902598A5CD}"/>
    <cellStyle name="Percent 4 2 5 2 2 3" xfId="27091" xr:uid="{79937224-DA28-4BFD-9628-FFE06080233F}"/>
    <cellStyle name="Percent 4 2 5 2 2 3 2" xfId="52229" xr:uid="{534123BD-5FA9-4CD7-AF10-EE8714DE5B51}"/>
    <cellStyle name="Percent 4 2 5 2 2 4" xfId="35525" xr:uid="{726CACA1-7DCC-49C9-9E9F-557D0E50B907}"/>
    <cellStyle name="Percent 4 2 5 2 3" xfId="14507" xr:uid="{68336760-D237-43CD-9538-438C8AB510CF}"/>
    <cellStyle name="Percent 4 2 5 2 3 2" xfId="39649" xr:uid="{6A2A9B8B-0C40-4FC5-B8FE-6B231C0B37F7}"/>
    <cellStyle name="Percent 4 2 5 2 4" xfId="22863" xr:uid="{B1DB02AF-1310-4315-9D6E-57AD18A5315C}"/>
    <cellStyle name="Percent 4 2 5 2 4 2" xfId="48001" xr:uid="{3527CC53-249C-4EF4-85DD-A43EA7EF0333}"/>
    <cellStyle name="Percent 4 2 5 2 5" xfId="31297" xr:uid="{B1D9FE8D-6C1E-4A38-8327-73121DDB92A7}"/>
    <cellStyle name="Percent 4 2 5 3" xfId="9229" xr:uid="{113E37B7-CB50-44E3-9DD1-89BBBE1AEDDB}"/>
    <cellStyle name="Percent 4 2 5 3 2" xfId="17582" xr:uid="{D56DB24D-460B-4C5F-AF35-A2B76706A331}"/>
    <cellStyle name="Percent 4 2 5 3 2 2" xfId="42724" xr:uid="{4A014F00-9BED-4452-9CA1-52CE8B9592DD}"/>
    <cellStyle name="Percent 4 2 5 3 3" xfId="25938" xr:uid="{FF27B50B-8FF8-4AFC-8890-5D4F9E3EFAEC}"/>
    <cellStyle name="Percent 4 2 5 3 3 2" xfId="51076" xr:uid="{C6B658F7-6513-44E1-9D89-FC45F93F5F96}"/>
    <cellStyle name="Percent 4 2 5 3 4" xfId="34372" xr:uid="{49452B2D-29C6-46C3-BEC5-542CEC913FA7}"/>
    <cellStyle name="Percent 4 2 5 4" xfId="13354" xr:uid="{BD7C433E-1A1F-4147-86D5-08049F35C358}"/>
    <cellStyle name="Percent 4 2 5 4 2" xfId="38496" xr:uid="{E2FC4FD3-1267-48D3-A6C6-E45210093C0C}"/>
    <cellStyle name="Percent 4 2 5 5" xfId="21710" xr:uid="{24A8E140-D614-45DE-AA44-FC2971F13819}"/>
    <cellStyle name="Percent 4 2 5 5 2" xfId="46848" xr:uid="{A0DC7B0A-C0D3-42D3-B23F-1544CCD0B13E}"/>
    <cellStyle name="Percent 4 2 5 6" xfId="30144" xr:uid="{AD3F1EDC-0A2E-4107-9671-A95BE72A8DB3}"/>
    <cellStyle name="Percent 4 3" xfId="649" xr:uid="{76DCE611-5B40-4C68-9A67-DE21066B6D88}"/>
    <cellStyle name="Percent 4 4" xfId="1715" xr:uid="{8AC2F825-9C9F-4B05-A33C-440FE61759F7}"/>
    <cellStyle name="Percent 4 4 2" xfId="1773" xr:uid="{9B1AAFA4-CAA3-4E3D-A479-0A55112D7D65}"/>
    <cellStyle name="Percent 4 4 3" xfId="4989" xr:uid="{9437D279-5184-4318-906B-9E0283CAEF51}"/>
    <cellStyle name="Percent 4 4 4" xfId="6804" xr:uid="{65FEC7A4-908E-40D3-ADEE-F0E64775551E}"/>
    <cellStyle name="Percent 4 4 5" xfId="4062" xr:uid="{926CA7AE-8DC6-464E-8A3B-40BBEB17A4D7}"/>
    <cellStyle name="Percent 4 5" xfId="3903" xr:uid="{7B9B9550-D4F3-4517-84C0-02DD3210F443}"/>
    <cellStyle name="Percent 4 6" xfId="7076" xr:uid="{F2D59B1D-73E7-4D04-BB3D-860F443DA5D6}"/>
    <cellStyle name="Percent 4 6 2" xfId="15434" xr:uid="{BFAA7E35-15EA-4C10-B39F-C853A41FB73D}"/>
    <cellStyle name="Percent 4 6 2 2" xfId="40576" xr:uid="{56F708F5-6F1C-4FF4-A770-A13D2A946123}"/>
    <cellStyle name="Percent 4 6 3" xfId="23790" xr:uid="{433D8107-502D-4194-A6D7-015D221E44D5}"/>
    <cellStyle name="Percent 4 6 3 2" xfId="48928" xr:uid="{63F4C811-A8DA-43CF-9D9E-0882F29E1CFF}"/>
    <cellStyle name="Percent 4 6 4" xfId="32224" xr:uid="{357C69E1-3DB6-42F3-B8D7-C1E01DDF1FD3}"/>
    <cellStyle name="Percent 40" xfId="6944" xr:uid="{D227D715-A10E-43F9-98A4-87EEB725B009}"/>
    <cellStyle name="Percent 41" xfId="7004" xr:uid="{30CF5710-30B6-4937-BF8C-9CFE016034A0}"/>
    <cellStyle name="Percent 42" xfId="6969" xr:uid="{44383ADF-C9CE-4020-A516-DDCC0870167E}"/>
    <cellStyle name="Percent 43" xfId="6958" xr:uid="{CF55B7FB-1848-4DAC-B24D-381DAF5EA343}"/>
    <cellStyle name="Percent 44" xfId="6966" xr:uid="{BCDBD33D-4AC1-4E96-8141-0348567EEBC5}"/>
    <cellStyle name="Percent 45" xfId="6978" xr:uid="{40CABA70-1C9F-41E5-8C0F-EB4AC876EBBB}"/>
    <cellStyle name="Percent 46" xfId="7092" xr:uid="{5B68C031-DC9E-442B-8D15-E793702C2E59}"/>
    <cellStyle name="Percent 47" xfId="11217" xr:uid="{D3CEA09D-065E-4FC9-BEE9-86257AB6EA09}"/>
    <cellStyle name="Percent 48" xfId="19572" xr:uid="{D5C176BC-F63A-4C03-A470-1C57FE190840}"/>
    <cellStyle name="Percent 49" xfId="19652" xr:uid="{26493507-631C-4DDC-BC34-C3D5DBF0BC9F}"/>
    <cellStyle name="Percent 5" xfId="423" xr:uid="{864E2747-3BC8-4E31-886B-15DC58376A6E}"/>
    <cellStyle name="Percent 5 2" xfId="650" xr:uid="{5910E799-E70B-41CE-A8F8-AA30335BB79E}"/>
    <cellStyle name="Percent 5 2 2" xfId="27981" xr:uid="{8DFF3390-AF12-47D0-B6C1-60EC16292BC8}"/>
    <cellStyle name="Percent 5 2 3" xfId="27946" xr:uid="{E98BDDB5-A114-4AEB-8273-1AFCC4E1F3C9}"/>
    <cellStyle name="Percent 5 3" xfId="4064" xr:uid="{52776695-E8CB-4D35-B80D-86E489F6539C}"/>
    <cellStyle name="Percent 5 3 2" xfId="29820" xr:uid="{55EE9F42-C8A8-43A3-B6A2-D43E4481E71C}"/>
    <cellStyle name="Percent 5 3 3" xfId="27931" xr:uid="{EEB5AF0C-5A4E-428F-8757-3C226338CBB9}"/>
    <cellStyle name="Percent 5 4" xfId="4002" xr:uid="{B5756D8C-69C6-457A-AD69-5E5DC9434B71}"/>
    <cellStyle name="Percent 5 4 2" xfId="29813" xr:uid="{9F66B1A9-B294-49A0-BBF7-53B178230B7D}"/>
    <cellStyle name="Percent 5 4 3" xfId="27962" xr:uid="{BEB65E02-C460-4DA2-82F2-7B3F566A2B8A}"/>
    <cellStyle name="Percent 5 5" xfId="7042" xr:uid="{7C4DACE1-C386-4770-A407-19B80AFC914E}"/>
    <cellStyle name="Percent 5 5 2" xfId="15402" xr:uid="{90F59013-5D10-45F8-AB60-DF9DFD657CFA}"/>
    <cellStyle name="Percent 5 5 2 2" xfId="40544" xr:uid="{BDE00FEC-3B47-44D2-86D3-C7D0D2F226D8}"/>
    <cellStyle name="Percent 5 5 3" xfId="23758" xr:uid="{685E8FD2-2E6F-4850-A702-457A2FB04559}"/>
    <cellStyle name="Percent 5 5 3 2" xfId="48896" xr:uid="{56CF9677-7198-4D05-9170-31E6B9CBABFD}"/>
    <cellStyle name="Percent 5 5 4" xfId="32192" xr:uid="{D615F39D-7AE7-4EB3-A4C4-6547042D1866}"/>
    <cellStyle name="Percent 5 6" xfId="27926" xr:uid="{C9C9F1FB-78F3-4738-B60C-3281669DCCAD}"/>
    <cellStyle name="Percent 50" xfId="27921" xr:uid="{08BBB808-DA6A-42C0-8423-F92F966A2E35}"/>
    <cellStyle name="Percent 51" xfId="579" xr:uid="{0A4D5982-ADD5-4B3B-87C4-201832D420D4}"/>
    <cellStyle name="Percent 52" xfId="53372" xr:uid="{CE626EA3-0266-4EAA-A7F1-3DCB124A4305}"/>
    <cellStyle name="Percent 53" xfId="53341" xr:uid="{56755F00-CAF4-4C07-AAA7-F45B54848BF3}"/>
    <cellStyle name="Percent 54" xfId="53366" xr:uid="{A11C9CF2-AEFE-4D77-AFD3-3AEDAD6073A3}"/>
    <cellStyle name="Percent 55" xfId="53368" xr:uid="{9C1FCD02-2C43-490F-B811-44338851948B}"/>
    <cellStyle name="Percent 56" xfId="53423" xr:uid="{D1037A5E-5036-46D9-917D-86C916EBBBF6}"/>
    <cellStyle name="Percent 57" xfId="53350" xr:uid="{CD047073-E65F-45E5-B4A1-4D490CAFC053}"/>
    <cellStyle name="Percent 58" xfId="53332" xr:uid="{FE63E0C9-53FE-4E14-AACC-2BB422C7F0FE}"/>
    <cellStyle name="Percent 59" xfId="53351" xr:uid="{E77DE694-65A0-413F-9F4F-9010B0650067}"/>
    <cellStyle name="Percent 6" xfId="424" xr:uid="{E0292C3F-4C6E-46B0-ABCB-C5F7DB4BB802}"/>
    <cellStyle name="Percent 6 2" xfId="425" xr:uid="{DE723253-7E28-40FA-AD16-62645520146E}"/>
    <cellStyle name="Percent 6 2 2" xfId="6962" xr:uid="{DF72650F-25D3-421B-9F81-FB222A766EFD}"/>
    <cellStyle name="Percent 6 2 2 2" xfId="15340" xr:uid="{D461AF3C-8A12-462F-AC3B-E78C67F0E340}"/>
    <cellStyle name="Percent 6 2 2 2 2" xfId="40482" xr:uid="{349BA67C-2949-4176-B25D-24AF4D36DF53}"/>
    <cellStyle name="Percent 6 2 2 3" xfId="23696" xr:uid="{97576DA5-F938-4A3E-98B0-D401DB968137}"/>
    <cellStyle name="Percent 6 2 2 3 2" xfId="48834" xr:uid="{C5E036AF-DBAD-4142-8FD0-7958C0BA8181}"/>
    <cellStyle name="Percent 6 2 2 4" xfId="32130" xr:uid="{305617C7-5879-4E1F-A711-37313152DC0A}"/>
    <cellStyle name="Percent 6 2 3" xfId="6979" xr:uid="{37BFCE7E-AC45-4B58-A228-D20C98153CDE}"/>
    <cellStyle name="Percent 6 2 4" xfId="6992" xr:uid="{F462658E-FAB4-4FE7-B1D7-1679D92A5807}"/>
    <cellStyle name="Percent 6 2 4 2" xfId="15358" xr:uid="{DA314E1F-6882-4377-B68A-B5FF7BCC3613}"/>
    <cellStyle name="Percent 6 2 4 2 2" xfId="40500" xr:uid="{E6CAAE61-EB68-44A6-94B5-66B319887B5A}"/>
    <cellStyle name="Percent 6 2 4 3" xfId="23714" xr:uid="{662DE51A-0AFE-46A2-BF14-9A4A6D449B3F}"/>
    <cellStyle name="Percent 6 2 4 3 2" xfId="48852" xr:uid="{DFDDA509-15D8-444B-BBF6-DADBA3429110}"/>
    <cellStyle name="Percent 6 2 4 4" xfId="32148" xr:uid="{08C2D152-1E37-4739-87F2-DCF34D0A58F9}"/>
    <cellStyle name="Percent 6 3" xfId="426" xr:uid="{7A0D92DA-8076-4809-94C4-B7358ADFFC6E}"/>
    <cellStyle name="Percent 6 4" xfId="943" xr:uid="{C305D6B3-5E02-4AF0-921E-FBC044794700}"/>
    <cellStyle name="Percent 6 5" xfId="6975" xr:uid="{5E2BDBF6-FE7B-4672-94BD-C9F19AA7285A}"/>
    <cellStyle name="Percent 6 5 2" xfId="15349" xr:uid="{CCAAEF7D-18B2-4117-8503-3595B3B78D50}"/>
    <cellStyle name="Percent 6 5 2 2" xfId="40491" xr:uid="{BC419FCC-C50E-409E-B7E4-4C373A3EFBFD}"/>
    <cellStyle name="Percent 6 5 3" xfId="23705" xr:uid="{947464E5-1C8D-4B76-94B2-1A50D17D648F}"/>
    <cellStyle name="Percent 6 5 3 2" xfId="48843" xr:uid="{E083F491-5A11-4BC7-8062-5AEE3B55576A}"/>
    <cellStyle name="Percent 6 5 4" xfId="32139" xr:uid="{320D98F8-5A77-4A69-BF8F-B210EBB5FCE6}"/>
    <cellStyle name="Percent 6 6" xfId="6963" xr:uid="{B94BF4CC-E949-414E-9E19-AC54F37AC5F5}"/>
    <cellStyle name="Percent 6 6 2" xfId="15341" xr:uid="{BB5279CD-B3C6-4288-8FC2-3BA242015AB9}"/>
    <cellStyle name="Percent 6 6 2 2" xfId="40483" xr:uid="{943C6E74-B3C5-46CA-A83A-B2EE3325DC4F}"/>
    <cellStyle name="Percent 6 6 3" xfId="23697" xr:uid="{BC6171EC-BDFB-4F51-824A-B374953F7501}"/>
    <cellStyle name="Percent 6 6 3 2" xfId="48835" xr:uid="{64853FDB-7B8B-468A-957D-35A9E8BF34DF}"/>
    <cellStyle name="Percent 6 6 4" xfId="32131" xr:uid="{74A418FA-B076-4450-9061-E9E09E9099E1}"/>
    <cellStyle name="Percent 60" xfId="53443" xr:uid="{071AB3EF-467D-40B5-B2D0-6AE045D44A79}"/>
    <cellStyle name="Percent 61" xfId="53444" xr:uid="{870D720E-C5F1-4DB7-91C7-FF8B804754B9}"/>
    <cellStyle name="Percent 62" xfId="53445" xr:uid="{45BC0BD5-88B3-4137-B32E-21259A0C8848}"/>
    <cellStyle name="Percent 63" xfId="53446" xr:uid="{84C2CF1B-BE3A-4512-AA37-027D7A27E98B}"/>
    <cellStyle name="Percent 64" xfId="53447" xr:uid="{280C3D9F-FDF4-4A8F-A008-0C1FC85B29B0}"/>
    <cellStyle name="Percent 65" xfId="53448" xr:uid="{EDB0285C-A804-4A04-9381-3AB9199DD7E0}"/>
    <cellStyle name="Percent 66" xfId="53449" xr:uid="{3C366E69-B9C2-4A31-9E6B-C1D75FB98853}"/>
    <cellStyle name="Percent 67" xfId="53450" xr:uid="{FEA7FB96-9296-4ED7-B4D6-08CBDCDAB580}"/>
    <cellStyle name="Percent 68" xfId="53451" xr:uid="{9C2BCA62-78BC-4A48-B508-EB1BE543F4BA}"/>
    <cellStyle name="Percent 69" xfId="53452" xr:uid="{AE4FCB15-7240-459D-BD10-4DC0D688A3E8}"/>
    <cellStyle name="Percent 7" xfId="427" xr:uid="{3CFF1FB1-5E93-4732-96C4-E2517A67A2C5}"/>
    <cellStyle name="Percent 7 2" xfId="651" xr:uid="{EEBCDDE2-4945-4F92-8A9E-A69102E6F347}"/>
    <cellStyle name="Percent 7 3" xfId="1044" xr:uid="{11108992-A2F6-4915-AAC3-8FF143FA1F13}"/>
    <cellStyle name="Percent 7 4" xfId="7080" xr:uid="{6B9D4A0D-B163-4F4D-802F-D2649473787D}"/>
    <cellStyle name="Percent 7 4 2" xfId="15436" xr:uid="{4954C009-336A-4473-80DB-E11BC2793638}"/>
    <cellStyle name="Percent 7 4 2 2" xfId="40578" xr:uid="{4392AC25-5CC1-437A-A0EE-D76774758372}"/>
    <cellStyle name="Percent 7 4 3" xfId="23792" xr:uid="{C7913365-06AB-416D-BFA1-B0C94D7CA95E}"/>
    <cellStyle name="Percent 7 4 3 2" xfId="48930" xr:uid="{3580C6AB-D0B2-419C-8E16-703836F10CD2}"/>
    <cellStyle name="Percent 7 4 4" xfId="32226" xr:uid="{76F3AE24-FB96-4BD5-A9B4-71D0CAB04D53}"/>
    <cellStyle name="Percent 7 5" xfId="6989" xr:uid="{BCCB14E3-7F2D-493D-8BD0-098191CBE655}"/>
    <cellStyle name="Percent 7 5 2" xfId="15356" xr:uid="{27A0F486-7E76-41C9-94E8-23027C880C4E}"/>
    <cellStyle name="Percent 7 5 2 2" xfId="40498" xr:uid="{4381C2D4-A0CD-424C-B39F-F6CB4DDD37B0}"/>
    <cellStyle name="Percent 7 5 3" xfId="23712" xr:uid="{DAD8BE0C-65B7-4BF0-BCE6-05B39A4BCA1A}"/>
    <cellStyle name="Percent 7 5 3 2" xfId="48850" xr:uid="{7617FF6C-D841-4F02-AE0D-E486E42AD84D}"/>
    <cellStyle name="Percent 7 5 4" xfId="32146" xr:uid="{7EE08DEB-7833-49A4-9C73-43B740378276}"/>
    <cellStyle name="Percent 70" xfId="53453" xr:uid="{44A32186-D721-4B57-BA4D-4C80230B0854}"/>
    <cellStyle name="Percent 71" xfId="53454" xr:uid="{BD04A7B7-6CDD-47B1-B59B-71D9B05FEA4E}"/>
    <cellStyle name="Percent 72" xfId="53455" xr:uid="{9A44137E-2D59-4F06-9111-25B1579E3BC1}"/>
    <cellStyle name="Percent 73" xfId="53456" xr:uid="{03F604F3-D703-41A3-8D2F-BA6D711D0201}"/>
    <cellStyle name="Percent 74" xfId="53457" xr:uid="{2D24A10E-F4F5-43F5-915A-A279A131EF31}"/>
    <cellStyle name="Percent 75" xfId="53458" xr:uid="{042C1BA1-734C-44D9-B79E-83B6DF1A92F8}"/>
    <cellStyle name="Percent 76" xfId="53681" xr:uid="{7C3051A8-BACF-4481-B862-63839467DB30}"/>
    <cellStyle name="Percent 77" xfId="53699" xr:uid="{3580DE20-4C2F-4739-8807-E003C1E0057D}"/>
    <cellStyle name="Percent 78" xfId="53702" xr:uid="{392529CC-A644-4468-A5F2-D01212421560}"/>
    <cellStyle name="Percent 79" xfId="53788" xr:uid="{9BCA062B-43B3-4F93-82D7-358766978F82}"/>
    <cellStyle name="Percent 8" xfId="590" xr:uid="{9725F430-72ED-4070-B753-0E18DEEC0005}"/>
    <cellStyle name="Percent 8 10" xfId="4075" xr:uid="{D9D1884E-9049-4A5B-A85C-470ED0FE623A}"/>
    <cellStyle name="Percent 8 10 2" xfId="8912" xr:uid="{7F6ACB67-882C-401B-A95B-27CF90AE9841}"/>
    <cellStyle name="Percent 8 10 2 2" xfId="17265" xr:uid="{E1E83F71-6D6F-4793-8CA7-B93DC7563C38}"/>
    <cellStyle name="Percent 8 10 2 2 2" xfId="42407" xr:uid="{F3ECAD3F-6079-495B-ABEC-14F769C1D7EF}"/>
    <cellStyle name="Percent 8 10 2 3" xfId="25621" xr:uid="{58E18192-BE85-45C4-A445-4273D3A9CC1F}"/>
    <cellStyle name="Percent 8 10 2 3 2" xfId="50759" xr:uid="{8AA6AF20-E9FC-4B4B-9BC2-10B2CFEFAC70}"/>
    <cellStyle name="Percent 8 10 2 4" xfId="34055" xr:uid="{E85771F1-1CE3-451C-955F-426DB4042F0C}"/>
    <cellStyle name="Percent 8 10 3" xfId="13037" xr:uid="{2C441E04-2EBD-4ACF-B1DF-90A8CA1FADAD}"/>
    <cellStyle name="Percent 8 10 3 2" xfId="38179" xr:uid="{6DA6F8FC-B84E-4E66-BC41-EC6EF3A4AF4E}"/>
    <cellStyle name="Percent 8 10 4" xfId="21393" xr:uid="{E17D8618-0662-4011-8F2D-FC8D2B52A8CF}"/>
    <cellStyle name="Percent 8 10 4 2" xfId="46531" xr:uid="{474DBE2B-C84F-4175-BAA4-CEEC063EDF27}"/>
    <cellStyle name="Percent 8 10 5" xfId="29827" xr:uid="{A842B3E8-5B66-4183-B168-CB64FE8375B8}"/>
    <cellStyle name="Percent 8 11" xfId="7010" xr:uid="{A397BAC0-EB8C-466C-969A-7349C103CD77}"/>
    <cellStyle name="Percent 8 11 2" xfId="15371" xr:uid="{41406785-5DB2-49DD-AE9A-85ADA0070436}"/>
    <cellStyle name="Percent 8 11 2 2" xfId="40513" xr:uid="{97D9669C-199D-4E05-B3FC-4B9A0BEE1473}"/>
    <cellStyle name="Percent 8 11 3" xfId="23727" xr:uid="{43F9A26E-52D4-4B92-BE8A-BBB7C6146F82}"/>
    <cellStyle name="Percent 8 11 3 2" xfId="48865" xr:uid="{5439B3C5-EC2F-42EA-ADF2-1CE7B947E3C6}"/>
    <cellStyle name="Percent 8 11 4" xfId="32161" xr:uid="{1AC59EEE-29A3-4B0E-A996-51AF1E2490F4}"/>
    <cellStyle name="Percent 8 12" xfId="7098" xr:uid="{D50B0B50-7B76-46C4-A97F-E17671F8F8CF}"/>
    <cellStyle name="Percent 8 12 2" xfId="15451" xr:uid="{45D7993A-8D5A-4856-A0DC-A304D0AAFA7F}"/>
    <cellStyle name="Percent 8 12 2 2" xfId="40593" xr:uid="{B8E9B022-E096-4C7E-988D-627AAF4E0342}"/>
    <cellStyle name="Percent 8 12 3" xfId="23807" xr:uid="{DF98845F-6E6D-432B-BD62-2707A2346C76}"/>
    <cellStyle name="Percent 8 12 3 2" xfId="48945" xr:uid="{B96BE247-DB9E-4D6C-BD38-D7414B35CB21}"/>
    <cellStyle name="Percent 8 12 4" xfId="32241" xr:uid="{C1286D98-323D-4BF0-BA0F-C2089A3E74C1}"/>
    <cellStyle name="Percent 8 13" xfId="11223" xr:uid="{C5327674-0284-4EAD-A82E-2F098017BDEB}"/>
    <cellStyle name="Percent 8 13 2" xfId="36365" xr:uid="{4583D8F0-C756-4B0B-AEDF-20AB053397E0}"/>
    <cellStyle name="Percent 8 14" xfId="19578" xr:uid="{04857599-0166-4743-9215-CBE3533CE99B}"/>
    <cellStyle name="Percent 8 14 2" xfId="44717" xr:uid="{DF8DBB75-1D0D-4049-BB34-4B9D3374584D}"/>
    <cellStyle name="Percent 8 15" xfId="28002" xr:uid="{739C6B42-6BDB-41CD-9486-9CE97426AAF2}"/>
    <cellStyle name="Percent 8 16" xfId="27969" xr:uid="{36D1C981-BD61-497F-A332-E3CA3608C96D}"/>
    <cellStyle name="Percent 8 17" xfId="53105" xr:uid="{8373324C-CF68-46C5-AA54-91CD85E1F79E}"/>
    <cellStyle name="Percent 8 2" xfId="659" xr:uid="{C1070949-F273-4523-B283-B2F35C5AB9DC}"/>
    <cellStyle name="Percent 8 2 10" xfId="4092" xr:uid="{DA03D943-FD69-429D-B091-2AA500C4C434}"/>
    <cellStyle name="Percent 8 2 10 2" xfId="8925" xr:uid="{BA144612-5BAE-4FF1-B4C0-966162D32368}"/>
    <cellStyle name="Percent 8 2 10 2 2" xfId="17278" xr:uid="{8D175BBF-AEC3-478C-880A-B2B96082D81D}"/>
    <cellStyle name="Percent 8 2 10 2 2 2" xfId="42420" xr:uid="{0CC5FC6A-FB9B-4BF3-98B2-D0934DA1E3CD}"/>
    <cellStyle name="Percent 8 2 10 2 3" xfId="25634" xr:uid="{F9C0EA71-8A9B-4EB6-90F1-7D58DC9D9637}"/>
    <cellStyle name="Percent 8 2 10 2 3 2" xfId="50772" xr:uid="{213886C3-1522-455D-B1FE-C3F9B1793EBD}"/>
    <cellStyle name="Percent 8 2 10 2 4" xfId="34068" xr:uid="{C19CDF77-63DC-411C-B3B0-C6754AB902F3}"/>
    <cellStyle name="Percent 8 2 10 3" xfId="13050" xr:uid="{6007CE0E-23E9-4DF0-AFAD-7E5D17AF2D84}"/>
    <cellStyle name="Percent 8 2 10 3 2" xfId="38192" xr:uid="{B7FF2E5F-8B27-46CB-BFE2-2A237DB6E07E}"/>
    <cellStyle name="Percent 8 2 10 4" xfId="21406" xr:uid="{57361B57-0C99-4C74-BCC6-A9D3F6F4CD94}"/>
    <cellStyle name="Percent 8 2 10 4 2" xfId="46544" xr:uid="{CD34C2E4-F662-4B5F-BA92-A7B4D006EFBC}"/>
    <cellStyle name="Percent 8 2 10 5" xfId="29840" xr:uid="{4A49C479-720F-4330-95FB-CA1C2E8946EC}"/>
    <cellStyle name="Percent 8 2 11" xfId="3091" xr:uid="{7D36B5C2-F3C6-47D1-A621-422702220C35}"/>
    <cellStyle name="Percent 8 2 11 2" xfId="8071" xr:uid="{59D852A7-3A96-4A4C-9B8A-7C9157C9A373}"/>
    <cellStyle name="Percent 8 2 11 2 2" xfId="16424" xr:uid="{21604E3E-D46C-483D-9396-710804EEBA41}"/>
    <cellStyle name="Percent 8 2 11 2 2 2" xfId="41566" xr:uid="{530AEF81-0CB2-4326-9916-4B0463BBA2BF}"/>
    <cellStyle name="Percent 8 2 11 2 3" xfId="24780" xr:uid="{179C62B0-A410-4926-92A9-FE1D6F571F95}"/>
    <cellStyle name="Percent 8 2 11 2 3 2" xfId="49918" xr:uid="{5BA01F19-EF90-49C7-8A7D-6B9B83BB4E4C}"/>
    <cellStyle name="Percent 8 2 11 2 4" xfId="33214" xr:uid="{B9745E00-5679-49B0-9A8B-A01E09E2399C}"/>
    <cellStyle name="Percent 8 2 11 3" xfId="12196" xr:uid="{A3FB4168-8C32-4E9B-8834-E8876B39378F}"/>
    <cellStyle name="Percent 8 2 11 3 2" xfId="37338" xr:uid="{790728BE-08C4-4F3A-947F-1607EC4FC4EB}"/>
    <cellStyle name="Percent 8 2 11 4" xfId="20552" xr:uid="{6265E08A-88A8-42FA-A7E8-E40415F998C1}"/>
    <cellStyle name="Percent 8 2 11 4 2" xfId="45690" xr:uid="{4323492E-A3B1-4B83-9E52-054C39D41672}"/>
    <cellStyle name="Percent 8 2 11 5" xfId="28982" xr:uid="{8D6F9D48-06E6-42E7-A2CB-559045F99682}"/>
    <cellStyle name="Percent 8 2 12" xfId="7024" xr:uid="{DAC9C241-6115-486B-9A2C-F566E722CD2C}"/>
    <cellStyle name="Percent 8 2 12 2" xfId="15385" xr:uid="{9353D0FE-92D9-426C-8A05-DCAE54539714}"/>
    <cellStyle name="Percent 8 2 12 2 2" xfId="40527" xr:uid="{B0884FC5-622E-4E52-BDB5-F2ECE45DD2E2}"/>
    <cellStyle name="Percent 8 2 12 3" xfId="23741" xr:uid="{1ABD3469-CAFD-4A5C-A0B1-5DF0E2295E96}"/>
    <cellStyle name="Percent 8 2 12 3 2" xfId="48879" xr:uid="{1E1D4AD6-636E-49C8-81D2-B2C1D08ECCE1}"/>
    <cellStyle name="Percent 8 2 12 4" xfId="32175" xr:uid="{C5EBA1D8-6E85-487F-A7E9-F378A260694F}"/>
    <cellStyle name="Percent 8 2 13" xfId="7111" xr:uid="{01F816E7-43FC-4C7F-9F42-22045E445617}"/>
    <cellStyle name="Percent 8 2 13 2" xfId="15464" xr:uid="{8E6CE6CF-9C12-405A-B611-AAF6F5BA61B8}"/>
    <cellStyle name="Percent 8 2 13 2 2" xfId="40606" xr:uid="{1F77566C-98DA-4DFB-9EFF-A667BF04BCE2}"/>
    <cellStyle name="Percent 8 2 13 3" xfId="23820" xr:uid="{81BD5E22-351A-4690-A220-EC622CC6ADF6}"/>
    <cellStyle name="Percent 8 2 13 3 2" xfId="48958" xr:uid="{9AFA2501-0D77-4687-BCAD-7421C59101A9}"/>
    <cellStyle name="Percent 8 2 13 4" xfId="32254" xr:uid="{0F1C087E-9E6B-425A-9F90-03F26432DCEC}"/>
    <cellStyle name="Percent 8 2 14" xfId="11236" xr:uid="{44AE44AD-A6DE-4854-8695-702BFBD603CF}"/>
    <cellStyle name="Percent 8 2 14 2" xfId="36378" xr:uid="{E4CD7CDA-6542-440F-8E3E-5CFECBE5F721}"/>
    <cellStyle name="Percent 8 2 15" xfId="19591" xr:uid="{494350CC-708F-4D0E-A408-25999F258773}"/>
    <cellStyle name="Percent 8 2 15 2" xfId="44730" xr:uid="{76FD601C-BB0A-408A-946E-C8C7293F8134}"/>
    <cellStyle name="Percent 8 2 16" xfId="28015" xr:uid="{C5DF14A8-7A8D-4CA6-994B-854BF95E9047}"/>
    <cellStyle name="Percent 8 2 17" xfId="27988" xr:uid="{9DEC718D-309B-4C09-BED2-577D97641DD2}"/>
    <cellStyle name="Percent 8 2 18" xfId="53219" xr:uid="{8A2EC4C8-B4C0-4C61-B1CE-510A18721AA6}"/>
    <cellStyle name="Percent 8 2 2" xfId="740" xr:uid="{1A7399C1-D0FC-4DF6-B650-6BF9208BE310}"/>
    <cellStyle name="Percent 8 2 2 10" xfId="7151" xr:uid="{7AE4EC6C-B22B-43E3-9EE7-07A49C5D45F2}"/>
    <cellStyle name="Percent 8 2 2 10 2" xfId="15504" xr:uid="{6D0D3BFF-87CF-4DBD-A5D0-DE2B1C48F172}"/>
    <cellStyle name="Percent 8 2 2 10 2 2" xfId="40646" xr:uid="{91BF3173-37CB-4BE9-BBDC-3E4988CED252}"/>
    <cellStyle name="Percent 8 2 2 10 3" xfId="23860" xr:uid="{E1893C86-F981-49ED-B721-EA0DAE948B66}"/>
    <cellStyle name="Percent 8 2 2 10 3 2" xfId="48998" xr:uid="{971D3B87-D506-465D-9EC4-716FBCB348E1}"/>
    <cellStyle name="Percent 8 2 2 10 4" xfId="32294" xr:uid="{8C60C6B8-22BB-4C49-97AE-A83FD19642A6}"/>
    <cellStyle name="Percent 8 2 2 11" xfId="11276" xr:uid="{EFDA8F11-B618-4F50-9B3F-1090B7174887}"/>
    <cellStyle name="Percent 8 2 2 11 2" xfId="36418" xr:uid="{D3AAA6A6-16CC-49E5-942A-FF4723A600E7}"/>
    <cellStyle name="Percent 8 2 2 12" xfId="19631" xr:uid="{E6A67B4A-E8D7-4C31-8F00-BD84B8B227F0}"/>
    <cellStyle name="Percent 8 2 2 12 2" xfId="44770" xr:uid="{21AE8440-11D1-451E-9FF4-82766265CA16}"/>
    <cellStyle name="Percent 8 2 2 13" xfId="28058" xr:uid="{70F42D68-37E0-4375-A049-7D97E14C597A}"/>
    <cellStyle name="Percent 8 2 2 14" xfId="53263" xr:uid="{DD9CBA78-C39B-4D0A-94D6-7ECEBF372C32}"/>
    <cellStyle name="Percent 8 2 2 2" xfId="2351" xr:uid="{6187F9D5-125B-495F-B4FD-C5C25490364D}"/>
    <cellStyle name="Percent 8 2 2 2 10" xfId="53533" xr:uid="{9439410D-9A29-4C83-A538-0E3F25E83822}"/>
    <cellStyle name="Percent 8 2 2 2 2" xfId="2861" xr:uid="{EF38A8E6-D107-4ADC-9CC8-8777F2488FAE}"/>
    <cellStyle name="Percent 8 2 2 2 2 2" xfId="6574" xr:uid="{43208527-B495-40DE-AAE8-80532BC86039}"/>
    <cellStyle name="Percent 8 2 2 2 2 2 2" xfId="11003" xr:uid="{756106C5-50FB-4882-AD27-4EA43548FE4F}"/>
    <cellStyle name="Percent 8 2 2 2 2 2 2 2" xfId="19356" xr:uid="{069D5001-DC43-4B0E-A521-AB281183A342}"/>
    <cellStyle name="Percent 8 2 2 2 2 2 2 2 2" xfId="44498" xr:uid="{1B412566-1320-4208-96AC-7F7DFD241EBB}"/>
    <cellStyle name="Percent 8 2 2 2 2 2 2 3" xfId="27712" xr:uid="{8BF509F1-0FE5-4DD7-9C21-4CC8F29D3B22}"/>
    <cellStyle name="Percent 8 2 2 2 2 2 2 3 2" xfId="52850" xr:uid="{2D6530F8-7D93-43FC-8AA7-AB903F52BCE7}"/>
    <cellStyle name="Percent 8 2 2 2 2 2 2 4" xfId="36146" xr:uid="{C6AB4697-DB2F-4611-9310-FBE201065640}"/>
    <cellStyle name="Percent 8 2 2 2 2 2 3" xfId="15128" xr:uid="{C6826043-65A6-4D33-A7CC-6321F4725DFE}"/>
    <cellStyle name="Percent 8 2 2 2 2 2 3 2" xfId="40270" xr:uid="{A86D9726-2357-432B-9FB7-24DF95A39820}"/>
    <cellStyle name="Percent 8 2 2 2 2 2 4" xfId="23484" xr:uid="{BFF02BA5-1820-4637-96DE-618AC1277265}"/>
    <cellStyle name="Percent 8 2 2 2 2 2 4 2" xfId="48622" xr:uid="{2590F783-A574-4B50-805F-3E66972A7ED6}"/>
    <cellStyle name="Percent 8 2 2 2 2 2 5" xfId="31918" xr:uid="{E29BCAF3-0090-417C-AC44-FA3E6BA4B8D6}"/>
    <cellStyle name="Percent 8 2 2 2 2 3" xfId="5271" xr:uid="{33E2EE1D-BDA9-4283-B4F0-AC6AFE62955D}"/>
    <cellStyle name="Percent 8 2 2 2 2 3 2" xfId="9839" xr:uid="{E006D97B-F5EE-4CC0-9B5C-636E94CBAAD2}"/>
    <cellStyle name="Percent 8 2 2 2 2 3 2 2" xfId="18192" xr:uid="{FD1D41B5-374A-41AA-9886-46BD11C926EA}"/>
    <cellStyle name="Percent 8 2 2 2 2 3 2 2 2" xfId="43334" xr:uid="{E70AD180-C92D-461E-B2D1-4E3EED4959C4}"/>
    <cellStyle name="Percent 8 2 2 2 2 3 2 3" xfId="26548" xr:uid="{19B9A442-AA47-472A-8A48-034E8F913007}"/>
    <cellStyle name="Percent 8 2 2 2 2 3 2 3 2" xfId="51686" xr:uid="{0F5690C1-70D9-438C-A240-4AA3D7652249}"/>
    <cellStyle name="Percent 8 2 2 2 2 3 2 4" xfId="34982" xr:uid="{25BA3705-47DD-4C25-820F-710888C4414A}"/>
    <cellStyle name="Percent 8 2 2 2 2 3 3" xfId="13964" xr:uid="{749A7B31-7BF8-4685-85C1-B77ADA3AA00F}"/>
    <cellStyle name="Percent 8 2 2 2 2 3 3 2" xfId="39106" xr:uid="{C6288556-A229-4E29-B786-C28DA86A2ACD}"/>
    <cellStyle name="Percent 8 2 2 2 2 3 4" xfId="22320" xr:uid="{B1EE5244-0CE8-44F4-B31F-02FD2CB8F1A8}"/>
    <cellStyle name="Percent 8 2 2 2 2 3 4 2" xfId="47458" xr:uid="{B55A7D0B-C50A-4FBB-B1CF-EADD2DF669F8}"/>
    <cellStyle name="Percent 8 2 2 2 2 3 5" xfId="30754" xr:uid="{D11EBBAF-5D2C-442E-99F7-8964B54BF282}"/>
    <cellStyle name="Percent 8 2 2 2 2 4" xfId="3678" xr:uid="{C4098533-0E4C-4852-8E16-CDA8CD5E3CBF}"/>
    <cellStyle name="Percent 8 2 2 2 2 4 2" xfId="8649" xr:uid="{11448434-B2AE-4DAD-B23D-A70B712FB1C9}"/>
    <cellStyle name="Percent 8 2 2 2 2 4 2 2" xfId="17002" xr:uid="{4BE405E0-BFE5-430B-B89E-5CA4D4B5CB56}"/>
    <cellStyle name="Percent 8 2 2 2 2 4 2 2 2" xfId="42144" xr:uid="{F95020F9-68D8-4423-83A5-ABF94FFBBEE0}"/>
    <cellStyle name="Percent 8 2 2 2 2 4 2 3" xfId="25358" xr:uid="{927789B1-3251-4060-B093-8259589F81D2}"/>
    <cellStyle name="Percent 8 2 2 2 2 4 2 3 2" xfId="50496" xr:uid="{66D6A9BB-9671-415B-B05C-639C754BC04F}"/>
    <cellStyle name="Percent 8 2 2 2 2 4 2 4" xfId="33792" xr:uid="{5D86EDE6-EAE1-4FCC-B0F2-2D7EF3FEDAA0}"/>
    <cellStyle name="Percent 8 2 2 2 2 4 3" xfId="12774" xr:uid="{7650E7D0-73EB-48B6-BECF-7B546D419394}"/>
    <cellStyle name="Percent 8 2 2 2 2 4 3 2" xfId="37916" xr:uid="{1255C880-1624-480F-AE02-CF3B114B4D87}"/>
    <cellStyle name="Percent 8 2 2 2 2 4 4" xfId="21130" xr:uid="{D37F70C0-6184-424E-AB87-11AE2142E439}"/>
    <cellStyle name="Percent 8 2 2 2 2 4 4 2" xfId="46268" xr:uid="{BD27B79E-BFA1-4437-BA0C-F032FE9D9F52}"/>
    <cellStyle name="Percent 8 2 2 2 2 4 5" xfId="29560" xr:uid="{B315E2F6-EF76-4CFF-A94D-8EE535A80EE0}"/>
    <cellStyle name="Percent 8 2 2 2 2 5" xfId="7871" xr:uid="{54B8319E-B91D-4E2C-8F86-ED05D812ECFA}"/>
    <cellStyle name="Percent 8 2 2 2 2 5 2" xfId="16224" xr:uid="{DFCB9FF7-E6DC-46FA-BF22-08002A85E745}"/>
    <cellStyle name="Percent 8 2 2 2 2 5 2 2" xfId="41366" xr:uid="{8CCFCB87-14D8-4651-B13D-CF82FD36DC98}"/>
    <cellStyle name="Percent 8 2 2 2 2 5 3" xfId="24580" xr:uid="{DE14A827-C076-47F0-BBCA-4D99B8FBA2EA}"/>
    <cellStyle name="Percent 8 2 2 2 2 5 3 2" xfId="49718" xr:uid="{82A5C467-3A77-44E4-ABD4-B4E8562D0E37}"/>
    <cellStyle name="Percent 8 2 2 2 2 5 4" xfId="33014" xr:uid="{1CF93580-8AB0-4F4D-84F5-8EBC4DADCE64}"/>
    <cellStyle name="Percent 8 2 2 2 2 6" xfId="11996" xr:uid="{41C12380-1DD3-41FF-BD97-A2CD4941D8E5}"/>
    <cellStyle name="Percent 8 2 2 2 2 6 2" xfId="37138" xr:uid="{F41C8543-D12A-450C-B178-16A486A50B29}"/>
    <cellStyle name="Percent 8 2 2 2 2 7" xfId="20352" xr:uid="{7B82E7EE-84E9-43DF-801F-828661BEF0CE}"/>
    <cellStyle name="Percent 8 2 2 2 2 7 2" xfId="45490" xr:uid="{188F7B35-0F72-4C19-89C3-3C72CB1D706C}"/>
    <cellStyle name="Percent 8 2 2 2 2 8" xfId="28780" xr:uid="{1F89B669-067B-4734-B658-984BAE3D7766}"/>
    <cellStyle name="Percent 8 2 2 2 2 9" xfId="54004" xr:uid="{7A256534-A53D-426C-88DE-9132A0B78040}"/>
    <cellStyle name="Percent 8 2 2 2 3" xfId="6155" xr:uid="{0F58FA88-E5A1-455F-AD3A-11F9AA82F2F4}"/>
    <cellStyle name="Percent 8 2 2 2 3 2" xfId="10654" xr:uid="{AA438AF0-952A-4D54-BB9F-E10F08150B86}"/>
    <cellStyle name="Percent 8 2 2 2 3 2 2" xfId="19007" xr:uid="{E34B7E9E-31B5-4C3E-9DAF-90D32FDA385F}"/>
    <cellStyle name="Percent 8 2 2 2 3 2 2 2" xfId="44149" xr:uid="{B443AA43-547F-4228-87B1-7019709BC9A8}"/>
    <cellStyle name="Percent 8 2 2 2 3 2 3" xfId="27363" xr:uid="{A6D3FC9F-472B-4480-B364-4234F9BAFA72}"/>
    <cellStyle name="Percent 8 2 2 2 3 2 3 2" xfId="52501" xr:uid="{56C6D73F-77B5-4337-A0F4-0AC830E8360D}"/>
    <cellStyle name="Percent 8 2 2 2 3 2 4" xfId="35797" xr:uid="{087C87F4-6727-4425-9694-94142FA6B09B}"/>
    <cellStyle name="Percent 8 2 2 2 3 3" xfId="14779" xr:uid="{1630919F-0842-4D09-93AC-217455736EE0}"/>
    <cellStyle name="Percent 8 2 2 2 3 3 2" xfId="39921" xr:uid="{EED1E310-7504-456C-89C1-0E16F9D5A9C5}"/>
    <cellStyle name="Percent 8 2 2 2 3 4" xfId="23135" xr:uid="{2833C657-D3E7-42E6-B3AE-5FCA767C850E}"/>
    <cellStyle name="Percent 8 2 2 2 3 4 2" xfId="48273" xr:uid="{557B7C4D-A9D4-4B38-A171-3AAE3CB21884}"/>
    <cellStyle name="Percent 8 2 2 2 3 5" xfId="31569" xr:uid="{C4D472BD-FC20-4568-928C-DCC8EA39C43F}"/>
    <cellStyle name="Percent 8 2 2 2 4" xfId="4783" xr:uid="{3806579C-63A8-46D3-B661-495BDFFC822F}"/>
    <cellStyle name="Percent 8 2 2 2 4 2" xfId="9501" xr:uid="{A80A5764-BBB0-4A41-877D-7310EA9CA7E5}"/>
    <cellStyle name="Percent 8 2 2 2 4 2 2" xfId="17854" xr:uid="{41E4529A-F91C-4DBD-85CA-D0A3F3CBB240}"/>
    <cellStyle name="Percent 8 2 2 2 4 2 2 2" xfId="42996" xr:uid="{ABF3201C-963B-42AC-8C09-131F90A052E0}"/>
    <cellStyle name="Percent 8 2 2 2 4 2 3" xfId="26210" xr:uid="{FF51A8A7-DD32-4143-8AE2-504937F737D9}"/>
    <cellStyle name="Percent 8 2 2 2 4 2 3 2" xfId="51348" xr:uid="{7943B881-102F-4A40-8AC9-A24CEDB1EAA5}"/>
    <cellStyle name="Percent 8 2 2 2 4 2 4" xfId="34644" xr:uid="{E5E7930C-3BF1-46FD-A5DB-E20953EEE740}"/>
    <cellStyle name="Percent 8 2 2 2 4 3" xfId="13626" xr:uid="{29E1CB6A-7DEB-485D-9EAF-AA7A22A60BEE}"/>
    <cellStyle name="Percent 8 2 2 2 4 3 2" xfId="38768" xr:uid="{3B1F59F4-CD3B-4275-9E41-C9813BB80FB4}"/>
    <cellStyle name="Percent 8 2 2 2 4 4" xfId="21982" xr:uid="{A56A0D91-932D-4598-9C62-2FAC31BDDCD4}"/>
    <cellStyle name="Percent 8 2 2 2 4 4 2" xfId="47120" xr:uid="{EAFF48C4-F1B2-48A7-851B-C4B24B06BC22}"/>
    <cellStyle name="Percent 8 2 2 2 4 5" xfId="30416" xr:uid="{AC882C34-B802-44ED-AAE6-2A3E01602DDE}"/>
    <cellStyle name="Percent 8 2 2 2 5" xfId="3259" xr:uid="{FFB50E97-BEF4-4C61-A7D7-4D7900DA5A54}"/>
    <cellStyle name="Percent 8 2 2 2 5 2" xfId="8239" xr:uid="{BC9F0588-71C2-437D-A107-AEBB056AE5C9}"/>
    <cellStyle name="Percent 8 2 2 2 5 2 2" xfId="16592" xr:uid="{635B772A-678F-4E1E-8FF0-A9DD3A775B51}"/>
    <cellStyle name="Percent 8 2 2 2 5 2 2 2" xfId="41734" xr:uid="{BD09E9F3-56E3-4B36-BF6E-4D0C8A249CAA}"/>
    <cellStyle name="Percent 8 2 2 2 5 2 3" xfId="24948" xr:uid="{6BF50415-BDC9-449B-869F-BB4FED1B3F58}"/>
    <cellStyle name="Percent 8 2 2 2 5 2 3 2" xfId="50086" xr:uid="{D7545ED7-C266-476B-BBC6-4C09A82095B6}"/>
    <cellStyle name="Percent 8 2 2 2 5 2 4" xfId="33382" xr:uid="{CB197950-D5BC-4115-BCB4-59E78F12334F}"/>
    <cellStyle name="Percent 8 2 2 2 5 3" xfId="12364" xr:uid="{490A1610-414E-4645-B4E6-1C3291DFE747}"/>
    <cellStyle name="Percent 8 2 2 2 5 3 2" xfId="37506" xr:uid="{ECA4761E-4764-4E6B-847F-00ADF8AAB106}"/>
    <cellStyle name="Percent 8 2 2 2 5 4" xfId="20720" xr:uid="{074BCCF7-AB3A-447C-94F7-6E4204A39B5F}"/>
    <cellStyle name="Percent 8 2 2 2 5 4 2" xfId="45858" xr:uid="{7CC2EEDD-4971-46BA-943E-C0172E38311C}"/>
    <cellStyle name="Percent 8 2 2 2 5 5" xfId="29150" xr:uid="{49C91926-8497-4369-9F74-B31D551DA78E}"/>
    <cellStyle name="Percent 8 2 2 2 6" xfId="7423" xr:uid="{F112DDFD-0EBB-4250-BCFC-AF931D5C7EEE}"/>
    <cellStyle name="Percent 8 2 2 2 6 2" xfId="15776" xr:uid="{F0C30264-2FEE-467E-90A1-14366B6BF16A}"/>
    <cellStyle name="Percent 8 2 2 2 6 2 2" xfId="40918" xr:uid="{479F8C30-0427-4FEC-BE8A-C80597D13DDF}"/>
    <cellStyle name="Percent 8 2 2 2 6 3" xfId="24132" xr:uid="{0EB489E6-4B54-43B3-A56C-9CF0F6D670EF}"/>
    <cellStyle name="Percent 8 2 2 2 6 3 2" xfId="49270" xr:uid="{28BC761A-F442-4557-A4C7-9469ACD12412}"/>
    <cellStyle name="Percent 8 2 2 2 6 4" xfId="32566" xr:uid="{968B7636-CC37-4C6A-B82B-79AAC2E8BEA1}"/>
    <cellStyle name="Percent 8 2 2 2 7" xfId="11548" xr:uid="{36DE6F82-4854-4BCC-8DE4-A939E2566759}"/>
    <cellStyle name="Percent 8 2 2 2 7 2" xfId="36690" xr:uid="{FF3CB201-20A6-485D-AF4C-CAA85C949195}"/>
    <cellStyle name="Percent 8 2 2 2 8" xfId="19904" xr:uid="{8C4DAF11-AFE4-4C54-827F-14E4B826EAE4}"/>
    <cellStyle name="Percent 8 2 2 2 8 2" xfId="45042" xr:uid="{F0DE61C5-54DB-4DE0-A0C4-BAFBE1BA6A56}"/>
    <cellStyle name="Percent 8 2 2 2 9" xfId="28332" xr:uid="{6A2A4995-47A9-412E-B293-92B3A6EB7906}"/>
    <cellStyle name="Percent 8 2 2 3" xfId="2435" xr:uid="{43B76FA1-56B4-443F-B421-16549CF19ABD}"/>
    <cellStyle name="Percent 8 2 2 3 10" xfId="53784" xr:uid="{4BA366F5-03AB-4836-BCAF-78B95A01677C}"/>
    <cellStyle name="Percent 8 2 2 3 2" xfId="2933" xr:uid="{4E7095FD-6054-434C-9CD5-10CD988D5776}"/>
    <cellStyle name="Percent 8 2 2 3 2 2" xfId="6643" xr:uid="{B5358079-C54B-4E0E-B95F-A3522270FB51}"/>
    <cellStyle name="Percent 8 2 2 3 2 2 2" xfId="11072" xr:uid="{5D1F0EA2-0E4F-4DB5-A785-F0FEED66D7AC}"/>
    <cellStyle name="Percent 8 2 2 3 2 2 2 2" xfId="19425" xr:uid="{8EAFB1E9-667E-4F3B-BEF6-B0C8F9248367}"/>
    <cellStyle name="Percent 8 2 2 3 2 2 2 2 2" xfId="44567" xr:uid="{C1DBEE96-B1BA-4757-807C-CEEBCA87543D}"/>
    <cellStyle name="Percent 8 2 2 3 2 2 2 3" xfId="27781" xr:uid="{436CAE5F-FBCA-4950-87FE-C4502B17E3B0}"/>
    <cellStyle name="Percent 8 2 2 3 2 2 2 3 2" xfId="52919" xr:uid="{97ABE914-8587-49C6-BDEA-4A66784FCD7C}"/>
    <cellStyle name="Percent 8 2 2 3 2 2 2 4" xfId="36215" xr:uid="{55F21F5B-EE03-46D9-ACA1-60DCE454E3E2}"/>
    <cellStyle name="Percent 8 2 2 3 2 2 3" xfId="15197" xr:uid="{E877C5D1-771B-4241-8D5F-CF8584A8B89E}"/>
    <cellStyle name="Percent 8 2 2 3 2 2 3 2" xfId="40339" xr:uid="{7B0DC551-2126-4D87-8EA2-F6A0B60CFF77}"/>
    <cellStyle name="Percent 8 2 2 3 2 2 4" xfId="23553" xr:uid="{5D3C7626-A9EF-431E-9F6A-C86DD7F4FF0B}"/>
    <cellStyle name="Percent 8 2 2 3 2 2 4 2" xfId="48691" xr:uid="{9236A309-2F7A-4B18-8F05-40F29F7B37C0}"/>
    <cellStyle name="Percent 8 2 2 3 2 2 5" xfId="31987" xr:uid="{9868B2BC-43C4-4318-88CE-3046B95E6CA0}"/>
    <cellStyle name="Percent 8 2 2 3 2 3" xfId="5343" xr:uid="{EA60669E-D19C-4340-A635-A2F19A06B7C2}"/>
    <cellStyle name="Percent 8 2 2 3 2 3 2" xfId="9908" xr:uid="{64D3FA9A-11DD-48CC-BAE5-B6FCF6A0C4D4}"/>
    <cellStyle name="Percent 8 2 2 3 2 3 2 2" xfId="18261" xr:uid="{D194A5AA-E9CC-494F-B40E-A477E73127F4}"/>
    <cellStyle name="Percent 8 2 2 3 2 3 2 2 2" xfId="43403" xr:uid="{9CD17188-BDD8-4374-ADD8-53B79E95F8AF}"/>
    <cellStyle name="Percent 8 2 2 3 2 3 2 3" xfId="26617" xr:uid="{8047602F-B7CF-4CFC-AA2F-C190E7545190}"/>
    <cellStyle name="Percent 8 2 2 3 2 3 2 3 2" xfId="51755" xr:uid="{7483DE00-1567-4750-AA68-CA649C65F992}"/>
    <cellStyle name="Percent 8 2 2 3 2 3 2 4" xfId="35051" xr:uid="{31DD039A-8E0B-452F-BA2F-614996955C6A}"/>
    <cellStyle name="Percent 8 2 2 3 2 3 3" xfId="14033" xr:uid="{B5C8991C-E0D3-4F6A-8FB3-108A5957471C}"/>
    <cellStyle name="Percent 8 2 2 3 2 3 3 2" xfId="39175" xr:uid="{AF79AAF8-A497-4B1F-88BF-271B56F95008}"/>
    <cellStyle name="Percent 8 2 2 3 2 3 4" xfId="22389" xr:uid="{E5E9BB02-B8F1-456E-A5E3-82D649A59017}"/>
    <cellStyle name="Percent 8 2 2 3 2 3 4 2" xfId="47527" xr:uid="{F61EDD43-94FD-4258-B624-34C686730028}"/>
    <cellStyle name="Percent 8 2 2 3 2 3 5" xfId="30823" xr:uid="{554F4BBB-0548-4EFC-B57B-D36EE45EDC24}"/>
    <cellStyle name="Percent 8 2 2 3 2 4" xfId="3747" xr:uid="{D05FE361-DE35-4EE1-A63A-52E0E3059CAD}"/>
    <cellStyle name="Percent 8 2 2 3 2 4 2" xfId="8718" xr:uid="{EA05C6C1-D607-4920-9C21-4A3BBAE6F337}"/>
    <cellStyle name="Percent 8 2 2 3 2 4 2 2" xfId="17071" xr:uid="{28FE6951-146E-40C4-B118-4DB19E611CA8}"/>
    <cellStyle name="Percent 8 2 2 3 2 4 2 2 2" xfId="42213" xr:uid="{60CE0868-1601-4C37-9B3B-27AFE792E772}"/>
    <cellStyle name="Percent 8 2 2 3 2 4 2 3" xfId="25427" xr:uid="{80B2B70E-DC47-458D-B360-2466D3D1D39A}"/>
    <cellStyle name="Percent 8 2 2 3 2 4 2 3 2" xfId="50565" xr:uid="{7E5D679C-ACFD-43D0-9B86-21050D6ACF61}"/>
    <cellStyle name="Percent 8 2 2 3 2 4 2 4" xfId="33861" xr:uid="{0D44A233-D325-4E03-9B56-5FD1B66DC655}"/>
    <cellStyle name="Percent 8 2 2 3 2 4 3" xfId="12843" xr:uid="{705ACA27-3B73-4A0B-BD9C-AE6D1E8FE470}"/>
    <cellStyle name="Percent 8 2 2 3 2 4 3 2" xfId="37985" xr:uid="{C0754954-670E-4823-A18D-E423AC34F3F5}"/>
    <cellStyle name="Percent 8 2 2 3 2 4 4" xfId="21199" xr:uid="{93F20873-1BA0-486F-B9BB-05044D67DED7}"/>
    <cellStyle name="Percent 8 2 2 3 2 4 4 2" xfId="46337" xr:uid="{BA75857D-626F-4375-886E-D1C8D544B98C}"/>
    <cellStyle name="Percent 8 2 2 3 2 4 5" xfId="29629" xr:uid="{BECA16F4-D83F-41B2-A900-BF365D9B4851}"/>
    <cellStyle name="Percent 8 2 2 3 2 5" xfId="7940" xr:uid="{9FEB7181-C5DB-4C97-AE1A-D8B9A2390444}"/>
    <cellStyle name="Percent 8 2 2 3 2 5 2" xfId="16293" xr:uid="{11478368-BD28-4243-BD60-678B3897D968}"/>
    <cellStyle name="Percent 8 2 2 3 2 5 2 2" xfId="41435" xr:uid="{0EF70C79-7D6E-4CEB-8FC9-6736938A4B8C}"/>
    <cellStyle name="Percent 8 2 2 3 2 5 3" xfId="24649" xr:uid="{141E0F2A-92EE-45AA-8624-EBC92D7E739B}"/>
    <cellStyle name="Percent 8 2 2 3 2 5 3 2" xfId="49787" xr:uid="{E86802D2-CC09-471A-8BEE-660708F0E93F}"/>
    <cellStyle name="Percent 8 2 2 3 2 5 4" xfId="33083" xr:uid="{87037C8D-270A-48FF-A90A-8C32AADB46D9}"/>
    <cellStyle name="Percent 8 2 2 3 2 6" xfId="12065" xr:uid="{1CDEBFF1-0139-49C7-BAFC-4366C1C565A7}"/>
    <cellStyle name="Percent 8 2 2 3 2 6 2" xfId="37207" xr:uid="{CE92B050-3A73-42B3-A13D-5227288D709B}"/>
    <cellStyle name="Percent 8 2 2 3 2 7" xfId="20421" xr:uid="{0B97EC2F-3951-4BDA-BB44-B912BF8B429E}"/>
    <cellStyle name="Percent 8 2 2 3 2 7 2" xfId="45559" xr:uid="{A0748D97-8C42-46F2-844F-F711D801F4D5}"/>
    <cellStyle name="Percent 8 2 2 3 2 8" xfId="28849" xr:uid="{D8A84189-95ED-4E29-AF71-E80CF0D51A99}"/>
    <cellStyle name="Percent 8 2 2 3 2 9" xfId="54191" xr:uid="{AE561BA7-F5E3-4840-B154-46FD7DB0889C}"/>
    <cellStyle name="Percent 8 2 2 3 3" xfId="6059" xr:uid="{91CF0316-2754-4DF1-82D2-2091380E9061}"/>
    <cellStyle name="Percent 8 2 2 3 3 2" xfId="10559" xr:uid="{AAFEE5A7-122E-4DC9-B3F6-DD5B0845CECF}"/>
    <cellStyle name="Percent 8 2 2 3 3 2 2" xfId="18912" xr:uid="{FC6011F6-E153-48C9-9C58-D31D964D4BCB}"/>
    <cellStyle name="Percent 8 2 2 3 3 2 2 2" xfId="44054" xr:uid="{AB1FDAC2-F755-4162-BD10-03506D25340F}"/>
    <cellStyle name="Percent 8 2 2 3 3 2 3" xfId="27268" xr:uid="{0A27E759-06C0-45F4-B6AE-E29785B16378}"/>
    <cellStyle name="Percent 8 2 2 3 3 2 3 2" xfId="52406" xr:uid="{16468F58-1546-461E-9EA6-D8FA2463866A}"/>
    <cellStyle name="Percent 8 2 2 3 3 2 4" xfId="35702" xr:uid="{58D8716A-EAF1-45A7-A2DB-52B60EE9CCC2}"/>
    <cellStyle name="Percent 8 2 2 3 3 3" xfId="14684" xr:uid="{5458FCC0-83BC-49BB-91B0-55FF456C6B2C}"/>
    <cellStyle name="Percent 8 2 2 3 3 3 2" xfId="39826" xr:uid="{DD6B530C-69FA-4EF6-9D9A-25D865012768}"/>
    <cellStyle name="Percent 8 2 2 3 3 4" xfId="23040" xr:uid="{8C782C87-5813-4CF1-B0FA-3F7700D742F6}"/>
    <cellStyle name="Percent 8 2 2 3 3 4 2" xfId="48178" xr:uid="{D8B96944-0BEA-40C1-BAB3-C08145D7D1E9}"/>
    <cellStyle name="Percent 8 2 2 3 3 5" xfId="31474" xr:uid="{ED278742-3B28-418B-8EE2-1C1233B9885C}"/>
    <cellStyle name="Percent 8 2 2 3 4" xfId="4670" xr:uid="{9CE2C39F-3224-4976-958F-D972768626AD}"/>
    <cellStyle name="Percent 8 2 2 3 4 2" xfId="9406" xr:uid="{C1E1BF2E-AA4A-4677-9728-C744346A524B}"/>
    <cellStyle name="Percent 8 2 2 3 4 2 2" xfId="17759" xr:uid="{AAFBF593-9A90-4615-8646-B8BAE742FA7F}"/>
    <cellStyle name="Percent 8 2 2 3 4 2 2 2" xfId="42901" xr:uid="{E6EEF5AE-84C1-45ED-8190-3103E383A383}"/>
    <cellStyle name="Percent 8 2 2 3 4 2 3" xfId="26115" xr:uid="{24FFAD2B-4535-4285-B6BC-B9ABFC6398E1}"/>
    <cellStyle name="Percent 8 2 2 3 4 2 3 2" xfId="51253" xr:uid="{91FE0139-E3C7-4985-95D6-9984D0E6002F}"/>
    <cellStyle name="Percent 8 2 2 3 4 2 4" xfId="34549" xr:uid="{500FB2D4-A233-4E5E-8FC8-192A06CB4465}"/>
    <cellStyle name="Percent 8 2 2 3 4 3" xfId="13531" xr:uid="{D1525124-5D32-42A9-8651-EB0920E08A47}"/>
    <cellStyle name="Percent 8 2 2 3 4 3 2" xfId="38673" xr:uid="{9542925C-4986-4A7F-AA5D-86E054AA0335}"/>
    <cellStyle name="Percent 8 2 2 3 4 4" xfId="21887" xr:uid="{9EC8F6FC-CD2C-49B8-8472-82460C64080A}"/>
    <cellStyle name="Percent 8 2 2 3 4 4 2" xfId="47025" xr:uid="{B6993D21-1BCB-4325-A0A5-EADE42D6D494}"/>
    <cellStyle name="Percent 8 2 2 3 4 5" xfId="30321" xr:uid="{BDDFF4DA-94EE-43BF-8C07-200014B03C1F}"/>
    <cellStyle name="Percent 8 2 2 3 5" xfId="3328" xr:uid="{1790A149-7BBE-429F-AC01-3077C08EE09C}"/>
    <cellStyle name="Percent 8 2 2 3 5 2" xfId="8308" xr:uid="{CAFB5F81-10C2-4331-8992-22EC3CDAAACB}"/>
    <cellStyle name="Percent 8 2 2 3 5 2 2" xfId="16661" xr:uid="{F4D7A569-5725-4F31-A2F6-3B5BE46EE287}"/>
    <cellStyle name="Percent 8 2 2 3 5 2 2 2" xfId="41803" xr:uid="{3B0EF749-A769-4A73-A798-D9BE1245BD99}"/>
    <cellStyle name="Percent 8 2 2 3 5 2 3" xfId="25017" xr:uid="{B4F73952-447D-45C8-ABCB-1F1E73210992}"/>
    <cellStyle name="Percent 8 2 2 3 5 2 3 2" xfId="50155" xr:uid="{2E2E956C-7063-4ECC-BF15-EA03EBE9570A}"/>
    <cellStyle name="Percent 8 2 2 3 5 2 4" xfId="33451" xr:uid="{18E5097E-CA6C-4B32-8AF6-760BBE3881D8}"/>
    <cellStyle name="Percent 8 2 2 3 5 3" xfId="12433" xr:uid="{B7BD72FC-B537-4909-9E2A-6E3067B26229}"/>
    <cellStyle name="Percent 8 2 2 3 5 3 2" xfId="37575" xr:uid="{A1447D6E-1089-4C9F-8F5A-3EEB54473D5D}"/>
    <cellStyle name="Percent 8 2 2 3 5 4" xfId="20789" xr:uid="{4482514F-CD76-487E-9D91-9BA3D3DC8EDC}"/>
    <cellStyle name="Percent 8 2 2 3 5 4 2" xfId="45927" xr:uid="{745C9DC0-580A-4F29-B322-A2B9EC925197}"/>
    <cellStyle name="Percent 8 2 2 3 5 5" xfId="29219" xr:uid="{034FDCC5-A6C1-4582-AA97-8906D9DEE35F}"/>
    <cellStyle name="Percent 8 2 2 3 6" xfId="7492" xr:uid="{BEBE2256-F458-402A-B2D8-5564BB364FCD}"/>
    <cellStyle name="Percent 8 2 2 3 6 2" xfId="15845" xr:uid="{F0AEAA68-BB96-4E6A-AE34-9A24AA71BDEB}"/>
    <cellStyle name="Percent 8 2 2 3 6 2 2" xfId="40987" xr:uid="{2DDA3205-83AB-4421-AFF1-14300C12FCB9}"/>
    <cellStyle name="Percent 8 2 2 3 6 3" xfId="24201" xr:uid="{8E025CA0-C627-41C1-8E72-80D16F8185FC}"/>
    <cellStyle name="Percent 8 2 2 3 6 3 2" xfId="49339" xr:uid="{C4B16791-C546-499B-AC2A-246A48533E74}"/>
    <cellStyle name="Percent 8 2 2 3 6 4" xfId="32635" xr:uid="{23C6D86E-5BBE-47AA-B5CE-80C3655464A2}"/>
    <cellStyle name="Percent 8 2 2 3 7" xfId="11617" xr:uid="{B1338F6B-91E7-4F0C-8930-68E17F4148B3}"/>
    <cellStyle name="Percent 8 2 2 3 7 2" xfId="36759" xr:uid="{CE667BDF-4681-4940-AB0F-9CEFBE779ABF}"/>
    <cellStyle name="Percent 8 2 2 3 8" xfId="19973" xr:uid="{8374A907-0374-430F-B401-ADF3DDD50D0C}"/>
    <cellStyle name="Percent 8 2 2 3 8 2" xfId="45111" xr:uid="{17787450-4436-4D89-B0F5-81B38DB10D07}"/>
    <cellStyle name="Percent 8 2 2 3 9" xfId="28401" xr:uid="{72D0F124-5C69-444C-8912-BF54C17A9F83}"/>
    <cellStyle name="Percent 8 2 2 4" xfId="2203" xr:uid="{6E1A1279-2963-40E9-BBC3-6B1E2FF5398C}"/>
    <cellStyle name="Percent 8 2 2 4 2" xfId="2747" xr:uid="{DF4E198D-7E2E-4476-9128-7A37DE32773B}"/>
    <cellStyle name="Percent 8 2 2 4 2 2" xfId="6457" xr:uid="{037CBFFC-6DEA-4B26-A09F-A30EFA5C7390}"/>
    <cellStyle name="Percent 8 2 2 4 2 2 2" xfId="10889" xr:uid="{DBCD305B-3094-4E44-9C30-0F83C405E5B1}"/>
    <cellStyle name="Percent 8 2 2 4 2 2 2 2" xfId="19242" xr:uid="{613ECEE1-F344-4789-A7EA-31E66BB84E54}"/>
    <cellStyle name="Percent 8 2 2 4 2 2 2 2 2" xfId="44384" xr:uid="{D09694E5-4C76-436E-B090-9D6ADF4E2702}"/>
    <cellStyle name="Percent 8 2 2 4 2 2 2 3" xfId="27598" xr:uid="{63A1C856-E578-4803-B142-68B634C0BDD7}"/>
    <cellStyle name="Percent 8 2 2 4 2 2 2 3 2" xfId="52736" xr:uid="{D2C87473-74EE-4988-AE11-4420258EA711}"/>
    <cellStyle name="Percent 8 2 2 4 2 2 2 4" xfId="36032" xr:uid="{13DF0AD3-5E68-43E1-9695-751420653909}"/>
    <cellStyle name="Percent 8 2 2 4 2 2 3" xfId="15014" xr:uid="{2B525AE1-59D2-443E-A2E5-BFE1D38BFBAA}"/>
    <cellStyle name="Percent 8 2 2 4 2 2 3 2" xfId="40156" xr:uid="{92BCB9E7-C9A9-46D7-A1FC-4676C1AAE38D}"/>
    <cellStyle name="Percent 8 2 2 4 2 2 4" xfId="23370" xr:uid="{A9B0A3F9-E2BD-4AFC-A64D-4E65F2458FB2}"/>
    <cellStyle name="Percent 8 2 2 4 2 2 4 2" xfId="48508" xr:uid="{656BEC7C-5686-46F1-AF65-468EA7CF0C1B}"/>
    <cellStyle name="Percent 8 2 2 4 2 2 5" xfId="31804" xr:uid="{B32896E7-B0F3-40EE-841C-19C72D97EC9B}"/>
    <cellStyle name="Percent 8 2 2 4 2 3" xfId="7757" xr:uid="{77F2B57E-6EF0-4F9D-8F65-7D82D878E72D}"/>
    <cellStyle name="Percent 8 2 2 4 2 3 2" xfId="16110" xr:uid="{5623E91F-F52B-48EE-9C60-73ACF5D6E3A2}"/>
    <cellStyle name="Percent 8 2 2 4 2 3 2 2" xfId="41252" xr:uid="{18CEE4A9-2E35-40D5-BD75-BC1E37058AE4}"/>
    <cellStyle name="Percent 8 2 2 4 2 3 3" xfId="24466" xr:uid="{F98C8325-EFA6-40A3-93E9-99CF0238843C}"/>
    <cellStyle name="Percent 8 2 2 4 2 3 3 2" xfId="49604" xr:uid="{351C8E98-2CBA-4968-A28F-716F7A60A643}"/>
    <cellStyle name="Percent 8 2 2 4 2 3 4" xfId="32900" xr:uid="{F9764FEE-73D8-4B9E-92B7-E9EE8ED01F1B}"/>
    <cellStyle name="Percent 8 2 2 4 2 4" xfId="11882" xr:uid="{E2332765-456E-4C2E-AAF0-0DA1584DF60A}"/>
    <cellStyle name="Percent 8 2 2 4 2 4 2" xfId="37024" xr:uid="{3C3FF3BB-93DD-4888-9F5E-A6E0EE415B73}"/>
    <cellStyle name="Percent 8 2 2 4 2 5" xfId="20238" xr:uid="{1AB3AF36-3C8C-4C78-A764-61EDDB9B3187}"/>
    <cellStyle name="Percent 8 2 2 4 2 5 2" xfId="45376" xr:uid="{339F258E-5861-40A3-A3A1-197EB143DADD}"/>
    <cellStyle name="Percent 8 2 2 4 2 6" xfId="28666" xr:uid="{5BFEC9C7-4AAB-4326-A5DD-ED24C8C9B513}"/>
    <cellStyle name="Percent 8 2 2 4 3" xfId="5153" xr:uid="{A61A6595-B671-4D40-BFCC-0CAEC2AA494E}"/>
    <cellStyle name="Percent 8 2 2 4 3 2" xfId="9725" xr:uid="{01E8B47A-6949-46C4-8C80-E3021452AC85}"/>
    <cellStyle name="Percent 8 2 2 4 3 2 2" xfId="18078" xr:uid="{E373A5AD-3400-4B44-A580-CFFF3329814E}"/>
    <cellStyle name="Percent 8 2 2 4 3 2 2 2" xfId="43220" xr:uid="{176153AE-A3F3-423D-9314-A5B3BCBF1D8A}"/>
    <cellStyle name="Percent 8 2 2 4 3 2 3" xfId="26434" xr:uid="{3CA61CF7-CA61-48B4-94C8-2D3BF2048406}"/>
    <cellStyle name="Percent 8 2 2 4 3 2 3 2" xfId="51572" xr:uid="{D64C9968-7C59-43BA-8589-5DA10F043E89}"/>
    <cellStyle name="Percent 8 2 2 4 3 2 4" xfId="34868" xr:uid="{3543A6D1-ED16-4D99-BF5E-1B780E2D29ED}"/>
    <cellStyle name="Percent 8 2 2 4 3 3" xfId="13850" xr:uid="{B7F280F9-DA2F-42B9-9490-245AF93D27A7}"/>
    <cellStyle name="Percent 8 2 2 4 3 3 2" xfId="38992" xr:uid="{948C017B-26F0-47D9-B6F4-E24E665DA172}"/>
    <cellStyle name="Percent 8 2 2 4 3 4" xfId="22206" xr:uid="{1BCDB378-3DC6-4C3A-9F75-18798DDAF441}"/>
    <cellStyle name="Percent 8 2 2 4 3 4 2" xfId="47344" xr:uid="{8B158019-AB21-4ED1-BC77-54D90673544F}"/>
    <cellStyle name="Percent 8 2 2 4 3 5" xfId="30640" xr:uid="{7E9AB737-ACA0-4E00-9D9A-2371A1B776DB}"/>
    <cellStyle name="Percent 8 2 2 4 4" xfId="3562" xr:uid="{213DACD9-155A-4D8E-964E-D0A43B10C9E0}"/>
    <cellStyle name="Percent 8 2 2 4 4 2" xfId="8535" xr:uid="{9D948B4F-CFD0-427B-9DC2-0FF85C0D50B7}"/>
    <cellStyle name="Percent 8 2 2 4 4 2 2" xfId="16888" xr:uid="{4F4D1D4F-9E94-456A-9411-025C259C5FFF}"/>
    <cellStyle name="Percent 8 2 2 4 4 2 2 2" xfId="42030" xr:uid="{3942B230-7CF6-42F6-9E68-7046CDF17FED}"/>
    <cellStyle name="Percent 8 2 2 4 4 2 3" xfId="25244" xr:uid="{0F112830-78BA-4AAF-9BDA-6A7A202C6282}"/>
    <cellStyle name="Percent 8 2 2 4 4 2 3 2" xfId="50382" xr:uid="{93DFBB83-E35D-412E-A91C-6453A7465011}"/>
    <cellStyle name="Percent 8 2 2 4 4 2 4" xfId="33678" xr:uid="{60DC7A38-54E8-463F-A72F-3E2E1B4A6033}"/>
    <cellStyle name="Percent 8 2 2 4 4 3" xfId="12660" xr:uid="{2AED5A44-6B66-4129-81EC-7578F5AC49FF}"/>
    <cellStyle name="Percent 8 2 2 4 4 3 2" xfId="37802" xr:uid="{8CAF7A2B-425E-4BBB-A9A0-FBD890E66BEA}"/>
    <cellStyle name="Percent 8 2 2 4 4 4" xfId="21016" xr:uid="{97AA0FEE-9E5B-459D-B121-3CF1300D9862}"/>
    <cellStyle name="Percent 8 2 2 4 4 4 2" xfId="46154" xr:uid="{357ED0FF-8D20-42D8-9746-80DC2FFEBF29}"/>
    <cellStyle name="Percent 8 2 2 4 4 5" xfId="29446" xr:uid="{8AA1E9B8-B065-4648-8B15-39781CA1F0E2}"/>
    <cellStyle name="Percent 8 2 2 4 5" xfId="7309" xr:uid="{5F17A83B-8D81-4C85-83B2-0477385FA65C}"/>
    <cellStyle name="Percent 8 2 2 4 5 2" xfId="15662" xr:uid="{44F5C07C-19EE-488A-8A60-E4EE83F972A6}"/>
    <cellStyle name="Percent 8 2 2 4 5 2 2" xfId="40804" xr:uid="{34F27C92-F3CF-41DF-9708-8F82337CF629}"/>
    <cellStyle name="Percent 8 2 2 4 5 3" xfId="24018" xr:uid="{8AA17BA9-4E9C-47DC-B6BD-29DD54851ED8}"/>
    <cellStyle name="Percent 8 2 2 4 5 3 2" xfId="49156" xr:uid="{B7D477CA-CED4-455F-8913-F769492E4C77}"/>
    <cellStyle name="Percent 8 2 2 4 5 4" xfId="32452" xr:uid="{37E91F0A-9B3B-49E3-B47C-F205957EE37C}"/>
    <cellStyle name="Percent 8 2 2 4 6" xfId="11434" xr:uid="{B8218809-A095-43B9-B0EC-B930846E7C4A}"/>
    <cellStyle name="Percent 8 2 2 4 6 2" xfId="36576" xr:uid="{BE5DD4EC-6E96-406E-9261-3C7691EBE83D}"/>
    <cellStyle name="Percent 8 2 2 4 7" xfId="19790" xr:uid="{7DE984B3-F01C-4CF8-88B8-948549D52D46}"/>
    <cellStyle name="Percent 8 2 2 4 7 2" xfId="44928" xr:uid="{D03FC23D-B1DF-41CA-88ED-791A0BA49BEB}"/>
    <cellStyle name="Percent 8 2 2 4 8" xfId="28218" xr:uid="{37D1F251-9427-45B1-ABDF-3A8C37CBF8FA}"/>
    <cellStyle name="Percent 8 2 2 4 9" xfId="53872" xr:uid="{729A3BCE-9BCA-4A20-ADBD-122CC8D97586}"/>
    <cellStyle name="Percent 8 2 2 5" xfId="2580" xr:uid="{4EF77012-9463-4FD3-BBC7-101CCA56B56D}"/>
    <cellStyle name="Percent 8 2 2 5 2" xfId="6221" xr:uid="{C5ECE72E-8792-431C-B5EC-A4D6BAE4D971}"/>
    <cellStyle name="Percent 8 2 2 5 2 2" xfId="10720" xr:uid="{8C256EC1-5427-4102-9567-897DC62EE1DD}"/>
    <cellStyle name="Percent 8 2 2 5 2 2 2" xfId="19073" xr:uid="{151A8DB0-9DB7-4D0D-A778-4F00C614C5DD}"/>
    <cellStyle name="Percent 8 2 2 5 2 2 2 2" xfId="44215" xr:uid="{6CAD8536-0A87-40EE-9D16-1CD947BCEBBD}"/>
    <cellStyle name="Percent 8 2 2 5 2 2 3" xfId="27429" xr:uid="{5F219CF9-2B39-4403-8638-9F8ABEF14480}"/>
    <cellStyle name="Percent 8 2 2 5 2 2 3 2" xfId="52567" xr:uid="{F807F13A-0854-4C58-A47F-22163C02B6B3}"/>
    <cellStyle name="Percent 8 2 2 5 2 2 4" xfId="35863" xr:uid="{FDC3221C-C239-4325-8091-255F130C53BA}"/>
    <cellStyle name="Percent 8 2 2 5 2 3" xfId="14845" xr:uid="{E4ABC30D-2F67-49E5-98E7-A28AC5EB8EFF}"/>
    <cellStyle name="Percent 8 2 2 5 2 3 2" xfId="39987" xr:uid="{FDC0F0F5-EDEF-4380-AEB7-255F70B0229A}"/>
    <cellStyle name="Percent 8 2 2 5 2 4" xfId="23201" xr:uid="{0B113985-4C7F-41FC-BA27-279252CC8660}"/>
    <cellStyle name="Percent 8 2 2 5 2 4 2" xfId="48339" xr:uid="{697877F8-AB1C-4565-929B-F0E7D0F73193}"/>
    <cellStyle name="Percent 8 2 2 5 2 5" xfId="31635" xr:uid="{50DD55CC-6F07-49EC-BA5E-7101C149EB3A}"/>
    <cellStyle name="Percent 8 2 2 5 3" xfId="4891" xr:uid="{0188013D-D553-45A4-9302-EF1DEA3E2A1E}"/>
    <cellStyle name="Percent 8 2 2 5 3 2" xfId="9567" xr:uid="{95650115-1D86-47FC-A5E7-0F5B3A13F91E}"/>
    <cellStyle name="Percent 8 2 2 5 3 2 2" xfId="17920" xr:uid="{DFD3D3BB-742D-4B30-889F-0B17FC7891BB}"/>
    <cellStyle name="Percent 8 2 2 5 3 2 2 2" xfId="43062" xr:uid="{00B708C3-759D-43F0-8A09-BC87EC14C445}"/>
    <cellStyle name="Percent 8 2 2 5 3 2 3" xfId="26276" xr:uid="{68CA9A52-73F2-4611-A44E-D6DD587B2332}"/>
    <cellStyle name="Percent 8 2 2 5 3 2 3 2" xfId="51414" xr:uid="{2E2BBD29-DF27-47FE-A76A-93DB0F0F11CE}"/>
    <cellStyle name="Percent 8 2 2 5 3 2 4" xfId="34710" xr:uid="{17E5D5C0-551B-4921-BB98-C3A41D1B3A23}"/>
    <cellStyle name="Percent 8 2 2 5 3 3" xfId="13692" xr:uid="{B7D45627-470A-461E-B0CD-D3797A920070}"/>
    <cellStyle name="Percent 8 2 2 5 3 3 2" xfId="38834" xr:uid="{90203E92-25DA-43FC-A0E7-9AEF434D1F16}"/>
    <cellStyle name="Percent 8 2 2 5 3 4" xfId="22048" xr:uid="{55CD38F9-BC1C-45F3-BB18-C3FA99FCB8FB}"/>
    <cellStyle name="Percent 8 2 2 5 3 4 2" xfId="47186" xr:uid="{51862C7F-9972-4AB6-9544-E3FC7F167CCF}"/>
    <cellStyle name="Percent 8 2 2 5 3 5" xfId="30482" xr:uid="{86594673-BFB2-4ECB-B8CA-CF4235D1EA91}"/>
    <cellStyle name="Percent 8 2 2 5 4" xfId="3399" xr:uid="{F74A17CC-8587-419D-A445-72E4B58C1CFE}"/>
    <cellStyle name="Percent 8 2 2 5 4 2" xfId="8377" xr:uid="{2C64E37F-07BD-4761-B059-2B4697131010}"/>
    <cellStyle name="Percent 8 2 2 5 4 2 2" xfId="16730" xr:uid="{55D477B7-C858-4FC0-A2BD-2DE76D669940}"/>
    <cellStyle name="Percent 8 2 2 5 4 2 2 2" xfId="41872" xr:uid="{1F668F42-DCD0-47D9-B75E-C0208C531F34}"/>
    <cellStyle name="Percent 8 2 2 5 4 2 3" xfId="25086" xr:uid="{EA2BCFCC-EAFD-4566-A10E-0A4B0989B4E7}"/>
    <cellStyle name="Percent 8 2 2 5 4 2 3 2" xfId="50224" xr:uid="{A249BA7B-2061-4B95-8461-FBDCCEA1D113}"/>
    <cellStyle name="Percent 8 2 2 5 4 2 4" xfId="33520" xr:uid="{D062A0ED-B458-48D0-9AD5-CE364B392EBE}"/>
    <cellStyle name="Percent 8 2 2 5 4 3" xfId="12502" xr:uid="{22DC5C6C-FA25-4E87-8858-3072EEA3FB8A}"/>
    <cellStyle name="Percent 8 2 2 5 4 3 2" xfId="37644" xr:uid="{412F639E-9C2F-45E5-AB77-2FCA589807A9}"/>
    <cellStyle name="Percent 8 2 2 5 4 4" xfId="20858" xr:uid="{40A41D1B-7940-460D-82DF-A4151C9329DC}"/>
    <cellStyle name="Percent 8 2 2 5 4 4 2" xfId="45996" xr:uid="{1E6E4927-CDAD-43CD-9FC3-81ADB488F2DE}"/>
    <cellStyle name="Percent 8 2 2 5 4 5" xfId="29288" xr:uid="{846E4573-36DD-41C0-BD92-0671517B4257}"/>
    <cellStyle name="Percent 8 2 2 5 5" xfId="7599" xr:uid="{BDB8E759-7347-4B4E-ACF4-0D7ECE0BFBD8}"/>
    <cellStyle name="Percent 8 2 2 5 5 2" xfId="15952" xr:uid="{4CE44FE7-3F0C-4AFA-A0EB-4E2711C5A94B}"/>
    <cellStyle name="Percent 8 2 2 5 5 2 2" xfId="41094" xr:uid="{39E9FCDD-4667-477B-B405-F32FFAE9A4BA}"/>
    <cellStyle name="Percent 8 2 2 5 5 3" xfId="24308" xr:uid="{38CE4235-8606-4731-9141-7ED350C19A85}"/>
    <cellStyle name="Percent 8 2 2 5 5 3 2" xfId="49446" xr:uid="{CE68A669-93AB-44DE-BAED-D4698EC6A497}"/>
    <cellStyle name="Percent 8 2 2 5 5 4" xfId="32742" xr:uid="{D2FA8BC3-8B44-4618-988D-138D0D44AA26}"/>
    <cellStyle name="Percent 8 2 2 5 6" xfId="11724" xr:uid="{8581CB12-F028-49EC-8D77-30F2A9609E84}"/>
    <cellStyle name="Percent 8 2 2 5 6 2" xfId="36866" xr:uid="{0E6DEB0B-7D6E-44DB-BFA9-5922EF66921C}"/>
    <cellStyle name="Percent 8 2 2 5 7" xfId="20080" xr:uid="{4FCD5F65-35F6-41EA-80C1-79D86D173BB9}"/>
    <cellStyle name="Percent 8 2 2 5 7 2" xfId="45218" xr:uid="{4998926F-1D81-428B-92CE-DE4D3D47A4F4}"/>
    <cellStyle name="Percent 8 2 2 5 8" xfId="28508" xr:uid="{EC3846F1-97CC-4F7C-BA56-951ADF7B0BEF}"/>
    <cellStyle name="Percent 8 2 2 6" xfId="5729" xr:uid="{995D43DE-8873-4F63-B16F-C7DC7A7E5A8F}"/>
    <cellStyle name="Percent 8 2 2 6 2" xfId="10231" xr:uid="{710E7C90-6875-486C-AA68-653FD3F04153}"/>
    <cellStyle name="Percent 8 2 2 6 2 2" xfId="18584" xr:uid="{49D76C79-A5A4-4560-B1FB-79DDDAF7BE62}"/>
    <cellStyle name="Percent 8 2 2 6 2 2 2" xfId="43726" xr:uid="{A4D6E650-80B9-411D-A1B9-E0DF9CEB9E3C}"/>
    <cellStyle name="Percent 8 2 2 6 2 3" xfId="26940" xr:uid="{7355FAF6-41D5-4590-A9A5-9F5339B1E413}"/>
    <cellStyle name="Percent 8 2 2 6 2 3 2" xfId="52078" xr:uid="{D10F9D71-D0D4-4A7C-901B-08F985CE805D}"/>
    <cellStyle name="Percent 8 2 2 6 2 4" xfId="35374" xr:uid="{4121FDD1-96DC-459A-B342-2A7CAAA1822A}"/>
    <cellStyle name="Percent 8 2 2 6 3" xfId="14356" xr:uid="{C66AFBAC-C8E1-46DD-9C68-1B4F93FD1FAD}"/>
    <cellStyle name="Percent 8 2 2 6 3 2" xfId="39498" xr:uid="{B0D55237-5F99-4907-B5D6-4802311FA353}"/>
    <cellStyle name="Percent 8 2 2 6 4" xfId="22712" xr:uid="{5B9C1ED7-648E-4A17-9929-75580BE4BC13}"/>
    <cellStyle name="Percent 8 2 2 6 4 2" xfId="47850" xr:uid="{0A157556-18AC-4AA5-AAEB-32EE91D4DCC1}"/>
    <cellStyle name="Percent 8 2 2 6 5" xfId="31146" xr:uid="{8FB90B1E-0F35-457A-A99B-D1FE1BAA01E9}"/>
    <cellStyle name="Percent 8 2 2 7" xfId="4327" xr:uid="{DEEAB845-3FAD-4BB0-9899-C822EB014B0F}"/>
    <cellStyle name="Percent 8 2 2 7 2" xfId="9078" xr:uid="{87464264-2C59-49CB-A67F-92C15B3D5D4A}"/>
    <cellStyle name="Percent 8 2 2 7 2 2" xfId="17431" xr:uid="{A61A7F46-4A7B-49EA-80C9-55B6A3DDF0CC}"/>
    <cellStyle name="Percent 8 2 2 7 2 2 2" xfId="42573" xr:uid="{0C1AA993-E770-4CF6-8A3F-0F6BA29723E3}"/>
    <cellStyle name="Percent 8 2 2 7 2 3" xfId="25787" xr:uid="{3F999F66-E29B-44A6-977B-644ED33DD469}"/>
    <cellStyle name="Percent 8 2 2 7 2 3 2" xfId="50925" xr:uid="{38AB35EE-19F2-476A-8757-450BF5A8507E}"/>
    <cellStyle name="Percent 8 2 2 7 2 4" xfId="34221" xr:uid="{C2862342-5484-496D-BAC7-2F2A0C75676A}"/>
    <cellStyle name="Percent 8 2 2 7 3" xfId="13203" xr:uid="{E7146CA8-2D9B-45BA-8C58-F7258B9BEA03}"/>
    <cellStyle name="Percent 8 2 2 7 3 2" xfId="38345" xr:uid="{0B136165-8EE6-4805-B3BA-0B2FCD5FEFFB}"/>
    <cellStyle name="Percent 8 2 2 7 4" xfId="21559" xr:uid="{9AF59373-C9D3-44EC-8275-75E90F3FDE89}"/>
    <cellStyle name="Percent 8 2 2 7 4 2" xfId="46697" xr:uid="{5AC29973-A38B-4922-8BA3-62971245C9DA}"/>
    <cellStyle name="Percent 8 2 2 7 5" xfId="29993" xr:uid="{99B8C377-0702-4C1C-BA51-84023A3A0A2B}"/>
    <cellStyle name="Percent 8 2 2 8" xfId="3145" xr:uid="{3BF414A7-49CF-4892-B1A9-CBB7F9C4C82B}"/>
    <cellStyle name="Percent 8 2 2 8 2" xfId="8125" xr:uid="{40A271E7-9D9E-4764-970D-62D5D776B175}"/>
    <cellStyle name="Percent 8 2 2 8 2 2" xfId="16478" xr:uid="{A18C3E6B-90E3-4FAE-8CEB-151EF2FDAB1B}"/>
    <cellStyle name="Percent 8 2 2 8 2 2 2" xfId="41620" xr:uid="{09A99DEB-39A3-49F2-A8A5-98B784E1A680}"/>
    <cellStyle name="Percent 8 2 2 8 2 3" xfId="24834" xr:uid="{E12B82BA-DA89-43E2-82CB-00968F427DC0}"/>
    <cellStyle name="Percent 8 2 2 8 2 3 2" xfId="49972" xr:uid="{1E4E430B-E90B-446E-A538-38FB18F968FE}"/>
    <cellStyle name="Percent 8 2 2 8 2 4" xfId="33268" xr:uid="{26021656-C734-4FB9-960E-402D486690BA}"/>
    <cellStyle name="Percent 8 2 2 8 3" xfId="12250" xr:uid="{F4F417D1-CC3B-448E-B2F6-A86772690058}"/>
    <cellStyle name="Percent 8 2 2 8 3 2" xfId="37392" xr:uid="{1A49C84A-BC60-449F-8372-A5A80C563C0B}"/>
    <cellStyle name="Percent 8 2 2 8 4" xfId="20606" xr:uid="{32C62336-04C1-4322-BAE3-E627E2448EA1}"/>
    <cellStyle name="Percent 8 2 2 8 4 2" xfId="45744" xr:uid="{B5D56F8F-B770-45E5-8551-DFAC3A988B1F}"/>
    <cellStyle name="Percent 8 2 2 8 5" xfId="29036" xr:uid="{98182E14-CFCC-45EE-B66C-8985A986A13F}"/>
    <cellStyle name="Percent 8 2 2 9" xfId="7067" xr:uid="{94AB89F6-F828-4D2D-9EC1-8986046A1384}"/>
    <cellStyle name="Percent 8 2 2 9 2" xfId="15426" xr:uid="{87B88ED1-E6CB-4FEE-A174-9F6625145F84}"/>
    <cellStyle name="Percent 8 2 2 9 2 2" xfId="40568" xr:uid="{E798698D-462B-4D99-AF67-EFD265C83CF2}"/>
    <cellStyle name="Percent 8 2 2 9 3" xfId="23782" xr:uid="{9C3A1462-C6A1-4CF9-9C96-28325E41166B}"/>
    <cellStyle name="Percent 8 2 2 9 3 2" xfId="48920" xr:uid="{02E21401-532F-420F-9029-D7F848787495}"/>
    <cellStyle name="Percent 8 2 2 9 4" xfId="32216" xr:uid="{FD4BFF2D-2D35-4F28-8F12-D9973831E645}"/>
    <cellStyle name="Percent 8 2 3" xfId="2252" xr:uid="{B25DB686-B727-4367-85BB-02481D0D5829}"/>
    <cellStyle name="Percent 8 2 3 10" xfId="28266" xr:uid="{A894D308-F6DC-4E27-8CF9-C6D9BFEC9A7D}"/>
    <cellStyle name="Percent 8 2 3 11" xfId="53408" xr:uid="{D529AB2F-E29A-4B4E-9515-A8DBAE4A9EF1}"/>
    <cellStyle name="Percent 8 2 3 2" xfId="2795" xr:uid="{46EF0C1C-78EB-46D6-A135-7782146CBB0A}"/>
    <cellStyle name="Percent 8 2 3 2 2" xfId="6089" xr:uid="{6F6BF1ED-0711-447E-B9E2-13B8CCC3EA50}"/>
    <cellStyle name="Percent 8 2 3 2 2 2" xfId="10588" xr:uid="{7DD02D72-2C0B-46C0-B5CF-99E00C1441F6}"/>
    <cellStyle name="Percent 8 2 3 2 2 2 2" xfId="18941" xr:uid="{0BAA7FCF-CFB1-4892-A7A8-6ADF289B30E9}"/>
    <cellStyle name="Percent 8 2 3 2 2 2 2 2" xfId="44083" xr:uid="{93AE982B-EFC6-46A4-BD38-7D9B1A43F99D}"/>
    <cellStyle name="Percent 8 2 3 2 2 2 3" xfId="27297" xr:uid="{A0D24C28-1C22-4BC4-8F29-2F92C59F7DBA}"/>
    <cellStyle name="Percent 8 2 3 2 2 2 3 2" xfId="52435" xr:uid="{BC441448-0223-4AE4-8F37-806C6B8FE1FC}"/>
    <cellStyle name="Percent 8 2 3 2 2 2 4" xfId="35731" xr:uid="{FC3E77C3-BF31-4EEF-B50A-6ACF2176F09E}"/>
    <cellStyle name="Percent 8 2 3 2 2 3" xfId="14713" xr:uid="{483B48DF-3A6F-4386-8BC0-55EE18B184BC}"/>
    <cellStyle name="Percent 8 2 3 2 2 3 2" xfId="39855" xr:uid="{F3086FB1-C30D-4662-B448-38EA6BE912FD}"/>
    <cellStyle name="Percent 8 2 3 2 2 4" xfId="23069" xr:uid="{CA33874F-6B6C-4ADD-BD21-FACBF3A20E28}"/>
    <cellStyle name="Percent 8 2 3 2 2 4 2" xfId="48207" xr:uid="{D0378BAE-5805-402C-81D5-44674A5CF3C4}"/>
    <cellStyle name="Percent 8 2 3 2 2 5" xfId="31503" xr:uid="{96D95E1E-3DF4-4BC1-9A7B-FDCBDF81D41E}"/>
    <cellStyle name="Percent 8 2 3 2 2 6" xfId="54072" xr:uid="{A18C30C7-01D1-461D-85B9-B9CB4157DB93}"/>
    <cellStyle name="Percent 8 2 3 2 3" xfId="4700" xr:uid="{8F37A896-D798-4474-827E-FD3891EE58BB}"/>
    <cellStyle name="Percent 8 2 3 2 3 2" xfId="9435" xr:uid="{6C906580-775D-42D8-9DD2-6F17669F9C69}"/>
    <cellStyle name="Percent 8 2 3 2 3 2 2" xfId="17788" xr:uid="{249E6A54-49CB-4DCB-BA25-32080806AD22}"/>
    <cellStyle name="Percent 8 2 3 2 3 2 2 2" xfId="42930" xr:uid="{10FFB410-C1F4-4265-BD6A-5EEA63802070}"/>
    <cellStyle name="Percent 8 2 3 2 3 2 3" xfId="26144" xr:uid="{42EEC195-0331-48A6-94FB-E31926C92192}"/>
    <cellStyle name="Percent 8 2 3 2 3 2 3 2" xfId="51282" xr:uid="{4FCDEA7B-72CF-4639-9D47-D04B84DEFBEF}"/>
    <cellStyle name="Percent 8 2 3 2 3 2 4" xfId="34578" xr:uid="{4C286972-BB38-409B-B524-8026B00163AA}"/>
    <cellStyle name="Percent 8 2 3 2 3 3" xfId="13560" xr:uid="{2B27351C-7727-44AF-BFAB-F610BE5AD108}"/>
    <cellStyle name="Percent 8 2 3 2 3 3 2" xfId="38702" xr:uid="{6D8B5562-27F6-40B5-9DCD-0A587F1C2906}"/>
    <cellStyle name="Percent 8 2 3 2 3 4" xfId="21916" xr:uid="{2E132D00-71E2-44C4-B7A2-072CA73EFC69}"/>
    <cellStyle name="Percent 8 2 3 2 3 4 2" xfId="47054" xr:uid="{5269269A-D451-44E6-86D4-41DD64F203A9}"/>
    <cellStyle name="Percent 8 2 3 2 3 5" xfId="30350" xr:uid="{E20D26E5-05DC-4485-B57E-B68B00023546}"/>
    <cellStyle name="Percent 8 2 3 2 4" xfId="3611" xr:uid="{AA975E05-AB16-4BAA-9409-FC6BE75F5EB3}"/>
    <cellStyle name="Percent 8 2 3 2 4 2" xfId="8583" xr:uid="{D8DC3B72-07DC-45FA-874D-B058CD70E863}"/>
    <cellStyle name="Percent 8 2 3 2 4 2 2" xfId="16936" xr:uid="{E5384BB4-1FA2-4E78-9186-76C82F9D76AC}"/>
    <cellStyle name="Percent 8 2 3 2 4 2 2 2" xfId="42078" xr:uid="{4FE4EC94-3BFC-4715-BF93-3AE4506DCE5E}"/>
    <cellStyle name="Percent 8 2 3 2 4 2 3" xfId="25292" xr:uid="{04F4D0CB-69B8-4891-AACF-EACFD95A9775}"/>
    <cellStyle name="Percent 8 2 3 2 4 2 3 2" xfId="50430" xr:uid="{DA445A75-59F9-441E-B0A4-D796F0A94FCA}"/>
    <cellStyle name="Percent 8 2 3 2 4 2 4" xfId="33726" xr:uid="{BE8D191F-E398-4EE9-A0BE-B2C587F5F853}"/>
    <cellStyle name="Percent 8 2 3 2 4 3" xfId="12708" xr:uid="{FF13DA65-8AD4-44CE-B57A-3919DDF0C3BF}"/>
    <cellStyle name="Percent 8 2 3 2 4 3 2" xfId="37850" xr:uid="{09D09903-D9BC-45F8-964D-12FB13A7423C}"/>
    <cellStyle name="Percent 8 2 3 2 4 4" xfId="21064" xr:uid="{9CA26BE0-04CE-4C9E-9B68-4ED63593B42D}"/>
    <cellStyle name="Percent 8 2 3 2 4 4 2" xfId="46202" xr:uid="{1B0BA5E4-A338-4C01-8825-4E0896B41B8E}"/>
    <cellStyle name="Percent 8 2 3 2 4 5" xfId="29494" xr:uid="{EE750B67-A2F7-4010-A349-D5A674F5B97E}"/>
    <cellStyle name="Percent 8 2 3 2 5" xfId="7805" xr:uid="{1116530D-1B31-4072-A269-B6DE937A65B5}"/>
    <cellStyle name="Percent 8 2 3 2 5 2" xfId="16158" xr:uid="{BD6F25EA-F218-4B47-BB64-8680E37092B5}"/>
    <cellStyle name="Percent 8 2 3 2 5 2 2" xfId="41300" xr:uid="{33EA5D10-0999-4AEE-B2BA-337AE5E6884C}"/>
    <cellStyle name="Percent 8 2 3 2 5 3" xfId="24514" xr:uid="{1796FA93-2465-4D98-9AFD-4B9D383B59F8}"/>
    <cellStyle name="Percent 8 2 3 2 5 3 2" xfId="49652" xr:uid="{3BCE3432-C4A0-4554-9B5C-B45DEAB1BDD1}"/>
    <cellStyle name="Percent 8 2 3 2 5 4" xfId="32948" xr:uid="{B14F0043-A858-499F-A049-D1B39707315D}"/>
    <cellStyle name="Percent 8 2 3 2 6" xfId="11930" xr:uid="{23CD0038-84E3-4E28-8673-579F3AB2B320}"/>
    <cellStyle name="Percent 8 2 3 2 6 2" xfId="37072" xr:uid="{41F6BBA6-A12C-46ED-B3C4-DFF67EE98FFF}"/>
    <cellStyle name="Percent 8 2 3 2 7" xfId="20286" xr:uid="{ECCDD574-9004-4001-AEFC-2C4B1CDEFC6D}"/>
    <cellStyle name="Percent 8 2 3 2 7 2" xfId="45424" xr:uid="{E19AD8BF-B406-4E8B-A698-B068A1B9FDB7}"/>
    <cellStyle name="Percent 8 2 3 2 8" xfId="28714" xr:uid="{232DF75A-E86D-476F-8F8D-92CD82AA85BD}"/>
    <cellStyle name="Percent 8 2 3 2 9" xfId="53601" xr:uid="{4A2DD718-24E9-49D3-9D2E-275DCD715AC5}"/>
    <cellStyle name="Percent 8 2 3 3" xfId="5201" xr:uid="{12E595A2-8D76-4616-A6E6-6A31CD6A8AAB}"/>
    <cellStyle name="Percent 8 2 3 3 2" xfId="6505" xr:uid="{DF79C791-7F35-4FBE-B17A-D16539F9B7F2}"/>
    <cellStyle name="Percent 8 2 3 3 2 2" xfId="10937" xr:uid="{1F129D76-4762-438D-9E60-1DF51448C0BD}"/>
    <cellStyle name="Percent 8 2 3 3 2 2 2" xfId="19290" xr:uid="{2830E113-83E5-4924-897B-082D4B8C5DD8}"/>
    <cellStyle name="Percent 8 2 3 3 2 2 2 2" xfId="44432" xr:uid="{77704FF4-A224-4CA8-9C43-28A86F1E1DBD}"/>
    <cellStyle name="Percent 8 2 3 3 2 2 3" xfId="27646" xr:uid="{8447E5D9-7B2D-4C83-B027-6B1642584875}"/>
    <cellStyle name="Percent 8 2 3 3 2 2 3 2" xfId="52784" xr:uid="{0A16F351-759F-491E-9BAF-87BBA356D6CF}"/>
    <cellStyle name="Percent 8 2 3 3 2 2 4" xfId="36080" xr:uid="{C6851ED9-3E69-43FE-A2F5-F9652D1BF5F4}"/>
    <cellStyle name="Percent 8 2 3 3 2 3" xfId="15062" xr:uid="{381285AE-ABB9-4EA1-81CA-21F476CDC5F8}"/>
    <cellStyle name="Percent 8 2 3 3 2 3 2" xfId="40204" xr:uid="{2688D9A8-0E10-4F6F-ACB0-5DF4C0FCAD62}"/>
    <cellStyle name="Percent 8 2 3 3 2 4" xfId="23418" xr:uid="{E88C0568-8115-415C-8997-FDC2C70D0B01}"/>
    <cellStyle name="Percent 8 2 3 3 2 4 2" xfId="48556" xr:uid="{C29D1EE9-26D8-4293-A393-09F855E86077}"/>
    <cellStyle name="Percent 8 2 3 3 2 5" xfId="31852" xr:uid="{3D967E01-66B5-45A6-8758-FA636A322C86}"/>
    <cellStyle name="Percent 8 2 3 3 3" xfId="9773" xr:uid="{2EDDE90C-EF4A-4662-AA13-D836A4960650}"/>
    <cellStyle name="Percent 8 2 3 3 3 2" xfId="18126" xr:uid="{E01ABB8F-FF5D-4630-AABE-E5C20D84493D}"/>
    <cellStyle name="Percent 8 2 3 3 3 2 2" xfId="43268" xr:uid="{AC2D7DE9-7FDC-46C6-875A-4DF71A997000}"/>
    <cellStyle name="Percent 8 2 3 3 3 3" xfId="26482" xr:uid="{AF324B03-A55D-435F-8C37-600CBB34222B}"/>
    <cellStyle name="Percent 8 2 3 3 3 3 2" xfId="51620" xr:uid="{BEA7D3D9-830F-4F3E-AFB4-69022FB97BE0}"/>
    <cellStyle name="Percent 8 2 3 3 3 4" xfId="34916" xr:uid="{F2999D59-0D9B-47B6-940C-774DC62C8CDA}"/>
    <cellStyle name="Percent 8 2 3 3 4" xfId="13898" xr:uid="{410D4E3A-E93B-4810-997D-9561ABDE2B1E}"/>
    <cellStyle name="Percent 8 2 3 3 4 2" xfId="39040" xr:uid="{04730252-0BE8-4E41-AACF-C1700CE00325}"/>
    <cellStyle name="Percent 8 2 3 3 5" xfId="22254" xr:uid="{0A6E8016-B6A1-49EE-AB30-35D3A7415504}"/>
    <cellStyle name="Percent 8 2 3 3 5 2" xfId="47392" xr:uid="{0CB6674C-A206-44BB-B9E0-E9D68D4FF732}"/>
    <cellStyle name="Percent 8 2 3 3 6" xfId="30688" xr:uid="{C6EA3B01-197D-44AB-AA6D-97AB6F4C155E}"/>
    <cellStyle name="Percent 8 2 3 3 7" xfId="53940" xr:uid="{44E68AAF-44E7-4588-B978-CC7551E1A584}"/>
    <cellStyle name="Percent 8 2 3 4" xfId="5759" xr:uid="{C20C3677-9360-454D-BA29-802F1C62C5BD}"/>
    <cellStyle name="Percent 8 2 3 4 2" xfId="10260" xr:uid="{3CB212B3-F46C-427F-B528-96920AF9A75D}"/>
    <cellStyle name="Percent 8 2 3 4 2 2" xfId="18613" xr:uid="{80034D04-4AF4-483D-8477-57AFCFE73603}"/>
    <cellStyle name="Percent 8 2 3 4 2 2 2" xfId="43755" xr:uid="{4530109C-8FFB-42AD-B7B0-1B18605E2AE2}"/>
    <cellStyle name="Percent 8 2 3 4 2 3" xfId="26969" xr:uid="{0CF65917-24B3-4528-AC1D-3F5E0B7C5318}"/>
    <cellStyle name="Percent 8 2 3 4 2 3 2" xfId="52107" xr:uid="{2863F1AE-56EB-4CC4-9387-DCD1A0F03077}"/>
    <cellStyle name="Percent 8 2 3 4 2 4" xfId="35403" xr:uid="{60368A2F-51B7-46BA-B00F-F734FCF26BBE}"/>
    <cellStyle name="Percent 8 2 3 4 3" xfId="14385" xr:uid="{1D7254B4-D516-45EE-B030-271BC41AC92F}"/>
    <cellStyle name="Percent 8 2 3 4 3 2" xfId="39527" xr:uid="{DE68E610-506C-436F-98CF-2B6593AA25E9}"/>
    <cellStyle name="Percent 8 2 3 4 4" xfId="22741" xr:uid="{3485161F-1873-4991-BA23-A2D6C91BB506}"/>
    <cellStyle name="Percent 8 2 3 4 4 2" xfId="47879" xr:uid="{754E6DDE-B83B-426C-8711-245B81CC2998}"/>
    <cellStyle name="Percent 8 2 3 4 5" xfId="31175" xr:uid="{C51E6E3A-24E7-4EDD-8F0C-626ABC8CC43A}"/>
    <cellStyle name="Percent 8 2 3 5" xfId="4360" xr:uid="{6516549F-3A18-415C-B8C3-660E061DAE8B}"/>
    <cellStyle name="Percent 8 2 3 5 2" xfId="9107" xr:uid="{7FC032A8-D387-4599-9A12-8EA6C6824CF8}"/>
    <cellStyle name="Percent 8 2 3 5 2 2" xfId="17460" xr:uid="{717FD12C-0ADD-44AB-AB3F-99D3B5CCE583}"/>
    <cellStyle name="Percent 8 2 3 5 2 2 2" xfId="42602" xr:uid="{05CDF7A9-7685-448B-8D55-867A05B8D92E}"/>
    <cellStyle name="Percent 8 2 3 5 2 3" xfId="25816" xr:uid="{42CB32F2-7BE4-44AA-8E8C-499CACA5D36F}"/>
    <cellStyle name="Percent 8 2 3 5 2 3 2" xfId="50954" xr:uid="{7989DE52-CE42-4605-9BEA-B7B8EDC0F326}"/>
    <cellStyle name="Percent 8 2 3 5 2 4" xfId="34250" xr:uid="{042BAD11-5A67-4E9A-97E6-2EA4CEB1ECC4}"/>
    <cellStyle name="Percent 8 2 3 5 3" xfId="13232" xr:uid="{B81BF652-81CC-400A-A23C-36F9B85E415C}"/>
    <cellStyle name="Percent 8 2 3 5 3 2" xfId="38374" xr:uid="{D85FC6E4-319E-4C67-8AA6-78B55170E7E2}"/>
    <cellStyle name="Percent 8 2 3 5 4" xfId="21588" xr:uid="{33E31F9E-5AAB-4AF6-86AA-8FD07685EF9B}"/>
    <cellStyle name="Percent 8 2 3 5 4 2" xfId="46726" xr:uid="{3C660589-7CB5-447B-8BF4-453806227BEB}"/>
    <cellStyle name="Percent 8 2 3 5 5" xfId="30022" xr:uid="{1D06A089-85F4-4D38-94A3-83E5D555D38B}"/>
    <cellStyle name="Percent 8 2 3 6" xfId="3193" xr:uid="{7A85F4DB-4216-4DE9-8EEB-AC296A530839}"/>
    <cellStyle name="Percent 8 2 3 6 2" xfId="8173" xr:uid="{5E3135B5-8066-4352-9377-BFC6F3FCBD08}"/>
    <cellStyle name="Percent 8 2 3 6 2 2" xfId="16526" xr:uid="{FCDD636E-55A1-4A48-AE02-0B597189F275}"/>
    <cellStyle name="Percent 8 2 3 6 2 2 2" xfId="41668" xr:uid="{D43BA75C-4044-4854-9F43-DB28CF6DE2E1}"/>
    <cellStyle name="Percent 8 2 3 6 2 3" xfId="24882" xr:uid="{4B280CA1-1F72-40C9-9B62-B8F02ECCBA4E}"/>
    <cellStyle name="Percent 8 2 3 6 2 3 2" xfId="50020" xr:uid="{505D6ED2-DECF-485C-9C04-C5CB2822531A}"/>
    <cellStyle name="Percent 8 2 3 6 2 4" xfId="33316" xr:uid="{D134CBF9-A122-43C5-A4EA-3F719B718EC6}"/>
    <cellStyle name="Percent 8 2 3 6 3" xfId="12298" xr:uid="{FFA4D942-0EB4-475D-BA86-211B6DA86AE3}"/>
    <cellStyle name="Percent 8 2 3 6 3 2" xfId="37440" xr:uid="{3BC868D2-A239-4280-A177-9B11D3F3B4AA}"/>
    <cellStyle name="Percent 8 2 3 6 4" xfId="20654" xr:uid="{B933F008-9EF0-4273-AF69-9CA712720B6B}"/>
    <cellStyle name="Percent 8 2 3 6 4 2" xfId="45792" xr:uid="{1C445DAA-7024-4222-98F0-B3C9D001D283}"/>
    <cellStyle name="Percent 8 2 3 6 5" xfId="29084" xr:uid="{C3CC715A-7E87-4B64-8D34-3E131FD196A8}"/>
    <cellStyle name="Percent 8 2 3 7" xfId="7357" xr:uid="{57E4915E-C93C-47F8-8A87-E2A690E37F5F}"/>
    <cellStyle name="Percent 8 2 3 7 2" xfId="15710" xr:uid="{19EA787B-2376-49B2-830B-6CD09E5D46E5}"/>
    <cellStyle name="Percent 8 2 3 7 2 2" xfId="40852" xr:uid="{A7F33EE2-D672-4E79-AA65-BCA1DCB3F7BC}"/>
    <cellStyle name="Percent 8 2 3 7 3" xfId="24066" xr:uid="{0FF610C8-5CD2-4DC9-AB85-C39E41858259}"/>
    <cellStyle name="Percent 8 2 3 7 3 2" xfId="49204" xr:uid="{B526FD74-E8B5-41AC-80B9-5FFD3D3FC45B}"/>
    <cellStyle name="Percent 8 2 3 7 4" xfId="32500" xr:uid="{B8B10BB8-8EF1-4489-BBA6-11618D7367FA}"/>
    <cellStyle name="Percent 8 2 3 8" xfId="11482" xr:uid="{1EC4192E-A694-4F89-85A1-8BAF1546A9AF}"/>
    <cellStyle name="Percent 8 2 3 8 2" xfId="36624" xr:uid="{4A3ED6D7-ED69-49B6-A745-36231A8E3CE1}"/>
    <cellStyle name="Percent 8 2 3 9" xfId="19838" xr:uid="{5EF7FB05-D381-4F15-BAA8-69FD0D3050F1}"/>
    <cellStyle name="Percent 8 2 3 9 2" xfId="44976" xr:uid="{D45820A0-5986-49C3-9A19-FB11B06289A3}"/>
    <cellStyle name="Percent 8 2 4" xfId="2294" xr:uid="{BDEF97C5-8167-4ED2-BF4D-5B80E4F29280}"/>
    <cellStyle name="Percent 8 2 4 10" xfId="53656" xr:uid="{097FB4DC-21D0-4C4B-97B6-10FB85A6A5D6}"/>
    <cellStyle name="Percent 8 2 4 2" xfId="2821" xr:uid="{77808D36-61D4-41BB-A621-5A5730079317}"/>
    <cellStyle name="Percent 8 2 4 2 2" xfId="6534" xr:uid="{7754A56F-7C03-4FCB-981B-3BF132402AF7}"/>
    <cellStyle name="Percent 8 2 4 2 2 2" xfId="10963" xr:uid="{4DD8D58B-0487-4DC3-BB55-B3DF177BBA74}"/>
    <cellStyle name="Percent 8 2 4 2 2 2 2" xfId="19316" xr:uid="{828EF14B-33C7-4B99-A765-D3733099036E}"/>
    <cellStyle name="Percent 8 2 4 2 2 2 2 2" xfId="44458" xr:uid="{A4648631-0EE7-4441-832F-7A6A23DBBE80}"/>
    <cellStyle name="Percent 8 2 4 2 2 2 3" xfId="27672" xr:uid="{A4BC443E-4892-4A1C-A05D-23B13A2EFD80}"/>
    <cellStyle name="Percent 8 2 4 2 2 2 3 2" xfId="52810" xr:uid="{7A6F61A4-3979-4167-8B22-14FC6E901882}"/>
    <cellStyle name="Percent 8 2 4 2 2 2 4" xfId="36106" xr:uid="{EAF813BA-E284-49C9-BCED-C7A6B91784F8}"/>
    <cellStyle name="Percent 8 2 4 2 2 3" xfId="15088" xr:uid="{E0BD3074-DE6A-43CA-A85A-03187E392972}"/>
    <cellStyle name="Percent 8 2 4 2 2 3 2" xfId="40230" xr:uid="{6CDF8FE2-1A14-49F4-A02C-8AAE684DEC86}"/>
    <cellStyle name="Percent 8 2 4 2 2 4" xfId="23444" xr:uid="{301DA1C7-95AC-41A4-8979-1E0082050B1E}"/>
    <cellStyle name="Percent 8 2 4 2 2 4 2" xfId="48582" xr:uid="{33153D8C-BE9E-48AF-9162-7EDBD05DDFEA}"/>
    <cellStyle name="Percent 8 2 4 2 2 5" xfId="31878" xr:uid="{AF595E8C-2474-4E1D-B9C6-46B995327D26}"/>
    <cellStyle name="Percent 8 2 4 2 3" xfId="5228" xr:uid="{E8C3F1A8-6728-4F0A-8B6B-3B3EE45D4ACF}"/>
    <cellStyle name="Percent 8 2 4 2 3 2" xfId="9799" xr:uid="{53F425A0-9198-4223-BCB9-10DDED884F4A}"/>
    <cellStyle name="Percent 8 2 4 2 3 2 2" xfId="18152" xr:uid="{5015B7D3-AA40-4B9F-8955-7FF2A4250888}"/>
    <cellStyle name="Percent 8 2 4 2 3 2 2 2" xfId="43294" xr:uid="{6CE9E327-3049-45D8-8559-368AEC508DFA}"/>
    <cellStyle name="Percent 8 2 4 2 3 2 3" xfId="26508" xr:uid="{4C2EB10C-3001-459B-9A85-DAA3D39F3C62}"/>
    <cellStyle name="Percent 8 2 4 2 3 2 3 2" xfId="51646" xr:uid="{5DEF6235-9551-4726-9B0F-22CF93BFF3FE}"/>
    <cellStyle name="Percent 8 2 4 2 3 2 4" xfId="34942" xr:uid="{251F0303-9286-4C59-9C9B-CD92EFFE44E7}"/>
    <cellStyle name="Percent 8 2 4 2 3 3" xfId="13924" xr:uid="{D3175AC7-3B71-4DFA-B189-9FDAD84BE92A}"/>
    <cellStyle name="Percent 8 2 4 2 3 3 2" xfId="39066" xr:uid="{13AC1E2F-7E17-469A-ACE4-6FBFAC6C579A}"/>
    <cellStyle name="Percent 8 2 4 2 3 4" xfId="22280" xr:uid="{6A24F90F-7C63-497F-89FD-C4CAD613AFCD}"/>
    <cellStyle name="Percent 8 2 4 2 3 4 2" xfId="47418" xr:uid="{BDDA6727-8DAE-48DD-8248-B6FE59AA9E83}"/>
    <cellStyle name="Percent 8 2 4 2 3 5" xfId="30714" xr:uid="{BD33A9B6-48B3-437A-B680-86EFAB501E84}"/>
    <cellStyle name="Percent 8 2 4 2 4" xfId="3638" xr:uid="{EB51845A-B437-4D25-AAD6-52F39629EDD2}"/>
    <cellStyle name="Percent 8 2 4 2 4 2" xfId="8609" xr:uid="{A71826C1-7FFA-43F8-8E3F-A09F9F71F6C0}"/>
    <cellStyle name="Percent 8 2 4 2 4 2 2" xfId="16962" xr:uid="{DC8FC783-5ACC-4123-9282-4868FECFDD58}"/>
    <cellStyle name="Percent 8 2 4 2 4 2 2 2" xfId="42104" xr:uid="{EB09BA3B-C039-468C-B467-86AF2C1C8063}"/>
    <cellStyle name="Percent 8 2 4 2 4 2 3" xfId="25318" xr:uid="{D7C1DC04-29B4-40A7-88EE-1B46F27AAF8C}"/>
    <cellStyle name="Percent 8 2 4 2 4 2 3 2" xfId="50456" xr:uid="{92765F5B-EDCE-42B4-B702-C16026795504}"/>
    <cellStyle name="Percent 8 2 4 2 4 2 4" xfId="33752" xr:uid="{6C9198F6-9078-4FC1-B6C9-EFBE4F414663}"/>
    <cellStyle name="Percent 8 2 4 2 4 3" xfId="12734" xr:uid="{B2819D1B-8652-4FF4-A762-CC233F124222}"/>
    <cellStyle name="Percent 8 2 4 2 4 3 2" xfId="37876" xr:uid="{14439341-BBC3-4EFB-B1E9-9286F08ECA9A}"/>
    <cellStyle name="Percent 8 2 4 2 4 4" xfId="21090" xr:uid="{8FF1203B-EA28-4538-B0E9-F992D7A2F416}"/>
    <cellStyle name="Percent 8 2 4 2 4 4 2" xfId="46228" xr:uid="{39F50ECC-0B81-4C72-8A9D-D3024C49C737}"/>
    <cellStyle name="Percent 8 2 4 2 4 5" xfId="29520" xr:uid="{915EFA03-E80E-4418-86B5-6FA5C39A5BF0}"/>
    <cellStyle name="Percent 8 2 4 2 5" xfId="7831" xr:uid="{5DA4A7FA-8DC9-4CC4-9DF2-42A04188D180}"/>
    <cellStyle name="Percent 8 2 4 2 5 2" xfId="16184" xr:uid="{E2C7ECD4-7313-47B5-954C-4FE522BEA411}"/>
    <cellStyle name="Percent 8 2 4 2 5 2 2" xfId="41326" xr:uid="{53C69E0F-69DF-4EFC-86A8-BCD80DEA47EA}"/>
    <cellStyle name="Percent 8 2 4 2 5 3" xfId="24540" xr:uid="{025C6D8E-A8DC-4859-907E-E80226A7B489}"/>
    <cellStyle name="Percent 8 2 4 2 5 3 2" xfId="49678" xr:uid="{6C39249F-4C92-457B-956F-C5C34D0BB258}"/>
    <cellStyle name="Percent 8 2 4 2 5 4" xfId="32974" xr:uid="{DA9CF9F9-F2A0-4180-A99E-D82E10ABB7A1}"/>
    <cellStyle name="Percent 8 2 4 2 6" xfId="11956" xr:uid="{A33E52C1-4BD6-4514-9D9F-871161B0AA7C}"/>
    <cellStyle name="Percent 8 2 4 2 6 2" xfId="37098" xr:uid="{C8E19305-36CD-4CEA-9CBC-959093FB8BAE}"/>
    <cellStyle name="Percent 8 2 4 2 7" xfId="20312" xr:uid="{0E2C2945-E6E9-4E20-BC25-4BD23F26CC34}"/>
    <cellStyle name="Percent 8 2 4 2 7 2" xfId="45450" xr:uid="{33E937AA-3F1E-451C-AE05-1DB858CE9FCD}"/>
    <cellStyle name="Percent 8 2 4 2 8" xfId="28740" xr:uid="{762E0F8B-0A46-443B-A23E-0FBD2603B2A9}"/>
    <cellStyle name="Percent 8 2 4 2 9" xfId="54104" xr:uid="{9D5AFDFB-10E4-4E05-9883-4B4FE41A512D}"/>
    <cellStyle name="Percent 8 2 4 3" xfId="6115" xr:uid="{212BEC65-45A3-4B13-9D22-0BFC94888A63}"/>
    <cellStyle name="Percent 8 2 4 3 2" xfId="10614" xr:uid="{D823B22F-C52E-4B8B-AC42-0A5A16A650D7}"/>
    <cellStyle name="Percent 8 2 4 3 2 2" xfId="18967" xr:uid="{671D82C3-6EFA-4049-AEDC-CF47B8DB7473}"/>
    <cellStyle name="Percent 8 2 4 3 2 2 2" xfId="44109" xr:uid="{47FB0803-2E30-4B50-BC6D-0586201B4AC5}"/>
    <cellStyle name="Percent 8 2 4 3 2 3" xfId="27323" xr:uid="{385859F9-BBDB-4FBC-9028-4860917BFC7E}"/>
    <cellStyle name="Percent 8 2 4 3 2 3 2" xfId="52461" xr:uid="{F90DBD46-706C-4BB8-AD09-896A8B084A68}"/>
    <cellStyle name="Percent 8 2 4 3 2 4" xfId="35757" xr:uid="{3BC687B7-39B4-43E0-B89F-1DDBD2C6316D}"/>
    <cellStyle name="Percent 8 2 4 3 3" xfId="14739" xr:uid="{09403DE0-7E3B-40C8-B454-1AD1D9693BAA}"/>
    <cellStyle name="Percent 8 2 4 3 3 2" xfId="39881" xr:uid="{78ADCFE2-3204-4066-BF19-1B7C998B48B2}"/>
    <cellStyle name="Percent 8 2 4 3 4" xfId="23095" xr:uid="{A50603B7-8D61-4B28-B76F-173433292054}"/>
    <cellStyle name="Percent 8 2 4 3 4 2" xfId="48233" xr:uid="{CF4A6B0D-A855-4262-924C-2DC902AC124D}"/>
    <cellStyle name="Percent 8 2 4 3 5" xfId="31529" xr:uid="{68EBB7FC-1EFA-4440-93A0-FFDC6B290AC6}"/>
    <cellStyle name="Percent 8 2 4 4" xfId="4726" xr:uid="{48A98F80-6698-4AD9-9F59-D8BAC15E1D5C}"/>
    <cellStyle name="Percent 8 2 4 4 2" xfId="9461" xr:uid="{EB10AEC6-017C-4FB2-9DFC-49C55A01BE28}"/>
    <cellStyle name="Percent 8 2 4 4 2 2" xfId="17814" xr:uid="{397898B0-9575-424C-8737-3A77FEB398CB}"/>
    <cellStyle name="Percent 8 2 4 4 2 2 2" xfId="42956" xr:uid="{25D25C44-E465-4DF1-A9A1-0D7CD478CBEB}"/>
    <cellStyle name="Percent 8 2 4 4 2 3" xfId="26170" xr:uid="{57926F48-3CAF-4502-A779-9ACFA283D835}"/>
    <cellStyle name="Percent 8 2 4 4 2 3 2" xfId="51308" xr:uid="{74665814-375F-420C-B214-C813C53B81EF}"/>
    <cellStyle name="Percent 8 2 4 4 2 4" xfId="34604" xr:uid="{EB16C014-BD2B-4C24-92D1-CB1C6EA97BD7}"/>
    <cellStyle name="Percent 8 2 4 4 3" xfId="13586" xr:uid="{820267BA-9219-4D60-90D5-E937D3FF6E12}"/>
    <cellStyle name="Percent 8 2 4 4 3 2" xfId="38728" xr:uid="{9BFCDD11-B8BF-4068-9DAD-5BBF26C270DC}"/>
    <cellStyle name="Percent 8 2 4 4 4" xfId="21942" xr:uid="{DD042A5C-82E3-4B93-886C-163D91074F29}"/>
    <cellStyle name="Percent 8 2 4 4 4 2" xfId="47080" xr:uid="{5C74E494-49FB-4718-AD10-4571F4EA044B}"/>
    <cellStyle name="Percent 8 2 4 4 5" xfId="30376" xr:uid="{5B6695A4-07F7-4751-95A2-F408A3BFFCD0}"/>
    <cellStyle name="Percent 8 2 4 5" xfId="3219" xr:uid="{D9D72506-15B6-42DE-AD96-5D1099FDEB09}"/>
    <cellStyle name="Percent 8 2 4 5 2" xfId="8199" xr:uid="{32979607-A7EC-472D-933D-52FE9FB9F826}"/>
    <cellStyle name="Percent 8 2 4 5 2 2" xfId="16552" xr:uid="{9433F547-1B5F-497F-ABDD-5A06275A1499}"/>
    <cellStyle name="Percent 8 2 4 5 2 2 2" xfId="41694" xr:uid="{91270553-EB22-4713-A21E-2007C053FE09}"/>
    <cellStyle name="Percent 8 2 4 5 2 3" xfId="24908" xr:uid="{71F03562-AEAE-4249-9CDF-C2983F9FA620}"/>
    <cellStyle name="Percent 8 2 4 5 2 3 2" xfId="50046" xr:uid="{EEA2175E-331A-40FE-A690-C12325C49729}"/>
    <cellStyle name="Percent 8 2 4 5 2 4" xfId="33342" xr:uid="{20D11F7D-D905-48C3-87D4-DA9CF1615DFD}"/>
    <cellStyle name="Percent 8 2 4 5 3" xfId="12324" xr:uid="{A874AE37-EE75-4E2E-9826-94C5490C8B72}"/>
    <cellStyle name="Percent 8 2 4 5 3 2" xfId="37466" xr:uid="{18FDEE39-1FB4-455A-9C66-C819C32464A3}"/>
    <cellStyle name="Percent 8 2 4 5 4" xfId="20680" xr:uid="{F5E5A587-5A8B-43BE-9A93-5A25DF04DC61}"/>
    <cellStyle name="Percent 8 2 4 5 4 2" xfId="45818" xr:uid="{AB4177C1-A1D4-4282-9F1D-7B02FFF5C8C6}"/>
    <cellStyle name="Percent 8 2 4 5 5" xfId="29110" xr:uid="{F191CBC0-965B-4196-8539-E97663464214}"/>
    <cellStyle name="Percent 8 2 4 6" xfId="7383" xr:uid="{2B302AF4-7263-48E0-A1E3-639304235821}"/>
    <cellStyle name="Percent 8 2 4 6 2" xfId="15736" xr:uid="{0ACEA589-8717-4932-A41C-82177EFC806E}"/>
    <cellStyle name="Percent 8 2 4 6 2 2" xfId="40878" xr:uid="{DD6DF750-A00E-4C0C-9648-3D86D0FA3EAC}"/>
    <cellStyle name="Percent 8 2 4 6 3" xfId="24092" xr:uid="{7301793F-B773-4558-B955-34DDEA77ECFF}"/>
    <cellStyle name="Percent 8 2 4 6 3 2" xfId="49230" xr:uid="{5C42E5B8-7E90-4B7D-BD1A-96E1AC7E04AE}"/>
    <cellStyle name="Percent 8 2 4 6 4" xfId="32526" xr:uid="{DD11FA18-0C33-47BF-A908-41CBAFB0F219}"/>
    <cellStyle name="Percent 8 2 4 7" xfId="11508" xr:uid="{D7188175-FAFF-4532-A169-DAF5B91845F8}"/>
    <cellStyle name="Percent 8 2 4 7 2" xfId="36650" xr:uid="{44EB6D91-D061-46D6-81EE-A443A0B91107}"/>
    <cellStyle name="Percent 8 2 4 8" xfId="19864" xr:uid="{365548AE-09E8-4766-B2B8-5182BCCAF44B}"/>
    <cellStyle name="Percent 8 2 4 8 2" xfId="45002" xr:uid="{ADEABDC1-4F76-4096-ADB0-120B4E1304E5}"/>
    <cellStyle name="Percent 8 2 4 9" xfId="28292" xr:uid="{F4AD4605-AC79-41B7-ACCD-CBA97B8426E1}"/>
    <cellStyle name="Percent 8 2 5" xfId="2395" xr:uid="{8863A77D-85EE-43E1-9A01-2B4CF7BE58F2}"/>
    <cellStyle name="Percent 8 2 5 10" xfId="53730" xr:uid="{BDAA757D-DDEA-4BAD-9BC3-557C29E95BC2}"/>
    <cellStyle name="Percent 8 2 5 2" xfId="2893" xr:uid="{26527736-FECD-4338-9F69-97381B558457}"/>
    <cellStyle name="Percent 8 2 5 2 2" xfId="6603" xr:uid="{40E8798C-38CC-4EFD-94F6-254C1DCA3C6E}"/>
    <cellStyle name="Percent 8 2 5 2 2 2" xfId="11032" xr:uid="{949C74C8-9523-4B81-95FB-86FB79D15A32}"/>
    <cellStyle name="Percent 8 2 5 2 2 2 2" xfId="19385" xr:uid="{607E77E7-A328-49F2-8C77-CF1015136E34}"/>
    <cellStyle name="Percent 8 2 5 2 2 2 2 2" xfId="44527" xr:uid="{6720FC69-1ED3-4894-9502-564445577919}"/>
    <cellStyle name="Percent 8 2 5 2 2 2 3" xfId="27741" xr:uid="{52967AD1-F042-400F-930B-01E3E8D76360}"/>
    <cellStyle name="Percent 8 2 5 2 2 2 3 2" xfId="52879" xr:uid="{A491949D-91E7-4AF9-B55E-60A90AE54347}"/>
    <cellStyle name="Percent 8 2 5 2 2 2 4" xfId="36175" xr:uid="{9576AF22-86CA-480F-8FB2-A38C923E7117}"/>
    <cellStyle name="Percent 8 2 5 2 2 3" xfId="15157" xr:uid="{C4CDEBA9-49AE-4EA4-AACD-9053D9DB849F}"/>
    <cellStyle name="Percent 8 2 5 2 2 3 2" xfId="40299" xr:uid="{B022A3B3-E96A-4D9A-B7FB-8B3286F48FA1}"/>
    <cellStyle name="Percent 8 2 5 2 2 4" xfId="23513" xr:uid="{992C3296-5B2F-448B-878B-F48AD02AAC47}"/>
    <cellStyle name="Percent 8 2 5 2 2 4 2" xfId="48651" xr:uid="{79D065C8-0257-4A7F-A8CF-17961E46ED33}"/>
    <cellStyle name="Percent 8 2 5 2 2 5" xfId="31947" xr:uid="{255DA3B5-ADEF-4AEF-BA7C-64A298635966}"/>
    <cellStyle name="Percent 8 2 5 2 3" xfId="5303" xr:uid="{0FE60B35-D08E-40B6-BC1B-004B6192B2E2}"/>
    <cellStyle name="Percent 8 2 5 2 3 2" xfId="9868" xr:uid="{057632B7-6FAE-4B8A-93F1-112A52C871EE}"/>
    <cellStyle name="Percent 8 2 5 2 3 2 2" xfId="18221" xr:uid="{33C75B42-B706-4890-BFB8-0E9E50CC4FEC}"/>
    <cellStyle name="Percent 8 2 5 2 3 2 2 2" xfId="43363" xr:uid="{1E50E6FF-3787-44D4-B9D9-4D6FD0DBECA4}"/>
    <cellStyle name="Percent 8 2 5 2 3 2 3" xfId="26577" xr:uid="{5EDB532A-A562-4E52-ABD4-64DF4631EF0E}"/>
    <cellStyle name="Percent 8 2 5 2 3 2 3 2" xfId="51715" xr:uid="{33F8F49E-BA52-464C-ABAA-8C6C27F47920}"/>
    <cellStyle name="Percent 8 2 5 2 3 2 4" xfId="35011" xr:uid="{77558AB4-96C6-42F0-979B-D12E8A886886}"/>
    <cellStyle name="Percent 8 2 5 2 3 3" xfId="13993" xr:uid="{F67A52AF-0F8E-4B83-9630-B27D877F74DC}"/>
    <cellStyle name="Percent 8 2 5 2 3 3 2" xfId="39135" xr:uid="{27F3CA27-B2EB-41B2-825D-3D8913D5D3AE}"/>
    <cellStyle name="Percent 8 2 5 2 3 4" xfId="22349" xr:uid="{F0ADF7FA-FEE3-415D-92DC-0381A8779778}"/>
    <cellStyle name="Percent 8 2 5 2 3 4 2" xfId="47487" xr:uid="{96A1EC64-58FE-446C-9496-4DAC8C313D11}"/>
    <cellStyle name="Percent 8 2 5 2 3 5" xfId="30783" xr:uid="{7C86FB66-3447-4562-8514-A6FC720545B0}"/>
    <cellStyle name="Percent 8 2 5 2 4" xfId="3707" xr:uid="{4DFD93AD-A73B-4255-9B53-8C1B15C4951E}"/>
    <cellStyle name="Percent 8 2 5 2 4 2" xfId="8678" xr:uid="{7FC503F2-186A-4003-9176-E6CCDA658903}"/>
    <cellStyle name="Percent 8 2 5 2 4 2 2" xfId="17031" xr:uid="{73DEBF17-0567-47D5-8D2E-F5F433922316}"/>
    <cellStyle name="Percent 8 2 5 2 4 2 2 2" xfId="42173" xr:uid="{5B8197C7-5A77-4A31-AB61-1ABCB777D11F}"/>
    <cellStyle name="Percent 8 2 5 2 4 2 3" xfId="25387" xr:uid="{288DF34E-DE71-4C1D-99BC-FCAD35304C28}"/>
    <cellStyle name="Percent 8 2 5 2 4 2 3 2" xfId="50525" xr:uid="{CC2725C8-AE6C-4F78-A479-9CD89441BF3E}"/>
    <cellStyle name="Percent 8 2 5 2 4 2 4" xfId="33821" xr:uid="{B26B6676-21FC-48C3-BCB3-2AA36611C38D}"/>
    <cellStyle name="Percent 8 2 5 2 4 3" xfId="12803" xr:uid="{1B6A5B6B-A40E-4B2A-8D7F-B24A2536EAC6}"/>
    <cellStyle name="Percent 8 2 5 2 4 3 2" xfId="37945" xr:uid="{E5F50664-E8FF-4D01-A9CA-4837B1FDCC88}"/>
    <cellStyle name="Percent 8 2 5 2 4 4" xfId="21159" xr:uid="{BDC7009F-3CDE-4C9C-AD53-1DD701780FBF}"/>
    <cellStyle name="Percent 8 2 5 2 4 4 2" xfId="46297" xr:uid="{7A48BA27-A676-422D-A734-569C1FE03ABA}"/>
    <cellStyle name="Percent 8 2 5 2 4 5" xfId="29589" xr:uid="{8EAE2087-5839-44FD-8674-08E7D23714F8}"/>
    <cellStyle name="Percent 8 2 5 2 5" xfId="7900" xr:uid="{01CA59F2-BF24-4161-9F8C-D6A981081B3A}"/>
    <cellStyle name="Percent 8 2 5 2 5 2" xfId="16253" xr:uid="{20164974-3CD4-410F-A2A7-654F6CE5D4D8}"/>
    <cellStyle name="Percent 8 2 5 2 5 2 2" xfId="41395" xr:uid="{A817EB02-960F-4F49-B9B3-F0A606080695}"/>
    <cellStyle name="Percent 8 2 5 2 5 3" xfId="24609" xr:uid="{B6E5954E-6B4F-4934-8144-DBA59DA7E021}"/>
    <cellStyle name="Percent 8 2 5 2 5 3 2" xfId="49747" xr:uid="{00048258-8147-45A3-9139-0FA24F013743}"/>
    <cellStyle name="Percent 8 2 5 2 5 4" xfId="33043" xr:uid="{A116937A-EC45-4383-B2ED-0023004636F9}"/>
    <cellStyle name="Percent 8 2 5 2 6" xfId="12025" xr:uid="{85F9C955-E413-4AE5-8397-2FDA539643F3}"/>
    <cellStyle name="Percent 8 2 5 2 6 2" xfId="37167" xr:uid="{93952C31-70D1-4CD0-BC30-AB9B271D49C1}"/>
    <cellStyle name="Percent 8 2 5 2 7" xfId="20381" xr:uid="{76917B9B-35DF-4DA2-9D89-A168B541D437}"/>
    <cellStyle name="Percent 8 2 5 2 7 2" xfId="45519" xr:uid="{5301EFC5-81E1-4286-B4C1-CDB94469BBEE}"/>
    <cellStyle name="Percent 8 2 5 2 8" xfId="28809" xr:uid="{9979B8D6-4B9A-408D-BED7-967379648233}"/>
    <cellStyle name="Percent 8 2 5 2 9" xfId="54147" xr:uid="{7DC4133C-987D-4100-8D42-F702D55DC166}"/>
    <cellStyle name="Percent 8 2 5 3" xfId="5906" xr:uid="{3CA330BC-5FAA-4EB6-8689-77ED6DC09A56}"/>
    <cellStyle name="Percent 8 2 5 3 2" xfId="10406" xr:uid="{2193282D-A41E-4525-BCD9-A12071745E4F}"/>
    <cellStyle name="Percent 8 2 5 3 2 2" xfId="18759" xr:uid="{9310E123-0C08-4A10-B4DD-42BB164F6088}"/>
    <cellStyle name="Percent 8 2 5 3 2 2 2" xfId="43901" xr:uid="{67AE106F-868D-4BBF-9481-E8DF71860A36}"/>
    <cellStyle name="Percent 8 2 5 3 2 3" xfId="27115" xr:uid="{4EF36FF3-6693-4190-A881-B7C649BD6B15}"/>
    <cellStyle name="Percent 8 2 5 3 2 3 2" xfId="52253" xr:uid="{8AAEE138-0414-492A-8445-69B17ABD2298}"/>
    <cellStyle name="Percent 8 2 5 3 2 4" xfId="35549" xr:uid="{173F28D5-6009-481A-AB0B-1583BD28EA2F}"/>
    <cellStyle name="Percent 8 2 5 3 3" xfId="14531" xr:uid="{0B44E769-8DAB-49BF-BAC1-BAD9FD8AF5EE}"/>
    <cellStyle name="Percent 8 2 5 3 3 2" xfId="39673" xr:uid="{B2BE8680-0A21-41EE-BF5F-32C296DF1EA6}"/>
    <cellStyle name="Percent 8 2 5 3 4" xfId="22887" xr:uid="{28DBAAA3-00B7-4BC3-B209-45F0BC10CA1B}"/>
    <cellStyle name="Percent 8 2 5 3 4 2" xfId="48025" xr:uid="{BA30FA8F-5F62-4B6C-A7B8-1EE7E9FC4D1E}"/>
    <cellStyle name="Percent 8 2 5 3 5" xfId="31321" xr:uid="{31014ED8-2BC0-43C3-9EB3-E05BDF6E629D}"/>
    <cellStyle name="Percent 8 2 5 4" xfId="4509" xr:uid="{6122320B-C6BD-4C72-8019-6D6D98F94157}"/>
    <cellStyle name="Percent 8 2 5 4 2" xfId="9253" xr:uid="{18459F8E-8A0E-4D24-9680-6D8B387BB283}"/>
    <cellStyle name="Percent 8 2 5 4 2 2" xfId="17606" xr:uid="{67F85701-2AAC-40FF-B867-751973543093}"/>
    <cellStyle name="Percent 8 2 5 4 2 2 2" xfId="42748" xr:uid="{66AB8653-A733-46ED-B286-86AA40C4D78F}"/>
    <cellStyle name="Percent 8 2 5 4 2 3" xfId="25962" xr:uid="{9394667B-7A35-478A-99E6-A4234CC8494A}"/>
    <cellStyle name="Percent 8 2 5 4 2 3 2" xfId="51100" xr:uid="{2B68AF4D-F4B8-4148-8D10-9D267A8C272A}"/>
    <cellStyle name="Percent 8 2 5 4 2 4" xfId="34396" xr:uid="{A7357D14-F869-47A4-B10E-B2B70376F769}"/>
    <cellStyle name="Percent 8 2 5 4 3" xfId="13378" xr:uid="{3BF66FFE-082F-4C20-8213-1827B2451137}"/>
    <cellStyle name="Percent 8 2 5 4 3 2" xfId="38520" xr:uid="{281F16BF-0265-4418-A8BC-EE5338393BB9}"/>
    <cellStyle name="Percent 8 2 5 4 4" xfId="21734" xr:uid="{4D9F8F8C-F7BC-45B8-9471-BDD113453FB8}"/>
    <cellStyle name="Percent 8 2 5 4 4 2" xfId="46872" xr:uid="{01CDE54A-0BE9-4B41-95EC-5B78C20508CC}"/>
    <cellStyle name="Percent 8 2 5 4 5" xfId="30168" xr:uid="{F0AD9692-168E-44DA-9AE8-B4AA6130C6E9}"/>
    <cellStyle name="Percent 8 2 5 5" xfId="3288" xr:uid="{FC45B6A9-37A1-4363-9DFA-8EA3A455F7F5}"/>
    <cellStyle name="Percent 8 2 5 5 2" xfId="8268" xr:uid="{E1F9A8BF-A655-40E2-BD06-71EC395B84A8}"/>
    <cellStyle name="Percent 8 2 5 5 2 2" xfId="16621" xr:uid="{4F222D4E-F83D-4AD5-9E4A-E31379396AB8}"/>
    <cellStyle name="Percent 8 2 5 5 2 2 2" xfId="41763" xr:uid="{0664BD45-2D4F-403C-A480-D295E1CD7B77}"/>
    <cellStyle name="Percent 8 2 5 5 2 3" xfId="24977" xr:uid="{A5422F72-6E71-4AA9-9EF4-6C7BE23812B8}"/>
    <cellStyle name="Percent 8 2 5 5 2 3 2" xfId="50115" xr:uid="{868B8E85-64CD-419C-8D8F-F42D6DB393F0}"/>
    <cellStyle name="Percent 8 2 5 5 2 4" xfId="33411" xr:uid="{16455758-0601-4A33-9BCA-6FA7477FBD0A}"/>
    <cellStyle name="Percent 8 2 5 5 3" xfId="12393" xr:uid="{1B1663A4-6090-4F43-9290-3730D5CF0272}"/>
    <cellStyle name="Percent 8 2 5 5 3 2" xfId="37535" xr:uid="{0C8F7952-3E64-4F9A-B42E-D86A2BD85EF4}"/>
    <cellStyle name="Percent 8 2 5 5 4" xfId="20749" xr:uid="{175B8E9A-DA10-4360-BE90-067F879A3AB0}"/>
    <cellStyle name="Percent 8 2 5 5 4 2" xfId="45887" xr:uid="{FF06D99E-0463-4899-918D-E83718734BFD}"/>
    <cellStyle name="Percent 8 2 5 5 5" xfId="29179" xr:uid="{7F7D8ED6-0CE0-4714-A282-F2EAD85226B7}"/>
    <cellStyle name="Percent 8 2 5 6" xfId="7452" xr:uid="{EF048B4F-52DB-47DD-815D-15ACB120230F}"/>
    <cellStyle name="Percent 8 2 5 6 2" xfId="15805" xr:uid="{E540018C-2A89-41C1-8D99-A24D606E9BC0}"/>
    <cellStyle name="Percent 8 2 5 6 2 2" xfId="40947" xr:uid="{CCEC11F4-29F5-48C1-99E6-394416A8CCA5}"/>
    <cellStyle name="Percent 8 2 5 6 3" xfId="24161" xr:uid="{3BD41532-224D-405E-ABA9-0291A231CF25}"/>
    <cellStyle name="Percent 8 2 5 6 3 2" xfId="49299" xr:uid="{C8A8ADA7-E39A-441A-8BCF-B8E602B57106}"/>
    <cellStyle name="Percent 8 2 5 6 4" xfId="32595" xr:uid="{896A5307-0955-45AA-89DB-D0F5625B3D91}"/>
    <cellStyle name="Percent 8 2 5 7" xfId="11577" xr:uid="{2D437E2C-E0B7-4B1C-A346-28D0A8C6C7F8}"/>
    <cellStyle name="Percent 8 2 5 7 2" xfId="36719" xr:uid="{C557EFBA-1B8B-4764-A4E8-CBED7DEEEC65}"/>
    <cellStyle name="Percent 8 2 5 8" xfId="19933" xr:uid="{D11B944F-7F26-462B-8EB3-28BF81A55D7A}"/>
    <cellStyle name="Percent 8 2 5 8 2" xfId="45071" xr:uid="{9890F994-B466-4E37-8602-C3590F79AB46}"/>
    <cellStyle name="Percent 8 2 5 9" xfId="28361" xr:uid="{E2AD8B89-6609-4332-8117-54F7592F93A6}"/>
    <cellStyle name="Percent 8 2 6" xfId="2130" xr:uid="{9D98378F-2EEB-4450-9237-8032A5344C85}"/>
    <cellStyle name="Percent 8 2 6 2" xfId="2693" xr:uid="{BF65783F-2AF6-4B75-8950-014B899E9E03}"/>
    <cellStyle name="Percent 8 2 6 2 2" xfId="6402" xr:uid="{A9C1E5D0-83D6-449E-AEA3-23F86582A6E1}"/>
    <cellStyle name="Percent 8 2 6 2 2 2" xfId="10835" xr:uid="{31B6E5EC-2E7B-4657-96A6-9B46019BFD64}"/>
    <cellStyle name="Percent 8 2 6 2 2 2 2" xfId="19188" xr:uid="{5DEF61D1-9ACA-4520-B3FA-EBF68F7BC96C}"/>
    <cellStyle name="Percent 8 2 6 2 2 2 2 2" xfId="44330" xr:uid="{F3B192E7-088B-435B-A075-DE33A8363457}"/>
    <cellStyle name="Percent 8 2 6 2 2 2 3" xfId="27544" xr:uid="{2C49011B-CC3C-40E0-A4EB-10CF58EECD82}"/>
    <cellStyle name="Percent 8 2 6 2 2 2 3 2" xfId="52682" xr:uid="{FBE5D2D0-BEB9-49F6-8B10-27DD6358BF64}"/>
    <cellStyle name="Percent 8 2 6 2 2 2 4" xfId="35978" xr:uid="{0C10DA9B-1E6E-4E12-A149-8D8235ABD819}"/>
    <cellStyle name="Percent 8 2 6 2 2 3" xfId="14960" xr:uid="{8125ED6F-0FC9-42E2-A7A2-38AD64563B7A}"/>
    <cellStyle name="Percent 8 2 6 2 2 3 2" xfId="40102" xr:uid="{9D92550D-A67D-4651-8E2A-644D3C0D88AC}"/>
    <cellStyle name="Percent 8 2 6 2 2 4" xfId="23316" xr:uid="{0D0043F8-AB37-4C39-B6D5-3A125C2B7365}"/>
    <cellStyle name="Percent 8 2 6 2 2 4 2" xfId="48454" xr:uid="{3CE90048-1242-4AA3-B139-DC45A6C71C74}"/>
    <cellStyle name="Percent 8 2 6 2 2 5" xfId="31750" xr:uid="{96AB12F1-A7D6-4065-BB70-BFBD32D0C758}"/>
    <cellStyle name="Percent 8 2 6 2 3" xfId="7703" xr:uid="{8D3F850E-BA0F-433B-BB84-AE14FBC13AAB}"/>
    <cellStyle name="Percent 8 2 6 2 3 2" xfId="16056" xr:uid="{A6094BAA-9F6F-4683-A8EA-313A8A7DE495}"/>
    <cellStyle name="Percent 8 2 6 2 3 2 2" xfId="41198" xr:uid="{A3527DA2-2365-446E-A377-0FBF750D8907}"/>
    <cellStyle name="Percent 8 2 6 2 3 3" xfId="24412" xr:uid="{8D60CD22-0E48-4EF0-96B8-581A0858DC83}"/>
    <cellStyle name="Percent 8 2 6 2 3 3 2" xfId="49550" xr:uid="{C7AA82B8-3561-4F35-AC3A-220B7556043E}"/>
    <cellStyle name="Percent 8 2 6 2 3 4" xfId="32846" xr:uid="{6AC8C1CA-47B6-4955-A820-57FA54E5F06C}"/>
    <cellStyle name="Percent 8 2 6 2 4" xfId="11828" xr:uid="{B975A139-30F5-42E9-8F0F-99AEBE888E4E}"/>
    <cellStyle name="Percent 8 2 6 2 4 2" xfId="36970" xr:uid="{6059953F-2C5A-4A50-ABB9-643EE82C7EF9}"/>
    <cellStyle name="Percent 8 2 6 2 5" xfId="20184" xr:uid="{EDFF92AA-D125-4A47-AAFA-E728CD75A021}"/>
    <cellStyle name="Percent 8 2 6 2 5 2" xfId="45322" xr:uid="{1A3F6E3E-3A78-4D4E-8C84-06092B274777}"/>
    <cellStyle name="Percent 8 2 6 2 6" xfId="28612" xr:uid="{D47C3DEE-C9B3-4E0D-819E-40DE64D83EB6}"/>
    <cellStyle name="Percent 8 2 6 3" xfId="5096" xr:uid="{4B7EE321-91B7-4673-96E1-96C384F202E2}"/>
    <cellStyle name="Percent 8 2 6 3 2" xfId="9671" xr:uid="{5959C9C1-2D19-464C-AE92-986E85E54B67}"/>
    <cellStyle name="Percent 8 2 6 3 2 2" xfId="18024" xr:uid="{5C20E4CB-C3A1-4A4F-B7D3-10CADD7105BC}"/>
    <cellStyle name="Percent 8 2 6 3 2 2 2" xfId="43166" xr:uid="{96C1A9DA-60B9-4989-A991-74C332E04848}"/>
    <cellStyle name="Percent 8 2 6 3 2 3" xfId="26380" xr:uid="{3098DF77-C1E4-4EC3-B72A-DA2DEE508488}"/>
    <cellStyle name="Percent 8 2 6 3 2 3 2" xfId="51518" xr:uid="{A4B472DC-B328-4A38-9986-559AFA64E732}"/>
    <cellStyle name="Percent 8 2 6 3 2 4" xfId="34814" xr:uid="{8D5F8E7F-4216-40F0-BD00-D3DEF57CB7CA}"/>
    <cellStyle name="Percent 8 2 6 3 3" xfId="13796" xr:uid="{CEEA81FF-9774-4CDE-8E29-04169012CD68}"/>
    <cellStyle name="Percent 8 2 6 3 3 2" xfId="38938" xr:uid="{97CDB804-D72B-465E-9D98-AC10C0DD613D}"/>
    <cellStyle name="Percent 8 2 6 3 4" xfId="22152" xr:uid="{272CB056-3175-4665-A66C-A40C01C4CCF7}"/>
    <cellStyle name="Percent 8 2 6 3 4 2" xfId="47290" xr:uid="{2E9C27C1-8F7B-445E-BB82-73FC466424BF}"/>
    <cellStyle name="Percent 8 2 6 3 5" xfId="30586" xr:uid="{5D46F589-3170-4C3E-AA54-EECAB9B4EC48}"/>
    <cellStyle name="Percent 8 2 6 4" xfId="3506" xr:uid="{09F0A5B0-839E-4A1E-9EA4-2E049E3754FB}"/>
    <cellStyle name="Percent 8 2 6 4 2" xfId="8481" xr:uid="{8E7AC2A0-2419-41C0-9C24-33337729F933}"/>
    <cellStyle name="Percent 8 2 6 4 2 2" xfId="16834" xr:uid="{9CE1B01F-BE64-42B7-8BF0-85451B4862C7}"/>
    <cellStyle name="Percent 8 2 6 4 2 2 2" xfId="41976" xr:uid="{2982E287-55DA-4904-8E7B-DEE1C780FB85}"/>
    <cellStyle name="Percent 8 2 6 4 2 3" xfId="25190" xr:uid="{368255B9-9E55-4BF7-8D44-D58EFC2DE8B2}"/>
    <cellStyle name="Percent 8 2 6 4 2 3 2" xfId="50328" xr:uid="{1D842B7D-8052-4733-9C72-4195ABD2E90B}"/>
    <cellStyle name="Percent 8 2 6 4 2 4" xfId="33624" xr:uid="{6FE907BF-21D7-4996-A78D-4A85AE3F9642}"/>
    <cellStyle name="Percent 8 2 6 4 3" xfId="12606" xr:uid="{99A163EC-B911-469E-9D0F-4AFD8513F38A}"/>
    <cellStyle name="Percent 8 2 6 4 3 2" xfId="37748" xr:uid="{6331ABFB-561E-4D02-BF55-203A2F0363EB}"/>
    <cellStyle name="Percent 8 2 6 4 4" xfId="20962" xr:uid="{F0B23D9D-8D76-4363-9BE4-F63F47FC2A42}"/>
    <cellStyle name="Percent 8 2 6 4 4 2" xfId="46100" xr:uid="{744ECA5F-573B-4781-9A2B-C5E179E5A93A}"/>
    <cellStyle name="Percent 8 2 6 4 5" xfId="29392" xr:uid="{419AF7B6-BABD-49C3-AC68-6C4739BBE2ED}"/>
    <cellStyle name="Percent 8 2 6 5" xfId="7255" xr:uid="{74A8DB9E-1F2E-47D3-8837-3B2B7D50BAB7}"/>
    <cellStyle name="Percent 8 2 6 5 2" xfId="15608" xr:uid="{7FA26EC6-A5EC-4C9D-915C-962AE4A24486}"/>
    <cellStyle name="Percent 8 2 6 5 2 2" xfId="40750" xr:uid="{A046C2B7-6D4F-46DE-8D71-950F9B76095C}"/>
    <cellStyle name="Percent 8 2 6 5 3" xfId="23964" xr:uid="{B8E183E2-D137-4B73-97EE-76DF3F80153C}"/>
    <cellStyle name="Percent 8 2 6 5 3 2" xfId="49102" xr:uid="{7A701E49-CDF6-4FDC-AB37-8D1128DC47A3}"/>
    <cellStyle name="Percent 8 2 6 5 4" xfId="32398" xr:uid="{A388AFD1-AFF3-477C-9A6F-0753AE477633}"/>
    <cellStyle name="Percent 8 2 6 6" xfId="11380" xr:uid="{2008CE17-ED88-4A3C-905E-7831792758C8}"/>
    <cellStyle name="Percent 8 2 6 6 2" xfId="36522" xr:uid="{5FC924BA-8AD5-4711-91B0-C2D24456EFD4}"/>
    <cellStyle name="Percent 8 2 6 7" xfId="19736" xr:uid="{9E721002-7640-4765-BF90-CB883E4DF8C5}"/>
    <cellStyle name="Percent 8 2 6 7 2" xfId="44874" xr:uid="{DEA56FC6-ACB1-4C50-A421-67CC174C62E7}"/>
    <cellStyle name="Percent 8 2 6 8" xfId="28164" xr:uid="{25836ED7-DC71-4691-8A94-6C27BCE05B95}"/>
    <cellStyle name="Percent 8 2 7" xfId="2532" xr:uid="{7E55BF60-FDF0-440A-B506-8DFC6535A2D9}"/>
    <cellStyle name="Percent 8 2 7 2" xfId="6181" xr:uid="{6A58BBB9-5E9D-4927-A2D2-F4C1F7B5A0B8}"/>
    <cellStyle name="Percent 8 2 7 2 2" xfId="10680" xr:uid="{B2C26686-1A51-4A90-830D-CC5A955B0EE8}"/>
    <cellStyle name="Percent 8 2 7 2 2 2" xfId="19033" xr:uid="{0400FCCF-0ED7-4599-8ACB-28870B1DF2AC}"/>
    <cellStyle name="Percent 8 2 7 2 2 2 2" xfId="44175" xr:uid="{86C10E6A-6E26-4E94-8766-E73853DD4B2E}"/>
    <cellStyle name="Percent 8 2 7 2 2 3" xfId="27389" xr:uid="{99F18BEF-63B8-4AC7-99E7-73EEDE16AC5E}"/>
    <cellStyle name="Percent 8 2 7 2 2 3 2" xfId="52527" xr:uid="{30A408C9-3052-4D76-9EE3-7682A0C5D109}"/>
    <cellStyle name="Percent 8 2 7 2 2 4" xfId="35823" xr:uid="{F109AC21-1EBE-4FC6-A3A5-20D49512FD82}"/>
    <cellStyle name="Percent 8 2 7 2 3" xfId="14805" xr:uid="{4E21FE83-D455-4D1E-A710-21EE1656937D}"/>
    <cellStyle name="Percent 8 2 7 2 3 2" xfId="39947" xr:uid="{C6387204-0CB9-4FA5-AE59-62F0920CBF29}"/>
    <cellStyle name="Percent 8 2 7 2 4" xfId="23161" xr:uid="{3A32159B-C451-4E41-8144-11312F8A4B03}"/>
    <cellStyle name="Percent 8 2 7 2 4 2" xfId="48299" xr:uid="{DA059A6E-E60B-41F1-A8A5-8551B08E4147}"/>
    <cellStyle name="Percent 8 2 7 2 5" xfId="31595" xr:uid="{CB5E5513-8B72-4974-B358-510F7073FA61}"/>
    <cellStyle name="Percent 8 2 7 3" xfId="4851" xr:uid="{297959E1-B702-4717-AB76-5474C51E5A68}"/>
    <cellStyle name="Percent 8 2 7 3 2" xfId="9527" xr:uid="{D5A504C6-128A-41CC-95D7-D55A5889EA0A}"/>
    <cellStyle name="Percent 8 2 7 3 2 2" xfId="17880" xr:uid="{2E79F4F2-BFB3-4719-A950-071D8E002C98}"/>
    <cellStyle name="Percent 8 2 7 3 2 2 2" xfId="43022" xr:uid="{FB44F8AA-7FA8-4D72-84A0-D70BE26B8D9F}"/>
    <cellStyle name="Percent 8 2 7 3 2 3" xfId="26236" xr:uid="{A8AD05D4-3281-4C54-9A76-D3F81A3B8878}"/>
    <cellStyle name="Percent 8 2 7 3 2 3 2" xfId="51374" xr:uid="{A88D39F7-CF65-4D34-9FF0-779B236F9569}"/>
    <cellStyle name="Percent 8 2 7 3 2 4" xfId="34670" xr:uid="{42D4B6FF-12F1-4399-B95F-112DBC3E209F}"/>
    <cellStyle name="Percent 8 2 7 3 3" xfId="13652" xr:uid="{23F8C38D-9699-4B9E-9FD6-299748930E06}"/>
    <cellStyle name="Percent 8 2 7 3 3 2" xfId="38794" xr:uid="{177F6885-9C57-4EAA-B8A9-CAC81C57D128}"/>
    <cellStyle name="Percent 8 2 7 3 4" xfId="22008" xr:uid="{53E0736D-AE33-4ADD-B509-D0D7A11FC977}"/>
    <cellStyle name="Percent 8 2 7 3 4 2" xfId="47146" xr:uid="{28404E5C-0672-41E5-90A0-23D74EE91B22}"/>
    <cellStyle name="Percent 8 2 7 3 5" xfId="30442" xr:uid="{A4DAD5F0-C652-4359-BCD1-BA2FCA86A303}"/>
    <cellStyle name="Percent 8 2 7 4" xfId="3359" xr:uid="{0063AAA3-6464-41AC-AF15-A56810728393}"/>
    <cellStyle name="Percent 8 2 7 4 2" xfId="8337" xr:uid="{0D13027D-6B0B-4C66-BE90-3B8EF4189903}"/>
    <cellStyle name="Percent 8 2 7 4 2 2" xfId="16690" xr:uid="{FBA0F955-D35A-4BA8-9BA1-687FB3F97E57}"/>
    <cellStyle name="Percent 8 2 7 4 2 2 2" xfId="41832" xr:uid="{57CB2792-1CDC-400B-B41F-4244ACF13D6D}"/>
    <cellStyle name="Percent 8 2 7 4 2 3" xfId="25046" xr:uid="{9AACBDA1-0E6E-4145-A06C-B1325432DF94}"/>
    <cellStyle name="Percent 8 2 7 4 2 3 2" xfId="50184" xr:uid="{DC40EC4D-F218-44A7-AF4F-48D59CC5C1C8}"/>
    <cellStyle name="Percent 8 2 7 4 2 4" xfId="33480" xr:uid="{7BA0FFA1-1874-4CF1-9C25-022C14BD08C4}"/>
    <cellStyle name="Percent 8 2 7 4 3" xfId="12462" xr:uid="{5814486E-E071-4C4E-8314-A9708EAEADA2}"/>
    <cellStyle name="Percent 8 2 7 4 3 2" xfId="37604" xr:uid="{38008819-50DE-4A99-B65F-14E703990231}"/>
    <cellStyle name="Percent 8 2 7 4 4" xfId="20818" xr:uid="{7A340599-F31D-46BA-B588-00371F3F92A7}"/>
    <cellStyle name="Percent 8 2 7 4 4 2" xfId="45956" xr:uid="{63DEE427-31A5-4100-B466-668930EC4F69}"/>
    <cellStyle name="Percent 8 2 7 4 5" xfId="29248" xr:uid="{3357BE8A-42FF-4BE0-A91D-A5211D4782B5}"/>
    <cellStyle name="Percent 8 2 7 5" xfId="7559" xr:uid="{FDB7BF1B-276A-4A68-AA59-0E0D3C7B1030}"/>
    <cellStyle name="Percent 8 2 7 5 2" xfId="15912" xr:uid="{1CC40330-26A7-45DE-A85D-9E4ED28A331F}"/>
    <cellStyle name="Percent 8 2 7 5 2 2" xfId="41054" xr:uid="{454C6BDF-0EEF-4254-BE07-86438800971D}"/>
    <cellStyle name="Percent 8 2 7 5 3" xfId="24268" xr:uid="{ECF649A5-55C3-49CF-9786-413E50623D0B}"/>
    <cellStyle name="Percent 8 2 7 5 3 2" xfId="49406" xr:uid="{78B0D30D-B2CF-42AB-AA46-DBFC0FFD4DFB}"/>
    <cellStyle name="Percent 8 2 7 5 4" xfId="32702" xr:uid="{62FC74EE-42C3-4CA7-9D4F-51502E4A037F}"/>
    <cellStyle name="Percent 8 2 7 6" xfId="11684" xr:uid="{0B9FCDD1-A553-4D73-9694-A87CBC246419}"/>
    <cellStyle name="Percent 8 2 7 6 2" xfId="36826" xr:uid="{E374109B-C0A6-4773-B03B-53E91D75975A}"/>
    <cellStyle name="Percent 8 2 7 7" xfId="20040" xr:uid="{73C68988-3BD6-44F7-A640-7823336D7583}"/>
    <cellStyle name="Percent 8 2 7 7 2" xfId="45178" xr:uid="{DD260B7B-0395-4AA9-B875-26A0FD2760D6}"/>
    <cellStyle name="Percent 8 2 7 8" xfId="28468" xr:uid="{5069BCD9-96FD-4F07-8E0D-0154BF133487}"/>
    <cellStyle name="Percent 8 2 8" xfId="2481" xr:uid="{600AA749-7702-4CB4-9D1B-7D324AA02DFB}"/>
    <cellStyle name="Percent 8 2 8 2" xfId="5532" xr:uid="{2A3AC497-10C8-4F69-AD5A-3A6F91EA3452}"/>
    <cellStyle name="Percent 8 2 8 2 2" xfId="10077" xr:uid="{8D14F0C3-C33A-487C-A996-A16EEDFEAB5E}"/>
    <cellStyle name="Percent 8 2 8 2 2 2" xfId="18430" xr:uid="{CDDB880E-31BE-4D3B-867A-C61014E9DD50}"/>
    <cellStyle name="Percent 8 2 8 2 2 2 2" xfId="43572" xr:uid="{EE9077B5-B8D8-442F-A544-A6DA2C556597}"/>
    <cellStyle name="Percent 8 2 8 2 2 3" xfId="26786" xr:uid="{C01CAA78-AC2D-4029-8707-95B5387E2DDE}"/>
    <cellStyle name="Percent 8 2 8 2 2 3 2" xfId="51924" xr:uid="{C71C527A-F9C6-47C0-9EFB-49DACF8E5842}"/>
    <cellStyle name="Percent 8 2 8 2 2 4" xfId="35220" xr:uid="{84624100-28B9-4182-91ED-E04DC95C5DC8}"/>
    <cellStyle name="Percent 8 2 8 2 3" xfId="14202" xr:uid="{4BE45496-6BCA-4CA8-85E5-0340DBACF890}"/>
    <cellStyle name="Percent 8 2 8 2 3 2" xfId="39344" xr:uid="{CA373AD4-73B1-44AB-A192-BAB05DB4088E}"/>
    <cellStyle name="Percent 8 2 8 2 4" xfId="22558" xr:uid="{2AD47679-7308-4B69-8732-1740E7732E8E}"/>
    <cellStyle name="Percent 8 2 8 2 4 2" xfId="47696" xr:uid="{34B3DD0C-B9C0-4789-BA6B-26186DE40798}"/>
    <cellStyle name="Percent 8 2 8 2 5" xfId="30992" xr:uid="{DA7D5B17-99C0-45DF-8093-3B4A503E5CB4}"/>
    <cellStyle name="Percent 8 2 8 3" xfId="3797" xr:uid="{875711AC-ED5A-4F8F-98E2-472FD2886298}"/>
    <cellStyle name="Percent 8 2 8 3 2" xfId="8768" xr:uid="{9C09BCFD-5033-4CC3-8BC9-3DB8ABCDD2DC}"/>
    <cellStyle name="Percent 8 2 8 3 2 2" xfId="17121" xr:uid="{7980851A-BBEF-4FF7-9C19-13E13BAF1C81}"/>
    <cellStyle name="Percent 8 2 8 3 2 2 2" xfId="42263" xr:uid="{0AC054ED-29AB-4C4F-A55A-94EFB82CF0F5}"/>
    <cellStyle name="Percent 8 2 8 3 2 3" xfId="25477" xr:uid="{29860A9E-173C-42D2-AFE4-B8ED98E9A591}"/>
    <cellStyle name="Percent 8 2 8 3 2 3 2" xfId="50615" xr:uid="{B4B2DF0F-8BAC-4EDC-950F-CB6FC8C6576A}"/>
    <cellStyle name="Percent 8 2 8 3 2 4" xfId="33911" xr:uid="{7F549946-BEE5-4414-924E-48A50A975148}"/>
    <cellStyle name="Percent 8 2 8 3 3" xfId="12893" xr:uid="{3078AECE-B400-4E6E-A49C-F90FEDF6EAE2}"/>
    <cellStyle name="Percent 8 2 8 3 3 2" xfId="38035" xr:uid="{25B1FA69-C363-4094-895A-8583A2A5984B}"/>
    <cellStyle name="Percent 8 2 8 3 4" xfId="21249" xr:uid="{2BE059C0-EE39-4B25-83DC-D3A41D058A44}"/>
    <cellStyle name="Percent 8 2 8 3 4 2" xfId="46387" xr:uid="{DF36947A-4568-42F1-9923-742564E50EB9}"/>
    <cellStyle name="Percent 8 2 8 3 5" xfId="29679" xr:uid="{B10F3163-9F49-4E07-9F85-905988E17117}"/>
    <cellStyle name="Percent 8 2 8 4" xfId="7526" xr:uid="{8AC0AB68-7B75-48CC-9A20-DD9729058683}"/>
    <cellStyle name="Percent 8 2 8 4 2" xfId="15879" xr:uid="{79C3C52A-353B-4ACA-9052-01C3B69225EA}"/>
    <cellStyle name="Percent 8 2 8 4 2 2" xfId="41021" xr:uid="{6CE2396F-1676-4CB7-A7AF-D8F345ACF714}"/>
    <cellStyle name="Percent 8 2 8 4 3" xfId="24235" xr:uid="{AE754925-78DD-4E45-89F4-0673C33EEC42}"/>
    <cellStyle name="Percent 8 2 8 4 3 2" xfId="49373" xr:uid="{01F77CA0-69E0-4C2B-9440-F3F879778027}"/>
    <cellStyle name="Percent 8 2 8 4 4" xfId="32669" xr:uid="{66CB352B-9BDF-4CEA-B4BA-F6F3BD0453DD}"/>
    <cellStyle name="Percent 8 2 8 5" xfId="11651" xr:uid="{51BAAB1C-D4A8-4EE6-9B34-472AC1B3D5ED}"/>
    <cellStyle name="Percent 8 2 8 5 2" xfId="36793" xr:uid="{BFE34050-F8BE-49D6-B1A1-CA23814DFE8F}"/>
    <cellStyle name="Percent 8 2 8 6" xfId="20007" xr:uid="{3AB3F5F3-06A7-4E3D-BC9E-F8A14141E78B}"/>
    <cellStyle name="Percent 8 2 8 6 2" xfId="45145" xr:uid="{EA07F8E6-A1EB-4C61-9D7D-F1B27CA53541}"/>
    <cellStyle name="Percent 8 2 8 7" xfId="28435" xr:uid="{B4D7CEF4-CF53-4BF8-AF5C-AD07953EC979}"/>
    <cellStyle name="Percent 8 2 9" xfId="2985" xr:uid="{947E749E-CFA1-42EE-93CB-65A6F8E200C7}"/>
    <cellStyle name="Percent 8 2 9 2" xfId="6748" xr:uid="{5D0A861E-6AA2-4390-8951-FDC9091EEB02}"/>
    <cellStyle name="Percent 8 2 9 2 2" xfId="11119" xr:uid="{388F489C-8704-459C-8274-6AE856242C18}"/>
    <cellStyle name="Percent 8 2 9 2 2 2" xfId="19472" xr:uid="{E5DE89AF-1927-4884-BE37-FC9F2E8F7710}"/>
    <cellStyle name="Percent 8 2 9 2 2 2 2" xfId="44614" xr:uid="{E3D3FE30-78E9-44E2-9404-966631B7E72D}"/>
    <cellStyle name="Percent 8 2 9 2 2 3" xfId="27828" xr:uid="{1206880F-724F-4FDA-99E2-E6B49B76A97C}"/>
    <cellStyle name="Percent 8 2 9 2 2 3 2" xfId="52966" xr:uid="{872A4BF2-1830-44CA-A86B-D4FE680F1FD9}"/>
    <cellStyle name="Percent 8 2 9 2 2 4" xfId="36262" xr:uid="{5D8AA0C4-A154-440D-BC94-4235BEDFD1AD}"/>
    <cellStyle name="Percent 8 2 9 2 3" xfId="15244" xr:uid="{6D7ACC5F-4F1C-448E-90DC-15A884F4456E}"/>
    <cellStyle name="Percent 8 2 9 2 3 2" xfId="40386" xr:uid="{0EDC1D1F-160E-4D42-A98E-E8F595544B57}"/>
    <cellStyle name="Percent 8 2 9 2 4" xfId="23600" xr:uid="{17F914E8-2504-4DB5-A6D6-EFA051CE91E1}"/>
    <cellStyle name="Percent 8 2 9 2 4 2" xfId="48738" xr:uid="{6FBB8986-7579-4EDE-95CA-2BD445202F30}"/>
    <cellStyle name="Percent 8 2 9 2 5" xfId="32034" xr:uid="{74139EB4-2800-43DE-9D95-325451293F02}"/>
    <cellStyle name="Percent 8 2 9 3" xfId="7969" xr:uid="{37FBD1C7-B06D-42DE-927D-8302BBC8FF00}"/>
    <cellStyle name="Percent 8 2 9 3 2" xfId="16322" xr:uid="{25604570-AE7D-488F-A150-8674E3577FF9}"/>
    <cellStyle name="Percent 8 2 9 3 2 2" xfId="41464" xr:uid="{E84386A6-F8B1-48D2-91BC-0E6CCBA26820}"/>
    <cellStyle name="Percent 8 2 9 3 3" xfId="24678" xr:uid="{264F1259-07A5-449C-AB3F-D5780712AA8B}"/>
    <cellStyle name="Percent 8 2 9 3 3 2" xfId="49816" xr:uid="{9F3953CF-EA8C-4165-B4E1-088CA6025DE9}"/>
    <cellStyle name="Percent 8 2 9 3 4" xfId="33112" xr:uid="{B2FDF8AF-98CD-4095-92F5-9558B99E4730}"/>
    <cellStyle name="Percent 8 2 9 4" xfId="12094" xr:uid="{7935A672-B6A0-4177-A098-DB2E11B8237B}"/>
    <cellStyle name="Percent 8 2 9 4 2" xfId="37236" xr:uid="{F9429CA8-A2F2-479E-B26E-BBB7782E3A2E}"/>
    <cellStyle name="Percent 8 2 9 5" xfId="20450" xr:uid="{35FA7C1C-4E85-4CE3-BF5B-68CF3F12C589}"/>
    <cellStyle name="Percent 8 2 9 5 2" xfId="45588" xr:uid="{E6C82C85-2B79-406E-A23D-41E54B5A82B2}"/>
    <cellStyle name="Percent 8 2 9 6" xfId="28880" xr:uid="{762A58B9-29F4-43CB-9131-EE30BA592636}"/>
    <cellStyle name="Percent 8 3" xfId="727" xr:uid="{01976550-58CA-4FCC-A9E4-F6CF70EBCA9C}"/>
    <cellStyle name="Percent 8 3 10" xfId="3092" xr:uid="{37A6BDE9-96E8-4A40-87B9-5D8E4DA57078}"/>
    <cellStyle name="Percent 8 3 10 2" xfId="8072" xr:uid="{8CA611E8-694C-4E0D-BD2C-94B462B3CCC7}"/>
    <cellStyle name="Percent 8 3 10 2 2" xfId="16425" xr:uid="{812DF1B0-156D-4341-849A-1998F2F184D4}"/>
    <cellStyle name="Percent 8 3 10 2 2 2" xfId="41567" xr:uid="{AD369338-80DB-4055-BEA0-F14B6F15BBC7}"/>
    <cellStyle name="Percent 8 3 10 2 3" xfId="24781" xr:uid="{CE9F6670-FF63-4C40-8817-90FF5F6F3EF2}"/>
    <cellStyle name="Percent 8 3 10 2 3 2" xfId="49919" xr:uid="{FA39424C-6CD9-44AA-B256-7C8F63CE015A}"/>
    <cellStyle name="Percent 8 3 10 2 4" xfId="33215" xr:uid="{E2FD0DED-281E-45B7-BB2C-473ACDE1F1F4}"/>
    <cellStyle name="Percent 8 3 10 3" xfId="12197" xr:uid="{DDE1E4BD-215D-4987-98EA-E9417B1D6ACA}"/>
    <cellStyle name="Percent 8 3 10 3 2" xfId="37339" xr:uid="{91551829-D499-448F-95EB-8E731E8EB8AB}"/>
    <cellStyle name="Percent 8 3 10 4" xfId="20553" xr:uid="{C6D13674-CCA5-4CF1-9A38-F84C56DFCB44}"/>
    <cellStyle name="Percent 8 3 10 4 2" xfId="45691" xr:uid="{6CE3978B-2B26-497A-931C-54632B06913C}"/>
    <cellStyle name="Percent 8 3 10 5" xfId="28983" xr:uid="{ED03EB9A-DE59-4895-8F74-D0DED713A1FA}"/>
    <cellStyle name="Percent 8 3 11" xfId="7054" xr:uid="{6E7F18EA-0209-4C27-BBC7-7F7F099DA7A8}"/>
    <cellStyle name="Percent 8 3 11 2" xfId="15413" xr:uid="{8E869F53-4BED-4A49-A84A-8C6968CBB6BF}"/>
    <cellStyle name="Percent 8 3 11 2 2" xfId="40555" xr:uid="{4F4401AD-2393-488D-AC1D-CCE397E2F949}"/>
    <cellStyle name="Percent 8 3 11 3" xfId="23769" xr:uid="{015CA097-C5FA-47CF-819A-CBD817B3D3D2}"/>
    <cellStyle name="Percent 8 3 11 3 2" xfId="48907" xr:uid="{10DF210A-2579-4299-ABBE-B5BE91B3C06A}"/>
    <cellStyle name="Percent 8 3 11 4" xfId="32203" xr:uid="{83878D01-9140-411C-8CC9-25FD8142F5CD}"/>
    <cellStyle name="Percent 8 3 12" xfId="7138" xr:uid="{5BD2BFB3-73CF-492B-BF43-E76C20FB4155}"/>
    <cellStyle name="Percent 8 3 12 2" xfId="15491" xr:uid="{9429F9D3-280F-4302-A284-7FD0D56115B2}"/>
    <cellStyle name="Percent 8 3 12 2 2" xfId="40633" xr:uid="{3C5D2746-964A-4279-A51F-A165359FE20A}"/>
    <cellStyle name="Percent 8 3 12 3" xfId="23847" xr:uid="{286C61B3-7CE6-44E6-ADB1-A3013257B1CC}"/>
    <cellStyle name="Percent 8 3 12 3 2" xfId="48985" xr:uid="{9DD176F3-13E9-4303-ADD0-DB2F3949DB80}"/>
    <cellStyle name="Percent 8 3 12 4" xfId="32281" xr:uid="{2EF882C2-62A7-4C01-B54A-407FBA1A9960}"/>
    <cellStyle name="Percent 8 3 13" xfId="11263" xr:uid="{7C4E778C-AE2E-409E-9DF7-3A782EC00855}"/>
    <cellStyle name="Percent 8 3 13 2" xfId="36405" xr:uid="{E0A0670D-6D49-489F-9A80-FCB641FE3B74}"/>
    <cellStyle name="Percent 8 3 14" xfId="19618" xr:uid="{EB50F477-EDC4-406D-B0A6-4A8C4F4EF3E4}"/>
    <cellStyle name="Percent 8 3 14 2" xfId="44757" xr:uid="{905B8A7E-282D-41DA-92B8-72E8EE1F98AF}"/>
    <cellStyle name="Percent 8 3 15" xfId="28045" xr:uid="{9E462957-6A10-4AD6-BDA1-50B2F35B81E5}"/>
    <cellStyle name="Percent 8 3 16" xfId="53250" xr:uid="{2B7CD529-ADB0-4763-805D-BA54178A0D80}"/>
    <cellStyle name="Percent 8 3 2" xfId="2204" xr:uid="{6445506B-5D6B-456C-8680-5F445A264196}"/>
    <cellStyle name="Percent 8 3 2 10" xfId="53520" xr:uid="{19C732F7-1CA6-4ED0-B0FD-0918DAB94796}"/>
    <cellStyle name="Percent 8 3 2 2" xfId="2748" xr:uid="{0C8FFA27-0626-4F0B-8F85-CF766D16E780}"/>
    <cellStyle name="Percent 8 3 2 2 2" xfId="6458" xr:uid="{44592DD4-6A6A-4908-A849-D8097847C21A}"/>
    <cellStyle name="Percent 8 3 2 2 2 2" xfId="10890" xr:uid="{BD6A4747-B8F1-4685-9892-B65B46BD01F8}"/>
    <cellStyle name="Percent 8 3 2 2 2 2 2" xfId="19243" xr:uid="{A670C99E-40EF-4B2B-9F3E-622024D580E1}"/>
    <cellStyle name="Percent 8 3 2 2 2 2 2 2" xfId="44385" xr:uid="{747A7FB4-CD9A-4F62-94E9-58BDBEB8A2AA}"/>
    <cellStyle name="Percent 8 3 2 2 2 2 3" xfId="27599" xr:uid="{5474CAF5-0532-44E7-B575-348248F9D70A}"/>
    <cellStyle name="Percent 8 3 2 2 2 2 3 2" xfId="52737" xr:uid="{A459CD84-0DC2-47F2-905F-C6167680BAF2}"/>
    <cellStyle name="Percent 8 3 2 2 2 2 4" xfId="36033" xr:uid="{A50841AF-962D-4E4F-A366-23DBC0277573}"/>
    <cellStyle name="Percent 8 3 2 2 2 3" xfId="15015" xr:uid="{7A3D4917-B579-4B5E-A5D6-73D6D8397520}"/>
    <cellStyle name="Percent 8 3 2 2 2 3 2" xfId="40157" xr:uid="{B0E66184-1E45-4E77-9091-2782DE8BFC4C}"/>
    <cellStyle name="Percent 8 3 2 2 2 4" xfId="23371" xr:uid="{11891170-BD4E-4A6D-907D-6C0EB52ACA30}"/>
    <cellStyle name="Percent 8 3 2 2 2 4 2" xfId="48509" xr:uid="{F1D5E98C-4392-4CD2-8606-D21D3E4D3071}"/>
    <cellStyle name="Percent 8 3 2 2 2 5" xfId="31805" xr:uid="{AD08C975-8117-4159-B67F-0B06EA621DEC}"/>
    <cellStyle name="Percent 8 3 2 2 3" xfId="5154" xr:uid="{2C28BEBA-74A9-4458-93AD-D5A54CF8816F}"/>
    <cellStyle name="Percent 8 3 2 2 3 2" xfId="9726" xr:uid="{25C495BE-3BE8-4807-9BC2-6D4DEC9697A4}"/>
    <cellStyle name="Percent 8 3 2 2 3 2 2" xfId="18079" xr:uid="{D0244112-A9BB-420F-8743-942484BDD620}"/>
    <cellStyle name="Percent 8 3 2 2 3 2 2 2" xfId="43221" xr:uid="{14EB7063-5045-4C6B-9C02-2938DBD290E5}"/>
    <cellStyle name="Percent 8 3 2 2 3 2 3" xfId="26435" xr:uid="{6A4436FF-19FB-4AF7-943C-B6F454C61E60}"/>
    <cellStyle name="Percent 8 3 2 2 3 2 3 2" xfId="51573" xr:uid="{1094A7D1-E508-490B-9469-913DADC118EA}"/>
    <cellStyle name="Percent 8 3 2 2 3 2 4" xfId="34869" xr:uid="{8BD0B2DA-C70A-4E4E-A7B8-7DA3DE9A3821}"/>
    <cellStyle name="Percent 8 3 2 2 3 3" xfId="13851" xr:uid="{081F6D21-255D-43C2-A495-4A048CD6CADD}"/>
    <cellStyle name="Percent 8 3 2 2 3 3 2" xfId="38993" xr:uid="{2D0172E4-9498-4AAF-BB16-A20DD669C7AD}"/>
    <cellStyle name="Percent 8 3 2 2 3 4" xfId="22207" xr:uid="{A074520F-7169-4530-8724-C572E48A3B6B}"/>
    <cellStyle name="Percent 8 3 2 2 3 4 2" xfId="47345" xr:uid="{C59B0B12-A6F9-4103-A104-22212CCC0305}"/>
    <cellStyle name="Percent 8 3 2 2 3 5" xfId="30641" xr:uid="{164473BB-481B-4BF7-8356-86B95B2D486B}"/>
    <cellStyle name="Percent 8 3 2 2 4" xfId="3563" xr:uid="{01CC4F62-C7DD-4833-A6D9-ADC6A67908DE}"/>
    <cellStyle name="Percent 8 3 2 2 4 2" xfId="8536" xr:uid="{0D8E8107-E727-4EEA-A19F-9D32296BEE50}"/>
    <cellStyle name="Percent 8 3 2 2 4 2 2" xfId="16889" xr:uid="{AB728AF5-97C7-45B7-912E-137D6B678099}"/>
    <cellStyle name="Percent 8 3 2 2 4 2 2 2" xfId="42031" xr:uid="{29A2843B-F56A-4277-A47E-E29AA977B545}"/>
    <cellStyle name="Percent 8 3 2 2 4 2 3" xfId="25245" xr:uid="{2FE9FC7E-5BEC-4353-9CAC-33D978502667}"/>
    <cellStyle name="Percent 8 3 2 2 4 2 3 2" xfId="50383" xr:uid="{30FF6A9E-E6B0-47E0-ABA7-BCBD74337DAE}"/>
    <cellStyle name="Percent 8 3 2 2 4 2 4" xfId="33679" xr:uid="{DAE604E8-DB29-4F6B-9E71-2EC6F67B234B}"/>
    <cellStyle name="Percent 8 3 2 2 4 3" xfId="12661" xr:uid="{182761C1-D9E8-4CF6-9DA1-5B6728652391}"/>
    <cellStyle name="Percent 8 3 2 2 4 3 2" xfId="37803" xr:uid="{82F783A5-3E41-47DB-AB87-ED01E44931B5}"/>
    <cellStyle name="Percent 8 3 2 2 4 4" xfId="21017" xr:uid="{6151E0D9-9DBB-4CEB-B11D-8C4E466C282F}"/>
    <cellStyle name="Percent 8 3 2 2 4 4 2" xfId="46155" xr:uid="{0DC00714-07CB-40C7-8E1B-23B4B43E898C}"/>
    <cellStyle name="Percent 8 3 2 2 4 5" xfId="29447" xr:uid="{009D4CA3-AB6C-4EE3-9F26-E80248CE6F42}"/>
    <cellStyle name="Percent 8 3 2 2 5" xfId="7758" xr:uid="{087E5AEB-9FF9-4AC1-9F7A-FA8A2B87359F}"/>
    <cellStyle name="Percent 8 3 2 2 5 2" xfId="16111" xr:uid="{9B6A1E6B-39F4-44B3-B0BC-F50013CEC309}"/>
    <cellStyle name="Percent 8 3 2 2 5 2 2" xfId="41253" xr:uid="{F0356445-6783-45DD-9782-83423A75E7AC}"/>
    <cellStyle name="Percent 8 3 2 2 5 3" xfId="24467" xr:uid="{F68D30A5-5487-4459-B7E5-31007AC399C3}"/>
    <cellStyle name="Percent 8 3 2 2 5 3 2" xfId="49605" xr:uid="{E4E107FF-4CBA-446D-B36A-1DBBEA6DCFBA}"/>
    <cellStyle name="Percent 8 3 2 2 5 4" xfId="32901" xr:uid="{739688F4-01E4-4444-BAEB-D92E29967411}"/>
    <cellStyle name="Percent 8 3 2 2 6" xfId="11883" xr:uid="{EEFBD47D-6DB0-422F-A8AA-EEE9A3FAAF39}"/>
    <cellStyle name="Percent 8 3 2 2 6 2" xfId="37025" xr:uid="{EFD6B02C-E622-41C0-9500-89BC5AFA0736}"/>
    <cellStyle name="Percent 8 3 2 2 7" xfId="20239" xr:uid="{69D498D3-B093-4A0B-8D51-6D198DBA1727}"/>
    <cellStyle name="Percent 8 3 2 2 7 2" xfId="45377" xr:uid="{EFF30FAD-15C6-45D0-AC55-ED3B839E58BA}"/>
    <cellStyle name="Percent 8 3 2 2 8" xfId="28667" xr:uid="{32553059-6375-44DA-8020-A993B31FCED3}"/>
    <cellStyle name="Percent 8 3 2 2 9" xfId="53991" xr:uid="{B80BF740-9C6C-43D2-9BE7-632FC79E0BCF}"/>
    <cellStyle name="Percent 8 3 2 3" xfId="6142" xr:uid="{F7772693-7371-43B6-AC50-DC9E3EE6D022}"/>
    <cellStyle name="Percent 8 3 2 3 2" xfId="10641" xr:uid="{4EE4172F-B30D-4379-9BBE-CFDD20D78E50}"/>
    <cellStyle name="Percent 8 3 2 3 2 2" xfId="18994" xr:uid="{065A7DE5-EBDB-42D9-86DA-454F33A0FF38}"/>
    <cellStyle name="Percent 8 3 2 3 2 2 2" xfId="44136" xr:uid="{6A6AA37C-AD41-4416-B9DA-2CE865F5220C}"/>
    <cellStyle name="Percent 8 3 2 3 2 3" xfId="27350" xr:uid="{63732A81-48FE-4E90-944C-058DC384532F}"/>
    <cellStyle name="Percent 8 3 2 3 2 3 2" xfId="52488" xr:uid="{B08F3B6A-7FA6-43F5-B4E1-0830CE1E4322}"/>
    <cellStyle name="Percent 8 3 2 3 2 4" xfId="35784" xr:uid="{5D57E747-BFD0-428D-99FF-54920776F776}"/>
    <cellStyle name="Percent 8 3 2 3 3" xfId="14766" xr:uid="{D91472FD-622C-4501-B0E4-1F08035E33DE}"/>
    <cellStyle name="Percent 8 3 2 3 3 2" xfId="39908" xr:uid="{C41083E1-D4BF-4EB3-96CD-DC5087958525}"/>
    <cellStyle name="Percent 8 3 2 3 4" xfId="23122" xr:uid="{BC610531-4441-4D3C-82A1-8BC56733ADD7}"/>
    <cellStyle name="Percent 8 3 2 3 4 2" xfId="48260" xr:uid="{0E8C90C0-FBAD-4B91-8769-61DDF8B07002}"/>
    <cellStyle name="Percent 8 3 2 3 5" xfId="31556" xr:uid="{00C11B38-CE2C-4D8E-BC7A-C6236F2BB9DE}"/>
    <cellStyle name="Percent 8 3 2 4" xfId="4770" xr:uid="{66434B92-F307-41C4-8F9A-69BB5EB02ED9}"/>
    <cellStyle name="Percent 8 3 2 4 2" xfId="9488" xr:uid="{E59B3E86-7855-4510-9988-D9E59457EACC}"/>
    <cellStyle name="Percent 8 3 2 4 2 2" xfId="17841" xr:uid="{40113B08-544C-4426-AA34-5D290E552665}"/>
    <cellStyle name="Percent 8 3 2 4 2 2 2" xfId="42983" xr:uid="{99F0F5B5-E1FE-4D68-B9BC-93FF396C881C}"/>
    <cellStyle name="Percent 8 3 2 4 2 3" xfId="26197" xr:uid="{D43276A7-1ADE-4E32-8A4C-EEEC2D64463A}"/>
    <cellStyle name="Percent 8 3 2 4 2 3 2" xfId="51335" xr:uid="{367254E5-07D2-498C-8B2A-3D5681D8B0A1}"/>
    <cellStyle name="Percent 8 3 2 4 2 4" xfId="34631" xr:uid="{8DE840C0-4A5F-4786-A0F9-DAE822E9BE8C}"/>
    <cellStyle name="Percent 8 3 2 4 3" xfId="13613" xr:uid="{52FC5FA8-CAFB-49C3-BDAB-7FA0844DC965}"/>
    <cellStyle name="Percent 8 3 2 4 3 2" xfId="38755" xr:uid="{E197B926-C839-48C9-829B-855AEA739CF7}"/>
    <cellStyle name="Percent 8 3 2 4 4" xfId="21969" xr:uid="{7E8529A7-896A-4F30-B0CF-6284743D74D4}"/>
    <cellStyle name="Percent 8 3 2 4 4 2" xfId="47107" xr:uid="{C17D9A75-D5F3-4737-9110-BD77C39450F3}"/>
    <cellStyle name="Percent 8 3 2 4 5" xfId="30403" xr:uid="{6668814F-F8B9-4E3C-BCD4-D59022825FDC}"/>
    <cellStyle name="Percent 8 3 2 5" xfId="3146" xr:uid="{5D8A72E3-C7DB-41F9-BC27-660B8DC73A7C}"/>
    <cellStyle name="Percent 8 3 2 5 2" xfId="8126" xr:uid="{BB5F2425-E8CC-46B3-8085-7D03D2DA829C}"/>
    <cellStyle name="Percent 8 3 2 5 2 2" xfId="16479" xr:uid="{1E4E137C-FBB3-4B4D-AACA-67739E6859C7}"/>
    <cellStyle name="Percent 8 3 2 5 2 2 2" xfId="41621" xr:uid="{5ABF96EF-0DBE-4537-86B6-632228F02908}"/>
    <cellStyle name="Percent 8 3 2 5 2 3" xfId="24835" xr:uid="{ACF865CB-98DE-4F5C-A31C-AB3C390C0E8C}"/>
    <cellStyle name="Percent 8 3 2 5 2 3 2" xfId="49973" xr:uid="{6A618B4A-633F-4F46-8379-6010B14C4C70}"/>
    <cellStyle name="Percent 8 3 2 5 2 4" xfId="33269" xr:uid="{C4FD7B1F-419F-4FEF-903D-E9F419AF3E3B}"/>
    <cellStyle name="Percent 8 3 2 5 3" xfId="12251" xr:uid="{77EFBDEA-28CF-4849-8047-ED9277BE6E8B}"/>
    <cellStyle name="Percent 8 3 2 5 3 2" xfId="37393" xr:uid="{3AD620D1-1933-43F6-A03F-87275FC631A2}"/>
    <cellStyle name="Percent 8 3 2 5 4" xfId="20607" xr:uid="{225C961C-52B5-4445-93AB-82BE3EBAAE67}"/>
    <cellStyle name="Percent 8 3 2 5 4 2" xfId="45745" xr:uid="{0FD0BF9D-A872-4B2B-8BE8-B57A699BA310}"/>
    <cellStyle name="Percent 8 3 2 5 5" xfId="29037" xr:uid="{24B0FF6E-0532-4218-AB3E-F2F8D476AE52}"/>
    <cellStyle name="Percent 8 3 2 6" xfId="7310" xr:uid="{A9036625-C762-48B7-A4B6-23E439AAAF3D}"/>
    <cellStyle name="Percent 8 3 2 6 2" xfId="15663" xr:uid="{0A008BFC-C4BA-4219-8B09-0C11E91B8439}"/>
    <cellStyle name="Percent 8 3 2 6 2 2" xfId="40805" xr:uid="{763AFA94-5AFF-430F-A79A-B30CA96B994D}"/>
    <cellStyle name="Percent 8 3 2 6 3" xfId="24019" xr:uid="{F5DE6E1B-7504-476B-93EA-214B465F435A}"/>
    <cellStyle name="Percent 8 3 2 6 3 2" xfId="49157" xr:uid="{5A0B5669-6076-4C33-BBEC-83B44ADF0729}"/>
    <cellStyle name="Percent 8 3 2 6 4" xfId="32453" xr:uid="{9559C9C1-DF9C-40F4-895E-EC17F13FA814}"/>
    <cellStyle name="Percent 8 3 2 7" xfId="11435" xr:uid="{F4859D34-148F-4196-ABA3-E7D9CC91FAFD}"/>
    <cellStyle name="Percent 8 3 2 7 2" xfId="36577" xr:uid="{F883A364-CFB7-4165-93E0-208A52DF17CA}"/>
    <cellStyle name="Percent 8 3 2 8" xfId="19791" xr:uid="{85520481-10F4-4612-AC57-6FA279BABE9A}"/>
    <cellStyle name="Percent 8 3 2 8 2" xfId="44929" xr:uid="{158918A2-3577-4432-9B8B-BB0A4A8178C2}"/>
    <cellStyle name="Percent 8 3 2 9" xfId="28219" xr:uid="{3406BD17-916D-4CEE-A903-803EF64656EB}"/>
    <cellStyle name="Percent 8 3 3" xfId="2253" xr:uid="{9D38B2EA-BD1C-4BE3-925A-B445FEEB7FED}"/>
    <cellStyle name="Percent 8 3 3 10" xfId="53771" xr:uid="{249B40D1-0AA6-410F-B1CB-91078CA6AA75}"/>
    <cellStyle name="Percent 8 3 3 2" xfId="2796" xr:uid="{614CB444-E956-43C0-86CB-29FF2657602E}"/>
    <cellStyle name="Percent 8 3 3 2 2" xfId="6506" xr:uid="{CEF2EC5A-2A8D-4A5F-9BCD-A4EDA68288B8}"/>
    <cellStyle name="Percent 8 3 3 2 2 2" xfId="10938" xr:uid="{D3D83AD4-E894-40D0-ACD1-8AD5CC35672C}"/>
    <cellStyle name="Percent 8 3 3 2 2 2 2" xfId="19291" xr:uid="{871FEEA5-187D-495B-9763-9C7555130EC2}"/>
    <cellStyle name="Percent 8 3 3 2 2 2 2 2" xfId="44433" xr:uid="{8134C2BC-5D4F-4875-9FF2-69C5B704E2E4}"/>
    <cellStyle name="Percent 8 3 3 2 2 2 3" xfId="27647" xr:uid="{4EC9835F-F357-4750-9798-DAE177E2C9CF}"/>
    <cellStyle name="Percent 8 3 3 2 2 2 3 2" xfId="52785" xr:uid="{02EEA779-E152-48F5-AA19-6DA436C89C2B}"/>
    <cellStyle name="Percent 8 3 3 2 2 2 4" xfId="36081" xr:uid="{44873333-0877-47D2-88A9-3BADA5B25866}"/>
    <cellStyle name="Percent 8 3 3 2 2 3" xfId="15063" xr:uid="{2CF01381-2F99-4685-ABA2-853960F9DB6F}"/>
    <cellStyle name="Percent 8 3 3 2 2 3 2" xfId="40205" xr:uid="{A62A6ED2-6215-4D6A-A161-B750CA694BDC}"/>
    <cellStyle name="Percent 8 3 3 2 2 4" xfId="23419" xr:uid="{A162CE61-A4F8-4BC7-8E28-148FAA8242A8}"/>
    <cellStyle name="Percent 8 3 3 2 2 4 2" xfId="48557" xr:uid="{89DF595F-134E-4567-850A-7957655E4ED1}"/>
    <cellStyle name="Percent 8 3 3 2 2 5" xfId="31853" xr:uid="{AFB34278-872B-4583-9F66-3AB37C388496}"/>
    <cellStyle name="Percent 8 3 3 2 3" xfId="5202" xr:uid="{431D882B-F0FD-42E6-B65B-654C6D2D8E48}"/>
    <cellStyle name="Percent 8 3 3 2 3 2" xfId="9774" xr:uid="{D657572D-9EFF-4E10-9C4F-00F0B43C762C}"/>
    <cellStyle name="Percent 8 3 3 2 3 2 2" xfId="18127" xr:uid="{95B57BA0-2634-41C2-A6C6-5C4EBC0879B8}"/>
    <cellStyle name="Percent 8 3 3 2 3 2 2 2" xfId="43269" xr:uid="{41D872FA-C04A-487A-BB21-A5FA5E501C51}"/>
    <cellStyle name="Percent 8 3 3 2 3 2 3" xfId="26483" xr:uid="{95CF418E-9C3A-452C-A77B-A4B78CDD2F63}"/>
    <cellStyle name="Percent 8 3 3 2 3 2 3 2" xfId="51621" xr:uid="{FF573279-CB9B-429C-9758-9CDDF884E8DF}"/>
    <cellStyle name="Percent 8 3 3 2 3 2 4" xfId="34917" xr:uid="{55176BDC-403A-46C3-BC5C-4C6745857F66}"/>
    <cellStyle name="Percent 8 3 3 2 3 3" xfId="13899" xr:uid="{E34EC461-7B64-4362-AD74-CE99307BB20B}"/>
    <cellStyle name="Percent 8 3 3 2 3 3 2" xfId="39041" xr:uid="{BCE26F60-28E5-49BE-BAD3-E96DDB0F1749}"/>
    <cellStyle name="Percent 8 3 3 2 3 4" xfId="22255" xr:uid="{816221CA-092B-4CCC-8450-0E245282E431}"/>
    <cellStyle name="Percent 8 3 3 2 3 4 2" xfId="47393" xr:uid="{4E2BEFA9-65D3-44C2-85D8-C7A96F27ED4C}"/>
    <cellStyle name="Percent 8 3 3 2 3 5" xfId="30689" xr:uid="{5CEA5108-38EA-4616-A160-511179192402}"/>
    <cellStyle name="Percent 8 3 3 2 4" xfId="3612" xr:uid="{DF6C4296-53C2-4735-A6BD-AC873F989306}"/>
    <cellStyle name="Percent 8 3 3 2 4 2" xfId="8584" xr:uid="{BE69673F-5597-4532-BE27-5A0826FABC5E}"/>
    <cellStyle name="Percent 8 3 3 2 4 2 2" xfId="16937" xr:uid="{61550BD5-D2AC-4D6C-99D5-07EB79EAA60B}"/>
    <cellStyle name="Percent 8 3 3 2 4 2 2 2" xfId="42079" xr:uid="{81EE0D66-E5D9-48FE-9D29-AC60BF6739D1}"/>
    <cellStyle name="Percent 8 3 3 2 4 2 3" xfId="25293" xr:uid="{66CD01EF-2E1A-4207-849D-55404E1A0488}"/>
    <cellStyle name="Percent 8 3 3 2 4 2 3 2" xfId="50431" xr:uid="{202747CE-A1FC-43AE-B534-23FA4811EECB}"/>
    <cellStyle name="Percent 8 3 3 2 4 2 4" xfId="33727" xr:uid="{1F18F90A-5E3D-4CCE-A3C0-463E50D2F069}"/>
    <cellStyle name="Percent 8 3 3 2 4 3" xfId="12709" xr:uid="{1F7E23D9-A1E3-4F9C-8E87-F8F5A6AB1D2D}"/>
    <cellStyle name="Percent 8 3 3 2 4 3 2" xfId="37851" xr:uid="{0B5A6662-C50A-4CCA-8C9F-77A4E9EA8234}"/>
    <cellStyle name="Percent 8 3 3 2 4 4" xfId="21065" xr:uid="{21509A16-B66B-4FD9-978E-39F91DB7392E}"/>
    <cellStyle name="Percent 8 3 3 2 4 4 2" xfId="46203" xr:uid="{FA75F56E-ECA5-4AFC-B87E-43DCEB033DBC}"/>
    <cellStyle name="Percent 8 3 3 2 4 5" xfId="29495" xr:uid="{EA4D8813-902A-496A-BDB1-EA4016167CCF}"/>
    <cellStyle name="Percent 8 3 3 2 5" xfId="7806" xr:uid="{4E32F7E8-2C5E-4F12-B59B-55E623F21B4B}"/>
    <cellStyle name="Percent 8 3 3 2 5 2" xfId="16159" xr:uid="{89746C61-86A1-43DF-B3E7-A4D06DFD1C4A}"/>
    <cellStyle name="Percent 8 3 3 2 5 2 2" xfId="41301" xr:uid="{563A00DD-DAF6-421E-839D-6BBE7EFBF42A}"/>
    <cellStyle name="Percent 8 3 3 2 5 3" xfId="24515" xr:uid="{CCC991C0-1C40-466E-B103-2D49BFD8EFD6}"/>
    <cellStyle name="Percent 8 3 3 2 5 3 2" xfId="49653" xr:uid="{83DE2578-C70A-48BB-9D1A-0DE354F9566A}"/>
    <cellStyle name="Percent 8 3 3 2 5 4" xfId="32949" xr:uid="{3AB2A1D3-A0BE-4B18-8C25-268E31A4741E}"/>
    <cellStyle name="Percent 8 3 3 2 6" xfId="11931" xr:uid="{89EF44AF-E3FD-4085-97F1-30E6AF717184}"/>
    <cellStyle name="Percent 8 3 3 2 6 2" xfId="37073" xr:uid="{0EA00C92-778D-4159-B70F-E130EED61416}"/>
    <cellStyle name="Percent 8 3 3 2 7" xfId="20287" xr:uid="{D4B5F4F4-3F76-47B4-A100-7FA7C0A09EC9}"/>
    <cellStyle name="Percent 8 3 3 2 7 2" xfId="45425" xr:uid="{888649D7-B99E-46F9-91E1-9AF2EF2CC183}"/>
    <cellStyle name="Percent 8 3 3 2 8" xfId="28715" xr:uid="{F0B97C2A-C3E8-4441-8DC1-E47DBF88052D}"/>
    <cellStyle name="Percent 8 3 3 2 9" xfId="54178" xr:uid="{38C55DEC-AED1-407F-BC71-4BAA0803CDBB}"/>
    <cellStyle name="Percent 8 3 3 3" xfId="6046" xr:uid="{1DF0FEFF-7756-481A-86F0-749E0FDEEE0E}"/>
    <cellStyle name="Percent 8 3 3 3 2" xfId="10546" xr:uid="{D2BCB2D0-FA97-49D8-8440-B2D0911AE288}"/>
    <cellStyle name="Percent 8 3 3 3 2 2" xfId="18899" xr:uid="{E3278D05-30E1-45B2-94B6-6454A86388CE}"/>
    <cellStyle name="Percent 8 3 3 3 2 2 2" xfId="44041" xr:uid="{99BB5504-98FA-41DA-900A-42CB231053EC}"/>
    <cellStyle name="Percent 8 3 3 3 2 3" xfId="27255" xr:uid="{EE0B030E-27BC-4ED3-B57D-65777F61CF8F}"/>
    <cellStyle name="Percent 8 3 3 3 2 3 2" xfId="52393" xr:uid="{99966C47-B579-46D7-B177-6AEFB792B534}"/>
    <cellStyle name="Percent 8 3 3 3 2 4" xfId="35689" xr:uid="{4E9AC654-7E2A-4145-A0A9-1044EFE38181}"/>
    <cellStyle name="Percent 8 3 3 3 3" xfId="14671" xr:uid="{484308FC-8C38-4F60-8CF7-70C4AD2072D4}"/>
    <cellStyle name="Percent 8 3 3 3 3 2" xfId="39813" xr:uid="{8DC501E6-141B-4D17-830E-8C827A7162CF}"/>
    <cellStyle name="Percent 8 3 3 3 4" xfId="23027" xr:uid="{F9E22EB1-E0D2-41B3-9803-6AD0E7FA92CC}"/>
    <cellStyle name="Percent 8 3 3 3 4 2" xfId="48165" xr:uid="{C77E6226-84CA-42C3-982A-457920E9D2A0}"/>
    <cellStyle name="Percent 8 3 3 3 5" xfId="31461" xr:uid="{D9C91DE7-347D-46FA-B508-F282690BC1A7}"/>
    <cellStyle name="Percent 8 3 3 4" xfId="4657" xr:uid="{6119FAF7-A25E-4120-92D6-35DFDCE9533D}"/>
    <cellStyle name="Percent 8 3 3 4 2" xfId="9393" xr:uid="{34C7EC7B-5150-4BF5-8B73-894A06EC92EF}"/>
    <cellStyle name="Percent 8 3 3 4 2 2" xfId="17746" xr:uid="{F510B00B-F10D-46A6-BEE5-34E0BD19A35B}"/>
    <cellStyle name="Percent 8 3 3 4 2 2 2" xfId="42888" xr:uid="{8BDC04DD-9524-4171-8F29-F7177B117FD1}"/>
    <cellStyle name="Percent 8 3 3 4 2 3" xfId="26102" xr:uid="{2565B969-E454-495D-8680-58240C4DD906}"/>
    <cellStyle name="Percent 8 3 3 4 2 3 2" xfId="51240" xr:uid="{34DA6A39-DF7A-4FA4-A29D-CEC692836AB3}"/>
    <cellStyle name="Percent 8 3 3 4 2 4" xfId="34536" xr:uid="{1BD92ADB-4C9F-4CAA-B106-4DAB6C6A5A99}"/>
    <cellStyle name="Percent 8 3 3 4 3" xfId="13518" xr:uid="{AB26FCE3-95AC-4CC3-B7E4-5A53295373C0}"/>
    <cellStyle name="Percent 8 3 3 4 3 2" xfId="38660" xr:uid="{C456FED5-129B-4C4B-861E-AE547A28302B}"/>
    <cellStyle name="Percent 8 3 3 4 4" xfId="21874" xr:uid="{E8BE4AD8-F847-4140-8593-365335F67141}"/>
    <cellStyle name="Percent 8 3 3 4 4 2" xfId="47012" xr:uid="{ABB39CE1-56D2-4581-ABA0-2DA48B955CCE}"/>
    <cellStyle name="Percent 8 3 3 4 5" xfId="30308" xr:uid="{E62AA952-FB40-45DC-B760-86FE3B00216E}"/>
    <cellStyle name="Percent 8 3 3 5" xfId="3194" xr:uid="{72AF62E3-6811-4C46-B6B2-D282130D7EE6}"/>
    <cellStyle name="Percent 8 3 3 5 2" xfId="8174" xr:uid="{075D0F82-8525-4F89-8D4D-546AA82C46D7}"/>
    <cellStyle name="Percent 8 3 3 5 2 2" xfId="16527" xr:uid="{8D6B023C-D5BA-430E-8009-2172EDD639C6}"/>
    <cellStyle name="Percent 8 3 3 5 2 2 2" xfId="41669" xr:uid="{BE2E8F71-5F93-458C-8174-1C73BF37DA0C}"/>
    <cellStyle name="Percent 8 3 3 5 2 3" xfId="24883" xr:uid="{702500F8-3547-47F0-97B8-6F915F17E762}"/>
    <cellStyle name="Percent 8 3 3 5 2 3 2" xfId="50021" xr:uid="{671189DD-47BA-4E93-8696-E542FCE64B9F}"/>
    <cellStyle name="Percent 8 3 3 5 2 4" xfId="33317" xr:uid="{28B5A242-458D-4C56-AB59-901C6B745304}"/>
    <cellStyle name="Percent 8 3 3 5 3" xfId="12299" xr:uid="{EDC138D9-73D2-4A79-B435-D357B5BB508A}"/>
    <cellStyle name="Percent 8 3 3 5 3 2" xfId="37441" xr:uid="{3106B39D-0539-4B4D-9828-9F48E3D60620}"/>
    <cellStyle name="Percent 8 3 3 5 4" xfId="20655" xr:uid="{00A8BD51-13B8-43CA-8F7A-07537AFD28F2}"/>
    <cellStyle name="Percent 8 3 3 5 4 2" xfId="45793" xr:uid="{B173D5CD-C273-4CFF-B03D-CBDFC52697CE}"/>
    <cellStyle name="Percent 8 3 3 5 5" xfId="29085" xr:uid="{80037E5F-8D54-4016-BD3A-2C1BED30F4D1}"/>
    <cellStyle name="Percent 8 3 3 6" xfId="7358" xr:uid="{6C0FB8A9-86AB-4C42-840A-9AD64FB8A51B}"/>
    <cellStyle name="Percent 8 3 3 6 2" xfId="15711" xr:uid="{E2443956-470E-4EE2-96CF-D6F6FEF47D4E}"/>
    <cellStyle name="Percent 8 3 3 6 2 2" xfId="40853" xr:uid="{49C48FC4-FCA9-45B6-A415-3B784BC95BF5}"/>
    <cellStyle name="Percent 8 3 3 6 3" xfId="24067" xr:uid="{18387866-1F06-441F-992E-13D5F7D8CE7C}"/>
    <cellStyle name="Percent 8 3 3 6 3 2" xfId="49205" xr:uid="{31A2D7C3-8881-4732-BFA7-DFD692ADFA09}"/>
    <cellStyle name="Percent 8 3 3 6 4" xfId="32501" xr:uid="{A7701634-140C-4A13-AEF8-A0B2574ECA99}"/>
    <cellStyle name="Percent 8 3 3 7" xfId="11483" xr:uid="{538F92BF-E65A-45CA-82D6-1689002FD05D}"/>
    <cellStyle name="Percent 8 3 3 7 2" xfId="36625" xr:uid="{C5F2EB1C-D5D6-4506-BA3D-2AD23B43ECEC}"/>
    <cellStyle name="Percent 8 3 3 8" xfId="19839" xr:uid="{82628ACA-01D6-427F-8C3F-C145AB153A1A}"/>
    <cellStyle name="Percent 8 3 3 8 2" xfId="44977" xr:uid="{74BB3EB6-ECDE-4B11-AECC-A1DFDA947DBE}"/>
    <cellStyle name="Percent 8 3 3 9" xfId="28267" xr:uid="{9CADF647-A94D-4774-A47C-0E3934C9C06D}"/>
    <cellStyle name="Percent 8 3 4" xfId="2338" xr:uid="{E8228049-7C47-4EE6-A8A8-7975447C5EF4}"/>
    <cellStyle name="Percent 8 3 4 2" xfId="2848" xr:uid="{FDE68DB2-C569-4EC2-BC51-50890C3DB014}"/>
    <cellStyle name="Percent 8 3 4 2 2" xfId="6561" xr:uid="{91C7D24D-B297-4EEB-9AFA-E49A1F708C80}"/>
    <cellStyle name="Percent 8 3 4 2 2 2" xfId="10990" xr:uid="{DB3CF36A-012C-4A48-8CAD-32B10EBB2D97}"/>
    <cellStyle name="Percent 8 3 4 2 2 2 2" xfId="19343" xr:uid="{47977809-8665-4463-9578-E846E945C7F0}"/>
    <cellStyle name="Percent 8 3 4 2 2 2 2 2" xfId="44485" xr:uid="{A5C48756-E89E-4FEF-A542-E0F05AA61C91}"/>
    <cellStyle name="Percent 8 3 4 2 2 2 3" xfId="27699" xr:uid="{E82752CB-9DDC-40A7-AD90-291241BCF605}"/>
    <cellStyle name="Percent 8 3 4 2 2 2 3 2" xfId="52837" xr:uid="{E4C63523-A3DA-4F1F-903D-753982BF98F2}"/>
    <cellStyle name="Percent 8 3 4 2 2 2 4" xfId="36133" xr:uid="{9DD7C583-E437-43B1-8ABC-D34BB36983B9}"/>
    <cellStyle name="Percent 8 3 4 2 2 3" xfId="15115" xr:uid="{EBC5E54A-D94D-45C1-808E-8541DE84C7C9}"/>
    <cellStyle name="Percent 8 3 4 2 2 3 2" xfId="40257" xr:uid="{AD875656-5013-4DCF-85B4-90255B512271}"/>
    <cellStyle name="Percent 8 3 4 2 2 4" xfId="23471" xr:uid="{6DF941DF-DCEC-4F15-9BB2-CEB0AFE035E5}"/>
    <cellStyle name="Percent 8 3 4 2 2 4 2" xfId="48609" xr:uid="{F041B73C-1589-494F-9B94-1EA7AEB064B3}"/>
    <cellStyle name="Percent 8 3 4 2 2 5" xfId="31905" xr:uid="{5468EA19-EC11-472C-B7BF-DC80DB606E6D}"/>
    <cellStyle name="Percent 8 3 4 2 3" xfId="3665" xr:uid="{413DB1DB-F5FB-4560-AF9D-0935A61B75C6}"/>
    <cellStyle name="Percent 8 3 4 2 3 2" xfId="8636" xr:uid="{FE615BFA-9484-496D-9DAD-B922AD0D73AB}"/>
    <cellStyle name="Percent 8 3 4 2 3 2 2" xfId="16989" xr:uid="{1528F571-959F-422B-AA59-B9E4BCFCEDB0}"/>
    <cellStyle name="Percent 8 3 4 2 3 2 2 2" xfId="42131" xr:uid="{2259849F-926F-4D19-B108-821741D5F25A}"/>
    <cellStyle name="Percent 8 3 4 2 3 2 3" xfId="25345" xr:uid="{A18880AA-D1DA-43D8-AE51-C9EB6B8E422D}"/>
    <cellStyle name="Percent 8 3 4 2 3 2 3 2" xfId="50483" xr:uid="{A0A7B2ED-1574-4E33-BF95-790064662E3F}"/>
    <cellStyle name="Percent 8 3 4 2 3 2 4" xfId="33779" xr:uid="{30775D62-F413-4095-94B5-76AB667346AE}"/>
    <cellStyle name="Percent 8 3 4 2 3 3" xfId="12761" xr:uid="{1A45798E-22B7-4683-B32D-7A477426EB45}"/>
    <cellStyle name="Percent 8 3 4 2 3 3 2" xfId="37903" xr:uid="{FDF307D7-DD5C-47CE-9376-202C6E8797A2}"/>
    <cellStyle name="Percent 8 3 4 2 3 4" xfId="21117" xr:uid="{D657EBC1-530D-41A4-A2E2-7A81E811361A}"/>
    <cellStyle name="Percent 8 3 4 2 3 4 2" xfId="46255" xr:uid="{03826BFF-1DFB-4A7F-B131-0D0D86D7DB32}"/>
    <cellStyle name="Percent 8 3 4 2 3 5" xfId="29547" xr:uid="{856758CD-7781-421F-8839-359A186F8F4A}"/>
    <cellStyle name="Percent 8 3 4 2 4" xfId="7858" xr:uid="{C202993A-8051-4A14-827D-529B432C8647}"/>
    <cellStyle name="Percent 8 3 4 2 4 2" xfId="16211" xr:uid="{5D0D66D9-78E1-4500-B6D1-B1417D8022F8}"/>
    <cellStyle name="Percent 8 3 4 2 4 2 2" xfId="41353" xr:uid="{664D2634-FCB0-4783-8F55-95C3112B9E80}"/>
    <cellStyle name="Percent 8 3 4 2 4 3" xfId="24567" xr:uid="{3001D22E-901A-4D8D-9679-3D64E6943401}"/>
    <cellStyle name="Percent 8 3 4 2 4 3 2" xfId="49705" xr:uid="{10B46329-0D8D-4A53-BA7A-93EACFB41669}"/>
    <cellStyle name="Percent 8 3 4 2 4 4" xfId="33001" xr:uid="{AF43E125-B2B9-4EF6-ADBE-5EE17A085D3C}"/>
    <cellStyle name="Percent 8 3 4 2 5" xfId="11983" xr:uid="{020DCF48-29BC-438C-B649-AB80DF806F85}"/>
    <cellStyle name="Percent 8 3 4 2 5 2" xfId="37125" xr:uid="{D807D859-8BC2-4C31-9AFF-08ED224C75FB}"/>
    <cellStyle name="Percent 8 3 4 2 6" xfId="20339" xr:uid="{EB5F9034-AE09-489F-A530-0B0EA5FC026D}"/>
    <cellStyle name="Percent 8 3 4 2 6 2" xfId="45477" xr:uid="{9DE72C55-8B91-49E7-A404-B220BF5568E7}"/>
    <cellStyle name="Percent 8 3 4 2 7" xfId="28767" xr:uid="{5D8D579D-5C16-4B65-9A20-C50A9AEF0A85}"/>
    <cellStyle name="Percent 8 3 4 3" xfId="5258" xr:uid="{57230B10-2173-4661-AABB-4B2351680943}"/>
    <cellStyle name="Percent 8 3 4 3 2" xfId="9826" xr:uid="{4CC2D1C9-F1B8-40CD-9B42-BD84CA45F445}"/>
    <cellStyle name="Percent 8 3 4 3 2 2" xfId="18179" xr:uid="{8C70C554-14BC-4B1B-B237-E9B464A3A766}"/>
    <cellStyle name="Percent 8 3 4 3 2 2 2" xfId="43321" xr:uid="{24939F31-7CB4-4852-AF22-DB4EB563A82C}"/>
    <cellStyle name="Percent 8 3 4 3 2 3" xfId="26535" xr:uid="{43E844A5-468F-42B5-BBB4-E7AB540CD583}"/>
    <cellStyle name="Percent 8 3 4 3 2 3 2" xfId="51673" xr:uid="{09606899-F46A-4DE7-AB6E-97C381592378}"/>
    <cellStyle name="Percent 8 3 4 3 2 4" xfId="34969" xr:uid="{3148D7D1-B30D-4A39-8701-27C9313FAF0E}"/>
    <cellStyle name="Percent 8 3 4 3 3" xfId="13951" xr:uid="{1E71E8D6-6443-4D93-971F-F01F197446E4}"/>
    <cellStyle name="Percent 8 3 4 3 3 2" xfId="39093" xr:uid="{4C60ACF1-8409-4A52-B206-D1AADDC5F78C}"/>
    <cellStyle name="Percent 8 3 4 3 4" xfId="22307" xr:uid="{5F26F98E-4C8F-4C75-B496-DB9805ED374D}"/>
    <cellStyle name="Percent 8 3 4 3 4 2" xfId="47445" xr:uid="{982FD67C-F08B-4BFC-AEEB-58177EB90E16}"/>
    <cellStyle name="Percent 8 3 4 3 5" xfId="30741" xr:uid="{EBB3B83E-441E-47FB-B4CC-BB4E7BBCAB23}"/>
    <cellStyle name="Percent 8 3 4 4" xfId="3246" xr:uid="{E1ABCD36-4700-4FFA-8057-0E3B6BB23D03}"/>
    <cellStyle name="Percent 8 3 4 4 2" xfId="8226" xr:uid="{E8E3ACDF-D074-4C84-80B9-762A6EE899A6}"/>
    <cellStyle name="Percent 8 3 4 4 2 2" xfId="16579" xr:uid="{E586086D-2591-45AC-A962-9F4EC5BAFCFC}"/>
    <cellStyle name="Percent 8 3 4 4 2 2 2" xfId="41721" xr:uid="{2BE39C26-F134-4A7B-9C9A-3D6D83A45672}"/>
    <cellStyle name="Percent 8 3 4 4 2 3" xfId="24935" xr:uid="{C764F6BA-6135-453C-BE62-468263AD9545}"/>
    <cellStyle name="Percent 8 3 4 4 2 3 2" xfId="50073" xr:uid="{F4DD5E1D-1D9E-42EC-AA4C-6D554601ABA8}"/>
    <cellStyle name="Percent 8 3 4 4 2 4" xfId="33369" xr:uid="{10652115-2ADA-435A-9F0A-431AA92B9FE7}"/>
    <cellStyle name="Percent 8 3 4 4 3" xfId="12351" xr:uid="{75344874-7EE7-43F2-A592-108016EF8365}"/>
    <cellStyle name="Percent 8 3 4 4 3 2" xfId="37493" xr:uid="{F89D37ED-0A26-4602-81DF-2DA091EB6FC1}"/>
    <cellStyle name="Percent 8 3 4 4 4" xfId="20707" xr:uid="{F404C130-F6DE-45E5-8C2F-40098400E263}"/>
    <cellStyle name="Percent 8 3 4 4 4 2" xfId="45845" xr:uid="{963E77DC-1B3C-458B-959E-02F3670EE559}"/>
    <cellStyle name="Percent 8 3 4 4 5" xfId="29137" xr:uid="{EC7B6C64-4690-4A8C-8698-B77C3D5F1FDB}"/>
    <cellStyle name="Percent 8 3 4 5" xfId="7410" xr:uid="{D0A26A22-223E-41C7-9AA7-AF212B3387A4}"/>
    <cellStyle name="Percent 8 3 4 5 2" xfId="15763" xr:uid="{3A3B5FFE-2F7E-4AF1-B7DD-584DB27CC722}"/>
    <cellStyle name="Percent 8 3 4 5 2 2" xfId="40905" xr:uid="{BBA00F22-3585-4D2B-B235-53C9E664872E}"/>
    <cellStyle name="Percent 8 3 4 5 3" xfId="24119" xr:uid="{36A6789B-2F39-4308-B221-A1301B6146BA}"/>
    <cellStyle name="Percent 8 3 4 5 3 2" xfId="49257" xr:uid="{9FFA8C51-815E-470F-BAEF-07C4D0EAC2CB}"/>
    <cellStyle name="Percent 8 3 4 5 4" xfId="32553" xr:uid="{7ACB7BDF-AF88-4659-9888-7B1B1EF97C1B}"/>
    <cellStyle name="Percent 8 3 4 6" xfId="11535" xr:uid="{51F42F01-6D09-47BA-9259-266EA7F38E1A}"/>
    <cellStyle name="Percent 8 3 4 6 2" xfId="36677" xr:uid="{0D45E907-D22F-4D81-A9E8-0E045493712F}"/>
    <cellStyle name="Percent 8 3 4 7" xfId="19891" xr:uid="{1FDECD41-25F2-48D7-BBC7-9508AD03A98B}"/>
    <cellStyle name="Percent 8 3 4 7 2" xfId="45029" xr:uid="{44DA2908-8D17-41C0-B01E-B13D277D7691}"/>
    <cellStyle name="Percent 8 3 4 8" xfId="28319" xr:uid="{67358047-F356-4020-B5CA-27BB1814E903}"/>
    <cellStyle name="Percent 8 3 4 9" xfId="53859" xr:uid="{D20F82A9-B4EE-4C35-8FF4-6180CAF36E21}"/>
    <cellStyle name="Percent 8 3 5" xfId="2422" xr:uid="{0001C682-65FF-45BA-9FD2-89BFE3A4DC38}"/>
    <cellStyle name="Percent 8 3 5 2" xfId="2920" xr:uid="{E496F6F7-0301-411C-91D5-A7095855B24C}"/>
    <cellStyle name="Percent 8 3 5 2 2" xfId="6630" xr:uid="{47F077D3-1C1C-4EA2-AEB8-654D201267BF}"/>
    <cellStyle name="Percent 8 3 5 2 2 2" xfId="11059" xr:uid="{97EA392F-71D9-447E-B404-B860818CE794}"/>
    <cellStyle name="Percent 8 3 5 2 2 2 2" xfId="19412" xr:uid="{9C38CDA7-F0AA-456D-9E6D-5F562EEB9C27}"/>
    <cellStyle name="Percent 8 3 5 2 2 2 2 2" xfId="44554" xr:uid="{E08FA899-8605-49FD-98BD-ACAA3D7A98E6}"/>
    <cellStyle name="Percent 8 3 5 2 2 2 3" xfId="27768" xr:uid="{057C8B41-AD91-4DD6-A52A-437A9EA897CC}"/>
    <cellStyle name="Percent 8 3 5 2 2 2 3 2" xfId="52906" xr:uid="{A9BF7A5B-283A-4787-8EDD-CFB35515F56F}"/>
    <cellStyle name="Percent 8 3 5 2 2 2 4" xfId="36202" xr:uid="{3C871164-46BC-41E2-93E4-C6B5CBA6106F}"/>
    <cellStyle name="Percent 8 3 5 2 2 3" xfId="15184" xr:uid="{B41A5354-33B8-4D54-B84E-32CF956FA5E2}"/>
    <cellStyle name="Percent 8 3 5 2 2 3 2" xfId="40326" xr:uid="{AA185BB6-3152-451E-963C-848FD76CE164}"/>
    <cellStyle name="Percent 8 3 5 2 2 4" xfId="23540" xr:uid="{42EEA4E1-1771-45ED-A0D3-848C95754D40}"/>
    <cellStyle name="Percent 8 3 5 2 2 4 2" xfId="48678" xr:uid="{2B4DFD60-C4FB-4411-82F1-AE5A40AEAE35}"/>
    <cellStyle name="Percent 8 3 5 2 2 5" xfId="31974" xr:uid="{E94A4CA7-3D76-458E-866C-D080E15C9425}"/>
    <cellStyle name="Percent 8 3 5 2 3" xfId="3734" xr:uid="{ECCC18A2-2FB6-498B-B3DC-01E6BC5F9BF1}"/>
    <cellStyle name="Percent 8 3 5 2 3 2" xfId="8705" xr:uid="{DF64B3AD-47CF-4157-A4BF-86A95A966D86}"/>
    <cellStyle name="Percent 8 3 5 2 3 2 2" xfId="17058" xr:uid="{28342FBF-E029-4AB7-AEA3-B0737D5113D0}"/>
    <cellStyle name="Percent 8 3 5 2 3 2 2 2" xfId="42200" xr:uid="{FEB596A3-225A-4984-A71B-87AFBA406E0C}"/>
    <cellStyle name="Percent 8 3 5 2 3 2 3" xfId="25414" xr:uid="{86BB982A-31F9-44C3-9DD4-612C90DB7C57}"/>
    <cellStyle name="Percent 8 3 5 2 3 2 3 2" xfId="50552" xr:uid="{00A6DE37-DCE3-4F3F-95B4-58B9FE28FB7A}"/>
    <cellStyle name="Percent 8 3 5 2 3 2 4" xfId="33848" xr:uid="{BFF7A185-3E16-45D1-8122-A5E3FA98CB9D}"/>
    <cellStyle name="Percent 8 3 5 2 3 3" xfId="12830" xr:uid="{673153BD-A1CF-4D9D-84AB-1AA943AB0122}"/>
    <cellStyle name="Percent 8 3 5 2 3 3 2" xfId="37972" xr:uid="{E66DCF51-98C8-433E-8F9E-D419CE68DD22}"/>
    <cellStyle name="Percent 8 3 5 2 3 4" xfId="21186" xr:uid="{8AF36E96-EAA4-4741-B793-86A4323314C8}"/>
    <cellStyle name="Percent 8 3 5 2 3 4 2" xfId="46324" xr:uid="{C8616DEE-D131-4024-B8A8-876253215D84}"/>
    <cellStyle name="Percent 8 3 5 2 3 5" xfId="29616" xr:uid="{EB1B289A-B154-408B-991A-736310606B81}"/>
    <cellStyle name="Percent 8 3 5 2 4" xfId="7927" xr:uid="{5B3FBAA4-A738-4EA5-8777-DD286FC678AA}"/>
    <cellStyle name="Percent 8 3 5 2 4 2" xfId="16280" xr:uid="{BC441235-B868-4977-9B24-D2F56E4FE828}"/>
    <cellStyle name="Percent 8 3 5 2 4 2 2" xfId="41422" xr:uid="{79A5F225-D41C-47F2-B674-A2B371C0B331}"/>
    <cellStyle name="Percent 8 3 5 2 4 3" xfId="24636" xr:uid="{864FD4D6-010D-4BE5-92BB-6F0B6CAEE7A0}"/>
    <cellStyle name="Percent 8 3 5 2 4 3 2" xfId="49774" xr:uid="{5E20E9FE-41CE-4CAB-AA5A-11D9A059CF47}"/>
    <cellStyle name="Percent 8 3 5 2 4 4" xfId="33070" xr:uid="{F70E3812-99CE-454E-95D7-C4B14E4EDB2B}"/>
    <cellStyle name="Percent 8 3 5 2 5" xfId="12052" xr:uid="{1E2DE98D-7466-4A00-BDCA-2A6A245A4A59}"/>
    <cellStyle name="Percent 8 3 5 2 5 2" xfId="37194" xr:uid="{20096CD0-A39C-46C9-818A-4CDF5243B434}"/>
    <cellStyle name="Percent 8 3 5 2 6" xfId="20408" xr:uid="{836CFD55-2DC8-4547-A4E1-A30EA57B5473}"/>
    <cellStyle name="Percent 8 3 5 2 6 2" xfId="45546" xr:uid="{C10B7461-76B5-47F3-8C79-A0904BEBE1F9}"/>
    <cellStyle name="Percent 8 3 5 2 7" xfId="28836" xr:uid="{ADADA24C-1A1A-4D04-8D1F-9A7F207D6E6A}"/>
    <cellStyle name="Percent 8 3 5 3" xfId="5330" xr:uid="{07513686-7A83-4466-B016-E86A48AE9B2F}"/>
    <cellStyle name="Percent 8 3 5 3 2" xfId="9895" xr:uid="{29616A67-B128-4AD4-BC7C-D56FD0BAEFEA}"/>
    <cellStyle name="Percent 8 3 5 3 2 2" xfId="18248" xr:uid="{62333AEB-C895-4BD4-8ADC-BCE663F0D584}"/>
    <cellStyle name="Percent 8 3 5 3 2 2 2" xfId="43390" xr:uid="{6C5A894B-D686-42DD-8229-0672BC7EDACD}"/>
    <cellStyle name="Percent 8 3 5 3 2 3" xfId="26604" xr:uid="{2AB1A600-D668-4ED7-9FE3-64A73E3EFDBB}"/>
    <cellStyle name="Percent 8 3 5 3 2 3 2" xfId="51742" xr:uid="{067C8ADC-8B7D-400B-901A-B17EF4FC1502}"/>
    <cellStyle name="Percent 8 3 5 3 2 4" xfId="35038" xr:uid="{46106778-0BE7-4551-9382-E63697425BD8}"/>
    <cellStyle name="Percent 8 3 5 3 3" xfId="14020" xr:uid="{A2000E46-5676-4BE9-B112-ACF8AEFF0F80}"/>
    <cellStyle name="Percent 8 3 5 3 3 2" xfId="39162" xr:uid="{6C4A74CA-3F77-4E4A-B828-372A21340901}"/>
    <cellStyle name="Percent 8 3 5 3 4" xfId="22376" xr:uid="{26C0BE24-AF72-400B-BE09-D6C734DF1377}"/>
    <cellStyle name="Percent 8 3 5 3 4 2" xfId="47514" xr:uid="{85E5C72A-D576-4810-8824-8388CD696DE1}"/>
    <cellStyle name="Percent 8 3 5 3 5" xfId="30810" xr:uid="{7FD84228-4579-48A7-8873-57D764CF65C9}"/>
    <cellStyle name="Percent 8 3 5 4" xfId="3315" xr:uid="{BDC0CC13-1DCC-40A6-AAF2-836B1E54232E}"/>
    <cellStyle name="Percent 8 3 5 4 2" xfId="8295" xr:uid="{D09595FF-54BE-4F3A-8253-1C3EFF9A29AA}"/>
    <cellStyle name="Percent 8 3 5 4 2 2" xfId="16648" xr:uid="{CA585A55-EC94-4216-9A89-971AE16E8DE3}"/>
    <cellStyle name="Percent 8 3 5 4 2 2 2" xfId="41790" xr:uid="{F3B59FB9-4A3F-411A-AE84-DFD484BDBDAA}"/>
    <cellStyle name="Percent 8 3 5 4 2 3" xfId="25004" xr:uid="{B052E8B9-955F-4C42-9FCF-59DD0824984B}"/>
    <cellStyle name="Percent 8 3 5 4 2 3 2" xfId="50142" xr:uid="{DEC8F519-5CC2-46DB-B9F4-548D7A25F424}"/>
    <cellStyle name="Percent 8 3 5 4 2 4" xfId="33438" xr:uid="{D864B57C-FF18-4862-9EA9-04EE12F47633}"/>
    <cellStyle name="Percent 8 3 5 4 3" xfId="12420" xr:uid="{011139CC-4D61-4085-BAA4-E372AEFEF785}"/>
    <cellStyle name="Percent 8 3 5 4 3 2" xfId="37562" xr:uid="{EE5F732A-7326-4D92-8B07-153C7243D1FB}"/>
    <cellStyle name="Percent 8 3 5 4 4" xfId="20776" xr:uid="{602346E8-3477-41F0-A759-716993A39A83}"/>
    <cellStyle name="Percent 8 3 5 4 4 2" xfId="45914" xr:uid="{005DAE9D-538B-4709-BF08-3529B7D38A61}"/>
    <cellStyle name="Percent 8 3 5 4 5" xfId="29206" xr:uid="{02BAD2AC-8483-436D-AA24-3EA29331257D}"/>
    <cellStyle name="Percent 8 3 5 5" xfId="7479" xr:uid="{2E319E5D-64DF-44EC-9D5A-3A7BE114F975}"/>
    <cellStyle name="Percent 8 3 5 5 2" xfId="15832" xr:uid="{5AF48631-56D1-4EE9-A26A-128AAB0CE944}"/>
    <cellStyle name="Percent 8 3 5 5 2 2" xfId="40974" xr:uid="{6E065A38-5C4F-4FE2-A6C0-596A01F73F01}"/>
    <cellStyle name="Percent 8 3 5 5 3" xfId="24188" xr:uid="{990730FD-B66B-4DB6-B0E9-B2EFAF85198B}"/>
    <cellStyle name="Percent 8 3 5 5 3 2" xfId="49326" xr:uid="{DE4A9F24-8C9C-4B13-9214-CDBE081C1ADA}"/>
    <cellStyle name="Percent 8 3 5 5 4" xfId="32622" xr:uid="{E19ADCF0-9AE8-4FCA-92BE-E189E58FE77C}"/>
    <cellStyle name="Percent 8 3 5 6" xfId="11604" xr:uid="{AE7F25D6-0953-415A-8128-BF9F902AF278}"/>
    <cellStyle name="Percent 8 3 5 6 2" xfId="36746" xr:uid="{AD0C58E7-0A45-4B68-8F66-903343B33400}"/>
    <cellStyle name="Percent 8 3 5 7" xfId="19960" xr:uid="{7A55AD21-31CC-4B53-8CB2-461743ADDED7}"/>
    <cellStyle name="Percent 8 3 5 7 2" xfId="45098" xr:uid="{C304589C-B8A9-484F-9BDA-B5F9985A1E86}"/>
    <cellStyle name="Percent 8 3 5 8" xfId="28388" xr:uid="{CFB05B0F-FCAE-4E4D-9524-456ECD0B7483}"/>
    <cellStyle name="Percent 8 3 6" xfId="2131" xr:uid="{D0DD2708-EEBF-498A-B983-E0FBD4C7D824}"/>
    <cellStyle name="Percent 8 3 6 2" xfId="2694" xr:uid="{8A7194C9-1B03-4722-8812-9EB2DACC0756}"/>
    <cellStyle name="Percent 8 3 6 2 2" xfId="6403" xr:uid="{52E99756-7D31-4F49-879E-97E6E38C5DFF}"/>
    <cellStyle name="Percent 8 3 6 2 2 2" xfId="10836" xr:uid="{B551FEEF-CCA1-4FD8-86FE-BBDFB2CFBE1C}"/>
    <cellStyle name="Percent 8 3 6 2 2 2 2" xfId="19189" xr:uid="{2E95C1E2-926A-4779-B889-C461BEF67C0C}"/>
    <cellStyle name="Percent 8 3 6 2 2 2 2 2" xfId="44331" xr:uid="{72BEA9D0-100A-4559-8DAC-BB9634A672DB}"/>
    <cellStyle name="Percent 8 3 6 2 2 2 3" xfId="27545" xr:uid="{EBF84B39-11B0-40D8-833A-B300D1B03621}"/>
    <cellStyle name="Percent 8 3 6 2 2 2 3 2" xfId="52683" xr:uid="{8C2A0621-8BFE-4114-B999-ED910B64B5A5}"/>
    <cellStyle name="Percent 8 3 6 2 2 2 4" xfId="35979" xr:uid="{5F46FBA5-C9C1-4FB7-9063-7E29CE1D3ABD}"/>
    <cellStyle name="Percent 8 3 6 2 2 3" xfId="14961" xr:uid="{EFAF42BD-5885-4582-A0D3-0D0566DF8317}"/>
    <cellStyle name="Percent 8 3 6 2 2 3 2" xfId="40103" xr:uid="{513B07FE-91A0-4043-80E5-456486AA6DDD}"/>
    <cellStyle name="Percent 8 3 6 2 2 4" xfId="23317" xr:uid="{6E190277-FDE7-451E-A147-B5C0C346E474}"/>
    <cellStyle name="Percent 8 3 6 2 2 4 2" xfId="48455" xr:uid="{2AEB4430-4F5F-4219-801B-7590E38D358D}"/>
    <cellStyle name="Percent 8 3 6 2 2 5" xfId="31751" xr:uid="{AF6FFB8E-15B4-4285-9DAD-91FE9D542519}"/>
    <cellStyle name="Percent 8 3 6 2 3" xfId="7704" xr:uid="{E84E73D3-FA8F-49EF-BD86-66506BA89AF8}"/>
    <cellStyle name="Percent 8 3 6 2 3 2" xfId="16057" xr:uid="{13660C97-D167-4D40-9471-8804E192C6D9}"/>
    <cellStyle name="Percent 8 3 6 2 3 2 2" xfId="41199" xr:uid="{DE0298EC-E8F6-4002-B96F-7A7476BCB67F}"/>
    <cellStyle name="Percent 8 3 6 2 3 3" xfId="24413" xr:uid="{FBF3ED22-ECBF-46E7-A281-5A7C56C0C57C}"/>
    <cellStyle name="Percent 8 3 6 2 3 3 2" xfId="49551" xr:uid="{0021477C-2A16-4739-8F19-A964E4F39200}"/>
    <cellStyle name="Percent 8 3 6 2 3 4" xfId="32847" xr:uid="{13414F44-7415-4275-81C3-C7397D3C8208}"/>
    <cellStyle name="Percent 8 3 6 2 4" xfId="11829" xr:uid="{EDFCD7C9-7D28-40D6-9981-41069F02729C}"/>
    <cellStyle name="Percent 8 3 6 2 4 2" xfId="36971" xr:uid="{76E0AFAB-2261-40C7-BA43-34548E6EC090}"/>
    <cellStyle name="Percent 8 3 6 2 5" xfId="20185" xr:uid="{1A9AC451-82C1-4839-954E-A3DDA18AF852}"/>
    <cellStyle name="Percent 8 3 6 2 5 2" xfId="45323" xr:uid="{C04DD55B-2F5D-4922-911B-E2A8EFFF8611}"/>
    <cellStyle name="Percent 8 3 6 2 6" xfId="28613" xr:uid="{1F88F394-233C-4818-B341-0F0FFC098BFC}"/>
    <cellStyle name="Percent 8 3 6 3" xfId="5097" xr:uid="{08A858B8-78E7-4F3C-90CB-AC877A444170}"/>
    <cellStyle name="Percent 8 3 6 3 2" xfId="9672" xr:uid="{29B20F7A-38B2-4E95-8F9F-809B0418C9E0}"/>
    <cellStyle name="Percent 8 3 6 3 2 2" xfId="18025" xr:uid="{9FD8FD07-1DA4-41AB-B196-A61CF78587C5}"/>
    <cellStyle name="Percent 8 3 6 3 2 2 2" xfId="43167" xr:uid="{EFC06C93-F9F4-41FE-A1B6-3857C8183409}"/>
    <cellStyle name="Percent 8 3 6 3 2 3" xfId="26381" xr:uid="{9599A611-D56A-4AB1-BD1E-4A8F7A5A039A}"/>
    <cellStyle name="Percent 8 3 6 3 2 3 2" xfId="51519" xr:uid="{D8CD1EBB-6A71-486F-AD6C-764EFB0726DC}"/>
    <cellStyle name="Percent 8 3 6 3 2 4" xfId="34815" xr:uid="{8B82E38C-FF00-4062-8814-6141527975C1}"/>
    <cellStyle name="Percent 8 3 6 3 3" xfId="13797" xr:uid="{CE42360A-9DF3-4FAC-9A8E-D3D07F93683C}"/>
    <cellStyle name="Percent 8 3 6 3 3 2" xfId="38939" xr:uid="{007429DE-3864-4BE8-ADC4-3DE0B72BBCD8}"/>
    <cellStyle name="Percent 8 3 6 3 4" xfId="22153" xr:uid="{F360BF2A-F2B9-44E9-8575-B2E8694E5DA4}"/>
    <cellStyle name="Percent 8 3 6 3 4 2" xfId="47291" xr:uid="{36F588D5-F5CF-4B1C-974E-1B1C7E7057FE}"/>
    <cellStyle name="Percent 8 3 6 3 5" xfId="30587" xr:uid="{AF1CF863-61FA-4534-AC30-EB8381AB8A62}"/>
    <cellStyle name="Percent 8 3 6 4" xfId="3507" xr:uid="{AE815ABB-998E-4D37-A84A-C55CD4B9E911}"/>
    <cellStyle name="Percent 8 3 6 4 2" xfId="8482" xr:uid="{BD83DF81-F7A8-45C6-A9B1-54CB944A756A}"/>
    <cellStyle name="Percent 8 3 6 4 2 2" xfId="16835" xr:uid="{D4161A5C-1EB7-4372-946D-8C5287C14D3E}"/>
    <cellStyle name="Percent 8 3 6 4 2 2 2" xfId="41977" xr:uid="{37F3356B-1DFC-49BA-BA37-7F0BCB86739B}"/>
    <cellStyle name="Percent 8 3 6 4 2 3" xfId="25191" xr:uid="{F4374249-109D-4042-9E56-02A09766F267}"/>
    <cellStyle name="Percent 8 3 6 4 2 3 2" xfId="50329" xr:uid="{9B5CFA3C-1A2F-4565-983C-BA7C556F982D}"/>
    <cellStyle name="Percent 8 3 6 4 2 4" xfId="33625" xr:uid="{ED596778-3A27-4FCF-9FBD-6C4A9DD30E61}"/>
    <cellStyle name="Percent 8 3 6 4 3" xfId="12607" xr:uid="{6B978525-A889-46F8-936F-742A988D0CA5}"/>
    <cellStyle name="Percent 8 3 6 4 3 2" xfId="37749" xr:uid="{21372887-0A14-41F3-9D33-4F74BABE6064}"/>
    <cellStyle name="Percent 8 3 6 4 4" xfId="20963" xr:uid="{8CD38157-34A7-4093-9365-5474293F502A}"/>
    <cellStyle name="Percent 8 3 6 4 4 2" xfId="46101" xr:uid="{29F154A3-665F-4165-A33A-22219AD5CD1D}"/>
    <cellStyle name="Percent 8 3 6 4 5" xfId="29393" xr:uid="{940943E4-035B-4643-8E13-16A7BC8CA37A}"/>
    <cellStyle name="Percent 8 3 6 5" xfId="7256" xr:uid="{F595CBC3-4356-4CC7-A9A8-62BA4DF32FF3}"/>
    <cellStyle name="Percent 8 3 6 5 2" xfId="15609" xr:uid="{98B0DAC2-6036-44F4-9EBA-A167E9118282}"/>
    <cellStyle name="Percent 8 3 6 5 2 2" xfId="40751" xr:uid="{A720FAAA-BC18-4429-8D07-8DAC65C0FFA4}"/>
    <cellStyle name="Percent 8 3 6 5 3" xfId="23965" xr:uid="{362D93BE-FBD9-4A0B-8AF0-1772F485EFEA}"/>
    <cellStyle name="Percent 8 3 6 5 3 2" xfId="49103" xr:uid="{821B2AEB-744E-439F-80C5-BD07759B5DE5}"/>
    <cellStyle name="Percent 8 3 6 5 4" xfId="32399" xr:uid="{50F21C45-071B-4874-BD5B-53158B94AB88}"/>
    <cellStyle name="Percent 8 3 6 6" xfId="11381" xr:uid="{B970832C-BBD9-4CCB-AAE3-98EE6E266F4F}"/>
    <cellStyle name="Percent 8 3 6 6 2" xfId="36523" xr:uid="{8B91B6D1-FF76-4BED-B4DC-5B35E73F6EC4}"/>
    <cellStyle name="Percent 8 3 6 7" xfId="19737" xr:uid="{36C82684-A711-42E3-9142-74AFD99D09EA}"/>
    <cellStyle name="Percent 8 3 6 7 2" xfId="44875" xr:uid="{9683AB29-92B1-4394-B79F-869B02732237}"/>
    <cellStyle name="Percent 8 3 6 8" xfId="28165" xr:uid="{2A6ADC75-C1AA-4E97-873A-F79AFE0B1BE6}"/>
    <cellStyle name="Percent 8 3 7" xfId="2567" xr:uid="{EA49F675-E9FF-4E03-B3C8-3D92B968E08E}"/>
    <cellStyle name="Percent 8 3 7 2" xfId="6208" xr:uid="{BD71289D-B8E5-4772-901D-22991811FF7D}"/>
    <cellStyle name="Percent 8 3 7 2 2" xfId="10707" xr:uid="{19C0E49B-8717-4340-A939-C2F5BEAC5575}"/>
    <cellStyle name="Percent 8 3 7 2 2 2" xfId="19060" xr:uid="{449A7224-9C7C-4F25-82F5-CD12BA62B0EE}"/>
    <cellStyle name="Percent 8 3 7 2 2 2 2" xfId="44202" xr:uid="{5DC9C890-BFEC-4FA7-A72B-F44F7F2281C9}"/>
    <cellStyle name="Percent 8 3 7 2 2 3" xfId="27416" xr:uid="{104B1950-CA87-46B7-8FBB-288917AF2955}"/>
    <cellStyle name="Percent 8 3 7 2 2 3 2" xfId="52554" xr:uid="{B29A5C82-1185-4323-ABA2-DACB13874E31}"/>
    <cellStyle name="Percent 8 3 7 2 2 4" xfId="35850" xr:uid="{C3CB0FC1-6F71-4B1D-B4EB-1E24155B11C5}"/>
    <cellStyle name="Percent 8 3 7 2 3" xfId="14832" xr:uid="{51782BA7-BF85-4453-98EC-DF1DB44142FA}"/>
    <cellStyle name="Percent 8 3 7 2 3 2" xfId="39974" xr:uid="{3CECA931-F797-4B64-842F-AB72FAE73516}"/>
    <cellStyle name="Percent 8 3 7 2 4" xfId="23188" xr:uid="{306BC143-CF0F-4143-8B5E-E7D2AE58C91F}"/>
    <cellStyle name="Percent 8 3 7 2 4 2" xfId="48326" xr:uid="{C98D0FF1-B1E2-44C8-A68A-386DD4AA4219}"/>
    <cellStyle name="Percent 8 3 7 2 5" xfId="31622" xr:uid="{3F7DD568-0779-46C0-B963-1F732912B591}"/>
    <cellStyle name="Percent 8 3 7 3" xfId="4878" xr:uid="{B797C931-7EB9-488C-8445-3CE793C2C999}"/>
    <cellStyle name="Percent 8 3 7 3 2" xfId="9554" xr:uid="{9440DA19-A185-4DEA-9FBA-338323C4D25F}"/>
    <cellStyle name="Percent 8 3 7 3 2 2" xfId="17907" xr:uid="{29608397-DB1B-46EC-82C0-00B52BE00D90}"/>
    <cellStyle name="Percent 8 3 7 3 2 2 2" xfId="43049" xr:uid="{0C365615-EA6B-4E85-943D-0C971056A7A3}"/>
    <cellStyle name="Percent 8 3 7 3 2 3" xfId="26263" xr:uid="{AD1176E2-8575-4821-B43F-37D3B39485B9}"/>
    <cellStyle name="Percent 8 3 7 3 2 3 2" xfId="51401" xr:uid="{E20579E7-6043-4885-AEED-4BEBAE31F6CB}"/>
    <cellStyle name="Percent 8 3 7 3 2 4" xfId="34697" xr:uid="{AE1D9705-45C1-4D51-89CE-7AB9306A40B2}"/>
    <cellStyle name="Percent 8 3 7 3 3" xfId="13679" xr:uid="{E70460A6-613F-4A55-9A94-2220F1AA79B9}"/>
    <cellStyle name="Percent 8 3 7 3 3 2" xfId="38821" xr:uid="{984C01FD-FFC7-4EE5-94AB-E74299179C19}"/>
    <cellStyle name="Percent 8 3 7 3 4" xfId="22035" xr:uid="{D7840655-22D6-4E5F-BEEE-2DB0F0BEC2B5}"/>
    <cellStyle name="Percent 8 3 7 3 4 2" xfId="47173" xr:uid="{C8167DDB-771F-4434-8455-75D4184AD063}"/>
    <cellStyle name="Percent 8 3 7 3 5" xfId="30469" xr:uid="{681EB51E-95C8-445A-AC65-7FBB651C2432}"/>
    <cellStyle name="Percent 8 3 7 4" xfId="3386" xr:uid="{67BB9128-792B-4CD4-9E62-6A68CB0CF043}"/>
    <cellStyle name="Percent 8 3 7 4 2" xfId="8364" xr:uid="{DF78A5AA-681B-4B0E-AC11-91E472B51BA9}"/>
    <cellStyle name="Percent 8 3 7 4 2 2" xfId="16717" xr:uid="{FD508BFB-49EC-4BB4-A827-32059B05D9CF}"/>
    <cellStyle name="Percent 8 3 7 4 2 2 2" xfId="41859" xr:uid="{D08A0122-55FE-4F77-95B0-4DCA5B11C51F}"/>
    <cellStyle name="Percent 8 3 7 4 2 3" xfId="25073" xr:uid="{1CCDAA52-F624-42BC-AD36-CA5397CED699}"/>
    <cellStyle name="Percent 8 3 7 4 2 3 2" xfId="50211" xr:uid="{B4B668E7-7102-4231-A2F9-2EBD8D47D2AB}"/>
    <cellStyle name="Percent 8 3 7 4 2 4" xfId="33507" xr:uid="{4135F753-EBE2-4051-84D3-897D6E5411CE}"/>
    <cellStyle name="Percent 8 3 7 4 3" xfId="12489" xr:uid="{0F94BC71-0C4A-4B7E-AA29-53CA25B0D4F2}"/>
    <cellStyle name="Percent 8 3 7 4 3 2" xfId="37631" xr:uid="{D5500A56-78BB-46B1-A55B-EFEC58DE1BB4}"/>
    <cellStyle name="Percent 8 3 7 4 4" xfId="20845" xr:uid="{5CA74555-D5E4-4018-AECF-AD0D1F8FC3BE}"/>
    <cellStyle name="Percent 8 3 7 4 4 2" xfId="45983" xr:uid="{31E54323-EB9D-474E-A891-E93B7EAAA947}"/>
    <cellStyle name="Percent 8 3 7 4 5" xfId="29275" xr:uid="{2EF7E7AE-4179-4C22-AAA1-F473F02BB860}"/>
    <cellStyle name="Percent 8 3 7 5" xfId="7586" xr:uid="{BA8EAC22-7CC7-4751-B890-43C5856F29B0}"/>
    <cellStyle name="Percent 8 3 7 5 2" xfId="15939" xr:uid="{E0ADD9DE-7BD2-481C-BD63-399221107C7E}"/>
    <cellStyle name="Percent 8 3 7 5 2 2" xfId="41081" xr:uid="{E006FCF0-D5F5-423D-85C0-37CC17BA9375}"/>
    <cellStyle name="Percent 8 3 7 5 3" xfId="24295" xr:uid="{C6820CA7-8947-4FF9-A7DE-7E8F77EE88D2}"/>
    <cellStyle name="Percent 8 3 7 5 3 2" xfId="49433" xr:uid="{7954FF00-2CF0-40A5-9D9A-05D56462C286}"/>
    <cellStyle name="Percent 8 3 7 5 4" xfId="32729" xr:uid="{AA365B8B-322B-464C-96C7-3C383835C8C3}"/>
    <cellStyle name="Percent 8 3 7 6" xfId="11711" xr:uid="{9460C09D-516C-49D8-8AB1-9959480347B2}"/>
    <cellStyle name="Percent 8 3 7 6 2" xfId="36853" xr:uid="{FCFE3765-47A7-40FE-B682-BDA19E22072E}"/>
    <cellStyle name="Percent 8 3 7 7" xfId="20067" xr:uid="{32B39A1B-73A0-4025-9CDC-645FDA1F3976}"/>
    <cellStyle name="Percent 8 3 7 7 2" xfId="45205" xr:uid="{11277152-A8DC-4AE6-A29A-14815D474C14}"/>
    <cellStyle name="Percent 8 3 7 8" xfId="28495" xr:uid="{365109AB-084F-437E-8045-4FCBF7B16027}"/>
    <cellStyle name="Percent 8 3 8" xfId="3798" xr:uid="{7CA7BD8D-5762-4D6F-8CD9-8A6D9D21A17F}"/>
    <cellStyle name="Percent 8 3 8 2" xfId="5716" xr:uid="{48F97887-FDFD-4434-8633-1BF706CD54D9}"/>
    <cellStyle name="Percent 8 3 8 2 2" xfId="10218" xr:uid="{7142410E-CD0F-477A-B661-5744B29237A6}"/>
    <cellStyle name="Percent 8 3 8 2 2 2" xfId="18571" xr:uid="{641E6F53-74E0-4E22-BE70-99C9ABAF595F}"/>
    <cellStyle name="Percent 8 3 8 2 2 2 2" xfId="43713" xr:uid="{04B9CF9D-4A1F-419F-B7D7-74959F1BBD1A}"/>
    <cellStyle name="Percent 8 3 8 2 2 3" xfId="26927" xr:uid="{3C709C83-6A3F-4EF2-A75E-6C25D98E3F83}"/>
    <cellStyle name="Percent 8 3 8 2 2 3 2" xfId="52065" xr:uid="{A39A041B-1A60-426E-88C9-C4A142D75C2A}"/>
    <cellStyle name="Percent 8 3 8 2 2 4" xfId="35361" xr:uid="{ACF7D02B-E8D7-4CA3-8502-3FFC285D68C4}"/>
    <cellStyle name="Percent 8 3 8 2 3" xfId="14343" xr:uid="{965D3338-3828-4872-A0B6-3792EBD3AF51}"/>
    <cellStyle name="Percent 8 3 8 2 3 2" xfId="39485" xr:uid="{7545E638-D8C1-4A23-8854-752F58657F39}"/>
    <cellStyle name="Percent 8 3 8 2 4" xfId="22699" xr:uid="{A1766E0F-22E7-423F-AC35-08C49A227E60}"/>
    <cellStyle name="Percent 8 3 8 2 4 2" xfId="47837" xr:uid="{3DA18B2C-49E8-4A4F-9DBB-2CC2AC711DF6}"/>
    <cellStyle name="Percent 8 3 8 2 5" xfId="31133" xr:uid="{E7EAF48A-AE6E-4211-A165-8EEC66AB9E83}"/>
    <cellStyle name="Percent 8 3 8 3" xfId="8769" xr:uid="{2BCEFFD8-FB3D-46EC-8305-0B82B31A5028}"/>
    <cellStyle name="Percent 8 3 8 3 2" xfId="17122" xr:uid="{61CBCD83-0F7A-4857-882C-6A70F2ECAEDB}"/>
    <cellStyle name="Percent 8 3 8 3 2 2" xfId="42264" xr:uid="{E1DEB100-252B-4C00-9AF5-B35300F317EC}"/>
    <cellStyle name="Percent 8 3 8 3 3" xfId="25478" xr:uid="{B037621B-D4CE-4A9A-830D-9D5499F712A0}"/>
    <cellStyle name="Percent 8 3 8 3 3 2" xfId="50616" xr:uid="{FD5FF89E-B586-479E-98DF-378EB25F1E51}"/>
    <cellStyle name="Percent 8 3 8 3 4" xfId="33912" xr:uid="{C2C2D544-73CB-41A4-BBC2-EBB67C901664}"/>
    <cellStyle name="Percent 8 3 8 4" xfId="12894" xr:uid="{CBE11DE1-25C4-4C18-A879-44224E2C71E3}"/>
    <cellStyle name="Percent 8 3 8 4 2" xfId="38036" xr:uid="{28726F8E-0371-40BB-A503-5068A0E65D17}"/>
    <cellStyle name="Percent 8 3 8 5" xfId="21250" xr:uid="{50350C1B-87E5-4E56-81D7-BAD1378A5E50}"/>
    <cellStyle name="Percent 8 3 8 5 2" xfId="46388" xr:uid="{B06118F8-B2D2-4251-A4E4-4D5B36927275}"/>
    <cellStyle name="Percent 8 3 8 6" xfId="29680" xr:uid="{D2050F63-33FD-4B45-B09E-721FC6132C71}"/>
    <cellStyle name="Percent 8 3 9" xfId="4314" xr:uid="{6540ED12-BC1D-4B4A-94B5-922463EF7A07}"/>
    <cellStyle name="Percent 8 3 9 2" xfId="9065" xr:uid="{1DFAA421-D905-4BE1-B698-D68B4A36770D}"/>
    <cellStyle name="Percent 8 3 9 2 2" xfId="17418" xr:uid="{1CEF490F-2982-4F13-B7F9-E6C25243DFAA}"/>
    <cellStyle name="Percent 8 3 9 2 2 2" xfId="42560" xr:uid="{7F9C74C0-26D9-4C57-BDAA-CC43AD547F3E}"/>
    <cellStyle name="Percent 8 3 9 2 3" xfId="25774" xr:uid="{BBB3164D-90D6-4281-9D38-D75838A7126E}"/>
    <cellStyle name="Percent 8 3 9 2 3 2" xfId="50912" xr:uid="{32DA2D17-6DB5-4B4B-917E-36DCC26ABBE5}"/>
    <cellStyle name="Percent 8 3 9 2 4" xfId="34208" xr:uid="{5C895547-C454-449C-91CD-0F29016F97A6}"/>
    <cellStyle name="Percent 8 3 9 3" xfId="13190" xr:uid="{EBD513D4-CA8F-4960-93DC-2F5B9915D251}"/>
    <cellStyle name="Percent 8 3 9 3 2" xfId="38332" xr:uid="{E9E03BD6-6268-46F5-8DD2-11E31DC203D4}"/>
    <cellStyle name="Percent 8 3 9 4" xfId="21546" xr:uid="{DA4BF967-E7F6-4871-B8BB-D99D6FEA2DD7}"/>
    <cellStyle name="Percent 8 3 9 4 2" xfId="46684" xr:uid="{9FFF172F-DC0E-4675-97FE-01602E7282B6}"/>
    <cellStyle name="Percent 8 3 9 5" xfId="29980" xr:uid="{BFC713DF-F6CA-4C7A-AED7-CD3DCB68F7D3}"/>
    <cellStyle name="Percent 8 4" xfId="2281" xr:uid="{35474EB8-7EFE-47A7-ADCE-0EC06A5CD5FA}"/>
    <cellStyle name="Percent 8 4 10" xfId="28279" xr:uid="{EF23BC55-801F-490D-A9CD-64EA21F90CCF}"/>
    <cellStyle name="Percent 8 4 11" xfId="53392" xr:uid="{6CCFBDD5-E1B3-4D6B-B49B-A3B19224904E}"/>
    <cellStyle name="Percent 8 4 2" xfId="2808" xr:uid="{4E23DE12-AB75-4169-960E-BB728C1E4D0B}"/>
    <cellStyle name="Percent 8 4 2 2" xfId="6076" xr:uid="{6A3777C2-41A3-4D07-8FEA-EE5A3A88AA3E}"/>
    <cellStyle name="Percent 8 4 2 2 2" xfId="10575" xr:uid="{35B7DADA-646D-4A23-98B4-405FE986D3E6}"/>
    <cellStyle name="Percent 8 4 2 2 2 2" xfId="18928" xr:uid="{93B70CED-7AD3-4092-9F87-F83BBCDF88D5}"/>
    <cellStyle name="Percent 8 4 2 2 2 2 2" xfId="44070" xr:uid="{577A3FF6-38C1-4EA1-A5C8-3C44BCD3D1E3}"/>
    <cellStyle name="Percent 8 4 2 2 2 3" xfId="27284" xr:uid="{F34F9CA5-48DE-421E-A162-EABA7E1649C1}"/>
    <cellStyle name="Percent 8 4 2 2 2 3 2" xfId="52422" xr:uid="{77BBF33A-35A7-40D8-B08B-208A087FDEE0}"/>
    <cellStyle name="Percent 8 4 2 2 2 4" xfId="35718" xr:uid="{EB6D8B3B-8879-4138-8A4E-BA620C28789E}"/>
    <cellStyle name="Percent 8 4 2 2 3" xfId="14700" xr:uid="{3650AA57-B3C1-4633-B7F5-53D6E18AA9C4}"/>
    <cellStyle name="Percent 8 4 2 2 3 2" xfId="39842" xr:uid="{9D1F229E-DBA3-4581-9530-576EF155EE8F}"/>
    <cellStyle name="Percent 8 4 2 2 4" xfId="23056" xr:uid="{4F917EAF-6CD2-4C79-B05F-B7198AE22600}"/>
    <cellStyle name="Percent 8 4 2 2 4 2" xfId="48194" xr:uid="{3710DBE6-842F-4E61-86EE-EFF1029725F5}"/>
    <cellStyle name="Percent 8 4 2 2 5" xfId="31490" xr:uid="{925471D6-857E-41AA-8E56-A6FC28421212}"/>
    <cellStyle name="Percent 8 4 2 2 6" xfId="54059" xr:uid="{EDCEE73C-07BB-42B3-AC23-45CEDE1680AA}"/>
    <cellStyle name="Percent 8 4 2 3" xfId="4687" xr:uid="{7C25AA1C-3866-42EF-94C7-082D28EEE0BB}"/>
    <cellStyle name="Percent 8 4 2 3 2" xfId="9422" xr:uid="{4C04CD7C-BEE5-4B40-A301-78C0483AFED2}"/>
    <cellStyle name="Percent 8 4 2 3 2 2" xfId="17775" xr:uid="{27D6C6CB-B575-4BAC-8730-0EE15A875B5F}"/>
    <cellStyle name="Percent 8 4 2 3 2 2 2" xfId="42917" xr:uid="{A57ABB2B-0061-44CF-8D77-D8B846D3283B}"/>
    <cellStyle name="Percent 8 4 2 3 2 3" xfId="26131" xr:uid="{8C77B512-AD13-4E1D-80A9-948BC585A074}"/>
    <cellStyle name="Percent 8 4 2 3 2 3 2" xfId="51269" xr:uid="{9AE26523-9FEC-467D-AA06-1D24EC6F52C8}"/>
    <cellStyle name="Percent 8 4 2 3 2 4" xfId="34565" xr:uid="{E1509AE9-3CB7-4643-8437-736A8F1B12BE}"/>
    <cellStyle name="Percent 8 4 2 3 3" xfId="13547" xr:uid="{F3644F5E-509B-4FE8-B37B-F0915B9BFA13}"/>
    <cellStyle name="Percent 8 4 2 3 3 2" xfId="38689" xr:uid="{98087A54-CE90-4D70-8201-0756575D1DD4}"/>
    <cellStyle name="Percent 8 4 2 3 4" xfId="21903" xr:uid="{EADFE2FD-B6DB-42E3-9C22-47E2478AF0E6}"/>
    <cellStyle name="Percent 8 4 2 3 4 2" xfId="47041" xr:uid="{AEAED438-EC31-4010-954E-C04CDB4181BC}"/>
    <cellStyle name="Percent 8 4 2 3 5" xfId="30337" xr:uid="{F7C94F82-2007-4B99-BCD8-BFCDD7A2641F}"/>
    <cellStyle name="Percent 8 4 2 4" xfId="3625" xr:uid="{42250D41-8A14-4089-9E76-9CB158A0DE7D}"/>
    <cellStyle name="Percent 8 4 2 4 2" xfId="8596" xr:uid="{083246F8-C066-485D-8BA1-A42141DCEAC9}"/>
    <cellStyle name="Percent 8 4 2 4 2 2" xfId="16949" xr:uid="{AF37A5FE-D880-478E-94EE-D685B86A8BAD}"/>
    <cellStyle name="Percent 8 4 2 4 2 2 2" xfId="42091" xr:uid="{78CEFDB2-4D44-403C-ADD4-8907BFEFD2F7}"/>
    <cellStyle name="Percent 8 4 2 4 2 3" xfId="25305" xr:uid="{CF9E75A4-108F-40C3-989D-2508555A6412}"/>
    <cellStyle name="Percent 8 4 2 4 2 3 2" xfId="50443" xr:uid="{91F429FF-FAD4-45E5-871F-6BF287AB8A7A}"/>
    <cellStyle name="Percent 8 4 2 4 2 4" xfId="33739" xr:uid="{4CEF1912-0056-4972-8E7A-F47673C332D0}"/>
    <cellStyle name="Percent 8 4 2 4 3" xfId="12721" xr:uid="{F3E4485E-02BB-442B-8B86-E2065D6F02C0}"/>
    <cellStyle name="Percent 8 4 2 4 3 2" xfId="37863" xr:uid="{AF3F8D1F-29BF-4E3C-8CBB-3A6070D09E04}"/>
    <cellStyle name="Percent 8 4 2 4 4" xfId="21077" xr:uid="{0639C1C6-A3CB-4CE1-A930-DF9F81A3839F}"/>
    <cellStyle name="Percent 8 4 2 4 4 2" xfId="46215" xr:uid="{5224C2D0-8C1E-4F75-8B49-92E6148F9BE8}"/>
    <cellStyle name="Percent 8 4 2 4 5" xfId="29507" xr:uid="{3C5E7C81-3882-4B61-B406-D8F50A7D31AC}"/>
    <cellStyle name="Percent 8 4 2 5" xfId="7818" xr:uid="{80DF0D3C-F123-479F-835C-F4E1D113FFF1}"/>
    <cellStyle name="Percent 8 4 2 5 2" xfId="16171" xr:uid="{D86A928A-31AC-4845-8CA8-1877DB7A5BEC}"/>
    <cellStyle name="Percent 8 4 2 5 2 2" xfId="41313" xr:uid="{54024F12-32DA-493A-BDA4-822A4844804C}"/>
    <cellStyle name="Percent 8 4 2 5 3" xfId="24527" xr:uid="{EBCB3068-641B-4EB5-910D-1CCF4C65005B}"/>
    <cellStyle name="Percent 8 4 2 5 3 2" xfId="49665" xr:uid="{1E825600-3252-4BA7-9F57-DC473F3940E8}"/>
    <cellStyle name="Percent 8 4 2 5 4" xfId="32961" xr:uid="{F33C9308-7861-4C60-8B44-D543956180A0}"/>
    <cellStyle name="Percent 8 4 2 6" xfId="11943" xr:uid="{9DD3460F-671B-4D6F-AFD8-4363E3B349EC}"/>
    <cellStyle name="Percent 8 4 2 6 2" xfId="37085" xr:uid="{525741A0-7E9B-445D-B212-1C06FBBD1759}"/>
    <cellStyle name="Percent 8 4 2 7" xfId="20299" xr:uid="{013357EB-D7F8-4BDF-9012-80602FD39B7F}"/>
    <cellStyle name="Percent 8 4 2 7 2" xfId="45437" xr:uid="{698B47A9-7871-4E1E-9D05-19CFBBD10379}"/>
    <cellStyle name="Percent 8 4 2 8" xfId="28727" xr:uid="{C098C4D1-1405-47B7-9F90-A83DE83DFF70}"/>
    <cellStyle name="Percent 8 4 2 9" xfId="53588" xr:uid="{41EB8390-CE8E-4C06-8FE1-78950A5E432E}"/>
    <cellStyle name="Percent 8 4 3" xfId="5215" xr:uid="{8870E713-E009-4E20-B34C-A8A98B525BD6}"/>
    <cellStyle name="Percent 8 4 3 2" xfId="6521" xr:uid="{82D0A60F-45EA-4615-B8D1-DCA0B99CA421}"/>
    <cellStyle name="Percent 8 4 3 2 2" xfId="10950" xr:uid="{230D0F00-CE74-49AB-A478-5AEBA2181B49}"/>
    <cellStyle name="Percent 8 4 3 2 2 2" xfId="19303" xr:uid="{1A14E54A-FADB-4CBA-809F-D8BD4F0927D0}"/>
    <cellStyle name="Percent 8 4 3 2 2 2 2" xfId="44445" xr:uid="{8A6CBCE0-81B2-4C57-B05E-C55130942558}"/>
    <cellStyle name="Percent 8 4 3 2 2 3" xfId="27659" xr:uid="{38ADF45E-461E-474E-8C19-DC74F80BDA21}"/>
    <cellStyle name="Percent 8 4 3 2 2 3 2" xfId="52797" xr:uid="{DBB8F6AC-A94E-4D87-B90D-9F11671B2145}"/>
    <cellStyle name="Percent 8 4 3 2 2 4" xfId="36093" xr:uid="{029B4EAA-57B2-4D5F-8814-6DC1A4628577}"/>
    <cellStyle name="Percent 8 4 3 2 3" xfId="15075" xr:uid="{7395B91B-9735-4AFF-8259-E9AFA6981B56}"/>
    <cellStyle name="Percent 8 4 3 2 3 2" xfId="40217" xr:uid="{7E9A3F3B-A009-4A70-A65B-8917A4942828}"/>
    <cellStyle name="Percent 8 4 3 2 4" xfId="23431" xr:uid="{AB8867B9-234E-4E73-A7BA-D4D62D78A170}"/>
    <cellStyle name="Percent 8 4 3 2 4 2" xfId="48569" xr:uid="{86F586D1-5D73-44EF-8876-F5E004F073E3}"/>
    <cellStyle name="Percent 8 4 3 2 5" xfId="31865" xr:uid="{21FD58D0-4415-4DC3-9078-AD5B90E1DEC0}"/>
    <cellStyle name="Percent 8 4 3 3" xfId="9786" xr:uid="{C7C4F173-F802-458D-B2D4-1FF1CDB33EDE}"/>
    <cellStyle name="Percent 8 4 3 3 2" xfId="18139" xr:uid="{3B467443-8511-4313-B2C4-3A07B909CB23}"/>
    <cellStyle name="Percent 8 4 3 3 2 2" xfId="43281" xr:uid="{BC39CB6E-95AF-444D-B848-311EE29DF376}"/>
    <cellStyle name="Percent 8 4 3 3 3" xfId="26495" xr:uid="{85DDAE27-993D-41FA-B6DB-9BB5E080526E}"/>
    <cellStyle name="Percent 8 4 3 3 3 2" xfId="51633" xr:uid="{01F220E8-3963-476A-B6F7-12416FF7A7F3}"/>
    <cellStyle name="Percent 8 4 3 3 4" xfId="34929" xr:uid="{72B64CCE-123A-462A-A20C-E8B6D9A4BE87}"/>
    <cellStyle name="Percent 8 4 3 4" xfId="13911" xr:uid="{FECED184-B82D-4DDF-9CC7-BD36EE85CE76}"/>
    <cellStyle name="Percent 8 4 3 4 2" xfId="39053" xr:uid="{30775652-D62A-4D84-AA77-740A651D303A}"/>
    <cellStyle name="Percent 8 4 3 5" xfId="22267" xr:uid="{43ABC980-101C-49EE-B804-1B86F2E5C31A}"/>
    <cellStyle name="Percent 8 4 3 5 2" xfId="47405" xr:uid="{84825519-48B3-4464-94F1-02462060BD63}"/>
    <cellStyle name="Percent 8 4 3 6" xfId="30701" xr:uid="{145EAAEC-5F36-4568-AAF0-77022807C817}"/>
    <cellStyle name="Percent 8 4 3 7" xfId="53927" xr:uid="{CB387B6C-0189-44FC-8B86-FF34C4F92D5E}"/>
    <cellStyle name="Percent 8 4 4" xfId="5746" xr:uid="{A412DA8F-6EB0-447F-B7B3-F642C5305191}"/>
    <cellStyle name="Percent 8 4 4 2" xfId="10247" xr:uid="{2DFA25AD-17A1-47D8-B2DA-8FA737C411DE}"/>
    <cellStyle name="Percent 8 4 4 2 2" xfId="18600" xr:uid="{A5295CC0-7D8E-44A1-A955-77C1F094F8E6}"/>
    <cellStyle name="Percent 8 4 4 2 2 2" xfId="43742" xr:uid="{01FF193F-2908-478A-A70C-6E4494206D59}"/>
    <cellStyle name="Percent 8 4 4 2 3" xfId="26956" xr:uid="{02B9B409-DE91-4F4F-9647-E33680092BFF}"/>
    <cellStyle name="Percent 8 4 4 2 3 2" xfId="52094" xr:uid="{9372B42D-95BD-4401-BA80-2FBE320314C2}"/>
    <cellStyle name="Percent 8 4 4 2 4" xfId="35390" xr:uid="{61D851DA-4B24-4688-87CE-DF255E24C84F}"/>
    <cellStyle name="Percent 8 4 4 3" xfId="14372" xr:uid="{8B7054C8-42A9-420C-84B5-C26E64D31C3E}"/>
    <cellStyle name="Percent 8 4 4 3 2" xfId="39514" xr:uid="{C1A3A61E-AD62-4C61-AA11-408F3865EFA8}"/>
    <cellStyle name="Percent 8 4 4 4" xfId="22728" xr:uid="{FC474F4B-2F2A-401B-9B80-4317F0C9A586}"/>
    <cellStyle name="Percent 8 4 4 4 2" xfId="47866" xr:uid="{4CE6B3CA-6F50-4112-8ED5-BEB088056084}"/>
    <cellStyle name="Percent 8 4 4 5" xfId="31162" xr:uid="{6AADC07A-9B95-4028-BD5E-DCC55279BBDF}"/>
    <cellStyle name="Percent 8 4 5" xfId="4347" xr:uid="{B156BEAA-2D36-4490-894F-820231E0104A}"/>
    <cellStyle name="Percent 8 4 5 2" xfId="9094" xr:uid="{C760FBB9-1658-42E9-9992-C1C618F7466C}"/>
    <cellStyle name="Percent 8 4 5 2 2" xfId="17447" xr:uid="{B58794DF-89E1-4CC5-82B8-DCCBFBFC87FF}"/>
    <cellStyle name="Percent 8 4 5 2 2 2" xfId="42589" xr:uid="{CABA7B91-AF26-4AD3-A063-5F44B6217600}"/>
    <cellStyle name="Percent 8 4 5 2 3" xfId="25803" xr:uid="{A4F9AC72-C135-44A2-916F-C591133AA086}"/>
    <cellStyle name="Percent 8 4 5 2 3 2" xfId="50941" xr:uid="{A3C70279-12D1-4E99-B16C-FF082CF97935}"/>
    <cellStyle name="Percent 8 4 5 2 4" xfId="34237" xr:uid="{403DA5E9-9ABA-4437-B07A-3CA0087EDAE7}"/>
    <cellStyle name="Percent 8 4 5 3" xfId="13219" xr:uid="{8FDB9575-FCC5-4B8B-9A0A-278FAA5B9B73}"/>
    <cellStyle name="Percent 8 4 5 3 2" xfId="38361" xr:uid="{35D265DA-E517-4B4C-992A-63F9BFBDB1F6}"/>
    <cellStyle name="Percent 8 4 5 4" xfId="21575" xr:uid="{3C3F79A3-72F2-4AF9-B277-5C5995A80C72}"/>
    <cellStyle name="Percent 8 4 5 4 2" xfId="46713" xr:uid="{3A12BB84-DA85-4A39-A158-6013347E928E}"/>
    <cellStyle name="Percent 8 4 5 5" xfId="30009" xr:uid="{F8911A68-953B-4B8F-8B3D-5F34783FDBF0}"/>
    <cellStyle name="Percent 8 4 6" xfId="3206" xr:uid="{85A12BFB-DFF7-488B-BA76-BECA4CE5A9DD}"/>
    <cellStyle name="Percent 8 4 6 2" xfId="8186" xr:uid="{9A120F6A-6F78-49EE-96A7-6974F6360D4D}"/>
    <cellStyle name="Percent 8 4 6 2 2" xfId="16539" xr:uid="{73AF241F-B9B9-481D-A98B-C176EAC62829}"/>
    <cellStyle name="Percent 8 4 6 2 2 2" xfId="41681" xr:uid="{EE614EB7-E840-4395-843A-4447189DBFED}"/>
    <cellStyle name="Percent 8 4 6 2 3" xfId="24895" xr:uid="{78F5774C-DDB4-4B33-B81E-FB13DB0E9E02}"/>
    <cellStyle name="Percent 8 4 6 2 3 2" xfId="50033" xr:uid="{801D5907-9F85-438A-8E00-6BC812346251}"/>
    <cellStyle name="Percent 8 4 6 2 4" xfId="33329" xr:uid="{AC98D6C6-2FED-4B23-B6C0-9B3DC2DF94BE}"/>
    <cellStyle name="Percent 8 4 6 3" xfId="12311" xr:uid="{9F72DC35-D4BB-484E-80C1-B142036B09F3}"/>
    <cellStyle name="Percent 8 4 6 3 2" xfId="37453" xr:uid="{3E68704B-1141-4CAB-B9E8-D63BFA3080E1}"/>
    <cellStyle name="Percent 8 4 6 4" xfId="20667" xr:uid="{6161E374-5B43-40AE-9451-07DE2E501957}"/>
    <cellStyle name="Percent 8 4 6 4 2" xfId="45805" xr:uid="{7BA08AA6-3E2D-4FB2-8153-BDFFD3166AC2}"/>
    <cellStyle name="Percent 8 4 6 5" xfId="29097" xr:uid="{5098426E-2728-4780-81D7-CE85C79B7EE8}"/>
    <cellStyle name="Percent 8 4 7" xfId="7370" xr:uid="{6A345E02-6DAE-40F7-BB4C-621B81A52BB1}"/>
    <cellStyle name="Percent 8 4 7 2" xfId="15723" xr:uid="{E870712E-05EA-4DFC-9BDA-5AC44F00D99F}"/>
    <cellStyle name="Percent 8 4 7 2 2" xfId="40865" xr:uid="{D91A87D0-A10D-4E45-B2FB-54C167D94C8D}"/>
    <cellStyle name="Percent 8 4 7 3" xfId="24079" xr:uid="{11847D8F-B218-42B1-B75B-67226F834D00}"/>
    <cellStyle name="Percent 8 4 7 3 2" xfId="49217" xr:uid="{E8900787-30E9-4C97-AD0A-D893C8A42214}"/>
    <cellStyle name="Percent 8 4 7 4" xfId="32513" xr:uid="{37A80CE6-D4FE-4D16-890A-735AC2DD0142}"/>
    <cellStyle name="Percent 8 4 8" xfId="11495" xr:uid="{78DF44F2-6EEF-4F03-B7CC-1F75A72E46E1}"/>
    <cellStyle name="Percent 8 4 8 2" xfId="36637" xr:uid="{D795C513-5509-4D9E-8DE7-20E63192C158}"/>
    <cellStyle name="Percent 8 4 9" xfId="19851" xr:uid="{A4AE399A-59C0-4C7F-B011-A18F755991E3}"/>
    <cellStyle name="Percent 8 4 9 2" xfId="44989" xr:uid="{E349049A-7B82-4F21-9EAF-4D9E66F6C3AB}"/>
    <cellStyle name="Percent 8 5" xfId="2382" xr:uid="{0F70E935-72F2-487B-A24E-CA6F91EC9BCE}"/>
    <cellStyle name="Percent 8 5 10" xfId="53642" xr:uid="{546CFF8D-A7B6-4F61-9D4C-1DDEB1A0850C}"/>
    <cellStyle name="Percent 8 5 2" xfId="2880" xr:uid="{52709A32-B5EB-42B1-B893-26D85B8DC8B9}"/>
    <cellStyle name="Percent 8 5 2 2" xfId="6590" xr:uid="{D2E4B727-D0B1-403F-A1A2-40BC383BE102}"/>
    <cellStyle name="Percent 8 5 2 2 2" xfId="11019" xr:uid="{E581F0F7-EC7A-4062-BA79-F396E16FC827}"/>
    <cellStyle name="Percent 8 5 2 2 2 2" xfId="19372" xr:uid="{EA386B7F-41A2-4511-8411-F55C001F6C6F}"/>
    <cellStyle name="Percent 8 5 2 2 2 2 2" xfId="44514" xr:uid="{8E5D0304-0C0B-4BEF-8F48-584741076DB6}"/>
    <cellStyle name="Percent 8 5 2 2 2 3" xfId="27728" xr:uid="{6B8CE7A7-7267-4475-A316-44596705BBF2}"/>
    <cellStyle name="Percent 8 5 2 2 2 3 2" xfId="52866" xr:uid="{96BEFC0C-98CD-4EAA-91EE-352AFA6B792D}"/>
    <cellStyle name="Percent 8 5 2 2 2 4" xfId="36162" xr:uid="{7CC0E77C-65B7-4DED-9797-CCA5F199A395}"/>
    <cellStyle name="Percent 8 5 2 2 3" xfId="15144" xr:uid="{4C5193B5-0DA5-49DF-9065-1F3C535FEBB8}"/>
    <cellStyle name="Percent 8 5 2 2 3 2" xfId="40286" xr:uid="{630C01A7-33B9-4F8C-A6A6-C7C87823BE30}"/>
    <cellStyle name="Percent 8 5 2 2 4" xfId="23500" xr:uid="{19CE3F90-7823-473A-9918-6BA0437B2C89}"/>
    <cellStyle name="Percent 8 5 2 2 4 2" xfId="48638" xr:uid="{AC60EAB3-F65F-45AC-AED3-E58BBA2FAE18}"/>
    <cellStyle name="Percent 8 5 2 2 5" xfId="31934" xr:uid="{B88D2A9B-51CE-4638-8ACA-47CD9BAE056C}"/>
    <cellStyle name="Percent 8 5 2 3" xfId="5290" xr:uid="{B6BE3850-B0DC-44EC-9969-7CD439223B96}"/>
    <cellStyle name="Percent 8 5 2 3 2" xfId="9855" xr:uid="{AD64F4DE-3C80-4AD0-845E-C39C8F86708C}"/>
    <cellStyle name="Percent 8 5 2 3 2 2" xfId="18208" xr:uid="{49700A22-0952-4EBB-ACB3-1F215B52D2B4}"/>
    <cellStyle name="Percent 8 5 2 3 2 2 2" xfId="43350" xr:uid="{E877DDF2-57B4-42ED-AD76-08B4F325E057}"/>
    <cellStyle name="Percent 8 5 2 3 2 3" xfId="26564" xr:uid="{A3D19D77-AFA0-4A6B-A5D6-492E385145B9}"/>
    <cellStyle name="Percent 8 5 2 3 2 3 2" xfId="51702" xr:uid="{76E6F31A-84FA-4568-8BCC-48F73D5EEFDB}"/>
    <cellStyle name="Percent 8 5 2 3 2 4" xfId="34998" xr:uid="{1996F3B6-37AB-4954-8430-B3BCCBE4332D}"/>
    <cellStyle name="Percent 8 5 2 3 3" xfId="13980" xr:uid="{C89EAD56-93AE-421C-9B6B-8EBF461F48EB}"/>
    <cellStyle name="Percent 8 5 2 3 3 2" xfId="39122" xr:uid="{3A9B6FAE-664F-47A3-8886-74B606A717DD}"/>
    <cellStyle name="Percent 8 5 2 3 4" xfId="22336" xr:uid="{9D7A591C-993E-4EF1-8D71-BFEFF61614D0}"/>
    <cellStyle name="Percent 8 5 2 3 4 2" xfId="47474" xr:uid="{453B041C-E8E4-401D-BA87-BD8347F7E768}"/>
    <cellStyle name="Percent 8 5 2 3 5" xfId="30770" xr:uid="{F732CCF5-92FF-49AA-ADF9-8FB425136B2D}"/>
    <cellStyle name="Percent 8 5 2 4" xfId="3694" xr:uid="{401CEDEC-ED3E-4355-A2A0-74FBC6C60DDB}"/>
    <cellStyle name="Percent 8 5 2 4 2" xfId="8665" xr:uid="{8FDC75AB-7983-425F-850A-B00EA123CA61}"/>
    <cellStyle name="Percent 8 5 2 4 2 2" xfId="17018" xr:uid="{8AC73F4D-033D-4F4C-B454-EEC6B4E96FB6}"/>
    <cellStyle name="Percent 8 5 2 4 2 2 2" xfId="42160" xr:uid="{AFEDF62E-B382-4ACA-911E-396CA0B54E30}"/>
    <cellStyle name="Percent 8 5 2 4 2 3" xfId="25374" xr:uid="{58B114AB-793B-4938-9F03-4EF3515E085C}"/>
    <cellStyle name="Percent 8 5 2 4 2 3 2" xfId="50512" xr:uid="{AA320240-D277-4953-BDF5-B58582ADBAF6}"/>
    <cellStyle name="Percent 8 5 2 4 2 4" xfId="33808" xr:uid="{7E0F1479-E565-457E-B557-DFF1DB7CE5FF}"/>
    <cellStyle name="Percent 8 5 2 4 3" xfId="12790" xr:uid="{79413FFB-6C78-4FF1-BE09-4330AADBA35E}"/>
    <cellStyle name="Percent 8 5 2 4 3 2" xfId="37932" xr:uid="{B7B04E5F-D361-4756-934A-298C995F661C}"/>
    <cellStyle name="Percent 8 5 2 4 4" xfId="21146" xr:uid="{11BBCDF1-8B81-4F22-BFB8-BA43976F5A14}"/>
    <cellStyle name="Percent 8 5 2 4 4 2" xfId="46284" xr:uid="{BE396781-53BD-4403-8CD3-A6A4C722AFCE}"/>
    <cellStyle name="Percent 8 5 2 4 5" xfId="29576" xr:uid="{1E78435C-133C-4B24-BDF0-705581E537D5}"/>
    <cellStyle name="Percent 8 5 2 5" xfId="7887" xr:uid="{EFC9328D-F69E-43A3-BC35-624BCD54568E}"/>
    <cellStyle name="Percent 8 5 2 5 2" xfId="16240" xr:uid="{3E896545-18A1-4CD4-88F4-66690B6309F0}"/>
    <cellStyle name="Percent 8 5 2 5 2 2" xfId="41382" xr:uid="{536F31FD-F1A7-428C-934E-13BB26340CEC}"/>
    <cellStyle name="Percent 8 5 2 5 3" xfId="24596" xr:uid="{E7E7E0E7-F577-40BB-9F23-3E35C3707066}"/>
    <cellStyle name="Percent 8 5 2 5 3 2" xfId="49734" xr:uid="{BEAB7B4F-34C5-45FE-B506-7D85272BA16C}"/>
    <cellStyle name="Percent 8 5 2 5 4" xfId="33030" xr:uid="{9763F785-F889-43B3-A6EA-6012820B85B1}"/>
    <cellStyle name="Percent 8 5 2 6" xfId="12012" xr:uid="{306BA248-A851-4731-BF14-0F69DE694D5D}"/>
    <cellStyle name="Percent 8 5 2 6 2" xfId="37154" xr:uid="{88A2F5E3-2412-4D52-A14D-EF5D4E403B10}"/>
    <cellStyle name="Percent 8 5 2 7" xfId="20368" xr:uid="{3217C6D0-8795-4CA9-BB70-694B25A84A9F}"/>
    <cellStyle name="Percent 8 5 2 7 2" xfId="45506" xr:uid="{C5F2A71C-F586-42D9-A9E5-E5B07EE5D81D}"/>
    <cellStyle name="Percent 8 5 2 8" xfId="28796" xr:uid="{77C4984C-6489-4B5A-9066-5767DD90A663}"/>
    <cellStyle name="Percent 8 5 2 9" xfId="54091" xr:uid="{0A730ED2-CC67-4CD1-99DC-B70FCAEC842A}"/>
    <cellStyle name="Percent 8 5 3" xfId="6102" xr:uid="{C2DA6D1D-EA59-4D5E-9859-881AFCE52982}"/>
    <cellStyle name="Percent 8 5 3 2" xfId="10601" xr:uid="{7FD4F8A6-ED8C-45CC-BF49-8CDFA245B45C}"/>
    <cellStyle name="Percent 8 5 3 2 2" xfId="18954" xr:uid="{258DFCF0-E157-4D11-9632-5D2CC187B863}"/>
    <cellStyle name="Percent 8 5 3 2 2 2" xfId="44096" xr:uid="{9A225B25-7652-412C-9662-5CA16F0E2CBF}"/>
    <cellStyle name="Percent 8 5 3 2 3" xfId="27310" xr:uid="{7A7F48C7-1AF7-41E3-B2C0-94D5C109BA52}"/>
    <cellStyle name="Percent 8 5 3 2 3 2" xfId="52448" xr:uid="{B761AFA1-8097-418E-82D4-753E5C911CF0}"/>
    <cellStyle name="Percent 8 5 3 2 4" xfId="35744" xr:uid="{9014A9ED-AFBE-4C4C-8FEE-16098B7EB10C}"/>
    <cellStyle name="Percent 8 5 3 3" xfId="14726" xr:uid="{0D6E5E96-8DFA-4FCE-845E-2AF8CD3AFE8C}"/>
    <cellStyle name="Percent 8 5 3 3 2" xfId="39868" xr:uid="{C16AB699-34A5-47F7-867B-6087AC62785C}"/>
    <cellStyle name="Percent 8 5 3 4" xfId="23082" xr:uid="{0A13C554-A27A-4042-9BCE-632370907480}"/>
    <cellStyle name="Percent 8 5 3 4 2" xfId="48220" xr:uid="{4A63A21A-CD08-43EB-8022-C426D6BFC12E}"/>
    <cellStyle name="Percent 8 5 3 5" xfId="31516" xr:uid="{78D62A30-F3E9-4716-A161-27F813B9897F}"/>
    <cellStyle name="Percent 8 5 4" xfId="4713" xr:uid="{B463F5F3-5087-4C2A-858B-06D032CED22C}"/>
    <cellStyle name="Percent 8 5 4 2" xfId="9448" xr:uid="{1EFC7C6A-8F84-4B77-AFA6-7AB1CE238FDC}"/>
    <cellStyle name="Percent 8 5 4 2 2" xfId="17801" xr:uid="{3F03B1CD-B6FB-4C63-9D89-8E9A98043BB6}"/>
    <cellStyle name="Percent 8 5 4 2 2 2" xfId="42943" xr:uid="{68AA3095-BBED-47C2-8407-BDBDB608D1A2}"/>
    <cellStyle name="Percent 8 5 4 2 3" xfId="26157" xr:uid="{7C047926-12AB-4E6B-B697-DAD303478166}"/>
    <cellStyle name="Percent 8 5 4 2 3 2" xfId="51295" xr:uid="{C9E4951A-1498-470C-98D9-22481096FDCC}"/>
    <cellStyle name="Percent 8 5 4 2 4" xfId="34591" xr:uid="{993D62F3-4216-47C3-BD6D-B9195B69912B}"/>
    <cellStyle name="Percent 8 5 4 3" xfId="13573" xr:uid="{59C8C6D4-1DC6-4AFF-B7B9-2E254552644D}"/>
    <cellStyle name="Percent 8 5 4 3 2" xfId="38715" xr:uid="{CC7AB684-6333-4D99-B874-BF56D9E2000F}"/>
    <cellStyle name="Percent 8 5 4 4" xfId="21929" xr:uid="{5CA4F4C8-38F3-449F-99F5-B2B83019F0FB}"/>
    <cellStyle name="Percent 8 5 4 4 2" xfId="47067" xr:uid="{721A9C41-9CB9-44EE-AD4D-B65E343E0F9B}"/>
    <cellStyle name="Percent 8 5 4 5" xfId="30363" xr:uid="{DD8891EB-1068-40A6-AC66-91DC0ADA826C}"/>
    <cellStyle name="Percent 8 5 5" xfId="3275" xr:uid="{A0958E3B-1418-4452-B11B-017FA250B46A}"/>
    <cellStyle name="Percent 8 5 5 2" xfId="8255" xr:uid="{6D6468CF-83DF-4513-8B30-293C556D4AB0}"/>
    <cellStyle name="Percent 8 5 5 2 2" xfId="16608" xr:uid="{0CCCD2FF-C0D5-456B-855E-8E1E629296A3}"/>
    <cellStyle name="Percent 8 5 5 2 2 2" xfId="41750" xr:uid="{56D37C58-F0FA-4027-917D-4343F5A60CDE}"/>
    <cellStyle name="Percent 8 5 5 2 3" xfId="24964" xr:uid="{62611A28-EC6A-44C7-8B52-337C4F7CCFC0}"/>
    <cellStyle name="Percent 8 5 5 2 3 2" xfId="50102" xr:uid="{FCDA8BBF-0C0F-4E03-9324-FE9368584C47}"/>
    <cellStyle name="Percent 8 5 5 2 4" xfId="33398" xr:uid="{4647DC66-DF07-45A4-92EF-1786CFA38611}"/>
    <cellStyle name="Percent 8 5 5 3" xfId="12380" xr:uid="{2DA6C09C-A77B-4A1C-8D37-E7FE605469D5}"/>
    <cellStyle name="Percent 8 5 5 3 2" xfId="37522" xr:uid="{95BD636B-8618-4749-85CB-83F1ADA674CC}"/>
    <cellStyle name="Percent 8 5 5 4" xfId="20736" xr:uid="{993E34A8-12AC-4D34-8102-808D42B4B634}"/>
    <cellStyle name="Percent 8 5 5 4 2" xfId="45874" xr:uid="{B39E37D8-55D7-4C08-A1C4-4D9DE98BA48E}"/>
    <cellStyle name="Percent 8 5 5 5" xfId="29166" xr:uid="{67FE7252-2FE2-4A70-B5AC-53339D879BB1}"/>
    <cellStyle name="Percent 8 5 6" xfId="7439" xr:uid="{6AFF46A5-8F58-445D-932A-7B51B2455FB1}"/>
    <cellStyle name="Percent 8 5 6 2" xfId="15792" xr:uid="{DE3DDD33-8059-479B-82FA-C31A19EC4CEC}"/>
    <cellStyle name="Percent 8 5 6 2 2" xfId="40934" xr:uid="{3B181769-BF5F-4A5C-B8C8-958DB68CC020}"/>
    <cellStyle name="Percent 8 5 6 3" xfId="24148" xr:uid="{B7287681-B5B9-4B08-8C93-BB35E58BEF91}"/>
    <cellStyle name="Percent 8 5 6 3 2" xfId="49286" xr:uid="{0DD77600-06F9-46BC-9798-AA84C80C8871}"/>
    <cellStyle name="Percent 8 5 6 4" xfId="32582" xr:uid="{5755AF66-8E42-499B-B47C-525D54360C4E}"/>
    <cellStyle name="Percent 8 5 7" xfId="11564" xr:uid="{CFD8575F-FB3C-412E-9CD0-C4D55F610CA7}"/>
    <cellStyle name="Percent 8 5 7 2" xfId="36706" xr:uid="{F6329E5A-15DF-4679-A442-5A05BE9F58BB}"/>
    <cellStyle name="Percent 8 5 8" xfId="19920" xr:uid="{9938F702-7E32-46CB-8B67-256C763B7FDB}"/>
    <cellStyle name="Percent 8 5 8 2" xfId="45058" xr:uid="{028BD846-C74F-41B9-B390-8F36D3B81A90}"/>
    <cellStyle name="Percent 8 5 9" xfId="28348" xr:uid="{912FAF65-77E4-4AA9-959E-A623D6E0BBDE}"/>
    <cellStyle name="Percent 8 6" xfId="786" xr:uid="{24853DAA-4022-476B-99D7-EF1A9A21464C}"/>
    <cellStyle name="Percent 8 6 2" xfId="4908" xr:uid="{2252D30A-F746-4557-B796-0D4544E5A861}"/>
    <cellStyle name="Percent 8 6 2 2" xfId="54134" xr:uid="{7642AFF6-6BC5-497E-A21E-54FFDA30AF69}"/>
    <cellStyle name="Percent 8 6 3" xfId="5892" xr:uid="{B28A96F4-BCBE-4D9A-8BAC-5D8FBD8FAF1A}"/>
    <cellStyle name="Percent 8 6 3 2" xfId="10393" xr:uid="{3318943A-A714-46BB-B677-25145F76046A}"/>
    <cellStyle name="Percent 8 6 3 2 2" xfId="18746" xr:uid="{F3C742C1-D9B5-4AC1-BA6C-7BF0ECE3B001}"/>
    <cellStyle name="Percent 8 6 3 2 2 2" xfId="43888" xr:uid="{9591ABE9-08E4-4253-929F-8FE50D8F809C}"/>
    <cellStyle name="Percent 8 6 3 2 3" xfId="27102" xr:uid="{F9067903-110A-4DFF-8213-8406746B6F44}"/>
    <cellStyle name="Percent 8 6 3 2 3 2" xfId="52240" xr:uid="{D60EF4FA-7EC2-4044-AD9E-283F7E645E87}"/>
    <cellStyle name="Percent 8 6 3 2 4" xfId="35536" xr:uid="{8E06DEA0-30FA-49C0-BB7D-8FC8A36BB498}"/>
    <cellStyle name="Percent 8 6 3 3" xfId="14518" xr:uid="{C50D36FF-D507-4B07-A867-36D15F12E635}"/>
    <cellStyle name="Percent 8 6 3 3 2" xfId="39660" xr:uid="{DC79745A-4A2F-436F-86D7-60DFAF722F14}"/>
    <cellStyle name="Percent 8 6 3 4" xfId="22874" xr:uid="{7B8A8058-1C6E-4CD4-B9EB-5376F37B095B}"/>
    <cellStyle name="Percent 8 6 3 4 2" xfId="48012" xr:uid="{BA4BCBB4-55E6-46E4-B551-2CA1CF6F0918}"/>
    <cellStyle name="Percent 8 6 3 5" xfId="31308" xr:uid="{EBD9F028-A6B1-493E-81AA-CB61A2884065}"/>
    <cellStyle name="Percent 8 6 4" xfId="6876" xr:uid="{63D6A443-FD28-4A3E-9727-27B4E5A622B5}"/>
    <cellStyle name="Percent 8 6 4 2" xfId="11180" xr:uid="{B8D4B77F-26C5-4B9E-A618-24A9B5AC1A6C}"/>
    <cellStyle name="Percent 8 6 4 2 2" xfId="19533" xr:uid="{664B1ED5-B46F-4398-BDD9-9E0EB688E129}"/>
    <cellStyle name="Percent 8 6 4 2 2 2" xfId="44675" xr:uid="{21F43B2D-148A-4691-AFC4-3DE23ADEC40F}"/>
    <cellStyle name="Percent 8 6 4 2 3" xfId="27889" xr:uid="{C11D3D75-8247-494F-9625-50BE32F5E27B}"/>
    <cellStyle name="Percent 8 6 4 2 3 2" xfId="53027" xr:uid="{8A376995-A9FE-4144-A00F-15D8770E6320}"/>
    <cellStyle name="Percent 8 6 4 2 4" xfId="36323" xr:uid="{9CBCEF25-1484-4629-9795-F58A1D89AAE1}"/>
    <cellStyle name="Percent 8 6 4 3" xfId="15305" xr:uid="{B0820907-4B31-40A5-993F-794CDCC653E9}"/>
    <cellStyle name="Percent 8 6 4 3 2" xfId="40447" xr:uid="{9C1429BF-3538-403A-9051-84B93E581F60}"/>
    <cellStyle name="Percent 8 6 4 4" xfId="23661" xr:uid="{C9216F6D-8DD1-405A-B8BE-333E16D56561}"/>
    <cellStyle name="Percent 8 6 4 4 2" xfId="48799" xr:uid="{331E9A4C-3155-4C81-A58A-2FB383B54D6E}"/>
    <cellStyle name="Percent 8 6 4 5" xfId="32095" xr:uid="{6B12E876-CF44-47CA-87AB-40750227D475}"/>
    <cellStyle name="Percent 8 6 5" xfId="4495" xr:uid="{848DDC27-BE42-4A1A-BDDF-A5D31C2B1FE5}"/>
    <cellStyle name="Percent 8 6 5 2" xfId="9240" xr:uid="{4E9265E7-F0F6-4FE1-BB6C-71655FFEF23C}"/>
    <cellStyle name="Percent 8 6 5 2 2" xfId="17593" xr:uid="{09D5569B-6258-4D30-8E0E-86DB429BA6AC}"/>
    <cellStyle name="Percent 8 6 5 2 2 2" xfId="42735" xr:uid="{47749074-5B70-4C6F-A58B-BBD0247FF027}"/>
    <cellStyle name="Percent 8 6 5 2 3" xfId="25949" xr:uid="{275888EA-5BC8-4B2A-A464-20F024507CFF}"/>
    <cellStyle name="Percent 8 6 5 2 3 2" xfId="51087" xr:uid="{D78DCE14-EDD4-4D0D-AB62-6FD223082DD6}"/>
    <cellStyle name="Percent 8 6 5 2 4" xfId="34383" xr:uid="{A92ABF6C-A59D-4EEA-B525-359D2C40EF20}"/>
    <cellStyle name="Percent 8 6 5 3" xfId="13365" xr:uid="{066088BC-0401-43F7-BEDD-0D3CB881F971}"/>
    <cellStyle name="Percent 8 6 5 3 2" xfId="38507" xr:uid="{BAAFABC7-8447-4FEE-B838-1907AAF6AB61}"/>
    <cellStyle name="Percent 8 6 5 4" xfId="21721" xr:uid="{9DCB5B9B-10EB-416E-A8A3-43AB65A0071C}"/>
    <cellStyle name="Percent 8 6 5 4 2" xfId="46859" xr:uid="{25012DEA-2758-4461-8AB2-32C7B0D4EB9A}"/>
    <cellStyle name="Percent 8 6 5 5" xfId="30155" xr:uid="{B0EC22F1-AFE6-40CE-B67B-AEED4AC5BB05}"/>
    <cellStyle name="Percent 8 6 6" xfId="53713" xr:uid="{1FD88B64-0918-4EAC-A1AA-EF10A78CFDD9}"/>
    <cellStyle name="Percent 8 7" xfId="2519" xr:uid="{75A620F2-0967-49D9-A0C4-E90362448B1F}"/>
    <cellStyle name="Percent 8 7 2" xfId="6168" xr:uid="{49A80195-F833-459C-8616-1B4DCE61B40B}"/>
    <cellStyle name="Percent 8 7 2 2" xfId="10667" xr:uid="{CB757B99-8B1F-4479-838F-741A669E6B90}"/>
    <cellStyle name="Percent 8 7 2 2 2" xfId="19020" xr:uid="{D874C7B9-EDA6-4B64-ABD9-D3CB951C307B}"/>
    <cellStyle name="Percent 8 7 2 2 2 2" xfId="44162" xr:uid="{0B77CE24-59A6-4F07-BA76-557080F1B967}"/>
    <cellStyle name="Percent 8 7 2 2 3" xfId="27376" xr:uid="{B76CFE9D-C8DE-44E9-BFE8-EC764F2B8757}"/>
    <cellStyle name="Percent 8 7 2 2 3 2" xfId="52514" xr:uid="{D088DAF3-8B23-41C5-8991-16F196A2641F}"/>
    <cellStyle name="Percent 8 7 2 2 4" xfId="35810" xr:uid="{C19C0E4E-927F-4FA0-AFC2-B5BF423A948C}"/>
    <cellStyle name="Percent 8 7 2 3" xfId="14792" xr:uid="{A7E6223C-E762-4A81-A3F2-E7B954428FAE}"/>
    <cellStyle name="Percent 8 7 2 3 2" xfId="39934" xr:uid="{967384C3-1CA3-4C68-8568-0FF814CB1B92}"/>
    <cellStyle name="Percent 8 7 2 4" xfId="23148" xr:uid="{F0A3C1D3-3C69-4508-A51E-1A547D7F37DC}"/>
    <cellStyle name="Percent 8 7 2 4 2" xfId="48286" xr:uid="{5C4EBA9E-C482-440C-A56D-1DC181CB38F4}"/>
    <cellStyle name="Percent 8 7 2 5" xfId="31582" xr:uid="{216DE98C-5BD6-4EF6-9922-C0CEDCDBC9DE}"/>
    <cellStyle name="Percent 8 7 3" xfId="4837" xr:uid="{206D417B-5F8F-4238-8478-EC53A8E10B33}"/>
    <cellStyle name="Percent 8 7 3 2" xfId="9514" xr:uid="{84E9B0C1-8A09-4504-A261-695B8FF79006}"/>
    <cellStyle name="Percent 8 7 3 2 2" xfId="17867" xr:uid="{4BCD1B07-236A-4E24-BD1B-654F01FEE534}"/>
    <cellStyle name="Percent 8 7 3 2 2 2" xfId="43009" xr:uid="{36BAE8C7-A8D7-486C-BBA8-CD61F206FCDD}"/>
    <cellStyle name="Percent 8 7 3 2 3" xfId="26223" xr:uid="{AAE76891-2B3F-4558-AE71-E9E3EBFBB627}"/>
    <cellStyle name="Percent 8 7 3 2 3 2" xfId="51361" xr:uid="{A55F08D3-D3AF-4BD6-8954-BCF8785AA53F}"/>
    <cellStyle name="Percent 8 7 3 2 4" xfId="34657" xr:uid="{AC157E88-88B6-4433-83A2-9AC17834B50A}"/>
    <cellStyle name="Percent 8 7 3 3" xfId="13639" xr:uid="{F3313596-DDDC-4108-9F8C-E8278B4BE1B3}"/>
    <cellStyle name="Percent 8 7 3 3 2" xfId="38781" xr:uid="{1D6ADA49-44D6-4D7A-ACB3-8BDBE340CA57}"/>
    <cellStyle name="Percent 8 7 3 4" xfId="21995" xr:uid="{A5482BAB-8515-4B92-962F-791831ABF13B}"/>
    <cellStyle name="Percent 8 7 3 4 2" xfId="47133" xr:uid="{65FD52AE-2089-464E-8795-2F020FAF1BC9}"/>
    <cellStyle name="Percent 8 7 3 5" xfId="30429" xr:uid="{C281640F-473F-43B9-AD2E-6B9C2281EB4E}"/>
    <cellStyle name="Percent 8 7 4" xfId="3346" xr:uid="{D7502C8A-325C-4570-A360-02B6C431F462}"/>
    <cellStyle name="Percent 8 7 4 2" xfId="8324" xr:uid="{38A230E0-53AD-4E9C-8DD0-0931C46FF0E4}"/>
    <cellStyle name="Percent 8 7 4 2 2" xfId="16677" xr:uid="{8B08E883-2D27-487D-9E7D-E3C520353593}"/>
    <cellStyle name="Percent 8 7 4 2 2 2" xfId="41819" xr:uid="{8441DDC7-D894-43F7-9DF1-FBEDCE9C7C05}"/>
    <cellStyle name="Percent 8 7 4 2 3" xfId="25033" xr:uid="{AC521CD2-2E19-4CD5-A9EA-9719BE588103}"/>
    <cellStyle name="Percent 8 7 4 2 3 2" xfId="50171" xr:uid="{F45A8F0C-976D-4174-B4EC-313871FD4CBA}"/>
    <cellStyle name="Percent 8 7 4 2 4" xfId="33467" xr:uid="{BDF9155F-2AD8-47C2-AA00-983AFC47BC2B}"/>
    <cellStyle name="Percent 8 7 4 3" xfId="12449" xr:uid="{4930758C-9DE2-4A3C-8D0E-1C07C7868309}"/>
    <cellStyle name="Percent 8 7 4 3 2" xfId="37591" xr:uid="{F54F20F7-F93F-4292-B196-2156B18A6F57}"/>
    <cellStyle name="Percent 8 7 4 4" xfId="20805" xr:uid="{3DC6B26A-CE16-4333-8AFA-D2E679F8C1A0}"/>
    <cellStyle name="Percent 8 7 4 4 2" xfId="45943" xr:uid="{7197DA1D-8C24-43C8-A2D0-FBFFD1E7EF7A}"/>
    <cellStyle name="Percent 8 7 4 5" xfId="29235" xr:uid="{F749F1C1-6D8E-469D-B436-A1173A1EB927}"/>
    <cellStyle name="Percent 8 7 5" xfId="7546" xr:uid="{BA4423E7-8B25-4CE6-A875-1E40E91C080C}"/>
    <cellStyle name="Percent 8 7 5 2" xfId="15899" xr:uid="{A044DCB2-ED32-4714-8847-14A833AF8F61}"/>
    <cellStyle name="Percent 8 7 5 2 2" xfId="41041" xr:uid="{7F38D7A6-813B-4D98-AAFB-9283710CD0AC}"/>
    <cellStyle name="Percent 8 7 5 3" xfId="24255" xr:uid="{DF302AC3-D685-4426-BC1E-AB0D5EEC3536}"/>
    <cellStyle name="Percent 8 7 5 3 2" xfId="49393" xr:uid="{5B5DD8E6-BD92-4AC0-86D3-BF23C0C6F0E2}"/>
    <cellStyle name="Percent 8 7 5 4" xfId="32689" xr:uid="{C6888562-BD36-4686-99BF-0E6371E0A3AB}"/>
    <cellStyle name="Percent 8 7 6" xfId="11671" xr:uid="{1D94B70E-36F5-4EDE-910D-9935555FE7BF}"/>
    <cellStyle name="Percent 8 7 6 2" xfId="36813" xr:uid="{1A9EBDEB-C967-4223-AB1D-41E027FCD89D}"/>
    <cellStyle name="Percent 8 7 7" xfId="20027" xr:uid="{EE372C2F-0B34-4DD2-8E23-E5D7964BB6F7}"/>
    <cellStyle name="Percent 8 7 7 2" xfId="45165" xr:uid="{763E76CE-45A0-450B-A566-68BE39152123}"/>
    <cellStyle name="Percent 8 7 8" xfId="28455" xr:uid="{CD16E3C9-15C9-4638-85E2-CC5EB95E3C00}"/>
    <cellStyle name="Percent 8 8" xfId="2467" xr:uid="{8A4F983D-C87A-4BE7-9BD8-05BB1C103205}"/>
    <cellStyle name="Percent 8 8 2" xfId="5519" xr:uid="{3CE2C001-031F-4371-98E2-D131EE84A472}"/>
    <cellStyle name="Percent 8 8 2 2" xfId="10064" xr:uid="{D096C909-CBC4-4E71-A10D-176E2E32BDB5}"/>
    <cellStyle name="Percent 8 8 2 2 2" xfId="18417" xr:uid="{E3CF5EDB-F69D-4505-937C-077377572D72}"/>
    <cellStyle name="Percent 8 8 2 2 2 2" xfId="43559" xr:uid="{F634F6C8-3A02-4966-811E-D94E801D852B}"/>
    <cellStyle name="Percent 8 8 2 2 3" xfId="26773" xr:uid="{3B066372-1AB7-4491-A562-DBF68D722832}"/>
    <cellStyle name="Percent 8 8 2 2 3 2" xfId="51911" xr:uid="{B2A3ED33-43FD-4D0B-863D-C93BFD0C31C1}"/>
    <cellStyle name="Percent 8 8 2 2 4" xfId="35207" xr:uid="{A9CFE48F-8CFE-4D85-8D29-CEE38D24D590}"/>
    <cellStyle name="Percent 8 8 2 3" xfId="14189" xr:uid="{A41547BB-6F61-4386-A7EC-2E7E391808F0}"/>
    <cellStyle name="Percent 8 8 2 3 2" xfId="39331" xr:uid="{00C523C0-60DE-4C25-B663-C7D1BB100B39}"/>
    <cellStyle name="Percent 8 8 2 4" xfId="22545" xr:uid="{FA73C694-319F-4C3E-9AA7-F1053F5FD453}"/>
    <cellStyle name="Percent 8 8 2 4 2" xfId="47683" xr:uid="{4CBFB4D9-C5C1-480A-909A-020341A5E776}"/>
    <cellStyle name="Percent 8 8 2 5" xfId="30979" xr:uid="{71F0289D-EC6E-460E-BDC2-A6C7AB3E0CBD}"/>
    <cellStyle name="Percent 8 8 3" xfId="7513" xr:uid="{F8D0B8F7-8907-43AC-8B3A-1F0B60D9E0C5}"/>
    <cellStyle name="Percent 8 8 3 2" xfId="15866" xr:uid="{22EBD7EC-1108-48F7-BADF-31F87D819C2E}"/>
    <cellStyle name="Percent 8 8 3 2 2" xfId="41008" xr:uid="{AB62F01C-8323-4E3D-90A6-B0EEFDB9E277}"/>
    <cellStyle name="Percent 8 8 3 3" xfId="24222" xr:uid="{E5D611C6-604D-4125-97E1-82B1E0B36E29}"/>
    <cellStyle name="Percent 8 8 3 3 2" xfId="49360" xr:uid="{360BC77B-3822-457B-9946-238D3E392887}"/>
    <cellStyle name="Percent 8 8 3 4" xfId="32656" xr:uid="{E3CB5C95-3F86-408A-A0DF-F2E0A5E76678}"/>
    <cellStyle name="Percent 8 8 4" xfId="11638" xr:uid="{19290BAD-B5C9-4769-8BC7-D0A52F941D8A}"/>
    <cellStyle name="Percent 8 8 4 2" xfId="36780" xr:uid="{5966AFD8-7A38-49DC-A076-00EA478AAAF0}"/>
    <cellStyle name="Percent 8 8 5" xfId="19994" xr:uid="{7C229A4A-884A-423D-9598-5EB268FCD318}"/>
    <cellStyle name="Percent 8 8 5 2" xfId="45132" xr:uid="{7F4487C9-64F5-4ED9-814B-AAB5092C78DA}"/>
    <cellStyle name="Percent 8 8 6" xfId="28422" xr:uid="{2C164202-48B9-4D2E-A3F0-CE53C018EBFB}"/>
    <cellStyle name="Percent 8 9" xfId="2972" xr:uid="{F03308B0-AD36-49F7-B79F-35030A4643C6}"/>
    <cellStyle name="Percent 8 9 2" xfId="6735" xr:uid="{8DBCC26F-36B4-4DB2-9D25-7F73C3E8846E}"/>
    <cellStyle name="Percent 8 9 2 2" xfId="11106" xr:uid="{98DD80AD-BBA1-4607-B49D-F2FA4E750257}"/>
    <cellStyle name="Percent 8 9 2 2 2" xfId="19459" xr:uid="{84710B0A-044F-44CF-86B2-3623AB1C2130}"/>
    <cellStyle name="Percent 8 9 2 2 2 2" xfId="44601" xr:uid="{4D8B8EA1-E07B-40E4-AB61-7969407824EA}"/>
    <cellStyle name="Percent 8 9 2 2 3" xfId="27815" xr:uid="{11C2D775-6D2E-47F3-AE0B-B15AB36E2027}"/>
    <cellStyle name="Percent 8 9 2 2 3 2" xfId="52953" xr:uid="{48662E36-D37F-4FF6-848C-C8EFD9411EFE}"/>
    <cellStyle name="Percent 8 9 2 2 4" xfId="36249" xr:uid="{0767C566-148E-44B2-A3C5-0B161F8DB626}"/>
    <cellStyle name="Percent 8 9 2 3" xfId="15231" xr:uid="{002A12AB-1C6D-4B2B-BCED-6E03C051B78E}"/>
    <cellStyle name="Percent 8 9 2 3 2" xfId="40373" xr:uid="{39F45B3F-8E39-44CD-8EFC-E962C76F17B2}"/>
    <cellStyle name="Percent 8 9 2 4" xfId="23587" xr:uid="{25DC63E0-5590-45AE-B718-097AA2339A49}"/>
    <cellStyle name="Percent 8 9 2 4 2" xfId="48725" xr:uid="{AED765A8-B255-4B5A-8E12-C88718AA1FCB}"/>
    <cellStyle name="Percent 8 9 2 5" xfId="32021" xr:uid="{463CC9F5-A0F7-4BAB-AC6F-7BA22A98C693}"/>
    <cellStyle name="Percent 8 9 3" xfId="7956" xr:uid="{336E7BA8-CA07-4664-88CA-713C0DBAC436}"/>
    <cellStyle name="Percent 8 9 3 2" xfId="16309" xr:uid="{92FAAF5A-30AB-407E-9466-A9DC3E3F8DE1}"/>
    <cellStyle name="Percent 8 9 3 2 2" xfId="41451" xr:uid="{8EDB39EC-D9E4-40A6-A382-1BC3AF913907}"/>
    <cellStyle name="Percent 8 9 3 3" xfId="24665" xr:uid="{55793DF3-CB85-4455-AE59-2F92F864477A}"/>
    <cellStyle name="Percent 8 9 3 3 2" xfId="49803" xr:uid="{1B50BAD5-DB08-461E-B863-F2745263DB22}"/>
    <cellStyle name="Percent 8 9 3 4" xfId="33099" xr:uid="{C040CADF-3B0E-4FED-9A2E-C1C4FF57D09F}"/>
    <cellStyle name="Percent 8 9 4" xfId="12081" xr:uid="{76926694-F354-4B04-9017-981B065F8FD4}"/>
    <cellStyle name="Percent 8 9 4 2" xfId="37223" xr:uid="{6AC7BED3-AE1D-4724-9E89-2496A1A335AB}"/>
    <cellStyle name="Percent 8 9 5" xfId="20437" xr:uid="{42691985-B19F-4700-8DAA-CCD5D01AEFEC}"/>
    <cellStyle name="Percent 8 9 5 2" xfId="45575" xr:uid="{F839B250-0A36-480D-BAA4-03D8B5534BA9}"/>
    <cellStyle name="Percent 8 9 6" xfId="28867" xr:uid="{E3D8CDC4-8DF6-4018-861A-FB6F8F77C439}"/>
    <cellStyle name="Percent 80" xfId="53799" xr:uid="{9BFB0105-4C1A-4E12-A464-C3378F2712A8}"/>
    <cellStyle name="Percent 81" xfId="53800" xr:uid="{F7AF194F-6622-4B24-A666-20CC307E1BE8}"/>
    <cellStyle name="Percent 82" xfId="53721" xr:uid="{F886B105-829C-4372-AFAC-5A1A83482E3A}"/>
    <cellStyle name="Percent 83" xfId="53793" xr:uid="{0A1A14CE-F467-4560-8B8D-CA85FE067C21}"/>
    <cellStyle name="Percent 9" xfId="653" xr:uid="{EA2410F3-FE75-46CD-B2F9-745E027970D6}"/>
    <cellStyle name="Percent 9 10" xfId="3760" xr:uid="{B7F162E9-B052-439B-96A6-959E393521DD}"/>
    <cellStyle name="Percent 9 10 2" xfId="6686" xr:uid="{9110E0AD-D7E6-4BA7-AE4F-D4D003755DE7}"/>
    <cellStyle name="Percent 9 10 2 2" xfId="11089" xr:uid="{CD09002C-B182-44EB-BD18-191E3E6C8DFE}"/>
    <cellStyle name="Percent 9 10 2 2 2" xfId="19442" xr:uid="{E3F1DCD7-BE2D-4A59-8C8B-6771A7391225}"/>
    <cellStyle name="Percent 9 10 2 2 2 2" xfId="44584" xr:uid="{9235A986-727A-4F43-8C4D-4C38B0B76C7B}"/>
    <cellStyle name="Percent 9 10 2 2 3" xfId="27798" xr:uid="{AB6DF7D0-85ED-4605-BF9F-0170AE520029}"/>
    <cellStyle name="Percent 9 10 2 2 3 2" xfId="52936" xr:uid="{937FDC3B-C04E-428E-8EAE-0E2C1E52733B}"/>
    <cellStyle name="Percent 9 10 2 2 4" xfId="36232" xr:uid="{A18D3F4B-7188-4386-9DA1-214875A655D1}"/>
    <cellStyle name="Percent 9 10 2 3" xfId="15214" xr:uid="{42FF431B-B36A-4AB1-BD39-34AEA0804538}"/>
    <cellStyle name="Percent 9 10 2 3 2" xfId="40356" xr:uid="{2B204ED0-D0E0-4EBC-87BD-442FFFCFEA4A}"/>
    <cellStyle name="Percent 9 10 2 4" xfId="23570" xr:uid="{3F2ACB9A-FC14-4916-A1B3-B6CFD50F4296}"/>
    <cellStyle name="Percent 9 10 2 4 2" xfId="48708" xr:uid="{9F3070C5-40F8-4C31-88FD-8CC3AAB2CC1C}"/>
    <cellStyle name="Percent 9 10 2 5" xfId="32004" xr:uid="{E84D1D89-1643-4935-9857-35EAC2A5BAC2}"/>
    <cellStyle name="Percent 9 10 3" xfId="8731" xr:uid="{6FE9BBAA-D45E-4F30-A7E9-60CD75C969B5}"/>
    <cellStyle name="Percent 9 10 3 2" xfId="17084" xr:uid="{19DA766A-B3C6-422F-B8C5-25B8A183A14F}"/>
    <cellStyle name="Percent 9 10 3 2 2" xfId="42226" xr:uid="{C83BDA78-4D57-4262-8818-ABC408B8B469}"/>
    <cellStyle name="Percent 9 10 3 3" xfId="25440" xr:uid="{B299C8E4-5793-467B-B134-559CACEC899C}"/>
    <cellStyle name="Percent 9 10 3 3 2" xfId="50578" xr:uid="{5C6DAAC8-D07E-4432-A873-D0EF0EEA592B}"/>
    <cellStyle name="Percent 9 10 3 4" xfId="33874" xr:uid="{C284121D-3ED3-4622-B378-FA445343AB20}"/>
    <cellStyle name="Percent 9 10 4" xfId="12856" xr:uid="{1EB41F4F-1E5F-4E44-BC61-D6AEB90DF0F7}"/>
    <cellStyle name="Percent 9 10 4 2" xfId="37998" xr:uid="{963D57E2-E7CF-4600-8D69-FA4AB8A33769}"/>
    <cellStyle name="Percent 9 10 5" xfId="21212" xr:uid="{E43057CC-65DE-48FD-BBBC-55A2BA497ADE}"/>
    <cellStyle name="Percent 9 10 5 2" xfId="46350" xr:uid="{CC92D4E8-29D0-4FAB-A420-1C0C546876D0}"/>
    <cellStyle name="Percent 9 10 6" xfId="29642" xr:uid="{8143499F-0AD9-40F0-ACFF-B890D19670EA}"/>
    <cellStyle name="Percent 9 11" xfId="2999" xr:uid="{F2BBCA44-75CD-4B5C-8AAC-A3DAE716D957}"/>
    <cellStyle name="Percent 9 11 2" xfId="7979" xr:uid="{B8DFBE06-CE16-488A-8AB7-397A2348CBDF}"/>
    <cellStyle name="Percent 9 11 2 2" xfId="16332" xr:uid="{321E28DF-372F-4CE4-96C7-C85B93019374}"/>
    <cellStyle name="Percent 9 11 2 2 2" xfId="41474" xr:uid="{33398BFE-8C25-436F-A214-512B2B28643A}"/>
    <cellStyle name="Percent 9 11 2 3" xfId="24688" xr:uid="{520A3E98-DF46-41B4-B75E-02F7BB37A6B9}"/>
    <cellStyle name="Percent 9 11 2 3 2" xfId="49826" xr:uid="{568D8184-537E-470C-B2E9-6B0BE95389FA}"/>
    <cellStyle name="Percent 9 11 2 4" xfId="33122" xr:uid="{046F84ED-EC07-4CD5-A5D3-200A36375070}"/>
    <cellStyle name="Percent 9 11 3" xfId="12104" xr:uid="{BBE61DC5-B46C-41D3-88A6-311D05CF1757}"/>
    <cellStyle name="Percent 9 11 3 2" xfId="37246" xr:uid="{12E75F65-1E52-4BBB-A601-810B22A2FA02}"/>
    <cellStyle name="Percent 9 11 4" xfId="20460" xr:uid="{C7361EDF-408F-4C30-BAB1-91EC3E7B1A63}"/>
    <cellStyle name="Percent 9 11 4 2" xfId="45598" xr:uid="{3F3943C2-48B7-4B01-B3FE-81A75909A26D}"/>
    <cellStyle name="Percent 9 11 5" xfId="28890" xr:uid="{B782FCDA-54DC-47C7-B896-6BF57B3B0BAC}"/>
    <cellStyle name="Percent 9 2" xfId="1724" xr:uid="{88DEB1FD-37B5-4957-A6EC-B6FD481B2615}"/>
    <cellStyle name="Percent 9 2 10" xfId="53220" xr:uid="{42E15903-EBC0-4E79-943E-1F267A622AD9}"/>
    <cellStyle name="Percent 9 2 2" xfId="2132" xr:uid="{705026C8-56FD-4D29-9A84-58AFF0E8D701}"/>
    <cellStyle name="Percent 9 2 2 2" xfId="53968" xr:uid="{B25E2119-68AA-4CBF-9C89-B696D4A2D272}"/>
    <cellStyle name="Percent 9 2 2 3" xfId="53494" xr:uid="{0467A400-FB48-49FC-A926-39A17B567D87}"/>
    <cellStyle name="Percent 9 2 3" xfId="2617" xr:uid="{18D32F65-DBE1-46F4-B519-17A28C1C67F8}"/>
    <cellStyle name="Percent 9 2 3 2" xfId="6305" xr:uid="{DC61BB2D-2EAF-43BC-A9A0-D6AE15D9C462}"/>
    <cellStyle name="Percent 9 2 3 2 2" xfId="10758" xr:uid="{04906492-1825-4892-B0C7-2B58C6779250}"/>
    <cellStyle name="Percent 9 2 3 2 2 2" xfId="19111" xr:uid="{D81B2837-523C-44AD-B3E4-689BB4022406}"/>
    <cellStyle name="Percent 9 2 3 2 2 2 2" xfId="44253" xr:uid="{B3E624DA-E574-49ED-A282-810F19CFFA88}"/>
    <cellStyle name="Percent 9 2 3 2 2 3" xfId="27467" xr:uid="{CC41D6E8-409B-410A-A279-A9512E311BE5}"/>
    <cellStyle name="Percent 9 2 3 2 2 3 2" xfId="52605" xr:uid="{B675C004-6101-4337-A3B9-31F578E976A2}"/>
    <cellStyle name="Percent 9 2 3 2 2 4" xfId="35901" xr:uid="{49B85EB9-07EB-4C07-A422-29555253DFAB}"/>
    <cellStyle name="Percent 9 2 3 2 3" xfId="14883" xr:uid="{2A3B814A-0ACA-440E-9C8E-DAD997FA7F59}"/>
    <cellStyle name="Percent 9 2 3 2 3 2" xfId="40025" xr:uid="{A4D57C75-8C9E-47A8-9445-D27569EEB221}"/>
    <cellStyle name="Percent 9 2 3 2 4" xfId="23239" xr:uid="{5E7F31EC-333D-4E19-8883-C6EB79A41516}"/>
    <cellStyle name="Percent 9 2 3 2 4 2" xfId="48377" xr:uid="{1CD27E89-50F6-4EAF-A302-08D47A36DBCF}"/>
    <cellStyle name="Percent 9 2 3 2 5" xfId="31673" xr:uid="{9F1DCA62-9067-4E3B-9259-2162F8A73884}"/>
    <cellStyle name="Percent 9 2 3 3" xfId="3429" xr:uid="{AFFE0631-12CA-4D81-AD5E-DDBB0C567A49}"/>
    <cellStyle name="Percent 9 2 3 3 2" xfId="8407" xr:uid="{52F4B02C-D4F1-40B1-B105-6B25FC98006A}"/>
    <cellStyle name="Percent 9 2 3 3 2 2" xfId="16760" xr:uid="{00CFEE60-6815-4AB6-9A1E-745BFD46A302}"/>
    <cellStyle name="Percent 9 2 3 3 2 2 2" xfId="41902" xr:uid="{9AF2F27A-5795-41AC-8987-0CFA85B55A0B}"/>
    <cellStyle name="Percent 9 2 3 3 2 3" xfId="25116" xr:uid="{2545ECE7-115B-4239-AD0B-9C51667E308E}"/>
    <cellStyle name="Percent 9 2 3 3 2 3 2" xfId="50254" xr:uid="{DE39AF93-4F54-48F2-B5E7-E56EAFDF4E6B}"/>
    <cellStyle name="Percent 9 2 3 3 2 4" xfId="33550" xr:uid="{0BAECEE5-F690-442E-9820-1C3EA7AACCEC}"/>
    <cellStyle name="Percent 9 2 3 3 3" xfId="12532" xr:uid="{E51BEBCA-8D89-4149-9124-294ACEDE8042}"/>
    <cellStyle name="Percent 9 2 3 3 3 2" xfId="37674" xr:uid="{FFF0B351-43F5-458A-8520-E3411D4360A5}"/>
    <cellStyle name="Percent 9 2 3 3 4" xfId="20888" xr:uid="{31528F38-3E75-409B-8346-1B25D1B8D23C}"/>
    <cellStyle name="Percent 9 2 3 3 4 2" xfId="46026" xr:uid="{32382FB5-5D91-4864-8496-70A20CF14C79}"/>
    <cellStyle name="Percent 9 2 3 3 5" xfId="29318" xr:uid="{EE64FC39-E832-4C30-9EBF-48EED0F7978B}"/>
    <cellStyle name="Percent 9 2 3 4" xfId="7629" xr:uid="{2AE9899A-128A-44E4-972F-0157446EE355}"/>
    <cellStyle name="Percent 9 2 3 4 2" xfId="15982" xr:uid="{3AB43789-39CA-4EFA-AA70-860DA48A2CE9}"/>
    <cellStyle name="Percent 9 2 3 4 2 2" xfId="41124" xr:uid="{506CE8EC-EBCF-4B4B-ADE8-4B0B26CFD79C}"/>
    <cellStyle name="Percent 9 2 3 4 3" xfId="24338" xr:uid="{6548CC3A-7EEB-4571-9F97-82E79FA0FDEF}"/>
    <cellStyle name="Percent 9 2 3 4 3 2" xfId="49476" xr:uid="{884D505B-E6FA-4A0A-98B4-720A27C3A1CB}"/>
    <cellStyle name="Percent 9 2 3 4 4" xfId="32772" xr:uid="{E9ECB9DC-CFAC-434B-9E3C-7988CA21B952}"/>
    <cellStyle name="Percent 9 2 3 5" xfId="11754" xr:uid="{D1D37785-D6A0-4588-A3FC-4282BB71DD32}"/>
    <cellStyle name="Percent 9 2 3 5 2" xfId="36896" xr:uid="{986BD89D-E66B-4686-A40F-58218D6CAACD}"/>
    <cellStyle name="Percent 9 2 3 6" xfId="20110" xr:uid="{12D88DEF-BC8B-4216-BBFF-32578CA25ECF}"/>
    <cellStyle name="Percent 9 2 3 6 2" xfId="45248" xr:uid="{E73A0C82-D348-4A42-80A4-6DA5E99F7FAF}"/>
    <cellStyle name="Percent 9 2 3 7" xfId="28538" xr:uid="{98D130F1-CAB6-4AC0-AF23-D0F2969CB197}"/>
    <cellStyle name="Percent 9 2 3 8" xfId="53836" xr:uid="{1A4773FE-18D4-4A02-9472-176293862A35}"/>
    <cellStyle name="Percent 9 2 4" xfId="4997" xr:uid="{8528A593-E1F8-453D-8907-478B9E3ECB6D}"/>
    <cellStyle name="Percent 9 2 4 2" xfId="9597" xr:uid="{C7C35DD0-BC98-4F85-8BAF-B73BB973E8A5}"/>
    <cellStyle name="Percent 9 2 4 2 2" xfId="17950" xr:uid="{C3ADFC6B-6E02-4CFF-90A7-04E3342A2C30}"/>
    <cellStyle name="Percent 9 2 4 2 2 2" xfId="43092" xr:uid="{3722FB6F-6278-4626-B474-30F3422C4376}"/>
    <cellStyle name="Percent 9 2 4 2 3" xfId="26306" xr:uid="{2B63187A-3AA5-40F4-AF27-1DB9945CECDE}"/>
    <cellStyle name="Percent 9 2 4 2 3 2" xfId="51444" xr:uid="{CA84A668-229D-460A-8B09-5A22B1FAF794}"/>
    <cellStyle name="Percent 9 2 4 2 4" xfId="34740" xr:uid="{7843A29C-6717-488A-81A1-102E984FE264}"/>
    <cellStyle name="Percent 9 2 4 3" xfId="13722" xr:uid="{C17BABE4-6AB0-49D0-8EA7-6FE6628EAC7A}"/>
    <cellStyle name="Percent 9 2 4 3 2" xfId="38864" xr:uid="{DFC5A840-FC69-4600-AC9D-880469D956D9}"/>
    <cellStyle name="Percent 9 2 4 4" xfId="22078" xr:uid="{75BD55A0-1A66-4FC0-8370-68B05AAB52BD}"/>
    <cellStyle name="Percent 9 2 4 4 2" xfId="47216" xr:uid="{FF74D240-FF2C-4EF2-8173-97FBCF3F3BF1}"/>
    <cellStyle name="Percent 9 2 4 5" xfId="30512" xr:uid="{CA58D420-9636-461F-BC82-8E7EA3875D45}"/>
    <cellStyle name="Percent 9 2 5" xfId="3017" xr:uid="{C0814D16-5AC7-4CAB-8B0A-5BD531E36EBC}"/>
    <cellStyle name="Percent 9 2 5 2" xfId="7997" xr:uid="{4F2C4060-2E9B-40F0-943E-C598FE1E48D5}"/>
    <cellStyle name="Percent 9 2 5 2 2" xfId="16350" xr:uid="{05716C76-05EC-42F4-8955-AB7C873AA95E}"/>
    <cellStyle name="Percent 9 2 5 2 2 2" xfId="41492" xr:uid="{C1EC05B8-F89B-4427-949F-D3167177533D}"/>
    <cellStyle name="Percent 9 2 5 2 3" xfId="24706" xr:uid="{141078D0-5FB5-45B3-ACC1-E78F8ADD39A8}"/>
    <cellStyle name="Percent 9 2 5 2 3 2" xfId="49844" xr:uid="{1538C110-1E85-497C-BEC2-A0928FA38449}"/>
    <cellStyle name="Percent 9 2 5 2 4" xfId="33140" xr:uid="{BBDDB2DF-8309-43BF-B941-95D1176581B7}"/>
    <cellStyle name="Percent 9 2 5 3" xfId="12122" xr:uid="{7A8B5963-722A-4C6F-9869-92B49C61B947}"/>
    <cellStyle name="Percent 9 2 5 3 2" xfId="37264" xr:uid="{5AACA334-7E50-4792-8874-F45BC606220D}"/>
    <cellStyle name="Percent 9 2 5 4" xfId="20478" xr:uid="{CD0F20F3-5F1C-4D25-B497-88BFC9D6921C}"/>
    <cellStyle name="Percent 9 2 5 4 2" xfId="45616" xr:uid="{BFC0FA4A-3616-4E74-A97F-93D0DF796D0A}"/>
    <cellStyle name="Percent 9 2 5 5" xfId="28908" xr:uid="{1EDF3896-BCAE-48EA-960D-29B1899F23F2}"/>
    <cellStyle name="Percent 9 2 6" xfId="7181" xr:uid="{179ACEF6-4F94-4BD5-B030-2C61BEBF8BD0}"/>
    <cellStyle name="Percent 9 2 6 2" xfId="15534" xr:uid="{7CBA1AA0-0215-4A6C-A114-5888580C96C5}"/>
    <cellStyle name="Percent 9 2 6 2 2" xfId="40676" xr:uid="{B8401CA6-6BE3-43D1-97DA-8DA613773662}"/>
    <cellStyle name="Percent 9 2 6 3" xfId="23890" xr:uid="{DD508E47-59EE-4C60-921A-F8819A1B1A83}"/>
    <cellStyle name="Percent 9 2 6 3 2" xfId="49028" xr:uid="{0DD295D1-B967-4B3E-A502-B339FC901D6E}"/>
    <cellStyle name="Percent 9 2 6 4" xfId="32324" xr:uid="{86932EA2-D2B6-42C4-9AFE-9A4D60E0078A}"/>
    <cellStyle name="Percent 9 2 7" xfId="11306" xr:uid="{6E7EB4B0-2882-4617-8207-748DBC41815B}"/>
    <cellStyle name="Percent 9 2 7 2" xfId="36448" xr:uid="{B76164D4-0EC0-4E98-88C9-F503647D9737}"/>
    <cellStyle name="Percent 9 2 8" xfId="19662" xr:uid="{7B25860B-581B-46A2-AF94-0BE142951860}"/>
    <cellStyle name="Percent 9 2 8 2" xfId="44800" xr:uid="{DB16DB4D-75AC-4292-9E1C-B2BCD5D47A45}"/>
    <cellStyle name="Percent 9 2 9" xfId="28090" xr:uid="{B914A2B5-24E7-46B5-8320-F1C0BB5DB4EB}"/>
    <cellStyle name="Percent 9 3" xfId="1734" xr:uid="{85836298-1315-403B-874C-CA21227EF030}"/>
    <cellStyle name="Percent 9 3 2" xfId="2626" xr:uid="{BF4CE413-016A-4523-9913-AF3DEDA14A77}"/>
    <cellStyle name="Percent 9 3 2 2" xfId="6314" xr:uid="{F5224608-62A9-468B-BBA0-ABDDDD317BC2}"/>
    <cellStyle name="Percent 9 3 2 2 2" xfId="10767" xr:uid="{CBA0D66F-7445-4F12-A2D4-C536695B4051}"/>
    <cellStyle name="Percent 9 3 2 2 2 2" xfId="19120" xr:uid="{30459832-DAF7-4A82-82D8-11BCB6ADAE3B}"/>
    <cellStyle name="Percent 9 3 2 2 2 2 2" xfId="44262" xr:uid="{8F4521FB-19EF-4AD0-A52A-B31A27EFB19F}"/>
    <cellStyle name="Percent 9 3 2 2 2 3" xfId="27476" xr:uid="{1AA0F547-F2C5-4475-BD25-136AB6D05896}"/>
    <cellStyle name="Percent 9 3 2 2 2 3 2" xfId="52614" xr:uid="{04D08855-9B9A-4D8D-83BC-8B5F9F24F975}"/>
    <cellStyle name="Percent 9 3 2 2 2 4" xfId="35910" xr:uid="{FF9BDDCA-CCB1-4EE7-AC84-1248153FA7C3}"/>
    <cellStyle name="Percent 9 3 2 2 3" xfId="14892" xr:uid="{E7BD7EE0-08E5-4FA4-8EF2-FB18AEC0154C}"/>
    <cellStyle name="Percent 9 3 2 2 3 2" xfId="40034" xr:uid="{1469C1CF-035C-44E5-8EDE-6DCD7468F412}"/>
    <cellStyle name="Percent 9 3 2 2 4" xfId="23248" xr:uid="{26E6951E-F366-49F6-9D1D-42BD8696ECC2}"/>
    <cellStyle name="Percent 9 3 2 2 4 2" xfId="48386" xr:uid="{25CA0300-7FC5-4F95-9E21-A90E8956FF87}"/>
    <cellStyle name="Percent 9 3 2 2 5" xfId="31682" xr:uid="{95FF19B3-776D-48A1-9463-3ACEE4725444}"/>
    <cellStyle name="Percent 9 3 2 3" xfId="3439" xr:uid="{5861C2EE-5256-476B-B9E6-DD38796EAD51}"/>
    <cellStyle name="Percent 9 3 2 3 2" xfId="8416" xr:uid="{2654365E-C286-49A9-B342-8880767817B3}"/>
    <cellStyle name="Percent 9 3 2 3 2 2" xfId="16769" xr:uid="{0AC0E90A-5B03-44E7-999B-6A1BED5A48DC}"/>
    <cellStyle name="Percent 9 3 2 3 2 2 2" xfId="41911" xr:uid="{3589A2BE-95BE-4122-8106-F5DE0C67BFB3}"/>
    <cellStyle name="Percent 9 3 2 3 2 3" xfId="25125" xr:uid="{95E5F64C-5261-4343-A16C-8900A994155D}"/>
    <cellStyle name="Percent 9 3 2 3 2 3 2" xfId="50263" xr:uid="{7CFC7475-00D7-4DCE-9C97-0ACE96587524}"/>
    <cellStyle name="Percent 9 3 2 3 2 4" xfId="33559" xr:uid="{9A3CAFEF-B53A-4C9A-ACFB-BA1802303467}"/>
    <cellStyle name="Percent 9 3 2 3 3" xfId="12541" xr:uid="{A695E4EB-AEE6-456A-B438-8461CC4906F5}"/>
    <cellStyle name="Percent 9 3 2 3 3 2" xfId="37683" xr:uid="{9A63ADA1-964A-4146-BF7A-794719D864A2}"/>
    <cellStyle name="Percent 9 3 2 3 4" xfId="20897" xr:uid="{ADF79B16-A361-42BB-B248-EF2AEF1AAF3D}"/>
    <cellStyle name="Percent 9 3 2 3 4 2" xfId="46035" xr:uid="{8C0C723B-F3C6-4AAD-A80D-95FA187352E8}"/>
    <cellStyle name="Percent 9 3 2 3 5" xfId="29327" xr:uid="{22C149F5-1F57-4CBF-BB1C-B1ED6641EF17}"/>
    <cellStyle name="Percent 9 3 2 4" xfId="7638" xr:uid="{3663B15F-9116-40AF-B3D2-21D69ABA1140}"/>
    <cellStyle name="Percent 9 3 2 4 2" xfId="15991" xr:uid="{EA489F94-D95D-4B1E-B357-901DC92A4773}"/>
    <cellStyle name="Percent 9 3 2 4 2 2" xfId="41133" xr:uid="{4158F278-8A53-45AA-9B8D-AC24F52263F4}"/>
    <cellStyle name="Percent 9 3 2 4 3" xfId="24347" xr:uid="{FFED15FF-3BDF-4510-9734-02B432FC0628}"/>
    <cellStyle name="Percent 9 3 2 4 3 2" xfId="49485" xr:uid="{6EAB7740-B328-419A-949B-DA2EBA08270F}"/>
    <cellStyle name="Percent 9 3 2 4 4" xfId="32781" xr:uid="{C20F559C-A8FF-41BE-A141-9A6EFC54CD11}"/>
    <cellStyle name="Percent 9 3 2 5" xfId="11763" xr:uid="{07DF0E80-32DD-4181-A036-3AAA44C7A807}"/>
    <cellStyle name="Percent 9 3 2 5 2" xfId="36905" xr:uid="{9CA25317-97ED-4ADD-9B01-7D2BD6BC07F5}"/>
    <cellStyle name="Percent 9 3 2 6" xfId="20119" xr:uid="{599900D8-F587-41D9-8563-41ADD2503108}"/>
    <cellStyle name="Percent 9 3 2 6 2" xfId="45257" xr:uid="{C969CB0E-13AB-4226-90DF-299015E66430}"/>
    <cellStyle name="Percent 9 3 2 7" xfId="28547" xr:uid="{D6696864-ED7D-4197-820F-D549A0EF5112}"/>
    <cellStyle name="Percent 9 3 3" xfId="5006" xr:uid="{725B4BCA-BE0A-4E1B-AC7B-3DD49D0F6FFF}"/>
    <cellStyle name="Percent 9 3 3 2" xfId="9606" xr:uid="{F0D1088E-1C26-453A-BFDF-817248E4A2DE}"/>
    <cellStyle name="Percent 9 3 3 2 2" xfId="17959" xr:uid="{1E315E57-7B67-44CC-AE3A-42D097154A28}"/>
    <cellStyle name="Percent 9 3 3 2 2 2" xfId="43101" xr:uid="{358BE51A-57C5-45CB-8D9C-D49D95EF1B7E}"/>
    <cellStyle name="Percent 9 3 3 2 3" xfId="26315" xr:uid="{7654F904-BD30-49E3-BB00-2A59E60B3629}"/>
    <cellStyle name="Percent 9 3 3 2 3 2" xfId="51453" xr:uid="{31CFB1FC-8C8F-4961-8109-B6A865AA266E}"/>
    <cellStyle name="Percent 9 3 3 2 4" xfId="34749" xr:uid="{FAE2633A-EB02-4A5C-9B8B-D672627AFC8A}"/>
    <cellStyle name="Percent 9 3 3 3" xfId="13731" xr:uid="{EAB5047C-1BD4-49E9-8C8F-95790BB73545}"/>
    <cellStyle name="Percent 9 3 3 3 2" xfId="38873" xr:uid="{488000AA-6EBB-418C-8084-604C8ECE42CF}"/>
    <cellStyle name="Percent 9 3 3 4" xfId="22087" xr:uid="{D83C9DD7-561E-4D2D-B69E-6D546308986C}"/>
    <cellStyle name="Percent 9 3 3 4 2" xfId="47225" xr:uid="{98EA5F11-E9A7-430E-9467-018C46E7801D}"/>
    <cellStyle name="Percent 9 3 3 5" xfId="30521" xr:uid="{BFCC1BA3-14BE-403B-A5F9-70B0284F0D8A}"/>
    <cellStyle name="Percent 9 3 4" xfId="3026" xr:uid="{5413D048-FA86-431C-8A47-6DC9F8379019}"/>
    <cellStyle name="Percent 9 3 4 2" xfId="8006" xr:uid="{430CC669-9F48-45E2-A0DF-EE7E7A0662C4}"/>
    <cellStyle name="Percent 9 3 4 2 2" xfId="16359" xr:uid="{57778C45-C106-4D5E-BA51-5B251EA248DF}"/>
    <cellStyle name="Percent 9 3 4 2 2 2" xfId="41501" xr:uid="{D8B1A14A-8905-4971-A930-5D6D66EF4446}"/>
    <cellStyle name="Percent 9 3 4 2 3" xfId="24715" xr:uid="{D35858E6-6BF9-4D0F-9B31-7576DB0AF7C0}"/>
    <cellStyle name="Percent 9 3 4 2 3 2" xfId="49853" xr:uid="{37D0D1AC-803F-4ABF-BA12-98B63F940096}"/>
    <cellStyle name="Percent 9 3 4 2 4" xfId="33149" xr:uid="{C8A64C98-5B71-493E-A9A1-0277456CBCD9}"/>
    <cellStyle name="Percent 9 3 4 3" xfId="12131" xr:uid="{11555733-BB88-409A-BEAF-DF1B71AF71B9}"/>
    <cellStyle name="Percent 9 3 4 3 2" xfId="37273" xr:uid="{2165D248-B419-4DE3-AD8F-6023F76FE921}"/>
    <cellStyle name="Percent 9 3 4 4" xfId="20487" xr:uid="{C45C8629-7247-4C51-BB51-B23B258FDE1C}"/>
    <cellStyle name="Percent 9 3 4 4 2" xfId="45625" xr:uid="{E6C01480-702E-47D5-ABCF-D55F175A512D}"/>
    <cellStyle name="Percent 9 3 4 5" xfId="28917" xr:uid="{01797B94-F14B-4661-AA2A-284B759961AA}"/>
    <cellStyle name="Percent 9 3 5" xfId="7190" xr:uid="{880706F5-D87E-49F4-AEAD-416A24C40469}"/>
    <cellStyle name="Percent 9 3 5 2" xfId="15543" xr:uid="{65D4FD06-5639-47BD-B05D-834E9FA4A6F8}"/>
    <cellStyle name="Percent 9 3 5 2 2" xfId="40685" xr:uid="{34483D3C-613F-4A47-A82B-94E772F7FE89}"/>
    <cellStyle name="Percent 9 3 5 3" xfId="23899" xr:uid="{293D63C5-3AD1-4A35-987E-801DFCA1EE07}"/>
    <cellStyle name="Percent 9 3 5 3 2" xfId="49037" xr:uid="{6E06538F-76DB-4168-A69A-DD9C75536057}"/>
    <cellStyle name="Percent 9 3 5 4" xfId="32333" xr:uid="{6C3BFC9F-F9DF-4813-B29B-6330C77344ED}"/>
    <cellStyle name="Percent 9 3 6" xfId="11315" xr:uid="{6AD51E48-3081-494D-A6A5-B3AC96603D02}"/>
    <cellStyle name="Percent 9 3 6 2" xfId="36457" xr:uid="{4A0292ED-AA42-4457-920A-48608333DB9A}"/>
    <cellStyle name="Percent 9 3 7" xfId="19671" xr:uid="{4B3E0C27-87A3-44A2-A54E-C1183857C79D}"/>
    <cellStyle name="Percent 9 3 7 2" xfId="44809" xr:uid="{007774C1-DF23-49B4-B207-6736778D017D}"/>
    <cellStyle name="Percent 9 3 8" xfId="28099" xr:uid="{C7ED12C4-BCE9-4CF1-B3CE-EE5DC4615931}"/>
    <cellStyle name="Percent 9 4" xfId="1753" xr:uid="{ABABB664-8FF9-4166-8CE0-7D51B9018EF5}"/>
    <cellStyle name="Percent 9 4 2" xfId="2637" xr:uid="{2855A3AA-E1D8-4CA7-A3AE-134854FBC98E}"/>
    <cellStyle name="Percent 9 4 2 2" xfId="6324" xr:uid="{4F638522-A250-42F9-BFE6-A620FEE7F3D2}"/>
    <cellStyle name="Percent 9 4 2 2 2" xfId="10777" xr:uid="{3FF0F69B-CDB6-4CB4-9998-05CE97BBD0C5}"/>
    <cellStyle name="Percent 9 4 2 2 2 2" xfId="19130" xr:uid="{E9EDA111-C2E0-4DEF-AD26-B8EF2DF4831C}"/>
    <cellStyle name="Percent 9 4 2 2 2 2 2" xfId="44272" xr:uid="{E29FD00A-2D2A-4640-B5EE-C160560AE741}"/>
    <cellStyle name="Percent 9 4 2 2 2 3" xfId="27486" xr:uid="{38390F84-E8D0-4535-A184-14E7F08A12C5}"/>
    <cellStyle name="Percent 9 4 2 2 2 3 2" xfId="52624" xr:uid="{198B09D2-9244-4C7F-915E-146F59C458A8}"/>
    <cellStyle name="Percent 9 4 2 2 2 4" xfId="35920" xr:uid="{59321AC3-BA30-48D1-ADF8-B5DBD22287C2}"/>
    <cellStyle name="Percent 9 4 2 2 3" xfId="14902" xr:uid="{4BCC3867-C9D2-4281-87E1-E9614EAAD1D7}"/>
    <cellStyle name="Percent 9 4 2 2 3 2" xfId="40044" xr:uid="{47FA1532-7D07-4915-9050-5F937DC97A88}"/>
    <cellStyle name="Percent 9 4 2 2 4" xfId="23258" xr:uid="{BC1C370A-32D1-42F8-B240-B630F6005D2A}"/>
    <cellStyle name="Percent 9 4 2 2 4 2" xfId="48396" xr:uid="{8EA193C0-6D13-4DF7-8C75-5B755DE0E75C}"/>
    <cellStyle name="Percent 9 4 2 2 5" xfId="31692" xr:uid="{EE48DEBA-8233-43D5-B453-8873854A81B3}"/>
    <cellStyle name="Percent 9 4 2 3" xfId="3449" xr:uid="{B7669B63-B70F-47D3-9250-92DF34B6DA98}"/>
    <cellStyle name="Percent 9 4 2 3 2" xfId="8426" xr:uid="{C967C165-41A7-4FD6-A917-ED8C18811B22}"/>
    <cellStyle name="Percent 9 4 2 3 2 2" xfId="16779" xr:uid="{653BF149-3FC0-477B-9888-A543AC19360C}"/>
    <cellStyle name="Percent 9 4 2 3 2 2 2" xfId="41921" xr:uid="{EFB30393-A646-4230-99FF-82F407EA4E8A}"/>
    <cellStyle name="Percent 9 4 2 3 2 3" xfId="25135" xr:uid="{1C76EC2B-D377-4223-8EDB-7F17479092DB}"/>
    <cellStyle name="Percent 9 4 2 3 2 3 2" xfId="50273" xr:uid="{19C0A9BF-F20A-40E9-A4F4-18D522F5095B}"/>
    <cellStyle name="Percent 9 4 2 3 2 4" xfId="33569" xr:uid="{E176F592-6631-489B-9D1C-71B1D4687F1B}"/>
    <cellStyle name="Percent 9 4 2 3 3" xfId="12551" xr:uid="{4D3D0A9B-125D-47A5-B323-E2E984418232}"/>
    <cellStyle name="Percent 9 4 2 3 3 2" xfId="37693" xr:uid="{D614F27B-A845-4DAA-A910-AAB64186B61F}"/>
    <cellStyle name="Percent 9 4 2 3 4" xfId="20907" xr:uid="{6C2DC126-C7E1-4410-A0AD-2694CAA6981C}"/>
    <cellStyle name="Percent 9 4 2 3 4 2" xfId="46045" xr:uid="{F6E6CB0D-A913-4D52-84B2-4F4039E707BA}"/>
    <cellStyle name="Percent 9 4 2 3 5" xfId="29337" xr:uid="{DAF95671-C77C-4697-A7A3-17A2EB24F79C}"/>
    <cellStyle name="Percent 9 4 2 4" xfId="7648" xr:uid="{6E45B6B7-44F1-4999-ABBF-FBF364409B00}"/>
    <cellStyle name="Percent 9 4 2 4 2" xfId="16001" xr:uid="{CDA69D8F-9F10-4822-8CF3-8AC17337F42D}"/>
    <cellStyle name="Percent 9 4 2 4 2 2" xfId="41143" xr:uid="{F61CAA98-9E97-4F36-9C8C-8B5ED1360109}"/>
    <cellStyle name="Percent 9 4 2 4 3" xfId="24357" xr:uid="{0E301817-2C14-4C08-97EB-60EC6D13EB36}"/>
    <cellStyle name="Percent 9 4 2 4 3 2" xfId="49495" xr:uid="{E0A46E85-3279-49F0-8C9D-010E6B6E8254}"/>
    <cellStyle name="Percent 9 4 2 4 4" xfId="32791" xr:uid="{8FB68372-094F-4315-AD15-095AF035B1B8}"/>
    <cellStyle name="Percent 9 4 2 5" xfId="11773" xr:uid="{364B953E-0122-4280-BE19-FD4FC086907F}"/>
    <cellStyle name="Percent 9 4 2 5 2" xfId="36915" xr:uid="{3E5FFEF6-871C-446E-BBA4-DA2937AB50C6}"/>
    <cellStyle name="Percent 9 4 2 6" xfId="20129" xr:uid="{31BFFE44-9E45-4720-AEE1-1D2C158D0392}"/>
    <cellStyle name="Percent 9 4 2 6 2" xfId="45267" xr:uid="{81ED31B7-BB86-4B40-989F-76F1483E2A23}"/>
    <cellStyle name="Percent 9 4 2 7" xfId="28557" xr:uid="{52095058-0C5F-4F27-803D-9C6F486FBBCF}"/>
    <cellStyle name="Percent 9 4 3" xfId="5019" xr:uid="{EC9A0CB1-7488-4171-AED9-0E9632BA4480}"/>
    <cellStyle name="Percent 9 4 3 2" xfId="9616" xr:uid="{9EF5C9D0-91EA-437F-BD90-5A40EDCFF719}"/>
    <cellStyle name="Percent 9 4 3 2 2" xfId="17969" xr:uid="{96229221-E6FF-47E7-B610-02E7AC971EF8}"/>
    <cellStyle name="Percent 9 4 3 2 2 2" xfId="43111" xr:uid="{34A37736-E282-42F5-B0F5-756AA8C746ED}"/>
    <cellStyle name="Percent 9 4 3 2 3" xfId="26325" xr:uid="{5414EC21-A53A-40BB-8CE2-00FF9D30FE3F}"/>
    <cellStyle name="Percent 9 4 3 2 3 2" xfId="51463" xr:uid="{D23F8A8F-6FF5-4DC8-824E-4F577F89366F}"/>
    <cellStyle name="Percent 9 4 3 2 4" xfId="34759" xr:uid="{4C3A0519-6111-4A9F-9204-4A1475AB86D9}"/>
    <cellStyle name="Percent 9 4 3 3" xfId="13741" xr:uid="{DCE63BB1-A2B4-4D61-BFF5-59BAAFB764C0}"/>
    <cellStyle name="Percent 9 4 3 3 2" xfId="38883" xr:uid="{D0840F60-58A4-4239-A54F-B473A27E93BC}"/>
    <cellStyle name="Percent 9 4 3 4" xfId="22097" xr:uid="{21AF89BF-0DF0-4577-AF94-D3E7C13B86C2}"/>
    <cellStyle name="Percent 9 4 3 4 2" xfId="47235" xr:uid="{0769CC94-1D55-4310-84A7-FE9DCB7145E5}"/>
    <cellStyle name="Percent 9 4 3 5" xfId="30531" xr:uid="{C2FFF2D3-7B01-4690-8C51-1F66B543B7CC}"/>
    <cellStyle name="Percent 9 4 4" xfId="3036" xr:uid="{66FC48B8-A716-47EE-AFE0-AB07BFC889D5}"/>
    <cellStyle name="Percent 9 4 4 2" xfId="8016" xr:uid="{FFEED9CA-746D-45A9-BFB1-0FCB46761221}"/>
    <cellStyle name="Percent 9 4 4 2 2" xfId="16369" xr:uid="{2CB01182-B306-4015-9E0C-014F4A870DE0}"/>
    <cellStyle name="Percent 9 4 4 2 2 2" xfId="41511" xr:uid="{D7652670-B1C9-43E0-9151-DE1775AB0673}"/>
    <cellStyle name="Percent 9 4 4 2 3" xfId="24725" xr:uid="{67B176DC-9468-43E8-8262-626B7C8A29D7}"/>
    <cellStyle name="Percent 9 4 4 2 3 2" xfId="49863" xr:uid="{26919028-2B59-4832-8770-6BFCD8876FB5}"/>
    <cellStyle name="Percent 9 4 4 2 4" xfId="33159" xr:uid="{A484CFA6-0F8F-4919-912D-C4072E4BF274}"/>
    <cellStyle name="Percent 9 4 4 3" xfId="12141" xr:uid="{2BECA8BC-B881-4115-8411-39AEC720ADAA}"/>
    <cellStyle name="Percent 9 4 4 3 2" xfId="37283" xr:uid="{8346FD55-F4A9-46BE-969B-B8022FAC4669}"/>
    <cellStyle name="Percent 9 4 4 4" xfId="20497" xr:uid="{4F819BB8-B41A-40C1-8DBC-CAB4E0AA0185}"/>
    <cellStyle name="Percent 9 4 4 4 2" xfId="45635" xr:uid="{C87440C3-DE70-4469-9337-3B2BA51D6141}"/>
    <cellStyle name="Percent 9 4 4 5" xfId="28927" xr:uid="{21B6963E-FFBF-49BB-8FAA-CBEB57DEE699}"/>
    <cellStyle name="Percent 9 4 5" xfId="7200" xr:uid="{802861CF-6C19-49D5-9826-A842270A3A10}"/>
    <cellStyle name="Percent 9 4 5 2" xfId="15553" xr:uid="{A2F8B71E-2123-4AE0-B25E-CFC319F4F70C}"/>
    <cellStyle name="Percent 9 4 5 2 2" xfId="40695" xr:uid="{AFBAE27B-FFEA-49C4-9977-3D4059434BEB}"/>
    <cellStyle name="Percent 9 4 5 3" xfId="23909" xr:uid="{DD6382A7-1B30-41EF-A0DB-0D5122E0D629}"/>
    <cellStyle name="Percent 9 4 5 3 2" xfId="49047" xr:uid="{B95E4BC8-329B-4E79-9A16-8AF29F7D0B1D}"/>
    <cellStyle name="Percent 9 4 5 4" xfId="32343" xr:uid="{61CF1FCF-D8BF-447D-B9CE-3CB0F169842B}"/>
    <cellStyle name="Percent 9 4 6" xfId="11325" xr:uid="{B0A4DBBA-A244-4A3F-B25B-919EADA254BB}"/>
    <cellStyle name="Percent 9 4 6 2" xfId="36467" xr:uid="{2C25B31A-769F-4390-BA66-FCAC9FD5E93B}"/>
    <cellStyle name="Percent 9 4 7" xfId="19681" xr:uid="{B7C2173A-05F7-4DEF-A1B2-D289C0DC75E6}"/>
    <cellStyle name="Percent 9 4 7 2" xfId="44819" xr:uid="{97B944DB-B1C9-4324-9323-5244AC4D7A0B}"/>
    <cellStyle name="Percent 9 4 8" xfId="28109" xr:uid="{5FFFE9C7-4208-42AB-920C-341D84AFDDCE}"/>
    <cellStyle name="Percent 9 5" xfId="1765" xr:uid="{A23B2F17-EE53-4850-8878-24A12C12A775}"/>
    <cellStyle name="Percent 9 5 2" xfId="2644" xr:uid="{14A669E3-6EDF-4079-8D4B-110F47AE3F6A}"/>
    <cellStyle name="Percent 9 5 2 2" xfId="6332" xr:uid="{B8CED186-9351-48EC-9705-2AB618A0845F}"/>
    <cellStyle name="Percent 9 5 2 2 2" xfId="10784" xr:uid="{06EB8C7B-1A27-4E1E-8F95-0566F4339B59}"/>
    <cellStyle name="Percent 9 5 2 2 2 2" xfId="19137" xr:uid="{78D97DF8-667C-49AE-A313-06CA1058177B}"/>
    <cellStyle name="Percent 9 5 2 2 2 2 2" xfId="44279" xr:uid="{FF6C1B22-975C-4B6A-BB8F-8D55E5018D4F}"/>
    <cellStyle name="Percent 9 5 2 2 2 3" xfId="27493" xr:uid="{977EAEA1-BA48-419E-AE3E-DE2017149E62}"/>
    <cellStyle name="Percent 9 5 2 2 2 3 2" xfId="52631" xr:uid="{602C3A68-5716-4806-BE82-7398874D44FC}"/>
    <cellStyle name="Percent 9 5 2 2 2 4" xfId="35927" xr:uid="{39C7A687-A6B9-48CD-9EEA-3F88F05F2CD3}"/>
    <cellStyle name="Percent 9 5 2 2 3" xfId="14909" xr:uid="{59FD3BB5-BF7B-4C78-B23F-C030DDF83E21}"/>
    <cellStyle name="Percent 9 5 2 2 3 2" xfId="40051" xr:uid="{70B589FA-5B33-4B48-8962-2A686350A80F}"/>
    <cellStyle name="Percent 9 5 2 2 4" xfId="23265" xr:uid="{6962EDDF-748A-4AA0-9F5A-1EF5650B8449}"/>
    <cellStyle name="Percent 9 5 2 2 4 2" xfId="48403" xr:uid="{390483D4-03C2-4278-8B31-BE580E1148DB}"/>
    <cellStyle name="Percent 9 5 2 2 5" xfId="31699" xr:uid="{162286CC-7658-403D-A85D-A74690308F52}"/>
    <cellStyle name="Percent 9 5 2 3" xfId="3456" xr:uid="{E581D857-105E-46FD-A5BC-CADCB8E06FFA}"/>
    <cellStyle name="Percent 9 5 2 3 2" xfId="8433" xr:uid="{B86AD4DF-5AE3-4964-8D54-8C18D7B3DD88}"/>
    <cellStyle name="Percent 9 5 2 3 2 2" xfId="16786" xr:uid="{D5984CC7-A690-4969-B223-D208DB562805}"/>
    <cellStyle name="Percent 9 5 2 3 2 2 2" xfId="41928" xr:uid="{99C79708-3213-4B79-B099-42BE97587B6F}"/>
    <cellStyle name="Percent 9 5 2 3 2 3" xfId="25142" xr:uid="{AE8AE89F-FD3F-42EC-960D-7CD169CD29E5}"/>
    <cellStyle name="Percent 9 5 2 3 2 3 2" xfId="50280" xr:uid="{91631100-FCB6-42A1-ABDD-C8B35B932F8C}"/>
    <cellStyle name="Percent 9 5 2 3 2 4" xfId="33576" xr:uid="{45ABEDAD-F8C1-4DDB-8037-CA9E3AEDE23A}"/>
    <cellStyle name="Percent 9 5 2 3 3" xfId="12558" xr:uid="{F2B6ACBE-793D-48BD-BFEB-F6B3CA1B8E36}"/>
    <cellStyle name="Percent 9 5 2 3 3 2" xfId="37700" xr:uid="{64F02086-12B4-4DED-93AD-7F9018186230}"/>
    <cellStyle name="Percent 9 5 2 3 4" xfId="20914" xr:uid="{21E9CDAB-D2B3-4F60-9A78-F8033516F0F6}"/>
    <cellStyle name="Percent 9 5 2 3 4 2" xfId="46052" xr:uid="{7449A1AF-C791-4EB3-ACD2-CCC76AF5498A}"/>
    <cellStyle name="Percent 9 5 2 3 5" xfId="29344" xr:uid="{5DF4516B-D138-4FEB-8896-E23CF46CEBA4}"/>
    <cellStyle name="Percent 9 5 2 4" xfId="7655" xr:uid="{59C65A67-2A18-4370-8C85-8616B50647D5}"/>
    <cellStyle name="Percent 9 5 2 4 2" xfId="16008" xr:uid="{CBB41A8C-0412-4848-8968-6D8F0915B3B2}"/>
    <cellStyle name="Percent 9 5 2 4 2 2" xfId="41150" xr:uid="{E7239D4F-FFD9-46E4-862D-C591D1B0FB8A}"/>
    <cellStyle name="Percent 9 5 2 4 3" xfId="24364" xr:uid="{D4CB3FEC-07D8-430F-92EF-A1CC2EC13CDE}"/>
    <cellStyle name="Percent 9 5 2 4 3 2" xfId="49502" xr:uid="{0A07BCD0-D98E-4AE2-B669-9CE92D105592}"/>
    <cellStyle name="Percent 9 5 2 4 4" xfId="32798" xr:uid="{F6075E3A-99EA-4058-82AE-BB7AE5F9A2E8}"/>
    <cellStyle name="Percent 9 5 2 5" xfId="11780" xr:uid="{5F5B2E5B-40F1-4332-BE02-90EA645C532E}"/>
    <cellStyle name="Percent 9 5 2 5 2" xfId="36922" xr:uid="{BE77EDE2-EF23-4066-B05E-21522D7AC43F}"/>
    <cellStyle name="Percent 9 5 2 6" xfId="20136" xr:uid="{AD6EA948-02BA-40B3-9695-A5A03CBE441B}"/>
    <cellStyle name="Percent 9 5 2 6 2" xfId="45274" xr:uid="{7D4A3BA7-BBE7-43ED-9F6D-9016EE30AF96}"/>
    <cellStyle name="Percent 9 5 2 7" xfId="28564" xr:uid="{04F033D4-9ACC-4798-AE3F-D52090E04C4D}"/>
    <cellStyle name="Percent 9 5 3" xfId="5026" xr:uid="{C54670D5-0164-4120-A917-4B63F16DDE72}"/>
    <cellStyle name="Percent 9 5 3 2" xfId="9623" xr:uid="{35EE666E-2DA0-4F4A-90E1-5C4B4808E067}"/>
    <cellStyle name="Percent 9 5 3 2 2" xfId="17976" xr:uid="{5E508CAD-FC37-40C2-A5DC-CC4C81BD7011}"/>
    <cellStyle name="Percent 9 5 3 2 2 2" xfId="43118" xr:uid="{AC5470D4-7B85-4F1C-BBF5-C6540B03ACA7}"/>
    <cellStyle name="Percent 9 5 3 2 3" xfId="26332" xr:uid="{C933ED0C-1719-417B-AD02-132BF19C9C3A}"/>
    <cellStyle name="Percent 9 5 3 2 3 2" xfId="51470" xr:uid="{EB139C87-1D53-4B22-8FE1-C330C2DAE340}"/>
    <cellStyle name="Percent 9 5 3 2 4" xfId="34766" xr:uid="{9C4E7A7D-39B5-41DA-AD8C-0A6961FB7372}"/>
    <cellStyle name="Percent 9 5 3 3" xfId="13748" xr:uid="{17B6AE5E-6520-4B0F-90AC-F4CB263E2258}"/>
    <cellStyle name="Percent 9 5 3 3 2" xfId="38890" xr:uid="{D36D3BF9-BD7A-4C19-9DE6-583AD02CD6C9}"/>
    <cellStyle name="Percent 9 5 3 4" xfId="22104" xr:uid="{1FAC3351-CAF0-4396-A6FD-2702794782CB}"/>
    <cellStyle name="Percent 9 5 3 4 2" xfId="47242" xr:uid="{E7C84E33-E3F7-42A1-84F8-D923BB080C7E}"/>
    <cellStyle name="Percent 9 5 3 5" xfId="30538" xr:uid="{ADFA5600-D66F-4E96-9102-E423CF99CA5F}"/>
    <cellStyle name="Percent 9 5 4" xfId="3043" xr:uid="{4C070245-FE48-49A2-88D6-69EFF647AB8D}"/>
    <cellStyle name="Percent 9 5 4 2" xfId="8023" xr:uid="{BDEF9EB6-F7EE-475C-988E-AA5EB779134E}"/>
    <cellStyle name="Percent 9 5 4 2 2" xfId="16376" xr:uid="{9B27B8CE-C944-4929-A207-49EE6CA11AD8}"/>
    <cellStyle name="Percent 9 5 4 2 2 2" xfId="41518" xr:uid="{AB9A04B4-D00D-42F6-AE7A-0D99003DBE3E}"/>
    <cellStyle name="Percent 9 5 4 2 3" xfId="24732" xr:uid="{37B96E3D-56F2-44CB-B927-F57F41AA216F}"/>
    <cellStyle name="Percent 9 5 4 2 3 2" xfId="49870" xr:uid="{79E53822-F16B-4FF5-8586-39D586890A1E}"/>
    <cellStyle name="Percent 9 5 4 2 4" xfId="33166" xr:uid="{625B1D14-A720-4698-A06B-67A87134B658}"/>
    <cellStyle name="Percent 9 5 4 3" xfId="12148" xr:uid="{7AC00847-D09D-4309-9E1E-5B2C631B82A0}"/>
    <cellStyle name="Percent 9 5 4 3 2" xfId="37290" xr:uid="{61F12BD7-103F-4027-AEFF-B2BD38B6EE13}"/>
    <cellStyle name="Percent 9 5 4 4" xfId="20504" xr:uid="{920D91FB-4B6D-445C-831A-40C4171702C4}"/>
    <cellStyle name="Percent 9 5 4 4 2" xfId="45642" xr:uid="{53F791CB-73D2-48F7-8904-D875BE809BED}"/>
    <cellStyle name="Percent 9 5 4 5" xfId="28934" xr:uid="{8F98287B-1BB9-4E80-B99F-007D2ADCFF5D}"/>
    <cellStyle name="Percent 9 5 5" xfId="7207" xr:uid="{A4069E95-BF74-42C1-9215-3B7C241A8950}"/>
    <cellStyle name="Percent 9 5 5 2" xfId="15560" xr:uid="{B2FF877F-CC13-4F56-94D3-99C153552294}"/>
    <cellStyle name="Percent 9 5 5 2 2" xfId="40702" xr:uid="{61D6EAE2-DF1D-424E-9B51-C721AD1B4B6D}"/>
    <cellStyle name="Percent 9 5 5 3" xfId="23916" xr:uid="{D44EF229-EEB2-451D-BCE9-2A70C7A076AA}"/>
    <cellStyle name="Percent 9 5 5 3 2" xfId="49054" xr:uid="{26BCAD1A-2A2B-4C7D-A35A-868FA0F62954}"/>
    <cellStyle name="Percent 9 5 5 4" xfId="32350" xr:uid="{55E20DFF-3B74-49AF-AC1B-9566BEFE3821}"/>
    <cellStyle name="Percent 9 5 6" xfId="11332" xr:uid="{DC18B179-0D83-4ACF-A960-2FBE42B6FE74}"/>
    <cellStyle name="Percent 9 5 6 2" xfId="36474" xr:uid="{576A9E18-D604-4FCB-8DEA-DC0D51E73055}"/>
    <cellStyle name="Percent 9 5 7" xfId="19688" xr:uid="{709F02F2-FB79-417F-B85A-F0BDA7277B93}"/>
    <cellStyle name="Percent 9 5 7 2" xfId="44826" xr:uid="{D385AE22-8EB7-4941-BF0C-F50A03FC5B31}"/>
    <cellStyle name="Percent 9 5 8" xfId="28116" xr:uid="{7C339479-7882-41A9-8276-F3DFBF9680E3}"/>
    <cellStyle name="Percent 9 6" xfId="1785" xr:uid="{AF2CDD14-77E0-4686-8F39-7DE34729ACE9}"/>
    <cellStyle name="Percent 9 6 2" xfId="2655" xr:uid="{73918AE2-8149-4A01-9F71-144096625673}"/>
    <cellStyle name="Percent 9 6 2 2" xfId="6343" xr:uid="{753B5F2C-A1FB-4008-B495-0D3A3A669B53}"/>
    <cellStyle name="Percent 9 6 2 2 2" xfId="10795" xr:uid="{2C89B617-C848-46CB-8E8C-B807B847CA65}"/>
    <cellStyle name="Percent 9 6 2 2 2 2" xfId="19148" xr:uid="{8AD14F20-CA73-48FB-89A1-5A45EAF98F7A}"/>
    <cellStyle name="Percent 9 6 2 2 2 2 2" xfId="44290" xr:uid="{69EEC481-FA79-4188-AECC-8014D9EA8A9D}"/>
    <cellStyle name="Percent 9 6 2 2 2 3" xfId="27504" xr:uid="{E6C91E03-85A6-404B-8F90-05CE7A0714DC}"/>
    <cellStyle name="Percent 9 6 2 2 2 3 2" xfId="52642" xr:uid="{127FEBB1-149A-4196-A657-3132481A635E}"/>
    <cellStyle name="Percent 9 6 2 2 2 4" xfId="35938" xr:uid="{F0D6E8AB-E086-44A7-8D58-CF77FC01A744}"/>
    <cellStyle name="Percent 9 6 2 2 3" xfId="14920" xr:uid="{15F0E6D5-AFFD-4047-A3E9-DCBC2F567106}"/>
    <cellStyle name="Percent 9 6 2 2 3 2" xfId="40062" xr:uid="{57BBCCB1-F2C7-4F81-A543-EF1C7BDC2A6E}"/>
    <cellStyle name="Percent 9 6 2 2 4" xfId="23276" xr:uid="{1B8BF9DB-5A46-43A4-A74B-247978C5EF7E}"/>
    <cellStyle name="Percent 9 6 2 2 4 2" xfId="48414" xr:uid="{BC725E59-6190-488A-9FA2-670741433F0B}"/>
    <cellStyle name="Percent 9 6 2 2 5" xfId="31710" xr:uid="{5F9B0F03-6063-48C1-B3C3-E7092A5B753E}"/>
    <cellStyle name="Percent 9 6 2 3" xfId="3469" xr:uid="{9EE10EDA-1293-4699-B917-2076BECA067D}"/>
    <cellStyle name="Percent 9 6 2 3 2" xfId="8444" xr:uid="{654F45C5-EE5E-49AA-8DBF-9FF22E9061A2}"/>
    <cellStyle name="Percent 9 6 2 3 2 2" xfId="16797" xr:uid="{9BC940C9-CB76-4FE3-87FD-44CCA365C817}"/>
    <cellStyle name="Percent 9 6 2 3 2 2 2" xfId="41939" xr:uid="{0E6E9582-604C-4A61-9038-95200F3ED8F1}"/>
    <cellStyle name="Percent 9 6 2 3 2 3" xfId="25153" xr:uid="{1659D6C9-4F55-4749-A6A3-7AF0060F0B68}"/>
    <cellStyle name="Percent 9 6 2 3 2 3 2" xfId="50291" xr:uid="{D51B0756-A653-4269-805B-9A38B14B4452}"/>
    <cellStyle name="Percent 9 6 2 3 2 4" xfId="33587" xr:uid="{13B175E9-7B87-426A-9C27-8EBAD0E5442B}"/>
    <cellStyle name="Percent 9 6 2 3 3" xfId="12569" xr:uid="{2CFAD9F6-939F-42C3-A48A-DCB390103C87}"/>
    <cellStyle name="Percent 9 6 2 3 3 2" xfId="37711" xr:uid="{6D1115A7-8B04-49B9-8F44-4D8F661CDEFC}"/>
    <cellStyle name="Percent 9 6 2 3 4" xfId="20925" xr:uid="{A12E5F04-350B-4396-B237-D6C60740F095}"/>
    <cellStyle name="Percent 9 6 2 3 4 2" xfId="46063" xr:uid="{FA94A3DE-4917-40A1-86B3-3376E3FFD74C}"/>
    <cellStyle name="Percent 9 6 2 3 5" xfId="29355" xr:uid="{485E6B24-C1ED-4D5F-BDCE-2FB4117642D4}"/>
    <cellStyle name="Percent 9 6 2 4" xfId="7666" xr:uid="{23985F2E-0833-4B51-AF41-6B474004BF50}"/>
    <cellStyle name="Percent 9 6 2 4 2" xfId="16019" xr:uid="{C74C13BF-FCF1-4A69-A3F2-25F096697E2A}"/>
    <cellStyle name="Percent 9 6 2 4 2 2" xfId="41161" xr:uid="{39FB271C-9EB8-4E73-8AD1-817F7B71A56E}"/>
    <cellStyle name="Percent 9 6 2 4 3" xfId="24375" xr:uid="{F1D9A726-0C72-496F-94B9-05460987090B}"/>
    <cellStyle name="Percent 9 6 2 4 3 2" xfId="49513" xr:uid="{2A7C4B7B-704F-4C16-AA01-73A86AC08EB1}"/>
    <cellStyle name="Percent 9 6 2 4 4" xfId="32809" xr:uid="{788D59ED-CADB-41ED-8879-44FE351B9D20}"/>
    <cellStyle name="Percent 9 6 2 5" xfId="11791" xr:uid="{3E677C99-1EB1-4460-A2B8-6A12AD5C432D}"/>
    <cellStyle name="Percent 9 6 2 5 2" xfId="36933" xr:uid="{95D25D02-C3E8-4C70-B2B1-BD277DBE3C0B}"/>
    <cellStyle name="Percent 9 6 2 6" xfId="20147" xr:uid="{0FE08C3F-361E-4493-8509-A8D4C77254CF}"/>
    <cellStyle name="Percent 9 6 2 6 2" xfId="45285" xr:uid="{C7C7F611-1934-43D2-88D2-10D23F73F6BC}"/>
    <cellStyle name="Percent 9 6 2 7" xfId="28575" xr:uid="{71339C04-565C-465B-B20A-ACC212E760A0}"/>
    <cellStyle name="Percent 9 6 3" xfId="5039" xr:uid="{E0745AD8-E890-4D97-B8E6-34749BB923F9}"/>
    <cellStyle name="Percent 9 6 3 2" xfId="9634" xr:uid="{2C267132-EE19-403C-A1EB-63FB1AD40398}"/>
    <cellStyle name="Percent 9 6 3 2 2" xfId="17987" xr:uid="{AF6CA20C-CC97-4EE9-BE00-03C3B53BAB82}"/>
    <cellStyle name="Percent 9 6 3 2 2 2" xfId="43129" xr:uid="{3DAAF50E-79A7-4417-BF3D-E2963D5E47CF}"/>
    <cellStyle name="Percent 9 6 3 2 3" xfId="26343" xr:uid="{AFD6DA0F-EE37-4586-B66E-F9A93048BB85}"/>
    <cellStyle name="Percent 9 6 3 2 3 2" xfId="51481" xr:uid="{B2AEBCE9-7452-43AD-B652-4B8FE15A9C13}"/>
    <cellStyle name="Percent 9 6 3 2 4" xfId="34777" xr:uid="{43AAB557-8A8F-4098-A409-15BC18EA7428}"/>
    <cellStyle name="Percent 9 6 3 3" xfId="13759" xr:uid="{DD813EC4-5480-4A06-9B12-5BCC2840A36E}"/>
    <cellStyle name="Percent 9 6 3 3 2" xfId="38901" xr:uid="{524B2FEA-07F1-4081-AD6F-1ECD5C206B70}"/>
    <cellStyle name="Percent 9 6 3 4" xfId="22115" xr:uid="{D009FA7B-E5BC-4082-992B-7232C6932AE7}"/>
    <cellStyle name="Percent 9 6 3 4 2" xfId="47253" xr:uid="{BB3947FD-3E6A-44EE-88B6-7865C0927589}"/>
    <cellStyle name="Percent 9 6 3 5" xfId="30549" xr:uid="{B34AF185-FDB7-4169-B902-E86E88C3F37F}"/>
    <cellStyle name="Percent 9 6 4" xfId="3054" xr:uid="{1C5C81AF-74F7-4C43-87DF-BDF19F216DD7}"/>
    <cellStyle name="Percent 9 6 4 2" xfId="8034" xr:uid="{8D2F3CFD-65C4-4B16-BE18-3BA275641EF4}"/>
    <cellStyle name="Percent 9 6 4 2 2" xfId="16387" xr:uid="{F53CBBDA-882D-4423-88B6-B3D4A5B20225}"/>
    <cellStyle name="Percent 9 6 4 2 2 2" xfId="41529" xr:uid="{F303647A-2AC6-463F-9507-D5F7D114494F}"/>
    <cellStyle name="Percent 9 6 4 2 3" xfId="24743" xr:uid="{46A0AC9F-5284-45E0-B8B7-54133C74A1AF}"/>
    <cellStyle name="Percent 9 6 4 2 3 2" xfId="49881" xr:uid="{D65B2D3E-92E4-4E8B-A701-E810D0848294}"/>
    <cellStyle name="Percent 9 6 4 2 4" xfId="33177" xr:uid="{1990F93E-D210-4F63-9F77-CDAA00476A57}"/>
    <cellStyle name="Percent 9 6 4 3" xfId="12159" xr:uid="{0CECCF55-B75B-4D2D-A568-00850F8CA324}"/>
    <cellStyle name="Percent 9 6 4 3 2" xfId="37301" xr:uid="{49EC7356-41F8-4202-9606-293347008057}"/>
    <cellStyle name="Percent 9 6 4 4" xfId="20515" xr:uid="{3A11F6BB-095C-4042-89C0-7DA0E0B370E2}"/>
    <cellStyle name="Percent 9 6 4 4 2" xfId="45653" xr:uid="{459700AF-5C87-41FB-9CC8-05EEC9759874}"/>
    <cellStyle name="Percent 9 6 4 5" xfId="28945" xr:uid="{4882ECC1-F488-4410-836E-5B4590778A0C}"/>
    <cellStyle name="Percent 9 6 5" xfId="7218" xr:uid="{A35C8B9E-FFA9-45C3-9264-6DB9A8E59CAC}"/>
    <cellStyle name="Percent 9 6 5 2" xfId="15571" xr:uid="{D40D3906-566D-4DBD-A4FB-300DB2D7D6B0}"/>
    <cellStyle name="Percent 9 6 5 2 2" xfId="40713" xr:uid="{A86072B9-5D9E-44A1-AE79-7D755142A58C}"/>
    <cellStyle name="Percent 9 6 5 3" xfId="23927" xr:uid="{09B4EC7D-3399-43F2-929A-57D1D2A11870}"/>
    <cellStyle name="Percent 9 6 5 3 2" xfId="49065" xr:uid="{EBCF4AEC-7500-422C-8424-78C037DD114A}"/>
    <cellStyle name="Percent 9 6 5 4" xfId="32361" xr:uid="{A6DC58D2-BDD1-4759-9DFA-862E4618BC10}"/>
    <cellStyle name="Percent 9 6 6" xfId="11343" xr:uid="{23E6DB57-21BA-4762-AE60-7ABABB54A216}"/>
    <cellStyle name="Percent 9 6 6 2" xfId="36485" xr:uid="{D2B3557B-047F-404B-B139-C3300B8D26F4}"/>
    <cellStyle name="Percent 9 6 7" xfId="19699" xr:uid="{DF79E53F-2D0E-4018-B400-D833133B7DEC}"/>
    <cellStyle name="Percent 9 6 7 2" xfId="44837" xr:uid="{DB938407-552D-4874-8BF0-85319230C7A3}"/>
    <cellStyle name="Percent 9 6 8" xfId="28127" xr:uid="{7C4F1636-F9B9-432F-AE60-001D6F43A253}"/>
    <cellStyle name="Percent 9 7" xfId="2155" xr:uid="{C15C1471-7F8B-4E8F-8C9E-6A732386F52F}"/>
    <cellStyle name="Percent 9 7 2" xfId="2707" xr:uid="{CA364D34-C6DD-4500-A087-41EA4D642C40}"/>
    <cellStyle name="Percent 9 7 2 2" xfId="6416" xr:uid="{F6EDF50B-35A3-4FCB-B2B4-7A428B0B6160}"/>
    <cellStyle name="Percent 9 7 2 2 2" xfId="10849" xr:uid="{7F14AFA4-CB76-4416-958B-D28748DEE0F2}"/>
    <cellStyle name="Percent 9 7 2 2 2 2" xfId="19202" xr:uid="{0228EFFB-3E63-4462-A3EA-85E8A1BFBFFF}"/>
    <cellStyle name="Percent 9 7 2 2 2 2 2" xfId="44344" xr:uid="{26533B89-C6BE-4016-BFD0-7284B044D410}"/>
    <cellStyle name="Percent 9 7 2 2 2 3" xfId="27558" xr:uid="{178BD1DD-38A3-47E3-85EF-72B6B7763606}"/>
    <cellStyle name="Percent 9 7 2 2 2 3 2" xfId="52696" xr:uid="{4158E223-65B3-4BC0-8A1A-E0CFC60254EE}"/>
    <cellStyle name="Percent 9 7 2 2 2 4" xfId="35992" xr:uid="{E43CBC1D-071B-4508-9BCB-891EB9ECAC52}"/>
    <cellStyle name="Percent 9 7 2 2 3" xfId="14974" xr:uid="{0C500DA6-F4A1-4A1F-B360-5AEB9606FB01}"/>
    <cellStyle name="Percent 9 7 2 2 3 2" xfId="40116" xr:uid="{E1145E33-6075-48E6-801D-724AC7D887F0}"/>
    <cellStyle name="Percent 9 7 2 2 4" xfId="23330" xr:uid="{9BE0E831-BF04-49F7-B3FD-44FF5E0BD349}"/>
    <cellStyle name="Percent 9 7 2 2 4 2" xfId="48468" xr:uid="{AA6CCF1F-8B44-4EB0-8D50-8EC79E2100BE}"/>
    <cellStyle name="Percent 9 7 2 2 5" xfId="31764" xr:uid="{81E7B4C3-7D36-4EDB-A230-82935CEC4041}"/>
    <cellStyle name="Percent 9 7 2 3" xfId="3520" xr:uid="{4508D4FD-9A96-489D-AC9A-FFE956776E22}"/>
    <cellStyle name="Percent 9 7 2 3 2" xfId="8495" xr:uid="{17C4FE93-1F81-4E3C-B5E8-42D6FBF82223}"/>
    <cellStyle name="Percent 9 7 2 3 2 2" xfId="16848" xr:uid="{FDC2E6B3-EFF6-4EDB-868D-9F5DDE31B214}"/>
    <cellStyle name="Percent 9 7 2 3 2 2 2" xfId="41990" xr:uid="{F06F0CA9-754F-4BBC-BD39-4944BC4ABCD3}"/>
    <cellStyle name="Percent 9 7 2 3 2 3" xfId="25204" xr:uid="{769C71B9-CF47-4ACD-9E56-384D3FEEF241}"/>
    <cellStyle name="Percent 9 7 2 3 2 3 2" xfId="50342" xr:uid="{1B8690CA-359C-41FB-A1F6-EDD9198A828A}"/>
    <cellStyle name="Percent 9 7 2 3 2 4" xfId="33638" xr:uid="{EB41B6B6-F655-4455-8B4D-1A9E3666E686}"/>
    <cellStyle name="Percent 9 7 2 3 3" xfId="12620" xr:uid="{45636EED-5907-44E2-82D8-B4C02B413E0C}"/>
    <cellStyle name="Percent 9 7 2 3 3 2" xfId="37762" xr:uid="{23E1384E-4074-4C10-BE7C-63ABA76E8E4D}"/>
    <cellStyle name="Percent 9 7 2 3 4" xfId="20976" xr:uid="{241C14B1-9D2F-4012-93C0-E0BBBE0FB6F0}"/>
    <cellStyle name="Percent 9 7 2 3 4 2" xfId="46114" xr:uid="{C7D5ECCA-8124-4FFF-A1EE-B5BE6BDACD48}"/>
    <cellStyle name="Percent 9 7 2 3 5" xfId="29406" xr:uid="{68051B73-2180-4590-A388-D15860CCB2C6}"/>
    <cellStyle name="Percent 9 7 2 4" xfId="7717" xr:uid="{3503190F-CF7A-40AA-8B5F-58F73A54C431}"/>
    <cellStyle name="Percent 9 7 2 4 2" xfId="16070" xr:uid="{9ACEC30A-433D-4A61-A7D6-1BB68B5A6025}"/>
    <cellStyle name="Percent 9 7 2 4 2 2" xfId="41212" xr:uid="{D62D9DF8-EA4D-42DF-AF5E-EA17BB846225}"/>
    <cellStyle name="Percent 9 7 2 4 3" xfId="24426" xr:uid="{3FA0FD9A-D61E-486E-B64A-222D2BF025F5}"/>
    <cellStyle name="Percent 9 7 2 4 3 2" xfId="49564" xr:uid="{CF3B7DE9-399B-4E39-A165-55DC9561BB70}"/>
    <cellStyle name="Percent 9 7 2 4 4" xfId="32860" xr:uid="{230DCCDA-7E08-4C55-BE67-FCED9FDC2E1A}"/>
    <cellStyle name="Percent 9 7 2 5" xfId="11842" xr:uid="{40FED1F3-7D02-453A-9DB3-4CDBF9FA1CFE}"/>
    <cellStyle name="Percent 9 7 2 5 2" xfId="36984" xr:uid="{D8D8799F-5BC6-4D24-ACF7-A2FB41E717CA}"/>
    <cellStyle name="Percent 9 7 2 6" xfId="20198" xr:uid="{5D8BBD14-370B-4AE6-BAFA-484BF3B161DB}"/>
    <cellStyle name="Percent 9 7 2 6 2" xfId="45336" xr:uid="{D8F95183-2286-432B-8606-22F3F7E9263C}"/>
    <cellStyle name="Percent 9 7 2 7" xfId="28626" xr:uid="{6EC3E00C-12E8-48DF-93A5-21C42A13E411}"/>
    <cellStyle name="Percent 9 7 3" xfId="5112" xr:uid="{3EA5A2A2-D9F8-472D-A4F9-104D4A56BC7A}"/>
    <cellStyle name="Percent 9 7 3 2" xfId="9685" xr:uid="{5EC814D7-29F2-4520-86F5-E4D08376F87A}"/>
    <cellStyle name="Percent 9 7 3 2 2" xfId="18038" xr:uid="{DC677FC2-1782-46F1-8E7C-1D022FEA262B}"/>
    <cellStyle name="Percent 9 7 3 2 2 2" xfId="43180" xr:uid="{973DED87-5FB4-4B90-85A8-E521B4402CB8}"/>
    <cellStyle name="Percent 9 7 3 2 3" xfId="26394" xr:uid="{E7FA36E8-8918-43D8-9217-F998475DE4D1}"/>
    <cellStyle name="Percent 9 7 3 2 3 2" xfId="51532" xr:uid="{0902341A-0423-4647-9295-FF44FA053046}"/>
    <cellStyle name="Percent 9 7 3 2 4" xfId="34828" xr:uid="{862D10F9-435F-4DFE-BEB6-60105870F674}"/>
    <cellStyle name="Percent 9 7 3 3" xfId="13810" xr:uid="{66DA98A3-97BC-461F-9E08-CD9FA01AF70C}"/>
    <cellStyle name="Percent 9 7 3 3 2" xfId="38952" xr:uid="{B9AE0A7D-22EE-4E9A-8B55-C92036C5C2DB}"/>
    <cellStyle name="Percent 9 7 3 4" xfId="22166" xr:uid="{8A2EF83D-D733-4F30-8446-CAFC1EF4AE44}"/>
    <cellStyle name="Percent 9 7 3 4 2" xfId="47304" xr:uid="{74D9F0D4-B277-477A-BFE9-ED01C0091736}"/>
    <cellStyle name="Percent 9 7 3 5" xfId="30600" xr:uid="{015A53D1-2090-4E25-A016-E28561668E4A}"/>
    <cellStyle name="Percent 9 7 4" xfId="3105" xr:uid="{40B1ACD8-EFF4-4807-8225-6F1BDFEF09F3}"/>
    <cellStyle name="Percent 9 7 4 2" xfId="8085" xr:uid="{BD5525BB-CBFA-4BBE-826C-EDC6E9B815A3}"/>
    <cellStyle name="Percent 9 7 4 2 2" xfId="16438" xr:uid="{B1D1CD7B-CD94-4920-8167-419DA7B8B7F6}"/>
    <cellStyle name="Percent 9 7 4 2 2 2" xfId="41580" xr:uid="{88C343BF-952F-4A6B-9B29-828454ACFEF3}"/>
    <cellStyle name="Percent 9 7 4 2 3" xfId="24794" xr:uid="{D5384E4F-DA9D-441A-85E2-7CD813469335}"/>
    <cellStyle name="Percent 9 7 4 2 3 2" xfId="49932" xr:uid="{BE02A912-29C0-44A3-8A22-28E4699CA2E2}"/>
    <cellStyle name="Percent 9 7 4 2 4" xfId="33228" xr:uid="{39BCA801-55A7-41B7-8DD4-A6B95B7B06F8}"/>
    <cellStyle name="Percent 9 7 4 3" xfId="12210" xr:uid="{E26FFA47-AB4E-40E1-B6D6-7AD220F1F382}"/>
    <cellStyle name="Percent 9 7 4 3 2" xfId="37352" xr:uid="{C8B9AB84-5024-4D40-A0BD-95F16C542EA2}"/>
    <cellStyle name="Percent 9 7 4 4" xfId="20566" xr:uid="{996BDC27-7BE8-47DF-A864-DF3D808055AD}"/>
    <cellStyle name="Percent 9 7 4 4 2" xfId="45704" xr:uid="{7C2C6DC1-128D-45C7-845F-788CA25E9D34}"/>
    <cellStyle name="Percent 9 7 4 5" xfId="28996" xr:uid="{66F37656-F424-495F-B0A9-9F43AEA6DEF1}"/>
    <cellStyle name="Percent 9 7 5" xfId="7269" xr:uid="{983577A8-EF86-4B55-AB0B-866D951181FE}"/>
    <cellStyle name="Percent 9 7 5 2" xfId="15622" xr:uid="{050C0EBD-73C0-44C7-857B-FD93442F12B8}"/>
    <cellStyle name="Percent 9 7 5 2 2" xfId="40764" xr:uid="{8A1519D0-4BFE-4978-BB7A-76698584FF4C}"/>
    <cellStyle name="Percent 9 7 5 3" xfId="23978" xr:uid="{7A304B16-EF14-4AD5-8455-CAE1BB5857A5}"/>
    <cellStyle name="Percent 9 7 5 3 2" xfId="49116" xr:uid="{30480742-50AD-409E-84B4-3956041946AA}"/>
    <cellStyle name="Percent 9 7 5 4" xfId="32412" xr:uid="{77DCA021-B9D4-402F-B697-EB6B52FB95B0}"/>
    <cellStyle name="Percent 9 7 6" xfId="11394" xr:uid="{F369915E-D984-4402-BCE6-93CB88DCCE82}"/>
    <cellStyle name="Percent 9 7 6 2" xfId="36536" xr:uid="{E327CCAF-C738-4049-B647-0DFAC530ABAB}"/>
    <cellStyle name="Percent 9 7 7" xfId="19750" xr:uid="{DB4F7A83-474B-49A5-A59F-7633ADF40EDC}"/>
    <cellStyle name="Percent 9 7 7 2" xfId="44888" xr:uid="{9AB38EC7-FCF0-4570-993E-ACB4AF8539F9}"/>
    <cellStyle name="Percent 9 7 8" xfId="28178" xr:uid="{ABD93D89-C68A-44C9-BCF1-05032CA5C757}"/>
    <cellStyle name="Percent 9 8" xfId="2214" xr:uid="{61C49CEE-B1E9-4F43-A38C-8DACA754EDA3}"/>
    <cellStyle name="Percent 9 8 2" xfId="2757" xr:uid="{C142457A-C2BB-4265-A421-F032089D4BFE}"/>
    <cellStyle name="Percent 9 8 2 2" xfId="6467" xr:uid="{CA67E1CE-CF67-4DCA-81AF-D2E9C1357E78}"/>
    <cellStyle name="Percent 9 8 2 2 2" xfId="10899" xr:uid="{E3F0D301-CC0F-47FC-A967-CDE8EFAC7545}"/>
    <cellStyle name="Percent 9 8 2 2 2 2" xfId="19252" xr:uid="{7363C639-800E-42FE-A8A1-7D556E0CFFD2}"/>
    <cellStyle name="Percent 9 8 2 2 2 2 2" xfId="44394" xr:uid="{F40988C2-EB29-4291-881E-B4D2EB9DB64F}"/>
    <cellStyle name="Percent 9 8 2 2 2 3" xfId="27608" xr:uid="{52426E97-A3BE-4C90-AA70-96C653174EA2}"/>
    <cellStyle name="Percent 9 8 2 2 2 3 2" xfId="52746" xr:uid="{6905086F-51A0-4387-A6CC-EB0A0B6BBE07}"/>
    <cellStyle name="Percent 9 8 2 2 2 4" xfId="36042" xr:uid="{F932B206-C565-4F67-889B-632720233CA6}"/>
    <cellStyle name="Percent 9 8 2 2 3" xfId="15024" xr:uid="{5EE00538-54E5-4C41-9936-2C90C30E1A61}"/>
    <cellStyle name="Percent 9 8 2 2 3 2" xfId="40166" xr:uid="{880F3E05-7A88-4A93-892C-E4021A3F2D08}"/>
    <cellStyle name="Percent 9 8 2 2 4" xfId="23380" xr:uid="{FEE46B3E-5B74-4068-84A0-103B5473AB21}"/>
    <cellStyle name="Percent 9 8 2 2 4 2" xfId="48518" xr:uid="{BE08C3FB-35F0-4A07-898C-2AFD55625FC8}"/>
    <cellStyle name="Percent 9 8 2 2 5" xfId="31814" xr:uid="{051A610D-965F-4D03-9DEE-477C9C20CB9B}"/>
    <cellStyle name="Percent 9 8 2 3" xfId="3573" xr:uid="{33964BAD-C719-4E7C-B81C-DDC514A804DF}"/>
    <cellStyle name="Percent 9 8 2 3 2" xfId="8545" xr:uid="{A1489219-0B67-4696-BC1A-D83F8D1457FE}"/>
    <cellStyle name="Percent 9 8 2 3 2 2" xfId="16898" xr:uid="{B052C62A-48C0-40A2-A981-25D6FE69677A}"/>
    <cellStyle name="Percent 9 8 2 3 2 2 2" xfId="42040" xr:uid="{D88DCE75-B293-4015-AF29-0DF18F82738D}"/>
    <cellStyle name="Percent 9 8 2 3 2 3" xfId="25254" xr:uid="{43E61AC2-FF23-49DA-8D0D-13319DE8F9EB}"/>
    <cellStyle name="Percent 9 8 2 3 2 3 2" xfId="50392" xr:uid="{424E66CA-2D1A-41C9-8E77-F5F371A5617E}"/>
    <cellStyle name="Percent 9 8 2 3 2 4" xfId="33688" xr:uid="{79F31879-917F-4315-87D1-4178AF976E29}"/>
    <cellStyle name="Percent 9 8 2 3 3" xfId="12670" xr:uid="{C77AD30D-B6A3-4912-A4B2-3EBB58A23504}"/>
    <cellStyle name="Percent 9 8 2 3 3 2" xfId="37812" xr:uid="{77768F29-5F54-4557-87E8-26637D7A76C3}"/>
    <cellStyle name="Percent 9 8 2 3 4" xfId="21026" xr:uid="{AD42E1BB-3070-4495-B247-9F77378632EA}"/>
    <cellStyle name="Percent 9 8 2 3 4 2" xfId="46164" xr:uid="{F83BF58F-22D1-4605-AF01-D87147840448}"/>
    <cellStyle name="Percent 9 8 2 3 5" xfId="29456" xr:uid="{BC0F82D6-CD37-4993-9309-020701AE63C5}"/>
    <cellStyle name="Percent 9 8 2 4" xfId="7767" xr:uid="{0BC34523-C8B4-4910-97EB-0E52AFE90CF8}"/>
    <cellStyle name="Percent 9 8 2 4 2" xfId="16120" xr:uid="{B4667DEA-57B5-4AEF-8D58-AC9D171D3423}"/>
    <cellStyle name="Percent 9 8 2 4 2 2" xfId="41262" xr:uid="{A647C009-E4E0-4251-957C-95F341F35BE1}"/>
    <cellStyle name="Percent 9 8 2 4 3" xfId="24476" xr:uid="{F43AC3BB-F018-4176-957F-C9D8D78A671A}"/>
    <cellStyle name="Percent 9 8 2 4 3 2" xfId="49614" xr:uid="{A9DD7D35-B42E-4E4A-AED3-51917B9A1D7A}"/>
    <cellStyle name="Percent 9 8 2 4 4" xfId="32910" xr:uid="{77A9E357-32C8-49BF-9C70-F6CA0F3D56FB}"/>
    <cellStyle name="Percent 9 8 2 5" xfId="11892" xr:uid="{B904EFD6-C2F3-443F-9CD2-43891B731BE1}"/>
    <cellStyle name="Percent 9 8 2 5 2" xfId="37034" xr:uid="{AEDA03CA-F323-4337-8EA3-3994442192B7}"/>
    <cellStyle name="Percent 9 8 2 6" xfId="20248" xr:uid="{D4C8EF53-1423-4C15-8CD3-BCEA6A5AB4ED}"/>
    <cellStyle name="Percent 9 8 2 6 2" xfId="45386" xr:uid="{ED4DB9A8-752A-4A8A-A05E-9CE5F3C4C629}"/>
    <cellStyle name="Percent 9 8 2 7" xfId="28676" xr:uid="{CE73B19F-BC26-492F-B299-815DC46EBB92}"/>
    <cellStyle name="Percent 9 8 3" xfId="5163" xr:uid="{855E3DAB-D497-457A-B3CE-AD885CC8EF16}"/>
    <cellStyle name="Percent 9 8 3 2" xfId="9735" xr:uid="{CD10242A-3670-4F4B-9B96-7E26FF89F36A}"/>
    <cellStyle name="Percent 9 8 3 2 2" xfId="18088" xr:uid="{3C9185A9-EEC2-47CF-8423-1398D4D6B030}"/>
    <cellStyle name="Percent 9 8 3 2 2 2" xfId="43230" xr:uid="{A504F8C4-829C-4780-8361-A5593B5307E5}"/>
    <cellStyle name="Percent 9 8 3 2 3" xfId="26444" xr:uid="{CC26D4E0-47FB-4C87-B688-01F8AA90DEE2}"/>
    <cellStyle name="Percent 9 8 3 2 3 2" xfId="51582" xr:uid="{94FB05ED-DBE2-4B63-BE8D-1B4FE1308EA8}"/>
    <cellStyle name="Percent 9 8 3 2 4" xfId="34878" xr:uid="{2AAFC22C-B67B-4097-8EC4-06000A1C415C}"/>
    <cellStyle name="Percent 9 8 3 3" xfId="13860" xr:uid="{B00EF534-9BCA-4533-896D-7FEF5A3F29E5}"/>
    <cellStyle name="Percent 9 8 3 3 2" xfId="39002" xr:uid="{84FDC65A-4892-494D-9874-257C0D924703}"/>
    <cellStyle name="Percent 9 8 3 4" xfId="22216" xr:uid="{A5E5E6F8-7284-48E6-AC1E-4CEA656862EC}"/>
    <cellStyle name="Percent 9 8 3 4 2" xfId="47354" xr:uid="{6944621B-4120-43E4-9325-6BA98D41115E}"/>
    <cellStyle name="Percent 9 8 3 5" xfId="30650" xr:uid="{2FA6C931-5536-4F83-9836-37602AE837C0}"/>
    <cellStyle name="Percent 9 8 4" xfId="3155" xr:uid="{7ACBA9A6-7B67-4C61-8674-977BAEE84C45}"/>
    <cellStyle name="Percent 9 8 4 2" xfId="8135" xr:uid="{748BD92D-2730-41DA-BC58-5B6C24F5E4EF}"/>
    <cellStyle name="Percent 9 8 4 2 2" xfId="16488" xr:uid="{BE7248B4-3C7C-4923-B3A4-152CFA412E9F}"/>
    <cellStyle name="Percent 9 8 4 2 2 2" xfId="41630" xr:uid="{736C708B-2575-4D27-B47B-11BE85BAF539}"/>
    <cellStyle name="Percent 9 8 4 2 3" xfId="24844" xr:uid="{1285A790-1E62-4EE8-B46F-A9863582FBDC}"/>
    <cellStyle name="Percent 9 8 4 2 3 2" xfId="49982" xr:uid="{9E678087-2606-43DB-A2ED-01BC78D24C3E}"/>
    <cellStyle name="Percent 9 8 4 2 4" xfId="33278" xr:uid="{77888189-193E-446D-9C9C-B14B782C31ED}"/>
    <cellStyle name="Percent 9 8 4 3" xfId="12260" xr:uid="{14E5375A-4EDD-4CE3-9F60-5AC4ACDC8E04}"/>
    <cellStyle name="Percent 9 8 4 3 2" xfId="37402" xr:uid="{A1159597-1FD5-44B1-A2B4-4A84F3C262DE}"/>
    <cellStyle name="Percent 9 8 4 4" xfId="20616" xr:uid="{60B8E809-E760-462A-B852-A01071AFB217}"/>
    <cellStyle name="Percent 9 8 4 4 2" xfId="45754" xr:uid="{220F0D90-3929-4013-89F7-521AD8FD66DC}"/>
    <cellStyle name="Percent 9 8 4 5" xfId="29046" xr:uid="{65BCE94F-1DD3-4884-A84E-340703CA7831}"/>
    <cellStyle name="Percent 9 8 5" xfId="7319" xr:uid="{C391176D-BBDB-410E-AEA0-63F5C7CB4804}"/>
    <cellStyle name="Percent 9 8 5 2" xfId="15672" xr:uid="{0ECCB0D7-FEA7-4236-AFF0-064E9F970741}"/>
    <cellStyle name="Percent 9 8 5 2 2" xfId="40814" xr:uid="{D5B35F28-0677-466C-ADBE-CB437EA674DC}"/>
    <cellStyle name="Percent 9 8 5 3" xfId="24028" xr:uid="{D6E80558-E339-4CBC-A9BF-FE74F6CE032A}"/>
    <cellStyle name="Percent 9 8 5 3 2" xfId="49166" xr:uid="{468A6320-27AA-4E22-8EFA-1F6EFDB4171D}"/>
    <cellStyle name="Percent 9 8 5 4" xfId="32462" xr:uid="{1D5193AC-902E-4AF1-8BEB-EF372950EABC}"/>
    <cellStyle name="Percent 9 8 6" xfId="11444" xr:uid="{05A7FBD1-2E8E-4F5F-9EE3-7543C1D80AD4}"/>
    <cellStyle name="Percent 9 8 6 2" xfId="36586" xr:uid="{CFC4BF1B-4ABF-4FB1-95A3-34DA6A1F337B}"/>
    <cellStyle name="Percent 9 8 7" xfId="19800" xr:uid="{4AA25EC3-063F-41C4-AA4F-93BC69FC27C8}"/>
    <cellStyle name="Percent 9 8 7 2" xfId="44938" xr:uid="{F74035C9-4F60-4360-B7CC-99DF741A6789}"/>
    <cellStyle name="Percent 9 8 8" xfId="28228" xr:uid="{7A8859C3-1FAF-4EFD-99FE-76A3D87104FD}"/>
    <cellStyle name="Percent 9 9" xfId="812" xr:uid="{406ACE93-71BE-4138-9BA9-7DA391AB5A0D}"/>
    <cellStyle name="Percent 9 9 2" xfId="2593" xr:uid="{931102CD-178D-4FB9-B938-773F80A2F6B7}"/>
    <cellStyle name="Percent 9 9 2 2" xfId="6236" xr:uid="{78B1168D-DCDD-4C6A-9AC9-C6C16D56D50A}"/>
    <cellStyle name="Percent 9 9 2 2 2" xfId="10732" xr:uid="{45971BE0-994B-44D5-BC4D-808897AA7350}"/>
    <cellStyle name="Percent 9 9 2 2 2 2" xfId="19085" xr:uid="{5B3629B6-A77B-4BA7-90A1-C3EC5A7E556A}"/>
    <cellStyle name="Percent 9 9 2 2 2 2 2" xfId="44227" xr:uid="{DEAA1016-1C65-4B58-A49F-16BA0CFCE8C7}"/>
    <cellStyle name="Percent 9 9 2 2 2 3" xfId="27441" xr:uid="{BDCB8ED3-7FBE-4D20-AF1A-5C8967DD4BF9}"/>
    <cellStyle name="Percent 9 9 2 2 2 3 2" xfId="52579" xr:uid="{EA0AEFE6-2E20-40C4-86EA-AA34CB43D45B}"/>
    <cellStyle name="Percent 9 9 2 2 2 4" xfId="35875" xr:uid="{5ACC6A0E-920F-4DAD-9611-3F2A0464CDC1}"/>
    <cellStyle name="Percent 9 9 2 2 3" xfId="14857" xr:uid="{4C73A023-8BD7-4FB6-9114-2280BBEC29B8}"/>
    <cellStyle name="Percent 9 9 2 2 3 2" xfId="39999" xr:uid="{47EABEEC-ACA0-49BE-B2A7-D23ADEA835CC}"/>
    <cellStyle name="Percent 9 9 2 2 4" xfId="23213" xr:uid="{34D2A0C4-4031-46F6-9FFB-9AA15B5B5C83}"/>
    <cellStyle name="Percent 9 9 2 2 4 2" xfId="48351" xr:uid="{0D9F14EB-1C3B-4E0B-A856-341D0D1B6C30}"/>
    <cellStyle name="Percent 9 9 2 2 5" xfId="31647" xr:uid="{6C7FDD38-F1DF-4CCB-9E43-F66959CF5124}"/>
    <cellStyle name="Percent 9 9 2 3" xfId="7611" xr:uid="{04A07316-6E70-4337-8C1C-7262B703A09F}"/>
    <cellStyle name="Percent 9 9 2 3 2" xfId="15964" xr:uid="{29DBB675-3DB4-4E7E-BD63-882D0B73DF7B}"/>
    <cellStyle name="Percent 9 9 2 3 2 2" xfId="41106" xr:uid="{11A0C2D4-2DD1-4BFC-9AD9-E5B49C411095}"/>
    <cellStyle name="Percent 9 9 2 3 3" xfId="24320" xr:uid="{5C8875ED-229C-40E2-B1EE-58293C917C4C}"/>
    <cellStyle name="Percent 9 9 2 3 3 2" xfId="49458" xr:uid="{4E17D4DA-E50E-4E33-B3C7-81F92952BF00}"/>
    <cellStyle name="Percent 9 9 2 3 4" xfId="32754" xr:uid="{0B666122-7E68-4D19-B02F-B9B2AA837E15}"/>
    <cellStyle name="Percent 9 9 2 4" xfId="11736" xr:uid="{36B57A61-534E-44B6-94D0-A3960300DB78}"/>
    <cellStyle name="Percent 9 9 2 4 2" xfId="36878" xr:uid="{56F281C5-AFC7-42C6-9C8C-1B5BA0789621}"/>
    <cellStyle name="Percent 9 9 2 5" xfId="20092" xr:uid="{F8352C82-AE24-4E11-96FE-69DD7F9B8122}"/>
    <cellStyle name="Percent 9 9 2 5 2" xfId="45230" xr:uid="{0CB80C47-A64A-4818-AA54-59A939FD3F9C}"/>
    <cellStyle name="Percent 9 9 2 6" xfId="28520" xr:uid="{EFE6984C-5772-42A5-BFD2-B1DCB9077300}"/>
    <cellStyle name="Percent 9 9 3" xfId="4915" xr:uid="{0E1FE11F-0378-4B5E-86C0-9B56CF11E7C1}"/>
    <cellStyle name="Percent 9 9 3 2" xfId="9579" xr:uid="{7D84E48B-78A5-48D1-8395-F9ECD80D7648}"/>
    <cellStyle name="Percent 9 9 3 2 2" xfId="17932" xr:uid="{7AD77428-F147-4260-B3A0-04CE5FFA676B}"/>
    <cellStyle name="Percent 9 9 3 2 2 2" xfId="43074" xr:uid="{8781D61A-1931-435A-A2F9-F17AC3D71439}"/>
    <cellStyle name="Percent 9 9 3 2 3" xfId="26288" xr:uid="{B642BBCA-42D2-43E0-97B7-665F606E7853}"/>
    <cellStyle name="Percent 9 9 3 2 3 2" xfId="51426" xr:uid="{BC189E6E-0201-4A14-A6CD-E6E07A142B36}"/>
    <cellStyle name="Percent 9 9 3 2 4" xfId="34722" xr:uid="{17DF0E6B-2348-4FC3-8CB5-9F84B0D0E6AB}"/>
    <cellStyle name="Percent 9 9 3 3" xfId="13704" xr:uid="{DEF5B32E-A803-4853-ACEA-D5FD9D8D191C}"/>
    <cellStyle name="Percent 9 9 3 3 2" xfId="38846" xr:uid="{1A3251C3-397A-4472-9411-2BD6D70D2744}"/>
    <cellStyle name="Percent 9 9 3 4" xfId="22060" xr:uid="{071465E6-82A1-44A2-9344-B69C0573108D}"/>
    <cellStyle name="Percent 9 9 3 4 2" xfId="47198" xr:uid="{37CC135D-063E-4087-A11D-3B18FDA341D4}"/>
    <cellStyle name="Percent 9 9 3 5" xfId="30494" xr:uid="{C1B443FF-9964-4F71-B3A9-61A00F450517}"/>
    <cellStyle name="Percent 9 9 4" xfId="3411" xr:uid="{037DA3E0-722E-4309-8E11-1E632858DC3C}"/>
    <cellStyle name="Percent 9 9 4 2" xfId="8389" xr:uid="{E18B20CA-02FB-4AD9-97D4-9813CF328F5D}"/>
    <cellStyle name="Percent 9 9 4 2 2" xfId="16742" xr:uid="{9A8E8F23-E968-46EF-AE9E-E8B40BDACE1F}"/>
    <cellStyle name="Percent 9 9 4 2 2 2" xfId="41884" xr:uid="{8D5F0BB0-A5ED-47FE-BE7D-668DA9A2C1F9}"/>
    <cellStyle name="Percent 9 9 4 2 3" xfId="25098" xr:uid="{251F68B0-74C1-4800-922E-75F653DA162A}"/>
    <cellStyle name="Percent 9 9 4 2 3 2" xfId="50236" xr:uid="{FF81146B-1C14-4EB0-8036-48A80F4DEC28}"/>
    <cellStyle name="Percent 9 9 4 2 4" xfId="33532" xr:uid="{F0197313-2403-445E-A077-F333228211BB}"/>
    <cellStyle name="Percent 9 9 4 3" xfId="12514" xr:uid="{8F4580D9-C128-485F-8AFC-259C7F4D0FDE}"/>
    <cellStyle name="Percent 9 9 4 3 2" xfId="37656" xr:uid="{1AE107FC-D3E3-418F-8ABA-C0AE794C8FD1}"/>
    <cellStyle name="Percent 9 9 4 4" xfId="20870" xr:uid="{BBF180F8-4116-4333-AAA9-51A812EB0F8A}"/>
    <cellStyle name="Percent 9 9 4 4 2" xfId="46008" xr:uid="{39034CBA-F7C7-424A-A8AE-0F84449C2B4C}"/>
    <cellStyle name="Percent 9 9 4 5" xfId="29300" xr:uid="{BA523B14-36B9-44FD-9DC9-2A31CD39D06D}"/>
    <cellStyle name="Percent 9 9 5" xfId="7163" xr:uid="{EE16B642-1013-4547-8A64-7C045FB59DEE}"/>
    <cellStyle name="Percent 9 9 5 2" xfId="15516" xr:uid="{D52309A6-1D66-4F71-A8C5-20391A938B9B}"/>
    <cellStyle name="Percent 9 9 5 2 2" xfId="40658" xr:uid="{370EE5B2-200F-4EA6-9B2A-7293D079DBFF}"/>
    <cellStyle name="Percent 9 9 5 3" xfId="23872" xr:uid="{05669A96-A182-4282-8AFE-5B460A5756C2}"/>
    <cellStyle name="Percent 9 9 5 3 2" xfId="49010" xr:uid="{638DE338-1FBE-4609-A04C-C3A731E757BC}"/>
    <cellStyle name="Percent 9 9 5 4" xfId="32306" xr:uid="{A1F5FB84-DC01-4CF6-8C4F-A6CC066FA863}"/>
    <cellStyle name="Percent 9 9 6" xfId="11288" xr:uid="{BFBCD7A3-8608-4CD6-AA70-7BFF1CCC58F5}"/>
    <cellStyle name="Percent 9 9 6 2" xfId="36430" xr:uid="{81CA0523-66B7-4415-A216-03428F625418}"/>
    <cellStyle name="Percent 9 9 7" xfId="19643" xr:uid="{1B9A6FA4-BD7A-454F-B7E2-2360DA33D0D0}"/>
    <cellStyle name="Percent 9 9 7 2" xfId="44782" xr:uid="{EC8BAD1E-5E55-46FF-94F4-D5046E3DCF81}"/>
    <cellStyle name="Percent 9 9 8" xfId="28070" xr:uid="{8FA8E1FB-B0B0-4407-9DE3-F9F6A7187045}"/>
    <cellStyle name="PERCENTAGE" xfId="428" xr:uid="{504142BF-8729-4DEC-9626-B4AD678EDFC9}"/>
    <cellStyle name="PLAN" xfId="429" xr:uid="{CEA0A937-2618-4B61-BC3A-88A76D41BD3D}"/>
    <cellStyle name="PrePop Currency (0)" xfId="430" xr:uid="{36E8BEF6-7B67-498E-8B63-B57C74BE33E5}"/>
    <cellStyle name="PrePop Currency (0) 2" xfId="53175" xr:uid="{75A3400B-331F-4E10-8344-97E8218515B8}"/>
    <cellStyle name="PrePop Currency (2)" xfId="431" xr:uid="{B5A2A484-76C4-439D-8934-C7E68F1FDD05}"/>
    <cellStyle name="PrePop Currency (2) 2" xfId="53176" xr:uid="{E00A9D27-CC08-433E-BDD4-CD5277CC57BE}"/>
    <cellStyle name="PrePop Units (0)" xfId="432" xr:uid="{6E7984D6-0D4C-44F1-8F7F-F5C2A8FE7056}"/>
    <cellStyle name="PrePop Units (0) 2" xfId="53177" xr:uid="{13928862-1D3D-4FF5-9E6D-D2777A55682B}"/>
    <cellStyle name="PrePop Units (1)" xfId="433" xr:uid="{5612FF5C-FB18-4A69-8917-741BD08E48BB}"/>
    <cellStyle name="PrePop Units (1) 2" xfId="53178" xr:uid="{1BBD239F-CA43-46B1-B23D-769F5DB4E8AD}"/>
    <cellStyle name="PrePop Units (2)" xfId="434" xr:uid="{2256C6E1-42F1-4B16-9F1F-8DC7A804A83D}"/>
    <cellStyle name="PrePop Units (2) 2" xfId="53179" xr:uid="{3B4D947D-5087-4039-8455-F091A59F0A83}"/>
    <cellStyle name="PSChar" xfId="435" xr:uid="{425101E5-CD1B-4CAF-A641-5615B6DA599D}"/>
    <cellStyle name="PSDate" xfId="436" xr:uid="{0663CC2E-AA3D-4526-B018-3F2197999232}"/>
    <cellStyle name="PSDec" xfId="437" xr:uid="{E691347A-A1C1-4644-A295-46CB36E213AE}"/>
    <cellStyle name="PSHeading" xfId="438" xr:uid="{7193F7E7-1339-49BF-9BFD-F1EAEC7C417A}"/>
    <cellStyle name="PSInt" xfId="439" xr:uid="{093497AC-034C-4A4C-8928-17538565933E}"/>
    <cellStyle name="PSSpacer" xfId="440" xr:uid="{2359CFB8-65EC-4A07-8B75-D3E184297C05}"/>
    <cellStyle name="pwstyle" xfId="441" xr:uid="{0F03CD8B-9AD9-40A6-997C-2266A5ABD95D}"/>
    <cellStyle name="Quantity" xfId="442" xr:uid="{81E4FAD4-3A95-49D3-AAE9-9ED47C8E6CFB}"/>
    <cellStyle name="Quantity 2" xfId="443" xr:uid="{DCBA9859-642A-4F50-BA58-25946347E7A2}"/>
    <cellStyle name="Quantity 2 2" xfId="53181" xr:uid="{E3BA1E8C-56E6-4A6F-9DD7-06877DB15FFF}"/>
    <cellStyle name="Quantity 3" xfId="53180" xr:uid="{94BC9D9D-A490-4D6E-9E8D-52617DCFB9B0}"/>
    <cellStyle name="Quantity_TotalBeverage" xfId="444" xr:uid="{50DB52C8-25ED-4446-A788-8F452A4361C5}"/>
    <cellStyle name="report_title" xfId="445" xr:uid="{41F073EE-C364-4481-87CC-F3E80B36E82E}"/>
    <cellStyle name="RevList" xfId="446" xr:uid="{404CBC75-4778-4588-8271-AD83BAEE88EF}"/>
    <cellStyle name="RevList 2" xfId="53182" xr:uid="{EE90BDED-2F4A-4251-BD49-0C410B67E8A9}"/>
    <cellStyle name="S0" xfId="3846" xr:uid="{D01983F8-E9A3-4AA7-8BFE-612300943F5D}"/>
    <cellStyle name="S1" xfId="3847" xr:uid="{11FFC2DC-A2A7-42B7-B5CF-1AF12C80D39A}"/>
    <cellStyle name="S10" xfId="3857" xr:uid="{8E3498D2-31A2-4A7C-80DA-59E4D14FA885}"/>
    <cellStyle name="S10 2" xfId="3864" xr:uid="{1A84A4BD-6D89-4085-AA72-B6F30863306D}"/>
    <cellStyle name="S11" xfId="3855" xr:uid="{BDCABFCF-684B-402E-BA97-EF887BCEAEEC}"/>
    <cellStyle name="S11 2" xfId="3865" xr:uid="{61782D12-EFEC-4783-9A31-917A37DDC4DA}"/>
    <cellStyle name="S12" xfId="3858" xr:uid="{F8434E7F-5182-4615-99C9-24AEDDAF2ACC}"/>
    <cellStyle name="S12 2" xfId="3866" xr:uid="{0A642DF1-05DA-4BCD-B394-9B20FF1A8677}"/>
    <cellStyle name="S13" xfId="3859" xr:uid="{62FC1A70-550E-4F4B-92F8-7FF269A0C62D}"/>
    <cellStyle name="S13 2" xfId="3867" xr:uid="{4E7A4021-EFD5-4202-8160-245AFC18C1D3}"/>
    <cellStyle name="S14" xfId="3860" xr:uid="{744098CB-6775-4B4D-A759-65956327C380}"/>
    <cellStyle name="S14 2" xfId="3868" xr:uid="{08E40D4D-D083-4C80-A900-92FAD8F73069}"/>
    <cellStyle name="S14 3" xfId="3869" xr:uid="{77531CD4-6EAC-49C9-93AD-D6CDD9D07D41}"/>
    <cellStyle name="S2" xfId="3848" xr:uid="{1BAEA259-EB61-4828-A2E6-31EA6511BE56}"/>
    <cellStyle name="S3" xfId="3849" xr:uid="{43401A27-8B55-4C74-B31C-F011E01EFB7F}"/>
    <cellStyle name="S4" xfId="3850" xr:uid="{85AD1350-6590-4301-8A84-6F9CCD89C658}"/>
    <cellStyle name="S5" xfId="3854" xr:uid="{3BC425CE-5671-416C-A018-DCEDE67E55D8}"/>
    <cellStyle name="S6" xfId="3851" xr:uid="{BD8078FF-C34F-4364-BE90-1BB6B2A70B29}"/>
    <cellStyle name="S6 2" xfId="4269" xr:uid="{213CDCA6-01AF-438D-9CC1-1FC9E5438F2F}"/>
    <cellStyle name="S7" xfId="3870" xr:uid="{1C9FE057-A5E8-49C9-A7EC-1D8171FF8966}"/>
    <cellStyle name="S8" xfId="3852" xr:uid="{15EC6087-8E4B-4284-8A9F-AB83B4B029EE}"/>
    <cellStyle name="S9" xfId="3856" xr:uid="{C2A594E4-EEA8-4023-A664-B229E7C2A40A}"/>
    <cellStyle name="S9 2" xfId="3871" xr:uid="{A85BF8E3-D9D5-4F05-92E2-8F82B4651CFF}"/>
    <cellStyle name="SAPBEXaggData" xfId="447" xr:uid="{8B33364A-81BF-44BB-8F3C-C2CCA81E682D}"/>
    <cellStyle name="SAPBEXaggData 2" xfId="4233" xr:uid="{18DCB9FD-234E-4F7C-9A13-6B9A009A10B2}"/>
    <cellStyle name="SAPBEXaggData 2 2" xfId="5664" xr:uid="{53EBED7D-FE7A-4060-A7E3-B9FF967677E1}"/>
    <cellStyle name="SAPBEXaggData 3" xfId="4795" xr:uid="{3EE87356-496B-4D4B-BAE0-BCD08BDEE3C1}"/>
    <cellStyle name="SAPBEXaggDataEmph" xfId="448" xr:uid="{3A9B104A-3597-432B-93A0-00088BF197F5}"/>
    <cellStyle name="SAPBEXaggDataEmph 2" xfId="4234" xr:uid="{13DCC72F-116D-4F7F-A189-CDDB903F9A7C}"/>
    <cellStyle name="SAPBEXaggDataEmph 2 2" xfId="5665" xr:uid="{BB0B5A18-CF2C-4A48-87D8-B1BC66521029}"/>
    <cellStyle name="SAPBEXaggDataEmph 3" xfId="4796" xr:uid="{772F69BA-A7A2-4738-A143-524AA4FBD40A}"/>
    <cellStyle name="SAPBEXaggItem" xfId="449" xr:uid="{312CF8B8-2D54-4B97-A46C-ADEAC4824F6B}"/>
    <cellStyle name="SAPBEXaggItem 2" xfId="4235" xr:uid="{3DBB621C-0E38-4BEE-B068-5D3A470DD7FA}"/>
    <cellStyle name="SAPBEXaggItem 2 2" xfId="5666" xr:uid="{335F855F-2556-420C-802F-BD9D63A39934}"/>
    <cellStyle name="SAPBEXaggItem 3" xfId="4797" xr:uid="{1DA6CD1A-BC8B-4EAF-8557-029BAEB80637}"/>
    <cellStyle name="SAPBEXaggItemX" xfId="450" xr:uid="{93EEB81C-0774-4ED4-AB53-63F739B03C39}"/>
    <cellStyle name="SAPBEXaggItemX 2" xfId="4236" xr:uid="{7F356C66-21BC-4C01-B07B-1B7231C3CB02}"/>
    <cellStyle name="SAPBEXaggItemX 2 2" xfId="5667" xr:uid="{6F72595D-DA69-4698-A5E2-FE482C9C0352}"/>
    <cellStyle name="SAPBEXaggItemX 3" xfId="4798" xr:uid="{9A8A1C87-6C1F-4783-8550-DE9FC59CA4AF}"/>
    <cellStyle name="SAPBEXchaText" xfId="451" xr:uid="{FBEABFA9-55F1-44EC-BB17-D6E48B4531DB}"/>
    <cellStyle name="SAPBEXchaText 2" xfId="4237" xr:uid="{BFC4D15D-44D1-4128-B00E-91B6ACC31F6D}"/>
    <cellStyle name="SAPBEXchaText 2 2" xfId="5668" xr:uid="{AFE1B547-AF5D-419D-AE78-BAD535D950A1}"/>
    <cellStyle name="SAPBEXchaText 3" xfId="4799" xr:uid="{11BF242A-4FE0-4A07-A8E9-5F47524F5684}"/>
    <cellStyle name="SAPBEXexcBad7" xfId="452" xr:uid="{ECADCFD0-C059-4586-B836-75C6BABC2F5F}"/>
    <cellStyle name="SAPBEXexcBad7 2" xfId="4238" xr:uid="{08E7C73A-08FA-4F89-8511-95657A511CD6}"/>
    <cellStyle name="SAPBEXexcBad7 2 2" xfId="5669" xr:uid="{43B102B2-FF93-4FF4-A60C-F6A60B1D7AD3}"/>
    <cellStyle name="SAPBEXexcBad7 3" xfId="4800" xr:uid="{68007393-6B8E-451E-B32F-FEF12EA88B74}"/>
    <cellStyle name="SAPBEXexcBad8" xfId="453" xr:uid="{72145780-B817-4A58-8EFF-6A8ED26643D9}"/>
    <cellStyle name="SAPBEXexcBad8 2" xfId="4239" xr:uid="{7FABCB33-C247-40C9-8FFE-D866B8CF27F5}"/>
    <cellStyle name="SAPBEXexcBad8 2 2" xfId="5670" xr:uid="{DE03B380-EC7C-47A4-B7DC-F1025F2E0862}"/>
    <cellStyle name="SAPBEXexcBad8 3" xfId="4801" xr:uid="{719C3165-15C6-43F5-90FE-533192DF51C4}"/>
    <cellStyle name="SAPBEXexcBad9" xfId="454" xr:uid="{ABC63896-6DE2-444D-8451-A47A84F45159}"/>
    <cellStyle name="SAPBEXexcBad9 2" xfId="4240" xr:uid="{52F75727-1AD2-4866-AC6B-558948815AD6}"/>
    <cellStyle name="SAPBEXexcBad9 2 2" xfId="5671" xr:uid="{D65F3AA8-F6BD-4A60-825E-BA3139F09699}"/>
    <cellStyle name="SAPBEXexcBad9 3" xfId="4802" xr:uid="{C9E61EBB-449E-4D0A-91E7-78B73A6661F4}"/>
    <cellStyle name="SAPBEXexcCritical4" xfId="455" xr:uid="{965EF790-AE26-4088-8E8D-DB29A6530FD7}"/>
    <cellStyle name="SAPBEXexcCritical4 2" xfId="4241" xr:uid="{250F973F-75B9-48FA-A3F3-2BDBC7409728}"/>
    <cellStyle name="SAPBEXexcCritical4 2 2" xfId="5672" xr:uid="{A936DAFC-79F4-4AF1-B200-3E528CE2042A}"/>
    <cellStyle name="SAPBEXexcCritical4 3" xfId="4803" xr:uid="{B141A660-D236-47AF-8632-8479517D1406}"/>
    <cellStyle name="SAPBEXexcCritical5" xfId="456" xr:uid="{2819D2AE-B635-4021-8E5E-6F4B8B530871}"/>
    <cellStyle name="SAPBEXexcCritical5 2" xfId="4242" xr:uid="{6815E176-2E85-406C-8116-08C878D38593}"/>
    <cellStyle name="SAPBEXexcCritical5 2 2" xfId="5673" xr:uid="{1DB9986F-AF4F-47C9-BA1C-34E42AB88673}"/>
    <cellStyle name="SAPBEXexcCritical5 3" xfId="4804" xr:uid="{BE6AC272-6D21-4DF4-B9F1-8B6EC175CADD}"/>
    <cellStyle name="SAPBEXexcCritical6" xfId="457" xr:uid="{4DB3943A-05C3-4C10-82D5-F080FE34C621}"/>
    <cellStyle name="SAPBEXexcCritical6 2" xfId="4243" xr:uid="{BBAF6982-7556-49EF-8ECD-B313E941EDB9}"/>
    <cellStyle name="SAPBEXexcCritical6 2 2" xfId="5674" xr:uid="{4769B031-23E6-4F74-A05E-A522B98F89D5}"/>
    <cellStyle name="SAPBEXexcCritical6 3" xfId="4805" xr:uid="{42E2F1CA-D498-4599-BC32-19268FC0DA3D}"/>
    <cellStyle name="SAPBEXexcGood1" xfId="458" xr:uid="{A42C6184-8CFA-4F54-A72F-F9F35BFE75CD}"/>
    <cellStyle name="SAPBEXexcGood1 2" xfId="4244" xr:uid="{3C83D988-7712-4B0F-9F1E-F55E31BE1C0D}"/>
    <cellStyle name="SAPBEXexcGood1 2 2" xfId="5675" xr:uid="{38745E58-9F93-4B61-AA75-BD54F5250BF4}"/>
    <cellStyle name="SAPBEXexcGood1 3" xfId="4806" xr:uid="{E6AC20E7-0AF6-4154-A90E-4C9DF9BB2264}"/>
    <cellStyle name="SAPBEXexcGood2" xfId="459" xr:uid="{3FD94563-15FB-411F-8670-57A10E09FD30}"/>
    <cellStyle name="SAPBEXexcGood2 2" xfId="4245" xr:uid="{372C4EFE-7C73-4585-8D43-0F6A5C93AD11}"/>
    <cellStyle name="SAPBEXexcGood2 2 2" xfId="5676" xr:uid="{27139757-5694-4E8D-804A-2301D23FD1C4}"/>
    <cellStyle name="SAPBEXexcGood2 3" xfId="4807" xr:uid="{A836683B-03BB-4E05-A8B2-3DF64CDDD730}"/>
    <cellStyle name="SAPBEXexcGood3" xfId="460" xr:uid="{8C329E9B-729D-416C-B774-3858B1593136}"/>
    <cellStyle name="SAPBEXexcGood3 2" xfId="4246" xr:uid="{753F76D5-9500-4F16-881F-2553C3C087B9}"/>
    <cellStyle name="SAPBEXexcGood3 2 2" xfId="5677" xr:uid="{76795971-9B67-417F-BE06-2DB47D91CEA0}"/>
    <cellStyle name="SAPBEXexcGood3 3" xfId="4808" xr:uid="{D12535FF-2DFF-4FF3-AC8F-6C804B891E9A}"/>
    <cellStyle name="SAPBEXfilterDrill" xfId="461" xr:uid="{2BD68CA7-B7C1-4F8A-AD37-BF784CAF8C97}"/>
    <cellStyle name="SAPBEXfilterDrill 2" xfId="4247" xr:uid="{DE0A3971-10A8-4B40-8B95-E1E7B64C6013}"/>
    <cellStyle name="SAPBEXfilterDrill 2 2" xfId="5678" xr:uid="{FCC2CA93-624F-421D-BB7E-4DBFCF9D1262}"/>
    <cellStyle name="SAPBEXfilterDrill 3" xfId="4809" xr:uid="{C7844892-1A09-46F8-97E1-45435E3B549E}"/>
    <cellStyle name="SAPBEXfilterItem" xfId="462" xr:uid="{FB103CC1-DB17-479E-B2CB-586C8B648F1D}"/>
    <cellStyle name="SAPBEXfilterText" xfId="463" xr:uid="{8426672E-8AC4-4D6B-B64A-DFF70C98F592}"/>
    <cellStyle name="SAPBEXformats" xfId="464" xr:uid="{56C2AA37-577F-49FC-9D80-469E81837806}"/>
    <cellStyle name="SAPBEXformats 2" xfId="4248" xr:uid="{7E830887-E46C-42F2-B54A-F58A23AFE063}"/>
    <cellStyle name="SAPBEXformats 2 2" xfId="5679" xr:uid="{8D90BD2E-C416-4940-89D2-DB0B9DE51350}"/>
    <cellStyle name="SAPBEXformats 3" xfId="4810" xr:uid="{0493DE97-0590-4F7D-8273-8B0B68531108}"/>
    <cellStyle name="SAPBEXheaderItem" xfId="465" xr:uid="{07246864-429C-4D0D-8935-6CA2996DDD43}"/>
    <cellStyle name="SAPBEXheaderItem 2" xfId="4249" xr:uid="{BAE395D2-DBAC-4C42-942D-C97B7810AE2A}"/>
    <cellStyle name="SAPBEXheaderItem 2 2" xfId="5680" xr:uid="{1332797D-7F7C-4AB8-BC49-D9B711E8BBAC}"/>
    <cellStyle name="SAPBEXheaderItem 3" xfId="4811" xr:uid="{56292690-57B9-4372-AF8D-10BD13634106}"/>
    <cellStyle name="SAPBEXheaderText" xfId="466" xr:uid="{19716AFE-B1EE-4B4D-9B03-C39BB747F909}"/>
    <cellStyle name="SAPBEXheaderText 2" xfId="4250" xr:uid="{C076C635-6FCA-4C22-9FC3-D7AFB058956C}"/>
    <cellStyle name="SAPBEXheaderText 2 2" xfId="5681" xr:uid="{12264169-14E1-486D-9BCE-110AEA9DEB02}"/>
    <cellStyle name="SAPBEXheaderText 3" xfId="4812" xr:uid="{3547AB47-6CA9-454B-BD7D-F570BFB5F08B}"/>
    <cellStyle name="SAPBEXHLevel0" xfId="467" xr:uid="{CFC11283-5DB8-4B66-B94C-C574EE9FD062}"/>
    <cellStyle name="SAPBEXHLevel0 2" xfId="4251" xr:uid="{D312394B-3955-4B3B-B0EE-8AC0678BF90F}"/>
    <cellStyle name="SAPBEXHLevel0 2 2" xfId="5682" xr:uid="{CD6491F7-46E0-4FEF-B311-CABEB8373B2C}"/>
    <cellStyle name="SAPBEXHLevel0 3" xfId="4813" xr:uid="{17A2BD26-86FC-47C2-AADE-E9974A36B5E0}"/>
    <cellStyle name="SAPBEXHLevel0X" xfId="468" xr:uid="{47EDED09-AEAB-41A9-856A-58ECAD4A4D07}"/>
    <cellStyle name="SAPBEXHLevel0X 2" xfId="4252" xr:uid="{9829426D-25FE-495B-92EB-8D5F42082D26}"/>
    <cellStyle name="SAPBEXHLevel0X 2 2" xfId="5683" xr:uid="{A0FBB0C6-088F-423D-A0B3-62D2E3DF43CB}"/>
    <cellStyle name="SAPBEXHLevel0X 3" xfId="4814" xr:uid="{A9BE458F-C09A-4492-AA23-C7E35913D3E3}"/>
    <cellStyle name="SAPBEXHLevel1" xfId="469" xr:uid="{CDCA6BE9-9182-4620-A3C7-1314C2767C05}"/>
    <cellStyle name="SAPBEXHLevel1 2" xfId="4253" xr:uid="{3AD1E1CE-7CBC-4969-BA5E-18AA56FFEF9D}"/>
    <cellStyle name="SAPBEXHLevel1 2 2" xfId="5684" xr:uid="{43AD53F1-7C1A-4DD2-9C73-A4619838FB25}"/>
    <cellStyle name="SAPBEXHLevel1 3" xfId="4815" xr:uid="{8D81E9A9-9AD9-4A8B-B6D9-D3C3D1299615}"/>
    <cellStyle name="SAPBEXHLevel1X" xfId="470" xr:uid="{6362F911-BFC7-49D2-9326-A440B38EB0E6}"/>
    <cellStyle name="SAPBEXHLevel1X 2" xfId="4254" xr:uid="{0420D3CE-781D-4331-A3D2-FEF59EFDA732}"/>
    <cellStyle name="SAPBEXHLevel1X 2 2" xfId="5685" xr:uid="{AB8CA0AB-9489-4850-B4EB-CDBF858C5613}"/>
    <cellStyle name="SAPBEXHLevel1X 3" xfId="4816" xr:uid="{E1364DCA-6F8D-45DC-9F1B-BA2519ED0F26}"/>
    <cellStyle name="SAPBEXHLevel2" xfId="471" xr:uid="{34B0FE5B-3957-440E-9F15-55522C28573C}"/>
    <cellStyle name="SAPBEXHLevel2 2" xfId="4255" xr:uid="{070C2BDB-43FE-4B41-BD0C-C867A76C9F96}"/>
    <cellStyle name="SAPBEXHLevel2 2 2" xfId="5686" xr:uid="{7F7C21A0-7DCB-4CEB-A014-5CCD39193A4D}"/>
    <cellStyle name="SAPBEXHLevel2 3" xfId="4817" xr:uid="{767823EB-33C2-44F6-9BC0-54D656952A71}"/>
    <cellStyle name="SAPBEXHLevel2X" xfId="472" xr:uid="{B4D292EF-D82B-4170-BD57-86D34A28DA9E}"/>
    <cellStyle name="SAPBEXHLevel2X 2" xfId="4256" xr:uid="{0C097906-89DF-4452-A80F-C666ADEBC766}"/>
    <cellStyle name="SAPBEXHLevel2X 2 2" xfId="5687" xr:uid="{C01D6895-3F01-4BF1-954F-BA3B15EF3E4D}"/>
    <cellStyle name="SAPBEXHLevel2X 3" xfId="4818" xr:uid="{CEAA72C9-A8CA-4E4F-BAC4-F48FF1D5738D}"/>
    <cellStyle name="SAPBEXHLevel3" xfId="473" xr:uid="{B3489FD6-422D-4441-A47E-C67F36C73B99}"/>
    <cellStyle name="SAPBEXHLevel3 2" xfId="4257" xr:uid="{3AAFC282-0B24-4BA2-B155-B1DBE0064F7F}"/>
    <cellStyle name="SAPBEXHLevel3 2 2" xfId="5688" xr:uid="{A18EDD83-502A-4E77-A6E2-493891532E0E}"/>
    <cellStyle name="SAPBEXHLevel3 3" xfId="4819" xr:uid="{07130D65-D9C5-413A-8188-0E1B5862A65F}"/>
    <cellStyle name="SAPBEXHLevel3X" xfId="474" xr:uid="{98B413FD-6C33-4AD0-BD66-DC62182D8D98}"/>
    <cellStyle name="SAPBEXHLevel3X 2" xfId="4258" xr:uid="{8AC4DB61-AAEF-481F-814E-240A85499363}"/>
    <cellStyle name="SAPBEXHLevel3X 2 2" xfId="5689" xr:uid="{8D86E048-B0CE-422B-92EE-E5C5C2580B35}"/>
    <cellStyle name="SAPBEXHLevel3X 3" xfId="4820" xr:uid="{90C6A360-3873-4B56-A462-FE800BA204F5}"/>
    <cellStyle name="SAPBEXresData" xfId="475" xr:uid="{FE8FEE1B-9121-49D2-8D7C-67CFFC2C3583}"/>
    <cellStyle name="SAPBEXresData 2" xfId="4259" xr:uid="{FB8B573A-F1D3-40B1-8AA7-EE949DF48C4B}"/>
    <cellStyle name="SAPBEXresData 2 2" xfId="5690" xr:uid="{E082FF4C-403F-446C-919C-F62CD977002D}"/>
    <cellStyle name="SAPBEXresData 3" xfId="4821" xr:uid="{F532CB37-E5A4-4E9D-87F9-97BB33F6BEB4}"/>
    <cellStyle name="SAPBEXresDataEmph" xfId="476" xr:uid="{33F5CA7C-6F1B-4F4B-9A42-9D19B320A230}"/>
    <cellStyle name="SAPBEXresDataEmph 2" xfId="4260" xr:uid="{892DF9FC-341A-4DCA-B186-0F4E05C52386}"/>
    <cellStyle name="SAPBEXresDataEmph 2 2" xfId="5691" xr:uid="{4D0EAC43-08E8-41A9-A20A-6E95B8296216}"/>
    <cellStyle name="SAPBEXresDataEmph 3" xfId="4822" xr:uid="{BC10C8E4-B0CB-4424-8EAA-88E561D877D0}"/>
    <cellStyle name="SAPBEXresItem" xfId="477" xr:uid="{EFE2D8F6-3091-4A40-8808-F12E5526613B}"/>
    <cellStyle name="SAPBEXresItem 2" xfId="4261" xr:uid="{2A048A22-A115-43FE-9A04-6F4A87ED9DAF}"/>
    <cellStyle name="SAPBEXresItem 2 2" xfId="5692" xr:uid="{4ABB9774-80C2-4A9E-8310-8A331C683B08}"/>
    <cellStyle name="SAPBEXresItem 3" xfId="4823" xr:uid="{F665B4A2-0F32-4D12-B1AB-8FD52834DF73}"/>
    <cellStyle name="SAPBEXresItemX" xfId="478" xr:uid="{C7F5E368-0B2C-45DC-9A79-81158BEC0C27}"/>
    <cellStyle name="SAPBEXresItemX 2" xfId="4262" xr:uid="{186B95FA-E307-4C32-92A7-642DE984A511}"/>
    <cellStyle name="SAPBEXresItemX 2 2" xfId="5693" xr:uid="{9AADE893-5816-4A52-844B-51AB01B17F66}"/>
    <cellStyle name="SAPBEXresItemX 3" xfId="4824" xr:uid="{2D253D40-34C7-4026-A178-77278CBAC7A9}"/>
    <cellStyle name="SAPBEXstdData" xfId="479" xr:uid="{F0AB6488-E283-4285-B4EC-F02229DFCD39}"/>
    <cellStyle name="SAPBEXstdData 2" xfId="4263" xr:uid="{B4204834-9322-465C-AAD9-4F93513B5FB2}"/>
    <cellStyle name="SAPBEXstdData 2 2" xfId="5694" xr:uid="{F41764C3-9889-4361-99B4-6A4188624F22}"/>
    <cellStyle name="SAPBEXstdData 3" xfId="4825" xr:uid="{3B369895-39F1-4367-9DAB-3BB383164ADB}"/>
    <cellStyle name="SAPBEXstdDataEmph" xfId="480" xr:uid="{1A5F3CE1-11D7-474E-91DB-FCBA1928532D}"/>
    <cellStyle name="SAPBEXstdDataEmph 2" xfId="4264" xr:uid="{DD41D7A7-17BD-4138-8351-2C9835127FBD}"/>
    <cellStyle name="SAPBEXstdDataEmph 2 2" xfId="5695" xr:uid="{88FE2187-8291-4408-9E67-C007C49C6FFA}"/>
    <cellStyle name="SAPBEXstdDataEmph 3" xfId="4826" xr:uid="{9B0D1295-92E5-4CFB-AFC7-081DD0A5978E}"/>
    <cellStyle name="SAPBEXstdItem" xfId="481" xr:uid="{62ED80F1-561F-43E1-8E43-72617609ADFA}"/>
    <cellStyle name="SAPBEXstdItem 2" xfId="4265" xr:uid="{9A05F232-3EFF-42F8-A614-DF38BEAB57BF}"/>
    <cellStyle name="SAPBEXstdItem 2 2" xfId="5696" xr:uid="{4255CE41-B3DE-4997-81CF-CB7FBBD44088}"/>
    <cellStyle name="SAPBEXstdItem 3" xfId="4827" xr:uid="{FD92B859-1EE4-4B8F-B4C5-A1008DEA799A}"/>
    <cellStyle name="SAPBEXstdItemX" xfId="482" xr:uid="{DACF7643-652F-49F1-8607-65F0888D23A1}"/>
    <cellStyle name="SAPBEXstdItemX 2" xfId="4266" xr:uid="{2F93A2FD-5380-45A3-AC94-D63A1D1526FE}"/>
    <cellStyle name="SAPBEXstdItemX 2 2" xfId="5697" xr:uid="{6D7EBECC-45E7-4AFD-9427-4D799453BF58}"/>
    <cellStyle name="SAPBEXstdItemX 3" xfId="4828" xr:uid="{ACCD20DF-402D-47EF-934D-238D73337B77}"/>
    <cellStyle name="SAPBEXtitle" xfId="483" xr:uid="{8B2B0DB6-B6C3-48ED-948B-3977DAA23EA7}"/>
    <cellStyle name="SAPBEXundefined" xfId="484" xr:uid="{B94EF151-B485-4DFC-877E-A4E9A208A0F5}"/>
    <cellStyle name="SAPBEXundefined 2" xfId="4267" xr:uid="{BAD5D758-6B7A-4FE0-9FC7-C0730BC05BDE}"/>
    <cellStyle name="SAPBEXundefined 2 2" xfId="5698" xr:uid="{4A3A4F82-DFD6-4DF1-AF86-88CC1324C3EE}"/>
    <cellStyle name="SAPBEXundefined 3" xfId="4829" xr:uid="{3AC15FFF-16BD-4A46-8C5F-0C97690D514C}"/>
    <cellStyle name="SCH1" xfId="485" xr:uid="{2F2E4A01-76F8-4EA4-B98B-C243393AD6A0}"/>
    <cellStyle name="section head" xfId="486" xr:uid="{EEB46A84-73F1-4FF0-B52A-98D725CE1D51}"/>
    <cellStyle name="Short Date" xfId="487" xr:uid="{C5842BC7-837D-4F27-AB40-575217D2B8EB}"/>
    <cellStyle name="Short Date 2" xfId="53183" xr:uid="{9DBC2ED5-ACA3-4C32-9164-B52EF3905297}"/>
    <cellStyle name="Standaard_Sheet1" xfId="488" xr:uid="{0D02EE50-580C-41CD-AE0F-3FBF99D6BD81}"/>
    <cellStyle name="Standard_9912(4)" xfId="489" xr:uid="{5BC54C32-8CA4-4162-9FD0-E0606DCF0714}"/>
    <cellStyle name="Style 1" xfId="490" xr:uid="{102885CB-787F-438C-B989-9EA79CFA5EE4}"/>
    <cellStyle name="Style 1 2" xfId="491" xr:uid="{3F9BBD12-011B-499F-9203-FAF442F4DCB7}"/>
    <cellStyle name="Style 1 3" xfId="492" xr:uid="{977BC89A-1DA4-4A0A-B429-DD0D27F9FC45}"/>
    <cellStyle name="Style 1 3 2" xfId="53184" xr:uid="{297234B3-BC83-48A5-9644-6CA5979AA32A}"/>
    <cellStyle name="Style 1 4" xfId="493" xr:uid="{F2558D63-6919-4973-BBEF-A374475D42B6}"/>
    <cellStyle name="Style 1 5" xfId="944" xr:uid="{3DC13E1B-43D0-4FF9-BC50-67D2B37DDE4F}"/>
    <cellStyle name="Style 10" xfId="494" xr:uid="{BC598A5F-EC71-4ABA-B0F7-C5B5B096954E}"/>
    <cellStyle name="Style 11" xfId="495" xr:uid="{FD35EA66-1402-4289-A2B1-65FAC8E8F5B7}"/>
    <cellStyle name="Style 11 2" xfId="53185" xr:uid="{A4165299-9ADF-4167-AA21-436E48AB0DEF}"/>
    <cellStyle name="Style 12" xfId="496" xr:uid="{56BAC4E4-7A8A-4DA3-A064-72CD735C8A37}"/>
    <cellStyle name="Style 13" xfId="497" xr:uid="{EBC96D49-5741-4B99-9701-416C2969F219}"/>
    <cellStyle name="Style 13 2" xfId="53186" xr:uid="{A0F27339-5729-4257-B69B-74E347B302D4}"/>
    <cellStyle name="Style 14" xfId="498" xr:uid="{4E34D9D6-40AF-4B91-A336-C2F303F684B2}"/>
    <cellStyle name="Style 15" xfId="499" xr:uid="{0D5CAC24-A40D-4BFD-8A5C-416B71D55CF1}"/>
    <cellStyle name="Style 16" xfId="500" xr:uid="{5FD1CDB1-C0CE-45F3-A614-F4920F2D6223}"/>
    <cellStyle name="Style 17" xfId="501" xr:uid="{7FEBE43D-7E1D-4234-BA55-B1CA52813DB8}"/>
    <cellStyle name="Style 18" xfId="502" xr:uid="{4CCC1053-6384-4DEE-9E07-F52CE324DEBE}"/>
    <cellStyle name="Style 19" xfId="503" xr:uid="{95C3A2BD-2D7C-4239-9EFC-31981F9A8F03}"/>
    <cellStyle name="Style 2" xfId="504" xr:uid="{C61C138C-9D54-418D-BEA1-50138A0196B4}"/>
    <cellStyle name="Style 20" xfId="505" xr:uid="{743ECB52-81D6-4B28-B0F3-56720C75D4A4}"/>
    <cellStyle name="Style 3" xfId="506" xr:uid="{EA5EF7B9-E6BA-43E1-8D25-E27847FC1B02}"/>
    <cellStyle name="Style 4" xfId="507" xr:uid="{2344CC28-96EF-48E7-866F-EA9BDD3D18E4}"/>
    <cellStyle name="Style 5" xfId="508" xr:uid="{FB531462-78C5-4708-AAD9-318A9090D4A2}"/>
    <cellStyle name="Style 6" xfId="509" xr:uid="{416B309A-2C76-4A3C-8843-175B31DDCB88}"/>
    <cellStyle name="Style 7" xfId="510" xr:uid="{F0D1A5EE-59A2-4E95-8A24-F4D9917D50A2}"/>
    <cellStyle name="Style 7 10" xfId="945" xr:uid="{15436078-BEAC-44F4-9AB4-0CE918AAC3ED}"/>
    <cellStyle name="Style 7 11" xfId="946" xr:uid="{8EA60320-A007-464E-B0F4-C9D905A5F020}"/>
    <cellStyle name="Style 7 12" xfId="947" xr:uid="{A164935B-87D4-405B-AD7D-0818168569AE}"/>
    <cellStyle name="Style 7 13" xfId="948" xr:uid="{6D0CF3C4-42C0-4F45-BED8-AAB6A0A89981}"/>
    <cellStyle name="Style 7 14" xfId="5899" xr:uid="{827FFEDB-8449-4B7B-AC72-356598EF8238}"/>
    <cellStyle name="Style 7 2" xfId="949" xr:uid="{AD23C52A-8F45-4933-B8E1-C8BD3C7A061E}"/>
    <cellStyle name="Style 7 3" xfId="950" xr:uid="{A0F7BB78-6AA7-4DB7-8E11-D995B1D0E321}"/>
    <cellStyle name="Style 7 4" xfId="951" xr:uid="{2BB77870-DEF3-4B6E-9C20-05F231EABB1F}"/>
    <cellStyle name="Style 7 5" xfId="952" xr:uid="{4EE46B23-EE11-4AAC-A247-3BAFB6528353}"/>
    <cellStyle name="Style 7 6" xfId="953" xr:uid="{88EA6DFB-5665-4858-BE5D-72B31FD1F5FB}"/>
    <cellStyle name="Style 7 7" xfId="954" xr:uid="{4B34ACD1-B129-4FE4-B12B-3DDE412648BA}"/>
    <cellStyle name="Style 7 8" xfId="955" xr:uid="{0F26CF74-CCB0-4D68-A10A-07E54F5B2D13}"/>
    <cellStyle name="Style 7 9" xfId="956" xr:uid="{A39220B9-CB39-4282-B823-76D441E8BB81}"/>
    <cellStyle name="Style 8" xfId="511" xr:uid="{B74FBD03-10A8-49CB-BFCC-6D64D95513E4}"/>
    <cellStyle name="Style 9" xfId="512" xr:uid="{E7F5935C-E723-4C5E-8D65-76FCE8294ABB}"/>
    <cellStyle name="Style 9 2" xfId="53187" xr:uid="{ADB8CE2C-E63D-4CA9-8642-F12F229DB6DB}"/>
    <cellStyle name="style1" xfId="513" xr:uid="{C084F11B-24A1-4880-BCB0-56D9D91E410A}"/>
    <cellStyle name="SubHeading" xfId="514" xr:uid="{8A0812B5-A7E2-4EA7-B3E0-3CE52B5FB6FE}"/>
    <cellStyle name="Subtotal" xfId="515" xr:uid="{262EDE03-B3DD-4FBC-934E-F623F60C644E}"/>
    <cellStyle name="TED STANDARD" xfId="516" xr:uid="{EB74A8AA-6A58-42C4-B50A-E008E9B53DD5}"/>
    <cellStyle name="Text Indent A" xfId="517" xr:uid="{791A375F-63D4-4565-BAEF-DCED588F1B1D}"/>
    <cellStyle name="Text Indent B" xfId="518" xr:uid="{1C49D581-6004-406D-B856-829BA126F05F}"/>
    <cellStyle name="Text Indent B 2" xfId="53188" xr:uid="{1B243462-8038-465C-AE16-B917C7D77F05}"/>
    <cellStyle name="Text Indent C" xfId="519" xr:uid="{C110E14C-5BF4-4679-9C2B-A9D35127C893}"/>
    <cellStyle name="Text Indent C 2" xfId="53189" xr:uid="{EA4135F0-F8C2-40A4-8F72-4A227CBFDA6C}"/>
    <cellStyle name="Times New Roman" xfId="520" xr:uid="{E57DF8C6-1F6D-4A7C-BB7C-75E5B271E2E1}"/>
    <cellStyle name="Title 2" xfId="521" xr:uid="{0C78A886-9BE5-49D1-AE4E-39FB2C1B228A}"/>
    <cellStyle name="Total 2" xfId="522" xr:uid="{42AF468F-A314-419F-8655-8BA50EA34321}"/>
    <cellStyle name="Total 2 2" xfId="4281" xr:uid="{E4D3C8DE-368B-4521-A81C-D8976B8D32ED}"/>
    <cellStyle name="Total 2 2 2" xfId="5705" xr:uid="{B3F02EDA-5DCF-4817-B470-58162597DCD9}"/>
    <cellStyle name="Total 2 3" xfId="4830" xr:uid="{D7051857-14FA-4125-A11B-202BFEFEEAEC}"/>
    <cellStyle name="Tusental (0)_laroux" xfId="523" xr:uid="{194E01FF-5A5E-412A-8941-099F94FC5619}"/>
    <cellStyle name="Tusental_laroux" xfId="524" xr:uid="{4DC98AAC-8585-4ED3-8F43-67C55DE460A3}"/>
    <cellStyle name="Valuta (0)_laroux" xfId="525" xr:uid="{B44A0388-C025-4015-8AF5-87B4816B6018}"/>
    <cellStyle name="Valuta [0]_form8Q" xfId="526" xr:uid="{61230723-ADEB-4109-879D-605CEBFC5AE6}"/>
    <cellStyle name="Valuta_form8Q" xfId="527" xr:uid="{62D279C6-F6D8-467C-9E39-864CE29F882B}"/>
    <cellStyle name="Warning Text 2" xfId="528" xr:uid="{C2C04CAB-476A-454C-9A00-E1BBDD89C43F}"/>
    <cellStyle name="wrap" xfId="529" xr:uid="{20378D35-F776-46D7-9CED-4B89AB6C62DB}"/>
    <cellStyle name="Wไhrung [0]_OPTIMIR1 (deutsch)" xfId="530" xr:uid="{2AAAC980-D0C9-4FF3-BC67-EF90F7BD719B}"/>
    <cellStyle name="Wไhrung_OPTIMIR1 (deutsch)" xfId="531" xr:uid="{3574BEA4-B549-47A2-8635-6BAD3149B6EF}"/>
    <cellStyle name="ｵﾒﾁ｡ﾒﾃ爼ﾗ靉ﾁ篦ｧﾋﾅﾒﾂﾁﾔｵﾔ" xfId="532" xr:uid="{3DFCD587-8C1F-4F1D-8A02-B4A87B8433D6}"/>
    <cellStyle name="เครื่องหมายจุลภาค [0]_ALL Invoice Project I" xfId="533" xr:uid="{F214C48D-325A-4967-AB6E-E47FD59B03A8}"/>
    <cellStyle name="เครื่องหมายจุลภาค 2" xfId="534" xr:uid="{6F3E5DD0-BF6E-4182-B05B-D0B25BCACE57}"/>
    <cellStyle name="เครื่องหมายจุลภาค 2 2" xfId="535" xr:uid="{4181B394-2593-4E21-874F-05F81761AA5C}"/>
    <cellStyle name="เครื่องหมายจุลภาค_06-49" xfId="536" xr:uid="{944E2FC6-1706-447C-89DD-7E1D4F95575D}"/>
    <cellStyle name="เครื่องหมายสกุลเงิน [0]_AP US" xfId="537" xr:uid="{3FAFB0B2-6A16-43E5-9802-D00178DD24D7}"/>
    <cellStyle name="เครื่องหมายสกุลเงิน_AP US" xfId="538" xr:uid="{F5F3B570-97E4-4CDC-A71A-1B2C9BDB2D7A}"/>
    <cellStyle name="เชื่อมโยงหลายมิติ" xfId="539" xr:uid="{6E1F3177-A34C-49E3-B19B-1D9018B7364E}"/>
    <cellStyle name="เชื่อมโยงหลายมิติ 2" xfId="540" xr:uid="{F142C72C-673D-43A3-BF6B-D687906EC31A}"/>
    <cellStyle name="เชื่อมโยงหลายมิติ 3" xfId="957" xr:uid="{ADAA4AE4-E4F6-405A-B62F-56E4D7E48CBE}"/>
    <cellStyle name="เชื่อมโยงหลายมิติ_ConsolidateQ3_46" xfId="541" xr:uid="{A8F4DD77-61CD-46C1-AAF4-93E1F053322C}"/>
    <cellStyle name="เปอร์เซ็นต์ 2" xfId="542" xr:uid="{5D9843E4-FFA3-47D5-93E6-8FD8A05826D3}"/>
    <cellStyle name="เปอร์เซ็นต์ 2 2" xfId="543" xr:uid="{1143C7F8-8E89-44D7-8461-12A4F267FEA4}"/>
    <cellStyle name="ตามการเชื่อมโยงหลายมิติ" xfId="544" xr:uid="{994C2EE1-7D8C-4F24-971B-01AAA2E86F94}"/>
    <cellStyle name="ตามการเชื่อมโยงหลายมิติ 2" xfId="545" xr:uid="{FFCC33A3-A403-4A18-B53D-CBF5FD69DA2F}"/>
    <cellStyle name="ตามการเชื่อมโยงหลายมิติ 3" xfId="958" xr:uid="{0A6BFC7D-D220-420F-9D90-1DB01312C6EF}"/>
    <cellStyle name="ตามการเชื่อมโยงหลายมิติ_ConsolidateQ3_46" xfId="546" xr:uid="{B7D0B560-F7E8-4B02-B08E-1B5DBEA24B81}"/>
    <cellStyle name="น้บะภฒ_95" xfId="547" xr:uid="{926B79CD-7B92-422D-BF44-5942DE54649F}"/>
    <cellStyle name="ปกติ 2" xfId="548" xr:uid="{95CD20D3-60FC-4E6C-9265-DCC257EF4171}"/>
    <cellStyle name="ปกติ 2 2" xfId="549" xr:uid="{E9359B29-5AB4-4373-AAAB-B86D7EE1B9D4}"/>
    <cellStyle name="ปกติ 2 2 10" xfId="1596" xr:uid="{BF98E9D5-B3F3-4FD8-8287-A079B04C9F61}"/>
    <cellStyle name="ปกติ 2 2 11" xfId="1685" xr:uid="{9F5BDC2E-588D-4B83-84EB-25B0F6C1E1B3}"/>
    <cellStyle name="ปกติ 2 2 12" xfId="1917" xr:uid="{31230266-BE10-477D-B133-F3C4141E9BDA}"/>
    <cellStyle name="ปกติ 2 2 13" xfId="2015" xr:uid="{8338E2C4-B6F6-451F-8E14-4FC8E7F0F02E}"/>
    <cellStyle name="ปกติ 2 2 14" xfId="2133" xr:uid="{CB159B8A-3E34-4917-AAFB-2473D1686879}"/>
    <cellStyle name="ปกติ 2 2 2" xfId="550" xr:uid="{6E6A1709-AB67-4EF3-A32C-6C8DEBB0B254}"/>
    <cellStyle name="ปกติ 2 2 2 10" xfId="1918" xr:uid="{9B09BA2C-C962-494F-B4ED-7F4B2A68444E}"/>
    <cellStyle name="ปกติ 2 2 2 11" xfId="2016" xr:uid="{1BC3DB38-3139-47A3-A4DD-0505171CFB89}"/>
    <cellStyle name="ปกติ 2 2 2 12" xfId="2134" xr:uid="{C443877E-F7B3-4C23-8294-8C72FDB928E0}"/>
    <cellStyle name="ปกติ 2 2 2 2" xfId="1045" xr:uid="{B2E8AD98-72BC-4EBE-BFB8-9C983A723EB6}"/>
    <cellStyle name="ปกติ 2 2 2 3" xfId="1232" xr:uid="{E9B27928-6437-4D38-BCE4-DFDB8F375C5E}"/>
    <cellStyle name="ปกติ 2 2 2 4" xfId="1233" xr:uid="{3C1E6101-5377-451F-948A-680C4959E4F7}"/>
    <cellStyle name="ปกติ 2 2 2 5" xfId="1327" xr:uid="{246139DE-9AC8-46C0-9C8E-433BE2282A10}"/>
    <cellStyle name="ปกติ 2 2 2 6" xfId="1502" xr:uid="{09943A70-6DA3-4ED2-8F29-E8542661DA44}"/>
    <cellStyle name="ปกติ 2 2 2 7" xfId="1503" xr:uid="{A8C97771-2732-45F8-8688-AE5D7DB6C235}"/>
    <cellStyle name="ปกติ 2 2 2 8" xfId="1597" xr:uid="{3C8F11C3-EDA9-418D-BB91-52C50D491617}"/>
    <cellStyle name="ปกติ 2 2 2 9" xfId="1686" xr:uid="{B14E5291-E345-4C23-A0AA-CF0A1A05310D}"/>
    <cellStyle name="ปกติ 2 2 3" xfId="551" xr:uid="{E0C21002-EFC8-4413-AB3C-8B033C4B6A62}"/>
    <cellStyle name="ปกติ 2 2 3 10" xfId="1919" xr:uid="{2A7629E1-94D1-4222-9114-878F599A4894}"/>
    <cellStyle name="ปกติ 2 2 3 11" xfId="2017" xr:uid="{7E065144-032F-468D-BBD7-50E0814DB588}"/>
    <cellStyle name="ปกติ 2 2 3 12" xfId="2135" xr:uid="{0D7AF632-0489-4B87-B612-FC38BCCD97E8}"/>
    <cellStyle name="ปกติ 2 2 3 2" xfId="1046" xr:uid="{F21366B4-782F-42A9-BB44-CC5C1C6F4244}"/>
    <cellStyle name="ปกติ 2 2 3 3" xfId="1234" xr:uid="{D2E65C18-59D0-4272-8E80-E5A9582A1AD8}"/>
    <cellStyle name="ปกติ 2 2 3 4" xfId="1235" xr:uid="{BC77D2FB-69C9-4506-B8B0-987300D122C4}"/>
    <cellStyle name="ปกติ 2 2 3 5" xfId="1328" xr:uid="{7CB99D14-5F32-4E40-8BC5-C78D3F39B6C6}"/>
    <cellStyle name="ปกติ 2 2 3 6" xfId="1504" xr:uid="{7B0A0747-1961-467F-8658-E60093A421AB}"/>
    <cellStyle name="ปกติ 2 2 3 7" xfId="1505" xr:uid="{0E7D8EF0-AADF-4535-AE28-C7526D7EF8BC}"/>
    <cellStyle name="ปกติ 2 2 3 8" xfId="1598" xr:uid="{C22513DB-F030-4618-B207-EA311789F66A}"/>
    <cellStyle name="ปกติ 2 2 3 9" xfId="1687" xr:uid="{0D0D129E-0AF4-48CA-A6B5-7A5D553F202B}"/>
    <cellStyle name="ปกติ 2 2 4" xfId="1047" xr:uid="{60B8368D-999E-42E1-ACD3-D9BD57E324F3}"/>
    <cellStyle name="ปกติ 2 2 5" xfId="1236" xr:uid="{E216B8F1-683A-4AA7-905E-E933CA1ADAC6}"/>
    <cellStyle name="ปกติ 2 2 6" xfId="1237" xr:uid="{DFD10162-1F89-4D82-BD2B-68E157793D7D}"/>
    <cellStyle name="ปกติ 2 2 7" xfId="1329" xr:uid="{8B970496-AC78-453A-B26E-3930FDE20A68}"/>
    <cellStyle name="ปกติ 2 2 8" xfId="1506" xr:uid="{3F6D9CD0-81A6-460A-B7E0-DCE1D7BB63A6}"/>
    <cellStyle name="ปกติ 2 2 9" xfId="1507" xr:uid="{6C524208-A794-4F3B-BE90-336FA41C03CD}"/>
    <cellStyle name="ปกติ 3" xfId="552" xr:uid="{5D2F7DFC-0595-40FB-A696-CE22FFBA3C50}"/>
    <cellStyle name="ปกติ 3 10" xfId="2512" xr:uid="{0B2940D0-BDAD-4BD9-AB79-5E5A6B86052E}"/>
    <cellStyle name="ปกติ 3 10 2" xfId="6162" xr:uid="{BF2868DC-FB9D-4546-8BA8-CBD0C9CCBDB6}"/>
    <cellStyle name="ปกติ 3 10 2 2" xfId="10661" xr:uid="{3C33ADB8-DC71-4E70-935C-8774E527818C}"/>
    <cellStyle name="ปกติ 3 10 2 2 2" xfId="19014" xr:uid="{7DE190AE-68DC-4E4F-96AF-3AE9A43E2D4B}"/>
    <cellStyle name="ปกติ 3 10 2 2 2 2" xfId="44156" xr:uid="{7C140FA9-7E63-462B-959A-535E1B48C451}"/>
    <cellStyle name="ปกติ 3 10 2 2 3" xfId="27370" xr:uid="{CF029261-CD4A-47E7-AD28-A48A4CCCC7F2}"/>
    <cellStyle name="ปกติ 3 10 2 2 3 2" xfId="52508" xr:uid="{21207273-743C-407A-B94B-20CA000FC1E2}"/>
    <cellStyle name="ปกติ 3 10 2 2 4" xfId="35804" xr:uid="{DEEAFF40-04F5-49D4-9E41-2EF08C748101}"/>
    <cellStyle name="ปกติ 3 10 2 3" xfId="14786" xr:uid="{F01F2DAF-E8E0-47BE-8616-03E504C98188}"/>
    <cellStyle name="ปกติ 3 10 2 3 2" xfId="39928" xr:uid="{C11C107E-3D45-4295-9C86-A019D5BC208E}"/>
    <cellStyle name="ปกติ 3 10 2 4" xfId="23142" xr:uid="{1BBA39C9-9374-4E6E-9846-03501AF64894}"/>
    <cellStyle name="ปกติ 3 10 2 4 2" xfId="48280" xr:uid="{E1D03095-B59D-43D1-9C92-F54FEB700E36}"/>
    <cellStyle name="ปกติ 3 10 2 5" xfId="31576" xr:uid="{942989FA-90D2-430A-80E8-E1A96365201A}"/>
    <cellStyle name="ปกติ 3 10 3" xfId="4831" xr:uid="{68C2F4AA-9933-4F7D-94B3-03E3EA1F8B2B}"/>
    <cellStyle name="ปกติ 3 10 3 2" xfId="9508" xr:uid="{02116646-12D8-4317-B5CC-4B5B5FE0A9ED}"/>
    <cellStyle name="ปกติ 3 10 3 2 2" xfId="17861" xr:uid="{E22DA9C9-0DDC-43D3-A88A-38B0B4429951}"/>
    <cellStyle name="ปกติ 3 10 3 2 2 2" xfId="43003" xr:uid="{1AA0F57A-90A6-4547-8F3C-E568A2A79607}"/>
    <cellStyle name="ปกติ 3 10 3 2 3" xfId="26217" xr:uid="{AF8F05CE-72DD-4CCF-B948-FFECE9AF6A89}"/>
    <cellStyle name="ปกติ 3 10 3 2 3 2" xfId="51355" xr:uid="{821CA172-1B5E-4330-A078-1A4AABE53617}"/>
    <cellStyle name="ปกติ 3 10 3 2 4" xfId="34651" xr:uid="{70AD5D0A-96EE-4EC6-978D-C084BCAB4184}"/>
    <cellStyle name="ปกติ 3 10 3 3" xfId="13633" xr:uid="{5E62C1A6-1296-4D8A-86BE-979FD9EDC3A0}"/>
    <cellStyle name="ปกติ 3 10 3 3 2" xfId="38775" xr:uid="{9C4C32EE-5F33-4F72-A621-B29427677BF4}"/>
    <cellStyle name="ปกติ 3 10 3 4" xfId="21989" xr:uid="{677ECDD4-F53B-4B15-887A-B0BE0E8842A7}"/>
    <cellStyle name="ปกติ 3 10 3 4 2" xfId="47127" xr:uid="{2ED92D0B-9AC7-4007-83CE-EAC405D078F3}"/>
    <cellStyle name="ปกติ 3 10 3 5" xfId="30423" xr:uid="{66D5EB0E-E0B2-43B5-A2E2-07A681927D49}"/>
    <cellStyle name="ปกติ 3 10 4" xfId="3340" xr:uid="{64248D16-C892-4F22-A0A6-762020A80379}"/>
    <cellStyle name="ปกติ 3 10 4 2" xfId="8318" xr:uid="{5151B179-E3BA-4861-ABF9-9BAA3644CF5D}"/>
    <cellStyle name="ปกติ 3 10 4 2 2" xfId="16671" xr:uid="{68BACDD6-83D4-4030-BBFD-951431570E1A}"/>
    <cellStyle name="ปกติ 3 10 4 2 2 2" xfId="41813" xr:uid="{9F5E996A-D075-42B8-AB79-A15C87AECBDA}"/>
    <cellStyle name="ปกติ 3 10 4 2 3" xfId="25027" xr:uid="{07B0D3CB-A70D-4EB4-AD42-A0ACF3856E6E}"/>
    <cellStyle name="ปกติ 3 10 4 2 3 2" xfId="50165" xr:uid="{A4992510-3019-4AD1-B5D1-E4F6016DDCCA}"/>
    <cellStyle name="ปกติ 3 10 4 2 4" xfId="33461" xr:uid="{A03DADBE-6373-43F7-8A18-0BEF57A63529}"/>
    <cellStyle name="ปกติ 3 10 4 3" xfId="12443" xr:uid="{FC333965-FAA4-4412-AFC6-6D3DEAF356C6}"/>
    <cellStyle name="ปกติ 3 10 4 3 2" xfId="37585" xr:uid="{7AEA21DC-DB04-486C-A01A-51083864F318}"/>
    <cellStyle name="ปกติ 3 10 4 4" xfId="20799" xr:uid="{9F1FFF02-0D38-4D8C-A3E2-D9A284D6A321}"/>
    <cellStyle name="ปกติ 3 10 4 4 2" xfId="45937" xr:uid="{AC351229-9EF8-4CDE-981C-94DC48EE97F4}"/>
    <cellStyle name="ปกติ 3 10 4 5" xfId="29229" xr:uid="{F79A9262-B158-4530-A2F9-5F8B9AB0D800}"/>
    <cellStyle name="ปกติ 3 10 5" xfId="7540" xr:uid="{319762E1-F4F4-4A5F-AF2F-DD7291C83928}"/>
    <cellStyle name="ปกติ 3 10 5 2" xfId="15893" xr:uid="{7E989481-2F12-40BD-9E4C-4ED4D7189D3B}"/>
    <cellStyle name="ปกติ 3 10 5 2 2" xfId="41035" xr:uid="{692BE4D3-6B80-4E3D-B9E8-043FAB884C2A}"/>
    <cellStyle name="ปกติ 3 10 5 3" xfId="24249" xr:uid="{CAB2D2BA-321B-4136-98A5-B2243B53A8CE}"/>
    <cellStyle name="ปกติ 3 10 5 3 2" xfId="49387" xr:uid="{FC36D49F-5389-4185-856D-6BB51786D8CD}"/>
    <cellStyle name="ปกติ 3 10 5 4" xfId="32683" xr:uid="{34CA4F90-CB7D-4097-AA3D-6EBD14903181}"/>
    <cellStyle name="ปกติ 3 10 6" xfId="11665" xr:uid="{D17AC18B-9E48-44BE-85C2-2CC3144E5520}"/>
    <cellStyle name="ปกติ 3 10 6 2" xfId="36807" xr:uid="{529BD8FF-EC5D-4C32-A2DE-047CE0420551}"/>
    <cellStyle name="ปกติ 3 10 7" xfId="20021" xr:uid="{5736EE31-4D20-48C5-BFF8-9CFB9CA7400C}"/>
    <cellStyle name="ปกติ 3 10 7 2" xfId="45159" xr:uid="{C7AA77E9-2325-4BF0-B24D-82733B9FFF28}"/>
    <cellStyle name="ปกติ 3 10 8" xfId="28449" xr:uid="{CD7D57BB-C0BE-49DB-8900-0784495444AE}"/>
    <cellStyle name="ปกติ 3 11" xfId="2461" xr:uid="{07B030BF-9AFD-4D53-AEDA-2E707B804232}"/>
    <cellStyle name="ปกติ 3 11 2" xfId="5375" xr:uid="{A2C71E12-A1DD-404B-BFD9-57F797197590}"/>
    <cellStyle name="ปกติ 3 11 2 2" xfId="9925" xr:uid="{B3EE51D0-82F8-4A0F-B067-3BB38FA71C1F}"/>
    <cellStyle name="ปกติ 3 11 2 2 2" xfId="18278" xr:uid="{96D8BD0D-77B5-45CA-8AB6-976FAE764A88}"/>
    <cellStyle name="ปกติ 3 11 2 2 2 2" xfId="43420" xr:uid="{130AACC6-1F8D-43AB-BF0F-C0932AEF66C8}"/>
    <cellStyle name="ปกติ 3 11 2 2 3" xfId="26634" xr:uid="{B2AF61F9-36E0-47E7-BEEE-62BAB1507295}"/>
    <cellStyle name="ปกติ 3 11 2 2 3 2" xfId="51772" xr:uid="{D81C8442-C61F-4DA9-81B6-29C1A0204FAD}"/>
    <cellStyle name="ปกติ 3 11 2 2 4" xfId="35068" xr:uid="{F1A0BFE8-F53C-4EAE-A4E5-1F2904084FD8}"/>
    <cellStyle name="ปกติ 3 11 2 3" xfId="14050" xr:uid="{2A5FFB20-CF4B-4072-9F6D-7ABE28A5065F}"/>
    <cellStyle name="ปกติ 3 11 2 3 2" xfId="39192" xr:uid="{7BA8A3C1-BB58-48B4-8134-99B2B0777ADF}"/>
    <cellStyle name="ปกติ 3 11 2 4" xfId="22406" xr:uid="{B8FC9A9F-662E-47F5-9C9A-6C9CD84B0672}"/>
    <cellStyle name="ปกติ 3 11 2 4 2" xfId="47544" xr:uid="{167C84F1-7373-463A-BB3F-3B472A85685D}"/>
    <cellStyle name="ปกติ 3 11 2 5" xfId="30840" xr:uid="{78EF0CB5-A3BE-4D1B-BEF4-3CA32C0F511D}"/>
    <cellStyle name="ปกติ 3 11 3" xfId="3759" xr:uid="{A719F67A-B90A-46B5-8603-8AFEC1B267B5}"/>
    <cellStyle name="ปกติ 3 11 3 2" xfId="8730" xr:uid="{ED396265-B00E-4AF8-AE11-8AA8669D3DF6}"/>
    <cellStyle name="ปกติ 3 11 3 2 2" xfId="17083" xr:uid="{E4351B8E-8E0C-471A-98CC-21ADDFB35B95}"/>
    <cellStyle name="ปกติ 3 11 3 2 2 2" xfId="42225" xr:uid="{A88BDA72-58FA-4F30-BA95-8C2A01555C61}"/>
    <cellStyle name="ปกติ 3 11 3 2 3" xfId="25439" xr:uid="{B7E6D67A-5F86-4C80-B876-DA7AE6E7BD7B}"/>
    <cellStyle name="ปกติ 3 11 3 2 3 2" xfId="50577" xr:uid="{E4E9F1D6-331E-4FAF-B636-DEFECC3C1340}"/>
    <cellStyle name="ปกติ 3 11 3 2 4" xfId="33873" xr:uid="{28B8190F-67F3-4145-9AC3-7917F9F9CDE1}"/>
    <cellStyle name="ปกติ 3 11 3 3" xfId="12855" xr:uid="{58459B54-84DD-4B2D-AD2B-1D3A986B3C8C}"/>
    <cellStyle name="ปกติ 3 11 3 3 2" xfId="37997" xr:uid="{F29982C5-1873-426F-B831-7C8DBB2D738D}"/>
    <cellStyle name="ปกติ 3 11 3 4" xfId="21211" xr:uid="{04555FA5-725A-4C9F-B288-F50B8FCDBA38}"/>
    <cellStyle name="ปกติ 3 11 3 4 2" xfId="46349" xr:uid="{337136E7-4C95-473F-AA37-3CC129983C26}"/>
    <cellStyle name="ปกติ 3 11 3 5" xfId="29641" xr:uid="{1E41E169-1E1D-422C-A647-94CB3CE4ECD9}"/>
    <cellStyle name="ปกติ 3 11 4" xfId="7507" xr:uid="{BB3056DB-C46E-40D1-B7D0-EA89170DFC44}"/>
    <cellStyle name="ปกติ 3 11 4 2" xfId="15860" xr:uid="{43FA4095-D464-423A-8ECF-1EB91518E1F6}"/>
    <cellStyle name="ปกติ 3 11 4 2 2" xfId="41002" xr:uid="{2EC12EF5-27CD-4DB1-BD42-686D3C6842F8}"/>
    <cellStyle name="ปกติ 3 11 4 3" xfId="24216" xr:uid="{CECB3DFB-5F0B-412B-9AED-497890512C61}"/>
    <cellStyle name="ปกติ 3 11 4 3 2" xfId="49354" xr:uid="{3B98F7E6-6275-4C24-B3A4-2E4DB658B561}"/>
    <cellStyle name="ปกติ 3 11 4 4" xfId="32650" xr:uid="{97DA64DF-D3CA-457E-ACF6-297694821DBD}"/>
    <cellStyle name="ปกติ 3 11 5" xfId="11632" xr:uid="{9756BAC6-6C92-4660-B27B-4567784080DE}"/>
    <cellStyle name="ปกติ 3 11 5 2" xfId="36774" xr:uid="{EF8E3210-DD75-4B0A-9071-1794B881D48B}"/>
    <cellStyle name="ปกติ 3 11 6" xfId="19988" xr:uid="{BEA4F07D-6C31-43B4-BD87-E7A5F15228CC}"/>
    <cellStyle name="ปกติ 3 11 6 2" xfId="45126" xr:uid="{CB57CF3E-9F61-47D7-A0B7-C0F21E8EAEA8}"/>
    <cellStyle name="ปกติ 3 11 7" xfId="28416" xr:uid="{C9E67B15-C8AB-4715-A5FD-2F3C903DA92B}"/>
    <cellStyle name="ปกติ 3 12" xfId="2965" xr:uid="{0D04F8B7-B519-4F8C-AAD4-374DE88718BB}"/>
    <cellStyle name="ปกติ 3 12 2" xfId="6729" xr:uid="{58CFB140-51D1-414F-953F-DFC040AA0F43}"/>
    <cellStyle name="ปกติ 3 12 2 2" xfId="11100" xr:uid="{7365F131-42A8-49D7-889D-2C91FDD73623}"/>
    <cellStyle name="ปกติ 3 12 2 2 2" xfId="19453" xr:uid="{7B20FD51-5EA0-4F90-9C5D-1997FE685D3B}"/>
    <cellStyle name="ปกติ 3 12 2 2 2 2" xfId="44595" xr:uid="{89AF778F-5A2F-4E28-BEE5-9C3CA2EAF33C}"/>
    <cellStyle name="ปกติ 3 12 2 2 3" xfId="27809" xr:uid="{84D0EC8B-09F5-4788-9A37-9CCFDA3CB76C}"/>
    <cellStyle name="ปกติ 3 12 2 2 3 2" xfId="52947" xr:uid="{7852D4E0-7437-4B7A-A1F5-15EEBE9A6617}"/>
    <cellStyle name="ปกติ 3 12 2 2 4" xfId="36243" xr:uid="{2FED01CD-0167-46EB-B13D-64480A529D41}"/>
    <cellStyle name="ปกติ 3 12 2 3" xfId="15225" xr:uid="{49A11DD4-49B5-41DA-8898-4B19CBB42DCF}"/>
    <cellStyle name="ปกติ 3 12 2 3 2" xfId="40367" xr:uid="{0FD7B65F-3056-4B09-90AF-2F8A8405F223}"/>
    <cellStyle name="ปกติ 3 12 2 4" xfId="23581" xr:uid="{87063048-5F61-4690-9B59-E7224CA93B10}"/>
    <cellStyle name="ปกติ 3 12 2 4 2" xfId="48719" xr:uid="{6DD09D2E-2DCB-49A4-84BA-EEC59FE5A655}"/>
    <cellStyle name="ปกติ 3 12 2 5" xfId="32015" xr:uid="{B0900CFF-6A04-4AF2-9C5B-75B489FEE491}"/>
    <cellStyle name="ปกติ 3 12 3" xfId="7950" xr:uid="{75EC3A5F-A5DF-49B3-ABC7-AC5F5EA269F6}"/>
    <cellStyle name="ปกติ 3 12 3 2" xfId="16303" xr:uid="{BCBC4443-2F14-4617-9F34-DC1533FC46F7}"/>
    <cellStyle name="ปกติ 3 12 3 2 2" xfId="41445" xr:uid="{3120C174-F690-4EAA-89E7-0904C795ED2B}"/>
    <cellStyle name="ปกติ 3 12 3 3" xfId="24659" xr:uid="{9E519687-A631-47EB-A565-BE5100466A28}"/>
    <cellStyle name="ปกติ 3 12 3 3 2" xfId="49797" xr:uid="{CB97F28D-8315-4B08-9ABE-A701F047C032}"/>
    <cellStyle name="ปกติ 3 12 3 4" xfId="33093" xr:uid="{ABCB5DAA-662D-46B4-856B-2BAA6F61332E}"/>
    <cellStyle name="ปกติ 3 12 4" xfId="12075" xr:uid="{95496385-46B8-4612-89C7-803779287E68}"/>
    <cellStyle name="ปกติ 3 12 4 2" xfId="37217" xr:uid="{0A594CEE-3E91-4F68-BE5B-9809B82C841B}"/>
    <cellStyle name="ปกติ 3 12 5" xfId="20431" xr:uid="{720E6A7E-5271-4385-B018-973FABD22BD8}"/>
    <cellStyle name="ปกติ 3 12 5 2" xfId="45569" xr:uid="{6E9F771C-1309-4DDA-B9D9-5C3A0EF67F8B}"/>
    <cellStyle name="ปกติ 3 12 6" xfId="28861" xr:uid="{A3C59736-4635-4FC2-B570-55DF8745106C}"/>
    <cellStyle name="ปกติ 3 13" xfId="3809" xr:uid="{AFCF55C8-1609-4D27-8182-4E60C97F94DD}"/>
    <cellStyle name="ปกติ 3 13 2" xfId="8776" xr:uid="{B25E438E-C7C7-45E1-9640-F01919317E3C}"/>
    <cellStyle name="ปกติ 3 13 2 2" xfId="17129" xr:uid="{D2575B06-A1F0-4247-91BA-A2F5E0200A77}"/>
    <cellStyle name="ปกติ 3 13 2 2 2" xfId="42271" xr:uid="{E3A67137-4492-4371-86EF-E04130EE834B}"/>
    <cellStyle name="ปกติ 3 13 2 3" xfId="25485" xr:uid="{0FAC5290-E1C1-4CE2-AB00-F2AF425C034F}"/>
    <cellStyle name="ปกติ 3 13 2 3 2" xfId="50623" xr:uid="{873DF833-3CA8-4F1A-8CD2-59AD0F6DD4FF}"/>
    <cellStyle name="ปกติ 3 13 2 4" xfId="33919" xr:uid="{529F919E-5AA4-498D-9ECA-972DD1121839}"/>
    <cellStyle name="ปกติ 3 13 3" xfId="12901" xr:uid="{E29D7A0F-961A-42E7-A5C0-C48F8A56A78A}"/>
    <cellStyle name="ปกติ 3 13 3 2" xfId="38043" xr:uid="{84D4547B-D4C4-40C1-B694-45C52AA1D7C1}"/>
    <cellStyle name="ปกติ 3 13 4" xfId="21257" xr:uid="{944015BE-5734-456F-96AD-184A0F9085E9}"/>
    <cellStyle name="ปกติ 3 13 4 2" xfId="46395" xr:uid="{0D5672F0-A000-4E38-95CF-C26F1F2F2448}"/>
    <cellStyle name="ปกติ 3 13 5" xfId="29687" xr:uid="{7CADB76A-B121-4C76-93A3-99A8CD61D113}"/>
    <cellStyle name="ปกติ 3 14" xfId="2997" xr:uid="{7968C400-2C10-496C-938E-C8834B66D541}"/>
    <cellStyle name="ปกติ 3 14 2" xfId="7978" xr:uid="{BE08FBE6-9537-4F7B-86AB-D8B2F60F1BB5}"/>
    <cellStyle name="ปกติ 3 14 2 2" xfId="16331" xr:uid="{F38096AA-3E6A-4E67-8C03-C33A3F48317C}"/>
    <cellStyle name="ปกติ 3 14 2 2 2" xfId="41473" xr:uid="{869A2BBF-C0DC-4106-A51E-21328AB9C29F}"/>
    <cellStyle name="ปกติ 3 14 2 3" xfId="24687" xr:uid="{3B0AE4E9-7F7C-4525-BEC3-3FE6246BB0E4}"/>
    <cellStyle name="ปกติ 3 14 2 3 2" xfId="49825" xr:uid="{FD8F3E13-368D-43F5-A9F9-568ED373F5D1}"/>
    <cellStyle name="ปกติ 3 14 2 4" xfId="33121" xr:uid="{B58AE79E-9B7B-45DD-B722-7DBB2644B59A}"/>
    <cellStyle name="ปกติ 3 14 3" xfId="12103" xr:uid="{B1B70DD3-207F-4D72-B2E8-440233C883B0}"/>
    <cellStyle name="ปกติ 3 14 3 2" xfId="37245" xr:uid="{D9635055-7799-4339-8390-02F16FBF7EFA}"/>
    <cellStyle name="ปกติ 3 14 4" xfId="20459" xr:uid="{F2110689-85A9-43BA-87F9-4C5C6E4743BF}"/>
    <cellStyle name="ปกติ 3 14 4 2" xfId="45597" xr:uid="{9681BBA4-8635-4A7C-AC1D-D1590466B26D}"/>
    <cellStyle name="ปกติ 3 14 5" xfId="28889" xr:uid="{F8741847-6EF3-47AE-8D52-C882F07DE856}"/>
    <cellStyle name="ปกติ 3 15" xfId="7001" xr:uid="{9B1A4364-5835-444E-BB26-2F88D1DC92AF}"/>
    <cellStyle name="ปกติ 3 15 2" xfId="15364" xr:uid="{3A0023F7-9A12-454B-9515-463A7C6F830B}"/>
    <cellStyle name="ปกติ 3 15 2 2" xfId="40506" xr:uid="{1EFB6DDB-F8F9-4ABA-8072-7E11F57D14C6}"/>
    <cellStyle name="ปกติ 3 15 3" xfId="23720" xr:uid="{ACA44F58-0572-4211-AA60-2C349D05B939}"/>
    <cellStyle name="ปกติ 3 15 3 2" xfId="48858" xr:uid="{CC84FC89-1A7D-4062-9E9E-E868341367DF}"/>
    <cellStyle name="ปกติ 3 15 4" xfId="32154" xr:uid="{A3966CC3-99D9-4D91-89EF-114AB1927572}"/>
    <cellStyle name="ปกติ 3 16" xfId="7091" xr:uid="{385F1D0C-40F2-4A8F-A493-A88F411A82E6}"/>
    <cellStyle name="ปกติ 3 16 2" xfId="15445" xr:uid="{373F92E5-EFAA-4096-8D7A-EACAD6595435}"/>
    <cellStyle name="ปกติ 3 16 2 2" xfId="40587" xr:uid="{2EE38254-B8C7-4950-A54F-B559C3E0533F}"/>
    <cellStyle name="ปกติ 3 16 3" xfId="23801" xr:uid="{8860A480-F552-4888-B296-8D657861C356}"/>
    <cellStyle name="ปกติ 3 16 3 2" xfId="48939" xr:uid="{75D583E8-DDC0-4C89-B6BA-DCB8C9873E33}"/>
    <cellStyle name="ปกติ 3 16 4" xfId="32235" xr:uid="{38A14C3A-9714-4753-801A-86286AAFE224}"/>
    <cellStyle name="ปกติ 3 17" xfId="11216" xr:uid="{4F3C39FE-0B3E-48AD-BDF7-A8E761179238}"/>
    <cellStyle name="ปกติ 3 17 2" xfId="36359" xr:uid="{074ED44D-D34F-4602-B8B4-315AC9ACF45E}"/>
    <cellStyle name="ปกติ 3 18" xfId="19570" xr:uid="{586485E7-606C-4406-8C8A-D3DEBA6034EE}"/>
    <cellStyle name="ปกติ 3 18 2" xfId="44711" xr:uid="{CEC87CB2-2C9D-4EB1-81F2-A16B2D26D49F}"/>
    <cellStyle name="ปกติ 3 19" xfId="27996" xr:uid="{37051AB3-BD7F-4621-8F74-D24F67E8F28B}"/>
    <cellStyle name="ปกติ 3 2" xfId="652" xr:uid="{7465532F-AA53-4817-AB45-83CB7D79C168}"/>
    <cellStyle name="ปกติ 3 2 10" xfId="2475" xr:uid="{F2F98D8A-6FEC-4ED4-AFF6-BB2A16B185BF}"/>
    <cellStyle name="ปกติ 3 2 10 2" xfId="5526" xr:uid="{2B7A4BC8-F3DB-4EDA-B039-F25DF1F28416}"/>
    <cellStyle name="ปกติ 3 2 10 2 2" xfId="10071" xr:uid="{DE9A792C-76C5-495E-8582-28820B93FC7C}"/>
    <cellStyle name="ปกติ 3 2 10 2 2 2" xfId="18424" xr:uid="{A4B69324-F92C-474E-AA9F-2B432086ECED}"/>
    <cellStyle name="ปกติ 3 2 10 2 2 2 2" xfId="43566" xr:uid="{14FC6C11-D2F5-4345-A772-42E256E6C38E}"/>
    <cellStyle name="ปกติ 3 2 10 2 2 3" xfId="26780" xr:uid="{53E6BEEF-448F-4BDD-B48F-D7C7119F6B7D}"/>
    <cellStyle name="ปกติ 3 2 10 2 2 3 2" xfId="51918" xr:uid="{D5D14484-FBBC-43DA-B7A5-FBABED435B5C}"/>
    <cellStyle name="ปกติ 3 2 10 2 2 4" xfId="35214" xr:uid="{938CF33A-B1C4-425C-BAA3-F960BBF45948}"/>
    <cellStyle name="ปกติ 3 2 10 2 3" xfId="14196" xr:uid="{241004A5-C8D8-477A-9BFF-CA8C89E6DBBA}"/>
    <cellStyle name="ปกติ 3 2 10 2 3 2" xfId="39338" xr:uid="{7D16C606-1DFF-4E24-8EA1-4DD0AC5B901D}"/>
    <cellStyle name="ปกติ 3 2 10 2 4" xfId="22552" xr:uid="{5855ADCD-610D-4C62-B029-17EAE54C54FF}"/>
    <cellStyle name="ปกติ 3 2 10 2 4 2" xfId="47690" xr:uid="{7F9701B4-9A0C-4823-AC21-2075338B3497}"/>
    <cellStyle name="ปกติ 3 2 10 2 5" xfId="30986" xr:uid="{A58AD9F4-FF27-4394-9509-BB9EBAF751E6}"/>
    <cellStyle name="ปกติ 3 2 10 3" xfId="3765" xr:uid="{113B7A8C-EDAE-4118-A0C7-D4B139AA9011}"/>
    <cellStyle name="ปกติ 3 2 10 3 2" xfId="8736" xr:uid="{CA3735A6-3D55-41A8-8888-61C7C80DC965}"/>
    <cellStyle name="ปกติ 3 2 10 3 2 2" xfId="17089" xr:uid="{064CF3A2-216B-483C-9105-310D57268E96}"/>
    <cellStyle name="ปกติ 3 2 10 3 2 2 2" xfId="42231" xr:uid="{C8F43684-3757-421D-877E-C23F8DFD808A}"/>
    <cellStyle name="ปกติ 3 2 10 3 2 3" xfId="25445" xr:uid="{C0A5F4AF-1641-47A3-8589-483DD4B7A235}"/>
    <cellStyle name="ปกติ 3 2 10 3 2 3 2" xfId="50583" xr:uid="{99DE2D10-F43D-4E64-921D-7D4F5FA6044D}"/>
    <cellStyle name="ปกติ 3 2 10 3 2 4" xfId="33879" xr:uid="{9723586E-941B-4237-8DC9-2B42FBDA51F3}"/>
    <cellStyle name="ปกติ 3 2 10 3 3" xfId="12861" xr:uid="{8655285B-CB01-4C57-96DF-95B5F5DB99C5}"/>
    <cellStyle name="ปกติ 3 2 10 3 3 2" xfId="38003" xr:uid="{6E452DB8-0FF8-448D-A53F-FADC45C77013}"/>
    <cellStyle name="ปกติ 3 2 10 3 4" xfId="21217" xr:uid="{5ABF7AB3-745D-4F2E-845F-9B2B4D20EFAE}"/>
    <cellStyle name="ปกติ 3 2 10 3 4 2" xfId="46355" xr:uid="{4D34A461-0BA3-4A20-B1AA-D3A1CA5FED56}"/>
    <cellStyle name="ปกติ 3 2 10 3 5" xfId="29647" xr:uid="{1EC42349-E7E5-4E09-B8DB-0B991CA97580}"/>
    <cellStyle name="ปกติ 3 2 10 4" xfId="7520" xr:uid="{E5589A72-A0CB-4A19-A088-1C0B392B75AA}"/>
    <cellStyle name="ปกติ 3 2 10 4 2" xfId="15873" xr:uid="{654DAE3C-FE1B-4024-B0F1-77F97EB26993}"/>
    <cellStyle name="ปกติ 3 2 10 4 2 2" xfId="41015" xr:uid="{69562BA1-D6EA-4665-BB41-B9B55A152492}"/>
    <cellStyle name="ปกติ 3 2 10 4 3" xfId="24229" xr:uid="{85823993-4AAF-43E8-8DC7-5473EE15BAD3}"/>
    <cellStyle name="ปกติ 3 2 10 4 3 2" xfId="49367" xr:uid="{99E517D7-CF2D-4B14-8544-5030620232E3}"/>
    <cellStyle name="ปกติ 3 2 10 4 4" xfId="32663" xr:uid="{1BB52C11-192D-418E-AEBE-6186FE71B797}"/>
    <cellStyle name="ปกติ 3 2 10 5" xfId="11645" xr:uid="{46467042-5983-4C6A-8510-EC51DAAEF7C2}"/>
    <cellStyle name="ปกติ 3 2 10 5 2" xfId="36787" xr:uid="{15AF230B-349B-44C2-8A46-DCECC2F9DF17}"/>
    <cellStyle name="ปกติ 3 2 10 6" xfId="20001" xr:uid="{8D008A91-C0C8-4674-A185-E94EA785D279}"/>
    <cellStyle name="ปกติ 3 2 10 6 2" xfId="45139" xr:uid="{298A3721-968A-41F9-8B1B-4EACF68EB4B0}"/>
    <cellStyle name="ปกติ 3 2 10 7" xfId="28429" xr:uid="{9E4118DE-3D60-4F32-AB70-68BEB80F6DB7}"/>
    <cellStyle name="ปกติ 3 2 11" xfId="2979" xr:uid="{F2646C69-8D4B-4151-BDD1-A4C9AB58294E}"/>
    <cellStyle name="ปกติ 3 2 11 2" xfId="6742" xr:uid="{97A67DFC-F432-467C-8AEC-3C57946580B2}"/>
    <cellStyle name="ปกติ 3 2 11 2 2" xfId="11113" xr:uid="{26769495-F29B-49AE-A115-2CFD8B6E3AFC}"/>
    <cellStyle name="ปกติ 3 2 11 2 2 2" xfId="19466" xr:uid="{D401CD39-7780-46F9-9ACF-87FD75B75DD4}"/>
    <cellStyle name="ปกติ 3 2 11 2 2 2 2" xfId="44608" xr:uid="{191E88A2-7F5E-4AE7-8362-F7A73BF82ABD}"/>
    <cellStyle name="ปกติ 3 2 11 2 2 3" xfId="27822" xr:uid="{8CAAA595-8173-47C5-80E1-D0B3521BADD0}"/>
    <cellStyle name="ปกติ 3 2 11 2 2 3 2" xfId="52960" xr:uid="{C381D185-02F0-40C1-87FC-F03D867557F0}"/>
    <cellStyle name="ปกติ 3 2 11 2 2 4" xfId="36256" xr:uid="{580731DC-CE4A-4269-B0EC-1DB16067FCC5}"/>
    <cellStyle name="ปกติ 3 2 11 2 3" xfId="15238" xr:uid="{494D51DD-1D7F-427D-9F24-A37B8F836AF8}"/>
    <cellStyle name="ปกติ 3 2 11 2 3 2" xfId="40380" xr:uid="{D947DE2F-ED29-41FD-BCDF-40ED2A6431D3}"/>
    <cellStyle name="ปกติ 3 2 11 2 4" xfId="23594" xr:uid="{465C19DF-0AF9-4184-A556-404831AC3588}"/>
    <cellStyle name="ปกติ 3 2 11 2 4 2" xfId="48732" xr:uid="{687784EF-B5DD-46B8-847D-51ADA950E037}"/>
    <cellStyle name="ปกติ 3 2 11 2 5" xfId="32028" xr:uid="{81A17422-7033-433E-BD4C-E1B71F6FB7E7}"/>
    <cellStyle name="ปกติ 3 2 11 3" xfId="7963" xr:uid="{6D4C755E-58ED-4FE5-B9E4-86C595D7654B}"/>
    <cellStyle name="ปกติ 3 2 11 3 2" xfId="16316" xr:uid="{DC700D7A-77B2-4D23-B3C4-D98E533C6A50}"/>
    <cellStyle name="ปกติ 3 2 11 3 2 2" xfId="41458" xr:uid="{07815F98-C5ED-4C6C-94D8-41510C2EC986}"/>
    <cellStyle name="ปกติ 3 2 11 3 3" xfId="24672" xr:uid="{7743BEE4-F28E-43C7-85EA-963BA0B9C084}"/>
    <cellStyle name="ปกติ 3 2 11 3 3 2" xfId="49810" xr:uid="{EFF0BDDA-EBC3-4B92-8499-2F7E61436211}"/>
    <cellStyle name="ปกติ 3 2 11 3 4" xfId="33106" xr:uid="{9251C0C0-811B-476F-B872-653499C199A5}"/>
    <cellStyle name="ปกติ 3 2 11 4" xfId="12088" xr:uid="{B77C7FB0-4AB6-4B6C-B801-9AE2A01D1B37}"/>
    <cellStyle name="ปกติ 3 2 11 4 2" xfId="37230" xr:uid="{ECEEA45E-CF7A-4DFC-9802-854F648E19E3}"/>
    <cellStyle name="ปกติ 3 2 11 5" xfId="20444" xr:uid="{D8A56A13-8235-430A-B465-61EC1DDCB5E2}"/>
    <cellStyle name="ปกติ 3 2 11 5 2" xfId="45582" xr:uid="{576DD34D-52F2-4257-A827-C93A5AD51BB3}"/>
    <cellStyle name="ปกติ 3 2 11 6" xfId="28874" xr:uid="{1760E234-9E33-495C-ABF2-36232361B109}"/>
    <cellStyle name="ปกติ 3 2 12" xfId="4086" xr:uid="{82AF73BD-E26A-44D9-9993-696390CD711C}"/>
    <cellStyle name="ปกติ 3 2 12 2" xfId="8919" xr:uid="{5705E202-AAC4-4223-831E-E9E9225B6137}"/>
    <cellStyle name="ปกติ 3 2 12 2 2" xfId="17272" xr:uid="{D1630EE2-0FAB-46F6-BCE9-22F1B9BC4FCE}"/>
    <cellStyle name="ปกติ 3 2 12 2 2 2" xfId="42414" xr:uid="{24EFC47B-6F00-46E1-A335-CB9ADB6C9D4B}"/>
    <cellStyle name="ปกติ 3 2 12 2 3" xfId="25628" xr:uid="{51B87BEC-83EF-4CFA-BE53-6F4CB1396C5D}"/>
    <cellStyle name="ปกติ 3 2 12 2 3 2" xfId="50766" xr:uid="{A81B4AE2-CA12-4811-AD8B-802DEAFC2689}"/>
    <cellStyle name="ปกติ 3 2 12 2 4" xfId="34062" xr:uid="{9A39C86E-B081-4AF1-A8B3-EE607C67F4A5}"/>
    <cellStyle name="ปกติ 3 2 12 3" xfId="13044" xr:uid="{015C6884-37E9-47FB-8911-6CDD146238A2}"/>
    <cellStyle name="ปกติ 3 2 12 3 2" xfId="38186" xr:uid="{C7140A13-C30A-4FC6-BBC9-36C6E493DCAE}"/>
    <cellStyle name="ปกติ 3 2 12 4" xfId="21400" xr:uid="{D9F2281C-7EBF-452C-AD95-E944C8E406D2}"/>
    <cellStyle name="ปกติ 3 2 12 4 2" xfId="46538" xr:uid="{C7875126-05D4-4F94-B56B-C991DA18B681}"/>
    <cellStyle name="ปกติ 3 2 12 5" xfId="29834" xr:uid="{8D68FB32-8DFB-454C-8B9B-3C6B776EF876}"/>
    <cellStyle name="ปกติ 3 2 13" xfId="3004" xr:uid="{684A36B5-16C5-4F72-99F0-A2DC7C43337D}"/>
    <cellStyle name="ปกติ 3 2 13 2" xfId="7984" xr:uid="{1194AEF5-AE6A-4FCD-8C44-311646AD5BA3}"/>
    <cellStyle name="ปกติ 3 2 13 2 2" xfId="16337" xr:uid="{1B79AFA6-478D-4DDB-A69C-34C2CC42C3C1}"/>
    <cellStyle name="ปกติ 3 2 13 2 2 2" xfId="41479" xr:uid="{853982AE-4B95-40F2-BEFA-F2E2EA1EB1A6}"/>
    <cellStyle name="ปกติ 3 2 13 2 3" xfId="24693" xr:uid="{E22ECA6E-A182-4272-8408-014D36B942C9}"/>
    <cellStyle name="ปกติ 3 2 13 2 3 2" xfId="49831" xr:uid="{E7EF9A15-F149-40D7-957F-40FE4E542046}"/>
    <cellStyle name="ปกติ 3 2 13 2 4" xfId="33127" xr:uid="{B27440A9-FBBA-4B94-ACEA-8434C3F7F1AC}"/>
    <cellStyle name="ปกติ 3 2 13 3" xfId="12109" xr:uid="{F7352077-BF2F-4A5D-9036-103651AAFF75}"/>
    <cellStyle name="ปกติ 3 2 13 3 2" xfId="37251" xr:uid="{D4E2B23B-EEB9-4C65-8F60-255D1231B04C}"/>
    <cellStyle name="ปกติ 3 2 13 4" xfId="20465" xr:uid="{27E9CE61-E3F2-4407-984E-9BF17004A3F1}"/>
    <cellStyle name="ปกติ 3 2 13 4 2" xfId="45603" xr:uid="{05BEE195-51D7-463D-86DB-F840FA4709C4}"/>
    <cellStyle name="ปกติ 3 2 13 5" xfId="28895" xr:uid="{B203ACEB-8A30-4C80-A672-C5DC3DD7BA56}"/>
    <cellStyle name="ปกติ 3 2 14" xfId="7018" xr:uid="{962FD0C9-C102-45D6-A89B-14C690111B28}"/>
    <cellStyle name="ปกติ 3 2 14 2" xfId="15379" xr:uid="{A9578CA1-FDD9-42C1-8C3F-CFBDF9C28187}"/>
    <cellStyle name="ปกติ 3 2 14 2 2" xfId="40521" xr:uid="{29452520-5D28-485A-9666-B3C03BEC87F1}"/>
    <cellStyle name="ปกติ 3 2 14 3" xfId="23735" xr:uid="{198DA8C9-4ADC-4124-8677-3078090611DC}"/>
    <cellStyle name="ปกติ 3 2 14 3 2" xfId="48873" xr:uid="{58F33EBD-D006-4EB8-BA07-046907BDABF7}"/>
    <cellStyle name="ปกติ 3 2 14 4" xfId="32169" xr:uid="{E1D9BA41-DA46-433A-8E30-7E1584371ED0}"/>
    <cellStyle name="ปกติ 3 2 15" xfId="7105" xr:uid="{5CBE5EE4-1303-4A41-B606-AE88195EEF3E}"/>
    <cellStyle name="ปกติ 3 2 15 2" xfId="15458" xr:uid="{59770C7D-9169-4415-8D5A-48520E39E33A}"/>
    <cellStyle name="ปกติ 3 2 15 2 2" xfId="40600" xr:uid="{86F9D1FE-4B4F-437C-B127-09CA317D6F76}"/>
    <cellStyle name="ปกติ 3 2 15 3" xfId="23814" xr:uid="{1E71ABCB-39F4-439A-BE0E-B5BDE31F663C}"/>
    <cellStyle name="ปกติ 3 2 15 3 2" xfId="48952" xr:uid="{3A65327D-7A88-43E1-AA26-8CD5C26F19BE}"/>
    <cellStyle name="ปกติ 3 2 15 4" xfId="32248" xr:uid="{B1E8664D-DA2D-46B3-A8EF-AE244BE92B16}"/>
    <cellStyle name="ปกติ 3 2 16" xfId="11230" xr:uid="{7D274DB4-E76E-48B0-B483-FC9316A0A126}"/>
    <cellStyle name="ปกติ 3 2 16 2" xfId="36372" xr:uid="{C0CD436F-70B3-40A7-95F1-9FA395B99FAB}"/>
    <cellStyle name="ปกติ 3 2 17" xfId="19585" xr:uid="{5A86EBE3-E1B0-4A1F-9404-4AF965D65ACC}"/>
    <cellStyle name="ปกติ 3 2 17 2" xfId="44724" xr:uid="{D88C7773-B118-474B-96FD-0E9EA924D374}"/>
    <cellStyle name="ปกติ 3 2 18" xfId="28009" xr:uid="{AE20FED1-6872-48DA-BFFE-7D7900350688}"/>
    <cellStyle name="ปกติ 3 2 19" xfId="27982" xr:uid="{E7F415F8-1CFC-4679-8A01-A9B9D064DF7E}"/>
    <cellStyle name="ปกติ 3 2 2" xfId="734" xr:uid="{225044EE-A8B0-4907-BF03-83E2B4442DB6}"/>
    <cellStyle name="ปกติ 3 2 2 10" xfId="3093" xr:uid="{44A784E3-CF56-404A-BA34-15E9292E7715}"/>
    <cellStyle name="ปกติ 3 2 2 10 2" xfId="8073" xr:uid="{F520C9F6-EACC-4950-9863-E7850CDE80AE}"/>
    <cellStyle name="ปกติ 3 2 2 10 2 2" xfId="16426" xr:uid="{50371D17-E6C9-45AB-8988-255D724E67B9}"/>
    <cellStyle name="ปกติ 3 2 2 10 2 2 2" xfId="41568" xr:uid="{D00F379D-F33C-4811-A049-2A91DF6F7AA7}"/>
    <cellStyle name="ปกติ 3 2 2 10 2 3" xfId="24782" xr:uid="{BD61FDE3-55E4-4900-8FB7-63D20ED1B4B5}"/>
    <cellStyle name="ปกติ 3 2 2 10 2 3 2" xfId="49920" xr:uid="{DE865280-5D6C-4DE0-BC20-9F11F8943C97}"/>
    <cellStyle name="ปกติ 3 2 2 10 2 4" xfId="33216" xr:uid="{799C641F-21A0-46D1-9FE5-503E584284EE}"/>
    <cellStyle name="ปกติ 3 2 2 10 3" xfId="12198" xr:uid="{EA611E72-3916-4634-9836-55F4EA971955}"/>
    <cellStyle name="ปกติ 3 2 2 10 3 2" xfId="37340" xr:uid="{DED8B2B1-AF11-4DC0-8206-BE1D2EE7DEF3}"/>
    <cellStyle name="ปกติ 3 2 2 10 4" xfId="20554" xr:uid="{42FA2684-5AA9-4064-99E0-AD148651A7A2}"/>
    <cellStyle name="ปกติ 3 2 2 10 4 2" xfId="45692" xr:uid="{D2048B01-511B-4A67-96CD-C10DDE142F2D}"/>
    <cellStyle name="ปกติ 3 2 2 10 5" xfId="28984" xr:uid="{09202F31-9FC6-43BB-9501-79FE98F6DC06}"/>
    <cellStyle name="ปกติ 3 2 2 11" xfId="7061" xr:uid="{85AC4ABC-21C5-4937-967A-A30EA105BA2C}"/>
    <cellStyle name="ปกติ 3 2 2 11 2" xfId="15420" xr:uid="{2130FB45-43CB-4AE9-9867-42BED97C74FD}"/>
    <cellStyle name="ปกติ 3 2 2 11 2 2" xfId="40562" xr:uid="{B236278D-6279-4297-ABD9-8D9A6A683252}"/>
    <cellStyle name="ปกติ 3 2 2 11 3" xfId="23776" xr:uid="{2C6443B1-6D85-4E79-A157-5085C859430E}"/>
    <cellStyle name="ปกติ 3 2 2 11 3 2" xfId="48914" xr:uid="{EBC4187D-1B51-40A1-904D-8B2DF587584E}"/>
    <cellStyle name="ปกติ 3 2 2 11 4" xfId="32210" xr:uid="{C08E8BC1-D53A-4C34-B66D-72CD7027CB9F}"/>
    <cellStyle name="ปกติ 3 2 2 12" xfId="7145" xr:uid="{BF0CBAC8-08AE-4B01-8579-324AA237E2AF}"/>
    <cellStyle name="ปกติ 3 2 2 12 2" xfId="15498" xr:uid="{980CC4CE-CED6-4B4D-B6D2-78E0C233BD29}"/>
    <cellStyle name="ปกติ 3 2 2 12 2 2" xfId="40640" xr:uid="{29A76BD0-01AE-4F45-AEDB-C94CA567919B}"/>
    <cellStyle name="ปกติ 3 2 2 12 3" xfId="23854" xr:uid="{CA77860B-DC61-4930-A639-0E46477D2BD4}"/>
    <cellStyle name="ปกติ 3 2 2 12 3 2" xfId="48992" xr:uid="{A61FA3F1-CE71-4942-9BF7-E1ED5D09D5D9}"/>
    <cellStyle name="ปกติ 3 2 2 12 4" xfId="32288" xr:uid="{C7D98314-D0A8-4FC3-8EE1-9246EBDA1D1A}"/>
    <cellStyle name="ปกติ 3 2 2 13" xfId="11270" xr:uid="{6A0A4F36-0119-4407-9ECD-A291E8BB8422}"/>
    <cellStyle name="ปกติ 3 2 2 13 2" xfId="36412" xr:uid="{925C9448-764D-4F02-A546-03A28CCA5077}"/>
    <cellStyle name="ปกติ 3 2 2 14" xfId="19625" xr:uid="{E5F9BAEF-CB7B-45EB-AD40-175478781A7B}"/>
    <cellStyle name="ปกติ 3 2 2 14 2" xfId="44764" xr:uid="{95933119-04EA-4751-AB1C-9562FDEFD366}"/>
    <cellStyle name="ปกติ 3 2 2 15" xfId="28052" xr:uid="{FBFA7791-82D4-4C8D-86D1-1220386378B6}"/>
    <cellStyle name="ปกติ 3 2 2 16" xfId="53222" xr:uid="{4B756ED1-EF17-4219-858F-425400F97843}"/>
    <cellStyle name="ปกติ 3 2 2 2" xfId="2205" xr:uid="{0742E1BE-5AE7-4F48-9422-BB4EC3ADECC8}"/>
    <cellStyle name="ปกติ 3 2 2 2 10" xfId="53496" xr:uid="{C7EE254D-0D34-48DA-A16F-6BCE6066B5FF}"/>
    <cellStyle name="ปกติ 3 2 2 2 2" xfId="2749" xr:uid="{7E48ABA4-5525-45BC-83D4-8D41152328A5}"/>
    <cellStyle name="ปกติ 3 2 2 2 2 2" xfId="6459" xr:uid="{237F3981-DB23-45C9-8522-7E86BB3B82EC}"/>
    <cellStyle name="ปกติ 3 2 2 2 2 2 2" xfId="10891" xr:uid="{CE6490F4-9193-45B1-8802-486A6D5EE8D9}"/>
    <cellStyle name="ปกติ 3 2 2 2 2 2 2 2" xfId="19244" xr:uid="{6AA7C398-D280-49FE-A846-2237888AD06E}"/>
    <cellStyle name="ปกติ 3 2 2 2 2 2 2 2 2" xfId="44386" xr:uid="{0C833F8F-B407-46B1-8F09-A5246CACBBB9}"/>
    <cellStyle name="ปกติ 3 2 2 2 2 2 2 3" xfId="27600" xr:uid="{E789EA74-797F-4D73-8675-81CE470FDAAB}"/>
    <cellStyle name="ปกติ 3 2 2 2 2 2 2 3 2" xfId="52738" xr:uid="{DACDE4F5-7980-454C-8C89-138AFABA8B59}"/>
    <cellStyle name="ปกติ 3 2 2 2 2 2 2 4" xfId="36034" xr:uid="{18F6D944-2B2C-4A99-8C50-D9AB0B24BACB}"/>
    <cellStyle name="ปกติ 3 2 2 2 2 2 3" xfId="15016" xr:uid="{436BA83D-E0CF-43B1-9071-1016C703F5CE}"/>
    <cellStyle name="ปกติ 3 2 2 2 2 2 3 2" xfId="40158" xr:uid="{D92F4C9B-35BC-4EDD-AA34-1B95EF7BA8A8}"/>
    <cellStyle name="ปกติ 3 2 2 2 2 2 4" xfId="23372" xr:uid="{E8364525-CADE-47B2-A236-C96B055C1FAA}"/>
    <cellStyle name="ปกติ 3 2 2 2 2 2 4 2" xfId="48510" xr:uid="{BA4CB976-CAA9-426B-8DC2-805E915B11A2}"/>
    <cellStyle name="ปกติ 3 2 2 2 2 2 5" xfId="31806" xr:uid="{2D810D40-E6B3-4D06-AC70-470782B1E00C}"/>
    <cellStyle name="ปกติ 3 2 2 2 2 3" xfId="5155" xr:uid="{97A89381-8758-4CD5-8839-452F6016138F}"/>
    <cellStyle name="ปกติ 3 2 2 2 2 3 2" xfId="9727" xr:uid="{F59DC327-6102-4DF8-A345-D32DD2A866D2}"/>
    <cellStyle name="ปกติ 3 2 2 2 2 3 2 2" xfId="18080" xr:uid="{6FD09FDB-F58A-4E63-8185-4CF089176A30}"/>
    <cellStyle name="ปกติ 3 2 2 2 2 3 2 2 2" xfId="43222" xr:uid="{16714DCE-EFD2-4273-8E90-B5297A91FCA1}"/>
    <cellStyle name="ปกติ 3 2 2 2 2 3 2 3" xfId="26436" xr:uid="{FC66DA7A-C1FB-4F8C-8AC5-6A72808B5AD0}"/>
    <cellStyle name="ปกติ 3 2 2 2 2 3 2 3 2" xfId="51574" xr:uid="{2AA27D94-AF66-421E-AF39-CBFD239213C3}"/>
    <cellStyle name="ปกติ 3 2 2 2 2 3 2 4" xfId="34870" xr:uid="{925F2969-66AE-4CD6-AB34-D168A0335D3F}"/>
    <cellStyle name="ปกติ 3 2 2 2 2 3 3" xfId="13852" xr:uid="{7659D6F3-CF76-4D7D-835C-9D4D2A7F5723}"/>
    <cellStyle name="ปกติ 3 2 2 2 2 3 3 2" xfId="38994" xr:uid="{DF4D671F-CE19-4AAC-A40F-8581CB44B544}"/>
    <cellStyle name="ปกติ 3 2 2 2 2 3 4" xfId="22208" xr:uid="{60BCC38A-2F4C-456B-B8E6-CC68750D47EB}"/>
    <cellStyle name="ปกติ 3 2 2 2 2 3 4 2" xfId="47346" xr:uid="{7C4F67EF-EA1C-43EA-A235-6F2CBD87A784}"/>
    <cellStyle name="ปกติ 3 2 2 2 2 3 5" xfId="30642" xr:uid="{1971C96C-B20E-4236-BDF3-175E450F45A4}"/>
    <cellStyle name="ปกติ 3 2 2 2 2 4" xfId="3564" xr:uid="{A56B741B-42F2-453B-8D6A-D8B42C944210}"/>
    <cellStyle name="ปกติ 3 2 2 2 2 4 2" xfId="8537" xr:uid="{DF1645DC-8B52-48DF-8B40-EA6F585FF518}"/>
    <cellStyle name="ปกติ 3 2 2 2 2 4 2 2" xfId="16890" xr:uid="{A84532EE-9DDE-4F46-8AD8-EEE6EBEEA5EF}"/>
    <cellStyle name="ปกติ 3 2 2 2 2 4 2 2 2" xfId="42032" xr:uid="{1E7034EF-B8FF-4BF4-9581-6EFD2057E030}"/>
    <cellStyle name="ปกติ 3 2 2 2 2 4 2 3" xfId="25246" xr:uid="{F6D78314-9606-4E0A-9729-5CDE93061115}"/>
    <cellStyle name="ปกติ 3 2 2 2 2 4 2 3 2" xfId="50384" xr:uid="{51978C06-6884-41A0-9342-8355AE5DB560}"/>
    <cellStyle name="ปกติ 3 2 2 2 2 4 2 4" xfId="33680" xr:uid="{B50242FA-AF4E-40EB-B683-8BB3180A43F5}"/>
    <cellStyle name="ปกติ 3 2 2 2 2 4 3" xfId="12662" xr:uid="{646CCEE1-9F03-447E-AB19-B04344DB0425}"/>
    <cellStyle name="ปกติ 3 2 2 2 2 4 3 2" xfId="37804" xr:uid="{AAAE0E09-31C2-4A0E-B56A-897BCD7C0DE8}"/>
    <cellStyle name="ปกติ 3 2 2 2 2 4 4" xfId="21018" xr:uid="{0A82DD67-DAEC-4913-B965-F6DD0E834C56}"/>
    <cellStyle name="ปกติ 3 2 2 2 2 4 4 2" xfId="46156" xr:uid="{487BA986-BD98-4AFE-9F30-0B87141ED132}"/>
    <cellStyle name="ปกติ 3 2 2 2 2 4 5" xfId="29448" xr:uid="{2BA35A51-43FE-4462-A406-7EE0B779D116}"/>
    <cellStyle name="ปกติ 3 2 2 2 2 5" xfId="7759" xr:uid="{09DBDCC7-47F6-4C8F-95F6-0B4B0E67D7DA}"/>
    <cellStyle name="ปกติ 3 2 2 2 2 5 2" xfId="16112" xr:uid="{F18536C3-1268-4B90-9AC6-29E760CCE972}"/>
    <cellStyle name="ปกติ 3 2 2 2 2 5 2 2" xfId="41254" xr:uid="{9A66E6E8-6D83-4418-A5AD-189ABEEA1AA6}"/>
    <cellStyle name="ปกติ 3 2 2 2 2 5 3" xfId="24468" xr:uid="{B6A9B23F-4C93-47C8-BB6F-9EDA01502A83}"/>
    <cellStyle name="ปกติ 3 2 2 2 2 5 3 2" xfId="49606" xr:uid="{CFF67B2C-54BC-4358-9683-8B2A7BCF0BAD}"/>
    <cellStyle name="ปกติ 3 2 2 2 2 5 4" xfId="32902" xr:uid="{70ED5E07-1740-4109-8537-5CA02B92E143}"/>
    <cellStyle name="ปกติ 3 2 2 2 2 6" xfId="11884" xr:uid="{6CA0E1B3-13D7-4A18-BF85-4D8045208D60}"/>
    <cellStyle name="ปกติ 3 2 2 2 2 6 2" xfId="37026" xr:uid="{2E007514-6CDC-4736-8DC5-7ED78CDC689A}"/>
    <cellStyle name="ปกติ 3 2 2 2 2 7" xfId="20240" xr:uid="{421F28C6-0477-4C68-A213-CB5B7248B722}"/>
    <cellStyle name="ปกติ 3 2 2 2 2 7 2" xfId="45378" xr:uid="{7EC32B37-A55B-47FA-9EA6-942F1E94C446}"/>
    <cellStyle name="ปกติ 3 2 2 2 2 8" xfId="28668" xr:uid="{04857A81-F0CB-4B2C-B80C-3AA54DFC32D9}"/>
    <cellStyle name="ปกติ 3 2 2 2 2 9" xfId="53970" xr:uid="{DB0FD023-67B4-4AA0-A5C3-4E506512EA5E}"/>
    <cellStyle name="ปกติ 3 2 2 2 3" xfId="6149" xr:uid="{06E0AABA-523C-479D-90DE-02D3EACA341C}"/>
    <cellStyle name="ปกติ 3 2 2 2 3 2" xfId="10648" xr:uid="{1FF6B62B-153A-44B3-AC55-BA0FE297D73E}"/>
    <cellStyle name="ปกติ 3 2 2 2 3 2 2" xfId="19001" xr:uid="{37F687FC-B1DC-4382-944D-889A6B5D07A3}"/>
    <cellStyle name="ปกติ 3 2 2 2 3 2 2 2" xfId="44143" xr:uid="{89F56B40-D605-4190-B52A-886B7AC76DB6}"/>
    <cellStyle name="ปกติ 3 2 2 2 3 2 3" xfId="27357" xr:uid="{D2E56651-9E8C-448D-ABDA-03754199B588}"/>
    <cellStyle name="ปกติ 3 2 2 2 3 2 3 2" xfId="52495" xr:uid="{D30B33D2-4E2E-49C7-B1FA-E29E39D5817F}"/>
    <cellStyle name="ปกติ 3 2 2 2 3 2 4" xfId="35791" xr:uid="{1BD9C5FF-B680-476A-8293-C6400F84630C}"/>
    <cellStyle name="ปกติ 3 2 2 2 3 3" xfId="14773" xr:uid="{39CE2706-C378-4DAC-9BF3-52C8CF33D5DE}"/>
    <cellStyle name="ปกติ 3 2 2 2 3 3 2" xfId="39915" xr:uid="{86EC2B90-92DA-44AC-92E6-E708B4CC9A4E}"/>
    <cellStyle name="ปกติ 3 2 2 2 3 4" xfId="23129" xr:uid="{AAC019CF-C53A-45EF-B828-E732480930C1}"/>
    <cellStyle name="ปกติ 3 2 2 2 3 4 2" xfId="48267" xr:uid="{1A474003-2E56-4438-BACC-17D8830CA6D3}"/>
    <cellStyle name="ปกติ 3 2 2 2 3 5" xfId="31563" xr:uid="{984B5EF7-EB25-4402-AC15-14F9BBC738F8}"/>
    <cellStyle name="ปกติ 3 2 2 2 4" xfId="4777" xr:uid="{2C20DAFA-0EE6-4F5D-B63F-D489DCE8D9D0}"/>
    <cellStyle name="ปกติ 3 2 2 2 4 2" xfId="9495" xr:uid="{2389894D-E28C-4557-B831-6AB476EC785D}"/>
    <cellStyle name="ปกติ 3 2 2 2 4 2 2" xfId="17848" xr:uid="{2423CB6F-2152-4F59-8A30-091DF4FF900E}"/>
    <cellStyle name="ปกติ 3 2 2 2 4 2 2 2" xfId="42990" xr:uid="{0564C221-37FF-41A4-A785-3EB50A61699A}"/>
    <cellStyle name="ปกติ 3 2 2 2 4 2 3" xfId="26204" xr:uid="{505D54D7-703C-45B7-BB8F-EDC23E394F8C}"/>
    <cellStyle name="ปกติ 3 2 2 2 4 2 3 2" xfId="51342" xr:uid="{D14306C9-D53F-4AFB-B089-13A2816F391A}"/>
    <cellStyle name="ปกติ 3 2 2 2 4 2 4" xfId="34638" xr:uid="{4144FE80-9543-4792-9EBD-E07D84EF82AD}"/>
    <cellStyle name="ปกติ 3 2 2 2 4 3" xfId="13620" xr:uid="{03C89F79-E159-4EE0-8E7C-C7D6930C2355}"/>
    <cellStyle name="ปกติ 3 2 2 2 4 3 2" xfId="38762" xr:uid="{4CC74EBA-10EC-46F4-955A-8E6A2B1B03E8}"/>
    <cellStyle name="ปกติ 3 2 2 2 4 4" xfId="21976" xr:uid="{99EC81E8-3139-4076-B1F8-B01B23040514}"/>
    <cellStyle name="ปกติ 3 2 2 2 4 4 2" xfId="47114" xr:uid="{B1B59853-0B3B-4526-BE1D-8DB06D5FDE42}"/>
    <cellStyle name="ปกติ 3 2 2 2 4 5" xfId="30410" xr:uid="{B4F86FF2-465E-42EA-B69B-78663C1B51C1}"/>
    <cellStyle name="ปกติ 3 2 2 2 5" xfId="3147" xr:uid="{A5BBC509-FBE4-410D-BEBE-B2EC42674AF0}"/>
    <cellStyle name="ปกติ 3 2 2 2 5 2" xfId="8127" xr:uid="{1774DBAF-AA92-48F6-96DF-3E3494B45A24}"/>
    <cellStyle name="ปกติ 3 2 2 2 5 2 2" xfId="16480" xr:uid="{6295B651-A61A-4EB9-8D5E-C535BF3AF07F}"/>
    <cellStyle name="ปกติ 3 2 2 2 5 2 2 2" xfId="41622" xr:uid="{BBF1102C-D14A-4A82-971C-8D204056EC7B}"/>
    <cellStyle name="ปกติ 3 2 2 2 5 2 3" xfId="24836" xr:uid="{49C1B316-6DF7-4E04-BB3E-2E43BE51624C}"/>
    <cellStyle name="ปกติ 3 2 2 2 5 2 3 2" xfId="49974" xr:uid="{6135E157-7B74-4C4A-A8E1-9D1ABC6644D2}"/>
    <cellStyle name="ปกติ 3 2 2 2 5 2 4" xfId="33270" xr:uid="{C95F690B-D6B5-4F2B-B54A-A9A63B88957C}"/>
    <cellStyle name="ปกติ 3 2 2 2 5 3" xfId="12252" xr:uid="{A966832A-95A0-421D-8D13-19C710C0D726}"/>
    <cellStyle name="ปกติ 3 2 2 2 5 3 2" xfId="37394" xr:uid="{30EBFE44-5323-4642-8B12-C248A5F16809}"/>
    <cellStyle name="ปกติ 3 2 2 2 5 4" xfId="20608" xr:uid="{C10580DB-D9C0-4365-BF52-4AEC0DA3D29E}"/>
    <cellStyle name="ปกติ 3 2 2 2 5 4 2" xfId="45746" xr:uid="{07C90DED-14BF-4031-A4E9-1FCAFDA3C052}"/>
    <cellStyle name="ปกติ 3 2 2 2 5 5" xfId="29038" xr:uid="{B74CEEEC-07A9-4661-9470-9EED8E73EE19}"/>
    <cellStyle name="ปกติ 3 2 2 2 6" xfId="7311" xr:uid="{BBA6F90B-4A8D-4D65-8FBF-C70946186419}"/>
    <cellStyle name="ปกติ 3 2 2 2 6 2" xfId="15664" xr:uid="{E40B3C73-F38E-487D-909C-B850C12788DA}"/>
    <cellStyle name="ปกติ 3 2 2 2 6 2 2" xfId="40806" xr:uid="{90900C29-1847-4895-9B78-ADF40BFDCCB4}"/>
    <cellStyle name="ปกติ 3 2 2 2 6 3" xfId="24020" xr:uid="{24693E5C-4AB5-4F69-8C3D-1307FBB62AD5}"/>
    <cellStyle name="ปกติ 3 2 2 2 6 3 2" xfId="49158" xr:uid="{426FC9C2-9FB9-45EC-9CC0-D7796A8A6070}"/>
    <cellStyle name="ปกติ 3 2 2 2 6 4" xfId="32454" xr:uid="{9D4351F8-4222-4C83-9E9E-A9AF75F08020}"/>
    <cellStyle name="ปกติ 3 2 2 2 7" xfId="11436" xr:uid="{9210F7CF-0866-408B-ADE1-CDD83C116870}"/>
    <cellStyle name="ปกติ 3 2 2 2 7 2" xfId="36578" xr:uid="{F3AA094B-A898-4A08-9084-E38554657FCA}"/>
    <cellStyle name="ปกติ 3 2 2 2 8" xfId="19792" xr:uid="{D7D5213F-F685-49DB-9BBF-5CC69074FEA1}"/>
    <cellStyle name="ปกติ 3 2 2 2 8 2" xfId="44930" xr:uid="{05D606D2-5E17-489A-AE5D-8A009BD97FD2}"/>
    <cellStyle name="ปกติ 3 2 2 2 9" xfId="28220" xr:uid="{AA98EE29-4891-42B5-A59F-7917F3DBD5CD}"/>
    <cellStyle name="ปกติ 3 2 2 3" xfId="2254" xr:uid="{EA778C6C-0385-4949-81DD-4BCF095DE5A5}"/>
    <cellStyle name="ปกติ 3 2 2 3 10" xfId="53778" xr:uid="{DF469549-CA61-41D6-8F5D-A21EA74F9551}"/>
    <cellStyle name="ปกติ 3 2 2 3 2" xfId="2797" xr:uid="{2FECCFCE-046B-4C30-BFA2-6C4EF5B28FE4}"/>
    <cellStyle name="ปกติ 3 2 2 3 2 2" xfId="6507" xr:uid="{79E7A95F-CBAC-4334-980B-3E9395100E76}"/>
    <cellStyle name="ปกติ 3 2 2 3 2 2 2" xfId="10939" xr:uid="{D5F501A0-6135-47C8-B405-922C53F11062}"/>
    <cellStyle name="ปกติ 3 2 2 3 2 2 2 2" xfId="19292" xr:uid="{A4F10263-84AB-4CDE-93F4-96F5B2ABC1B6}"/>
    <cellStyle name="ปกติ 3 2 2 3 2 2 2 2 2" xfId="44434" xr:uid="{79B0F1D1-27A0-4B87-BEC3-4EFB96BB5306}"/>
    <cellStyle name="ปกติ 3 2 2 3 2 2 2 3" xfId="27648" xr:uid="{3BA49C08-DE63-45BA-B61A-1BCA60366355}"/>
    <cellStyle name="ปกติ 3 2 2 3 2 2 2 3 2" xfId="52786" xr:uid="{CFB3739A-47E9-4D13-9B87-C780110A0F74}"/>
    <cellStyle name="ปกติ 3 2 2 3 2 2 2 4" xfId="36082" xr:uid="{BB8CA0C5-2402-449D-87CF-2A30A10EE7E3}"/>
    <cellStyle name="ปกติ 3 2 2 3 2 2 3" xfId="15064" xr:uid="{BC6D3871-073D-49F9-8BCF-DE4A7FFD60D3}"/>
    <cellStyle name="ปกติ 3 2 2 3 2 2 3 2" xfId="40206" xr:uid="{7CA43616-C911-47B3-BC70-3AD58614562F}"/>
    <cellStyle name="ปกติ 3 2 2 3 2 2 4" xfId="23420" xr:uid="{BBDD51A6-D8FB-4B2E-93BD-FF950B0565BC}"/>
    <cellStyle name="ปกติ 3 2 2 3 2 2 4 2" xfId="48558" xr:uid="{32820528-4D25-49CC-A7B1-17917CBCA098}"/>
    <cellStyle name="ปกติ 3 2 2 3 2 2 5" xfId="31854" xr:uid="{2B5B6E2D-3456-4980-BC21-74380DBEA7DD}"/>
    <cellStyle name="ปกติ 3 2 2 3 2 3" xfId="5203" xr:uid="{A04FAE09-741B-48DC-9376-20A8C2B9274A}"/>
    <cellStyle name="ปกติ 3 2 2 3 2 3 2" xfId="9775" xr:uid="{B66B4D5F-64EC-4D08-ABC5-553B280FEDA5}"/>
    <cellStyle name="ปกติ 3 2 2 3 2 3 2 2" xfId="18128" xr:uid="{4BFE0DF7-0A59-4CB7-A488-045E5F99545B}"/>
    <cellStyle name="ปกติ 3 2 2 3 2 3 2 2 2" xfId="43270" xr:uid="{AB76FB5D-8D5E-43B9-BCDB-96780C060240}"/>
    <cellStyle name="ปกติ 3 2 2 3 2 3 2 3" xfId="26484" xr:uid="{EFDCE071-C25A-4C19-8B85-3E5F64820AA4}"/>
    <cellStyle name="ปกติ 3 2 2 3 2 3 2 3 2" xfId="51622" xr:uid="{99B1342F-FC69-4FAE-A3E2-6B1334196D8F}"/>
    <cellStyle name="ปกติ 3 2 2 3 2 3 2 4" xfId="34918" xr:uid="{09D56BF0-4756-465B-84DB-7E2C93967360}"/>
    <cellStyle name="ปกติ 3 2 2 3 2 3 3" xfId="13900" xr:uid="{59C28AB3-4A65-4D96-B5BC-16DD223B781E}"/>
    <cellStyle name="ปกติ 3 2 2 3 2 3 3 2" xfId="39042" xr:uid="{895AF516-2701-43F5-96F8-08BB81767198}"/>
    <cellStyle name="ปกติ 3 2 2 3 2 3 4" xfId="22256" xr:uid="{25083F6A-BBD5-4965-BFBE-805AAD4194E6}"/>
    <cellStyle name="ปกติ 3 2 2 3 2 3 4 2" xfId="47394" xr:uid="{54E76FEC-E4D6-4EF8-99C2-05CB6384E295}"/>
    <cellStyle name="ปกติ 3 2 2 3 2 3 5" xfId="30690" xr:uid="{EA9B83D1-074C-4797-A500-4C9C4EC084F8}"/>
    <cellStyle name="ปกติ 3 2 2 3 2 4" xfId="3613" xr:uid="{D40B0331-45FD-4E64-B1C5-4CC969A143A4}"/>
    <cellStyle name="ปกติ 3 2 2 3 2 4 2" xfId="8585" xr:uid="{DF2CAB16-EE51-4594-BD6D-9177147733B4}"/>
    <cellStyle name="ปกติ 3 2 2 3 2 4 2 2" xfId="16938" xr:uid="{2560D4ED-C173-4F7C-BC7B-A571683DDEE9}"/>
    <cellStyle name="ปกติ 3 2 2 3 2 4 2 2 2" xfId="42080" xr:uid="{E8AB3267-633E-4756-8B53-98628045B4FB}"/>
    <cellStyle name="ปกติ 3 2 2 3 2 4 2 3" xfId="25294" xr:uid="{499DE53F-2814-412D-AE50-A6F241F62499}"/>
    <cellStyle name="ปกติ 3 2 2 3 2 4 2 3 2" xfId="50432" xr:uid="{5203F91E-1990-415C-86CB-FFAB199E9E05}"/>
    <cellStyle name="ปกติ 3 2 2 3 2 4 2 4" xfId="33728" xr:uid="{0E111B85-EC2E-4856-8D12-C1856EA70368}"/>
    <cellStyle name="ปกติ 3 2 2 3 2 4 3" xfId="12710" xr:uid="{ACC441CD-E2F7-4777-B3FF-17A970A0DFF7}"/>
    <cellStyle name="ปกติ 3 2 2 3 2 4 3 2" xfId="37852" xr:uid="{D3C6984A-BD0E-4A45-BAAB-079FF458F901}"/>
    <cellStyle name="ปกติ 3 2 2 3 2 4 4" xfId="21066" xr:uid="{8C05CA5D-AECA-4F9F-B137-1DCB3A546BD9}"/>
    <cellStyle name="ปกติ 3 2 2 3 2 4 4 2" xfId="46204" xr:uid="{2BF6EEC8-A251-459C-8755-39EEFA22C2C5}"/>
    <cellStyle name="ปกติ 3 2 2 3 2 4 5" xfId="29496" xr:uid="{31FDCD25-B1D9-4E12-AE66-625514216291}"/>
    <cellStyle name="ปกติ 3 2 2 3 2 5" xfId="7807" xr:uid="{529375B9-6238-4C33-BA7B-4C241491E94F}"/>
    <cellStyle name="ปกติ 3 2 2 3 2 5 2" xfId="16160" xr:uid="{A68F2747-EC28-4EAD-95D9-E02E8809C9C1}"/>
    <cellStyle name="ปกติ 3 2 2 3 2 5 2 2" xfId="41302" xr:uid="{AF3C9193-5A25-433B-A568-0DF7C4858FCE}"/>
    <cellStyle name="ปกติ 3 2 2 3 2 5 3" xfId="24516" xr:uid="{EFA57984-E8F2-424F-A1D9-2A81B1F90F0D}"/>
    <cellStyle name="ปกติ 3 2 2 3 2 5 3 2" xfId="49654" xr:uid="{16463FB1-1662-4797-AA86-0EDEDBE68965}"/>
    <cellStyle name="ปกติ 3 2 2 3 2 5 4" xfId="32950" xr:uid="{4400EF56-04ED-4745-A35C-19DBF182C768}"/>
    <cellStyle name="ปกติ 3 2 2 3 2 6" xfId="11932" xr:uid="{CC133830-F02F-47BC-B1D7-CFB04DE0DDEC}"/>
    <cellStyle name="ปกติ 3 2 2 3 2 6 2" xfId="37074" xr:uid="{E3FCA942-3C3D-4D22-81D1-16A5F1C947F2}"/>
    <cellStyle name="ปกติ 3 2 2 3 2 7" xfId="20288" xr:uid="{17402FA8-0FEE-4022-9B40-DD858FC625BA}"/>
    <cellStyle name="ปกติ 3 2 2 3 2 7 2" xfId="45426" xr:uid="{8F82E54F-5CAE-4CC1-988F-CB4DAB718094}"/>
    <cellStyle name="ปกติ 3 2 2 3 2 8" xfId="28716" xr:uid="{9445A586-9AC2-4B0E-8FCC-F09455B9CAA5}"/>
    <cellStyle name="ปกติ 3 2 2 3 2 9" xfId="54185" xr:uid="{8C79478E-E5B3-43C7-BEEC-29BDB6481B2D}"/>
    <cellStyle name="ปกติ 3 2 2 3 3" xfId="6053" xr:uid="{7246AB05-67A1-4E22-B312-4BAB90473902}"/>
    <cellStyle name="ปกติ 3 2 2 3 3 2" xfId="10553" xr:uid="{1B131C12-475E-4E4A-88D4-FAA196F735DD}"/>
    <cellStyle name="ปกติ 3 2 2 3 3 2 2" xfId="18906" xr:uid="{0B58A213-E7CE-4C16-9CD3-6E6B8E080AE1}"/>
    <cellStyle name="ปกติ 3 2 2 3 3 2 2 2" xfId="44048" xr:uid="{52213C4B-E88F-4532-9597-2810F6ED6653}"/>
    <cellStyle name="ปกติ 3 2 2 3 3 2 3" xfId="27262" xr:uid="{2D49D8C4-C99C-4823-B04B-5C6314BB12B1}"/>
    <cellStyle name="ปกติ 3 2 2 3 3 2 3 2" xfId="52400" xr:uid="{CEA6F155-4188-4F06-920B-64A9026A6274}"/>
    <cellStyle name="ปกติ 3 2 2 3 3 2 4" xfId="35696" xr:uid="{A629781A-C329-41AA-BFAA-09EF78CD0780}"/>
    <cellStyle name="ปกติ 3 2 2 3 3 3" xfId="14678" xr:uid="{8E16E52B-F3F8-46E2-ADC6-42FE5C1E67F6}"/>
    <cellStyle name="ปกติ 3 2 2 3 3 3 2" xfId="39820" xr:uid="{6E581DA6-6B87-4215-BBD2-6FDE3033EADD}"/>
    <cellStyle name="ปกติ 3 2 2 3 3 4" xfId="23034" xr:uid="{1A7BA97A-14E0-41A7-91C6-6D0A1BD7615C}"/>
    <cellStyle name="ปกติ 3 2 2 3 3 4 2" xfId="48172" xr:uid="{BDD53426-EB77-4511-804A-B65866166834}"/>
    <cellStyle name="ปกติ 3 2 2 3 3 5" xfId="31468" xr:uid="{29EDFB07-33AC-4C64-8269-B2345EABF590}"/>
    <cellStyle name="ปกติ 3 2 2 3 4" xfId="4664" xr:uid="{B90519AE-B65B-4888-8499-CAC120663B88}"/>
    <cellStyle name="ปกติ 3 2 2 3 4 2" xfId="9400" xr:uid="{EC97DF18-ECA5-41A2-8649-2EC3AD31244C}"/>
    <cellStyle name="ปกติ 3 2 2 3 4 2 2" xfId="17753" xr:uid="{D444627F-9FB4-47BC-9AEB-8413C608B105}"/>
    <cellStyle name="ปกติ 3 2 2 3 4 2 2 2" xfId="42895" xr:uid="{524A6D74-5A9A-480B-85AF-7C08B1B32E96}"/>
    <cellStyle name="ปกติ 3 2 2 3 4 2 3" xfId="26109" xr:uid="{044CC1F6-C7B8-4B1D-8884-4E80A3A9D357}"/>
    <cellStyle name="ปกติ 3 2 2 3 4 2 3 2" xfId="51247" xr:uid="{9856B4D4-6DA1-427F-A08D-D9648F280F08}"/>
    <cellStyle name="ปกติ 3 2 2 3 4 2 4" xfId="34543" xr:uid="{3DFC953C-C34B-4D63-AAFF-467D7DF7ADEE}"/>
    <cellStyle name="ปกติ 3 2 2 3 4 3" xfId="13525" xr:uid="{18FF0790-871A-4F7E-B74A-A5280FC3AC5B}"/>
    <cellStyle name="ปกติ 3 2 2 3 4 3 2" xfId="38667" xr:uid="{C8F4A309-8065-45BD-8794-4E54EA32B3DA}"/>
    <cellStyle name="ปกติ 3 2 2 3 4 4" xfId="21881" xr:uid="{82FF5BD3-EACE-4732-ACB3-5AB6EBF477E0}"/>
    <cellStyle name="ปกติ 3 2 2 3 4 4 2" xfId="47019" xr:uid="{3DADF7CC-0E5E-4EFC-AA25-5C379E20B228}"/>
    <cellStyle name="ปกติ 3 2 2 3 4 5" xfId="30315" xr:uid="{C002CF77-2B51-4A0E-BB6E-9AFA4EAC2003}"/>
    <cellStyle name="ปกติ 3 2 2 3 5" xfId="3195" xr:uid="{DCCF1D18-11E1-4018-ACC0-872413A73B0B}"/>
    <cellStyle name="ปกติ 3 2 2 3 5 2" xfId="8175" xr:uid="{8C06648F-4350-4695-BCCC-7FC1F14E045D}"/>
    <cellStyle name="ปกติ 3 2 2 3 5 2 2" xfId="16528" xr:uid="{A07E93B5-61D6-4186-ADC5-9F7F0700A1BA}"/>
    <cellStyle name="ปกติ 3 2 2 3 5 2 2 2" xfId="41670" xr:uid="{09A75E7C-1436-4E54-9617-644666DB66DA}"/>
    <cellStyle name="ปกติ 3 2 2 3 5 2 3" xfId="24884" xr:uid="{885FD699-F22C-4F1D-92E3-40CFDDE0B462}"/>
    <cellStyle name="ปกติ 3 2 2 3 5 2 3 2" xfId="50022" xr:uid="{47D87A37-71C9-4E36-9A66-559CF5350232}"/>
    <cellStyle name="ปกติ 3 2 2 3 5 2 4" xfId="33318" xr:uid="{EFFC9C4F-170E-4CC4-B01E-5E821F055A48}"/>
    <cellStyle name="ปกติ 3 2 2 3 5 3" xfId="12300" xr:uid="{363C8C89-84A1-4EB4-83CA-D240D043D67B}"/>
    <cellStyle name="ปกติ 3 2 2 3 5 3 2" xfId="37442" xr:uid="{A2C472F2-872E-4E09-AAE4-620627D91037}"/>
    <cellStyle name="ปกติ 3 2 2 3 5 4" xfId="20656" xr:uid="{D8412DBB-1700-4A12-B10F-3EB3C1174624}"/>
    <cellStyle name="ปกติ 3 2 2 3 5 4 2" xfId="45794" xr:uid="{5E0BACDC-E3EA-46AA-8CC1-3F0BD4F3F881}"/>
    <cellStyle name="ปกติ 3 2 2 3 5 5" xfId="29086" xr:uid="{C146DEE7-E8F7-400E-929B-C93B743F2D2F}"/>
    <cellStyle name="ปกติ 3 2 2 3 6" xfId="7359" xr:uid="{656A7377-A910-4DBD-A185-F8B14173D24B}"/>
    <cellStyle name="ปกติ 3 2 2 3 6 2" xfId="15712" xr:uid="{D28605C4-3276-41C7-99C8-61460F125EF8}"/>
    <cellStyle name="ปกติ 3 2 2 3 6 2 2" xfId="40854" xr:uid="{0DD34135-885D-4C1D-A902-FBE63F52B7BD}"/>
    <cellStyle name="ปกติ 3 2 2 3 6 3" xfId="24068" xr:uid="{EDAEEC80-F628-42E8-A121-8197EFCED1D6}"/>
    <cellStyle name="ปกติ 3 2 2 3 6 3 2" xfId="49206" xr:uid="{42A3EFC8-8E02-4F0B-87BF-B1981E1B9AE8}"/>
    <cellStyle name="ปกติ 3 2 2 3 6 4" xfId="32502" xr:uid="{E2D9AC6B-6BD7-45DE-9D00-15FB6AA27F0C}"/>
    <cellStyle name="ปกติ 3 2 2 3 7" xfId="11484" xr:uid="{C101F206-CDC3-4F29-B820-BAA69E4EFCE9}"/>
    <cellStyle name="ปกติ 3 2 2 3 7 2" xfId="36626" xr:uid="{9FEC8559-CE3F-4432-B30A-B2356367140D}"/>
    <cellStyle name="ปกติ 3 2 2 3 8" xfId="19840" xr:uid="{71AA97DB-3DA6-4835-9261-4FE47860F0AC}"/>
    <cellStyle name="ปกติ 3 2 2 3 8 2" xfId="44978" xr:uid="{95122A5E-DB1E-4DC6-A7C5-431CBA9A4CAF}"/>
    <cellStyle name="ปกติ 3 2 2 3 9" xfId="28268" xr:uid="{EF980EC1-A56B-4207-AB80-2DBD8F1D23C5}"/>
    <cellStyle name="ปกติ 3 2 2 4" xfId="2345" xr:uid="{D386A49E-0B49-4B85-A269-1DB020335E98}"/>
    <cellStyle name="ปกติ 3 2 2 4 2" xfId="2855" xr:uid="{0DE68530-06E0-4F93-8F14-AAFE2F4591BA}"/>
    <cellStyle name="ปกติ 3 2 2 4 2 2" xfId="6568" xr:uid="{7755ED18-FCF3-48E6-B73A-2B6F753DF5C0}"/>
    <cellStyle name="ปกติ 3 2 2 4 2 2 2" xfId="10997" xr:uid="{AAD6FDFA-2D24-4301-AAD0-9563FFAFBBB6}"/>
    <cellStyle name="ปกติ 3 2 2 4 2 2 2 2" xfId="19350" xr:uid="{455E8E05-3414-437A-9D96-A0CCCA3D7A94}"/>
    <cellStyle name="ปกติ 3 2 2 4 2 2 2 2 2" xfId="44492" xr:uid="{04818000-E5D8-4569-92E0-EC23065B3F00}"/>
    <cellStyle name="ปกติ 3 2 2 4 2 2 2 3" xfId="27706" xr:uid="{81B29347-16EB-4900-BBF0-F8D8C9C12954}"/>
    <cellStyle name="ปกติ 3 2 2 4 2 2 2 3 2" xfId="52844" xr:uid="{417BF12A-9B26-428B-8D43-B6F38C386653}"/>
    <cellStyle name="ปกติ 3 2 2 4 2 2 2 4" xfId="36140" xr:uid="{A911AEB2-5B9A-460F-9A4C-8ED2D5204820}"/>
    <cellStyle name="ปกติ 3 2 2 4 2 2 3" xfId="15122" xr:uid="{10A3F550-77B4-475A-BB6F-55EE7FA31CF4}"/>
    <cellStyle name="ปกติ 3 2 2 4 2 2 3 2" xfId="40264" xr:uid="{1F3CFD27-9B63-41D2-9C93-CDAF67C29957}"/>
    <cellStyle name="ปกติ 3 2 2 4 2 2 4" xfId="23478" xr:uid="{81D37521-8265-47B9-A602-DD21000E14A7}"/>
    <cellStyle name="ปกติ 3 2 2 4 2 2 4 2" xfId="48616" xr:uid="{CBABC67F-1D78-4E37-9605-94F809D9E40E}"/>
    <cellStyle name="ปกติ 3 2 2 4 2 2 5" xfId="31912" xr:uid="{01B68AD4-1020-4F5C-AA4C-F909B76D1347}"/>
    <cellStyle name="ปกติ 3 2 2 4 2 3" xfId="3672" xr:uid="{88C5CFB0-2C60-41BD-A3C0-2F7C7A024C2D}"/>
    <cellStyle name="ปกติ 3 2 2 4 2 3 2" xfId="8643" xr:uid="{FDF575F1-BAF5-4516-8680-789CFB8AAF93}"/>
    <cellStyle name="ปกติ 3 2 2 4 2 3 2 2" xfId="16996" xr:uid="{69B48C12-40C1-44FF-B0C5-9E49101261C7}"/>
    <cellStyle name="ปกติ 3 2 2 4 2 3 2 2 2" xfId="42138" xr:uid="{AFB9698E-0BF5-4C15-B7AA-55947EA82AFE}"/>
    <cellStyle name="ปกติ 3 2 2 4 2 3 2 3" xfId="25352" xr:uid="{EE7D0461-3050-41D2-87DB-CE8460454647}"/>
    <cellStyle name="ปกติ 3 2 2 4 2 3 2 3 2" xfId="50490" xr:uid="{4CD2203C-51C5-468C-B5D8-D3324AA2AEF0}"/>
    <cellStyle name="ปกติ 3 2 2 4 2 3 2 4" xfId="33786" xr:uid="{B7D41680-5256-48E2-9DCE-ED3A02A745EA}"/>
    <cellStyle name="ปกติ 3 2 2 4 2 3 3" xfId="12768" xr:uid="{1DB7BBB2-9E10-4CBB-9F1A-98267B2264F5}"/>
    <cellStyle name="ปกติ 3 2 2 4 2 3 3 2" xfId="37910" xr:uid="{6547DBED-C047-42C3-87C2-520F5C0BAE08}"/>
    <cellStyle name="ปกติ 3 2 2 4 2 3 4" xfId="21124" xr:uid="{3A5201CA-D27D-4C2D-9FCD-9DEB4691E7AD}"/>
    <cellStyle name="ปกติ 3 2 2 4 2 3 4 2" xfId="46262" xr:uid="{1FAB5C28-BB98-4810-893C-D00ACD80601C}"/>
    <cellStyle name="ปกติ 3 2 2 4 2 3 5" xfId="29554" xr:uid="{8B9387C8-A179-4B34-8CB4-28E92721235B}"/>
    <cellStyle name="ปกติ 3 2 2 4 2 4" xfId="7865" xr:uid="{5E6E093C-0AED-438B-A101-50778DD959C7}"/>
    <cellStyle name="ปกติ 3 2 2 4 2 4 2" xfId="16218" xr:uid="{01E25331-D28A-4534-8F3F-7EC6DEADDB17}"/>
    <cellStyle name="ปกติ 3 2 2 4 2 4 2 2" xfId="41360" xr:uid="{98703D66-C81E-4AD3-A67A-8FFBF72ED5A2}"/>
    <cellStyle name="ปกติ 3 2 2 4 2 4 3" xfId="24574" xr:uid="{A5F95346-D31E-4A64-873E-978181B4B3F6}"/>
    <cellStyle name="ปกติ 3 2 2 4 2 4 3 2" xfId="49712" xr:uid="{1F7904F5-FFAC-4AE6-981E-1264CE7C2499}"/>
    <cellStyle name="ปกติ 3 2 2 4 2 4 4" xfId="33008" xr:uid="{495C2F2A-63F6-4130-B7EF-75439B7C1456}"/>
    <cellStyle name="ปกติ 3 2 2 4 2 5" xfId="11990" xr:uid="{3360EC1D-49A1-4FD3-AFB7-402CE7596440}"/>
    <cellStyle name="ปกติ 3 2 2 4 2 5 2" xfId="37132" xr:uid="{8BF9940E-0182-43DB-9680-9CCF690B40D5}"/>
    <cellStyle name="ปกติ 3 2 2 4 2 6" xfId="20346" xr:uid="{4E72F84C-FFD0-4B8E-B305-F471644B6C4C}"/>
    <cellStyle name="ปกติ 3 2 2 4 2 6 2" xfId="45484" xr:uid="{66D3072D-1968-4459-9ECB-6047F175DAB7}"/>
    <cellStyle name="ปกติ 3 2 2 4 2 7" xfId="28774" xr:uid="{3DED1418-EA65-4E1A-9337-6C4190AE22D0}"/>
    <cellStyle name="ปกติ 3 2 2 4 3" xfId="5265" xr:uid="{E7213D6C-8341-4E87-A16C-047744ADD69E}"/>
    <cellStyle name="ปกติ 3 2 2 4 3 2" xfId="9833" xr:uid="{AE8AF81A-DFDD-4D0F-92D2-E9119B60CBF4}"/>
    <cellStyle name="ปกติ 3 2 2 4 3 2 2" xfId="18186" xr:uid="{9A3C8103-D664-4D34-B87A-C143EE42EB32}"/>
    <cellStyle name="ปกติ 3 2 2 4 3 2 2 2" xfId="43328" xr:uid="{27BCCF7E-C1E8-49E9-A8D3-2B342DFC3C3E}"/>
    <cellStyle name="ปกติ 3 2 2 4 3 2 3" xfId="26542" xr:uid="{98CE17E0-3299-4633-A68D-44F8DCE259A2}"/>
    <cellStyle name="ปกติ 3 2 2 4 3 2 3 2" xfId="51680" xr:uid="{A644E787-9BF9-416F-825B-EDD55E9817EE}"/>
    <cellStyle name="ปกติ 3 2 2 4 3 2 4" xfId="34976" xr:uid="{2D15CCD5-6962-4B63-94BE-D3C9FBD11B14}"/>
    <cellStyle name="ปกติ 3 2 2 4 3 3" xfId="13958" xr:uid="{A6A73C57-FC43-4978-96E7-273260A604A3}"/>
    <cellStyle name="ปกติ 3 2 2 4 3 3 2" xfId="39100" xr:uid="{CC2893E8-345E-4FD2-92EB-A2F9D4A977EC}"/>
    <cellStyle name="ปกติ 3 2 2 4 3 4" xfId="22314" xr:uid="{E0B7FE88-40A6-44EA-91CC-9C3B1D6CEC3D}"/>
    <cellStyle name="ปกติ 3 2 2 4 3 4 2" xfId="47452" xr:uid="{0931F5DE-008D-40C1-8B4A-130494811E7D}"/>
    <cellStyle name="ปกติ 3 2 2 4 3 5" xfId="30748" xr:uid="{58A8A518-A23E-4BBF-B8B8-A8BC05262CB1}"/>
    <cellStyle name="ปกติ 3 2 2 4 4" xfId="3253" xr:uid="{6A6FD4D6-9705-4C83-A59B-F113B365ABE9}"/>
    <cellStyle name="ปกติ 3 2 2 4 4 2" xfId="8233" xr:uid="{6AE9B779-11D8-4800-80ED-7FAB3CDE1B2D}"/>
    <cellStyle name="ปกติ 3 2 2 4 4 2 2" xfId="16586" xr:uid="{F7C946C0-49C6-4F74-B29A-FB8B57C2AFCF}"/>
    <cellStyle name="ปกติ 3 2 2 4 4 2 2 2" xfId="41728" xr:uid="{A6453107-2FEC-40CA-AFCB-9F3D3013F2FA}"/>
    <cellStyle name="ปกติ 3 2 2 4 4 2 3" xfId="24942" xr:uid="{542EC575-3D0D-42B0-8467-AA6852E1EB2C}"/>
    <cellStyle name="ปกติ 3 2 2 4 4 2 3 2" xfId="50080" xr:uid="{9A47C842-9F9F-47BC-83BD-C27223935B94}"/>
    <cellStyle name="ปกติ 3 2 2 4 4 2 4" xfId="33376" xr:uid="{3C8FD57A-F518-4CA4-AD3B-625E58009DAA}"/>
    <cellStyle name="ปกติ 3 2 2 4 4 3" xfId="12358" xr:uid="{4F9B1C23-34B5-4912-9847-DB9D5AD0233A}"/>
    <cellStyle name="ปกติ 3 2 2 4 4 3 2" xfId="37500" xr:uid="{A9706F24-A108-409D-B765-8D8F0625150E}"/>
    <cellStyle name="ปกติ 3 2 2 4 4 4" xfId="20714" xr:uid="{02514313-AB19-41C6-9A03-2A26E3551F06}"/>
    <cellStyle name="ปกติ 3 2 2 4 4 4 2" xfId="45852" xr:uid="{6CB0DD5D-09FC-477B-9663-203E96128930}"/>
    <cellStyle name="ปกติ 3 2 2 4 4 5" xfId="29144" xr:uid="{052B217E-A921-4AD5-B3AA-6190A833FA80}"/>
    <cellStyle name="ปกติ 3 2 2 4 5" xfId="7417" xr:uid="{00C50349-E436-4B17-8DED-E381640764BF}"/>
    <cellStyle name="ปกติ 3 2 2 4 5 2" xfId="15770" xr:uid="{A950D098-BFC9-4743-974A-75B776461263}"/>
    <cellStyle name="ปกติ 3 2 2 4 5 2 2" xfId="40912" xr:uid="{2C52588B-DA72-4F3F-B84C-ABE79CC3ACE6}"/>
    <cellStyle name="ปกติ 3 2 2 4 5 3" xfId="24126" xr:uid="{233089C0-2C6A-4355-B926-913CA891BF9E}"/>
    <cellStyle name="ปกติ 3 2 2 4 5 3 2" xfId="49264" xr:uid="{B7083185-FE0E-4105-B3F4-4222EB7C9CBF}"/>
    <cellStyle name="ปกติ 3 2 2 4 5 4" xfId="32560" xr:uid="{FE0DCC4D-0A5E-45B4-BACD-A277CBE26631}"/>
    <cellStyle name="ปกติ 3 2 2 4 6" xfId="11542" xr:uid="{BC790788-7E30-4F75-AC3D-E961E08C8C23}"/>
    <cellStyle name="ปกติ 3 2 2 4 6 2" xfId="36684" xr:uid="{D398460C-C6BC-448D-BAE1-DDADC3E7AD92}"/>
    <cellStyle name="ปกติ 3 2 2 4 7" xfId="19898" xr:uid="{B7B8BC61-2DDE-4C99-AE86-860B09BB51CE}"/>
    <cellStyle name="ปกติ 3 2 2 4 7 2" xfId="45036" xr:uid="{EEA0CC9E-B908-4E91-8C3B-3D2791308950}"/>
    <cellStyle name="ปกติ 3 2 2 4 8" xfId="28326" xr:uid="{29591478-2038-4E1B-A503-9056C563C7F2}"/>
    <cellStyle name="ปกติ 3 2 2 4 9" xfId="53838" xr:uid="{AC3724C7-447E-4E1C-B9D9-DBF8EF2E22DA}"/>
    <cellStyle name="ปกติ 3 2 2 5" xfId="2429" xr:uid="{16634458-C0A5-4E6D-88CC-B3ABB6C4BDBB}"/>
    <cellStyle name="ปกติ 3 2 2 5 2" xfId="2927" xr:uid="{C74DFBD7-1890-4289-AECA-C4A19F1BCFA2}"/>
    <cellStyle name="ปกติ 3 2 2 5 2 2" xfId="6637" xr:uid="{07F6A21F-9CB1-4BEE-94B8-2EC55C18F7DC}"/>
    <cellStyle name="ปกติ 3 2 2 5 2 2 2" xfId="11066" xr:uid="{F86BF30F-4E27-41BF-9958-EF19B2571244}"/>
    <cellStyle name="ปกติ 3 2 2 5 2 2 2 2" xfId="19419" xr:uid="{F9A87C37-DDD3-4777-BCB4-1073FAF3ABDC}"/>
    <cellStyle name="ปกติ 3 2 2 5 2 2 2 2 2" xfId="44561" xr:uid="{1D395167-080D-46CA-941C-E1C7F75728AC}"/>
    <cellStyle name="ปกติ 3 2 2 5 2 2 2 3" xfId="27775" xr:uid="{28494D77-6BA3-4452-B853-7337A9418ECB}"/>
    <cellStyle name="ปกติ 3 2 2 5 2 2 2 3 2" xfId="52913" xr:uid="{96FA9D8B-0961-43B4-B808-C40BD5588075}"/>
    <cellStyle name="ปกติ 3 2 2 5 2 2 2 4" xfId="36209" xr:uid="{95E0F571-49CB-4979-817D-F654F48623DA}"/>
    <cellStyle name="ปกติ 3 2 2 5 2 2 3" xfId="15191" xr:uid="{7411CC21-3B03-4772-9683-C035F99C3944}"/>
    <cellStyle name="ปกติ 3 2 2 5 2 2 3 2" xfId="40333" xr:uid="{144269F6-C1E8-400E-B994-54C849975A68}"/>
    <cellStyle name="ปกติ 3 2 2 5 2 2 4" xfId="23547" xr:uid="{8E85917E-F0C7-4D5C-A7FC-AF16BC39F6BD}"/>
    <cellStyle name="ปกติ 3 2 2 5 2 2 4 2" xfId="48685" xr:uid="{FB569365-83E4-475A-8901-6439F49A8AE7}"/>
    <cellStyle name="ปกติ 3 2 2 5 2 2 5" xfId="31981" xr:uid="{DC48E38A-29EF-4D82-A9A0-83EC6F466F5C}"/>
    <cellStyle name="ปกติ 3 2 2 5 2 3" xfId="3741" xr:uid="{BA3BAC26-F802-4748-9D1C-6DD1EF644C8D}"/>
    <cellStyle name="ปกติ 3 2 2 5 2 3 2" xfId="8712" xr:uid="{DD882BC2-5862-4AE0-8AE1-83622224D4D9}"/>
    <cellStyle name="ปกติ 3 2 2 5 2 3 2 2" xfId="17065" xr:uid="{0FE18967-C895-48A2-BCA7-A303769AEC6F}"/>
    <cellStyle name="ปกติ 3 2 2 5 2 3 2 2 2" xfId="42207" xr:uid="{44AD1CA0-C0E4-4B93-B153-FF7C28ADE92E}"/>
    <cellStyle name="ปกติ 3 2 2 5 2 3 2 3" xfId="25421" xr:uid="{425DEB29-E125-4493-BAEB-9BCF41A1725A}"/>
    <cellStyle name="ปกติ 3 2 2 5 2 3 2 3 2" xfId="50559" xr:uid="{E4364E08-0897-418C-883E-0860AF7F1BA7}"/>
    <cellStyle name="ปกติ 3 2 2 5 2 3 2 4" xfId="33855" xr:uid="{0B3676E4-C069-4571-9436-7E83DE4A63D7}"/>
    <cellStyle name="ปกติ 3 2 2 5 2 3 3" xfId="12837" xr:uid="{192E4473-91A5-4595-A8C6-AEA7916986A3}"/>
    <cellStyle name="ปกติ 3 2 2 5 2 3 3 2" xfId="37979" xr:uid="{4473ECAF-63D9-4780-84A9-0BC8886A8809}"/>
    <cellStyle name="ปกติ 3 2 2 5 2 3 4" xfId="21193" xr:uid="{F5872F5E-6E1A-42BC-88CC-DBD1553C680B}"/>
    <cellStyle name="ปกติ 3 2 2 5 2 3 4 2" xfId="46331" xr:uid="{173651D9-5AB4-4E35-BE80-69773C842CBD}"/>
    <cellStyle name="ปกติ 3 2 2 5 2 3 5" xfId="29623" xr:uid="{A3BB6E5D-8FEC-4A74-851D-C6D1F0269C93}"/>
    <cellStyle name="ปกติ 3 2 2 5 2 4" xfId="7934" xr:uid="{B72FD977-D684-4FEE-8FC3-A5CCFC64CF6B}"/>
    <cellStyle name="ปกติ 3 2 2 5 2 4 2" xfId="16287" xr:uid="{0F333B4F-D5A4-4D4E-BA01-B094E01AAC78}"/>
    <cellStyle name="ปกติ 3 2 2 5 2 4 2 2" xfId="41429" xr:uid="{3248D944-7FE4-4A28-B8C7-91107EAAEDF2}"/>
    <cellStyle name="ปกติ 3 2 2 5 2 4 3" xfId="24643" xr:uid="{8A27B57B-DAB2-4944-A335-6214F5EA28A7}"/>
    <cellStyle name="ปกติ 3 2 2 5 2 4 3 2" xfId="49781" xr:uid="{451F4139-C054-4ECF-BDFE-3CA456C75303}"/>
    <cellStyle name="ปกติ 3 2 2 5 2 4 4" xfId="33077" xr:uid="{31CB2CCF-95B5-4205-8957-90EC8F51DF67}"/>
    <cellStyle name="ปกติ 3 2 2 5 2 5" xfId="12059" xr:uid="{E4CEB142-B2A6-4F0A-B6E9-42C784E056E3}"/>
    <cellStyle name="ปกติ 3 2 2 5 2 5 2" xfId="37201" xr:uid="{757DFBAD-4BFB-4C3A-8EC0-83D981ADF970}"/>
    <cellStyle name="ปกติ 3 2 2 5 2 6" xfId="20415" xr:uid="{687652E2-4757-49B9-9BB1-25E039B25D74}"/>
    <cellStyle name="ปกติ 3 2 2 5 2 6 2" xfId="45553" xr:uid="{651FD79A-A87A-4B39-8F97-145A74BB76BD}"/>
    <cellStyle name="ปกติ 3 2 2 5 2 7" xfId="28843" xr:uid="{E582B91D-EFFA-4AD7-A6B3-2936DA20B07A}"/>
    <cellStyle name="ปกติ 3 2 2 5 3" xfId="5337" xr:uid="{D97FDA1C-DB65-4B65-ABE8-B9F3BD69ABEA}"/>
    <cellStyle name="ปกติ 3 2 2 5 3 2" xfId="9902" xr:uid="{A862E70E-FEB0-4312-BF27-EDB97DCFEEA6}"/>
    <cellStyle name="ปกติ 3 2 2 5 3 2 2" xfId="18255" xr:uid="{BD81258B-9A0F-470B-B786-4AAC7A67D636}"/>
    <cellStyle name="ปกติ 3 2 2 5 3 2 2 2" xfId="43397" xr:uid="{E5608327-F03E-4418-8FE9-EC52AAE84F62}"/>
    <cellStyle name="ปกติ 3 2 2 5 3 2 3" xfId="26611" xr:uid="{B008A752-7F8D-4881-A48A-95C7918A82E4}"/>
    <cellStyle name="ปกติ 3 2 2 5 3 2 3 2" xfId="51749" xr:uid="{C5F568F0-2B6A-48C8-A1CD-27DFBBBA8F85}"/>
    <cellStyle name="ปกติ 3 2 2 5 3 2 4" xfId="35045" xr:uid="{B5BB31FC-5435-4290-9F9A-4FD98EFED34C}"/>
    <cellStyle name="ปกติ 3 2 2 5 3 3" xfId="14027" xr:uid="{0B4F2A46-33BA-4F98-8FA3-308E225B06CD}"/>
    <cellStyle name="ปกติ 3 2 2 5 3 3 2" xfId="39169" xr:uid="{0127C903-DEB9-484D-970C-C3EF29DD5EFB}"/>
    <cellStyle name="ปกติ 3 2 2 5 3 4" xfId="22383" xr:uid="{842F89EB-A0EC-44D1-AA91-067B836FF0E9}"/>
    <cellStyle name="ปกติ 3 2 2 5 3 4 2" xfId="47521" xr:uid="{DE408FFD-D836-4449-B15D-9A658B3544CD}"/>
    <cellStyle name="ปกติ 3 2 2 5 3 5" xfId="30817" xr:uid="{47EB0145-F80C-496F-B0F0-1C6355F99EA6}"/>
    <cellStyle name="ปกติ 3 2 2 5 4" xfId="3322" xr:uid="{8C8D5962-03A0-4A2A-9E08-DE1F0C82938C}"/>
    <cellStyle name="ปกติ 3 2 2 5 4 2" xfId="8302" xr:uid="{BD3DC2B3-58F3-4BC5-9C71-99ABE86384EA}"/>
    <cellStyle name="ปกติ 3 2 2 5 4 2 2" xfId="16655" xr:uid="{B89CD6A7-4610-4973-AF33-0BC33B20D3F8}"/>
    <cellStyle name="ปกติ 3 2 2 5 4 2 2 2" xfId="41797" xr:uid="{8705F773-5FAD-4090-9992-97C9BFA8BFF9}"/>
    <cellStyle name="ปกติ 3 2 2 5 4 2 3" xfId="25011" xr:uid="{69FDA9B0-64D4-423A-888B-92533F082814}"/>
    <cellStyle name="ปกติ 3 2 2 5 4 2 3 2" xfId="50149" xr:uid="{B8BA9D03-FB1A-4B02-9FB1-2B40DA743454}"/>
    <cellStyle name="ปกติ 3 2 2 5 4 2 4" xfId="33445" xr:uid="{D22E6A17-A41B-44B2-B9BA-560801CD5843}"/>
    <cellStyle name="ปกติ 3 2 2 5 4 3" xfId="12427" xr:uid="{6551AA34-D8B3-48C3-B0B5-95F76BDC3DE1}"/>
    <cellStyle name="ปกติ 3 2 2 5 4 3 2" xfId="37569" xr:uid="{D4EC5133-E7E7-406B-B7EF-202AB8A19012}"/>
    <cellStyle name="ปกติ 3 2 2 5 4 4" xfId="20783" xr:uid="{BA61C198-6556-4D26-9049-2A2091C55B6C}"/>
    <cellStyle name="ปกติ 3 2 2 5 4 4 2" xfId="45921" xr:uid="{C1AA0411-61B4-4B66-88EF-3A56DDB0204A}"/>
    <cellStyle name="ปกติ 3 2 2 5 4 5" xfId="29213" xr:uid="{E84C100A-AB00-4A25-B92E-8AB2B756EFA1}"/>
    <cellStyle name="ปกติ 3 2 2 5 5" xfId="7486" xr:uid="{13ED1D2F-6810-4399-AE94-9A9444C87B26}"/>
    <cellStyle name="ปกติ 3 2 2 5 5 2" xfId="15839" xr:uid="{12A27483-5C59-4366-9929-426A18E59006}"/>
    <cellStyle name="ปกติ 3 2 2 5 5 2 2" xfId="40981" xr:uid="{371EB046-22CD-4E76-A1C8-88C65E961F7D}"/>
    <cellStyle name="ปกติ 3 2 2 5 5 3" xfId="24195" xr:uid="{98A63ED9-97C5-4FDF-A579-27B8BA9497B9}"/>
    <cellStyle name="ปกติ 3 2 2 5 5 3 2" xfId="49333" xr:uid="{0887C5C5-6C11-44CD-8C09-7F33E7168F16}"/>
    <cellStyle name="ปกติ 3 2 2 5 5 4" xfId="32629" xr:uid="{E6CAA1AF-3360-4412-A504-23384FBD2752}"/>
    <cellStyle name="ปกติ 3 2 2 5 6" xfId="11611" xr:uid="{26162743-F9A0-46C6-B00A-7EEA95F8A8AE}"/>
    <cellStyle name="ปกติ 3 2 2 5 6 2" xfId="36753" xr:uid="{D4DA9465-7215-4859-975E-C69A69C26D9F}"/>
    <cellStyle name="ปกติ 3 2 2 5 7" xfId="19967" xr:uid="{2C5AB079-9D2B-4426-8DDC-20A963C4DDE5}"/>
    <cellStyle name="ปกติ 3 2 2 5 7 2" xfId="45105" xr:uid="{A87E92B7-C5AE-4BF6-9D44-869D98C0731B}"/>
    <cellStyle name="ปกติ 3 2 2 5 8" xfId="28395" xr:uid="{CB55C0D3-5549-495B-A44D-8B560BDB258C}"/>
    <cellStyle name="ปกติ 3 2 2 6" xfId="2136" xr:uid="{EE671A14-9380-4751-A43E-C5ECC1EA9224}"/>
    <cellStyle name="ปกติ 3 2 2 6 2" xfId="2695" xr:uid="{BDC0CDA2-4397-466A-9041-49FF35205D30}"/>
    <cellStyle name="ปกติ 3 2 2 6 2 2" xfId="6404" xr:uid="{654454B7-919B-481F-98F7-57AC05FEB14B}"/>
    <cellStyle name="ปกติ 3 2 2 6 2 2 2" xfId="10837" xr:uid="{E986C463-C267-4696-8BA6-327735A79EC0}"/>
    <cellStyle name="ปกติ 3 2 2 6 2 2 2 2" xfId="19190" xr:uid="{27054B2D-FE55-4E66-BBE2-0DBA0CD09140}"/>
    <cellStyle name="ปกติ 3 2 2 6 2 2 2 2 2" xfId="44332" xr:uid="{D05A385A-6647-4002-81BA-77E738E72709}"/>
    <cellStyle name="ปกติ 3 2 2 6 2 2 2 3" xfId="27546" xr:uid="{C1E823FF-6681-4167-91AE-251E8BD9218D}"/>
    <cellStyle name="ปกติ 3 2 2 6 2 2 2 3 2" xfId="52684" xr:uid="{8213E063-8205-4A6E-B8D2-3EAFD77EDB7B}"/>
    <cellStyle name="ปกติ 3 2 2 6 2 2 2 4" xfId="35980" xr:uid="{DB6AAE27-3C66-4E8B-A107-FE74B0360432}"/>
    <cellStyle name="ปกติ 3 2 2 6 2 2 3" xfId="14962" xr:uid="{DE62FBEC-95B2-468C-A9C8-749D0EF56741}"/>
    <cellStyle name="ปกติ 3 2 2 6 2 2 3 2" xfId="40104" xr:uid="{FE704C51-1FD1-4D6A-8F8A-EA4709DD00D4}"/>
    <cellStyle name="ปกติ 3 2 2 6 2 2 4" xfId="23318" xr:uid="{32B157F6-A74B-46BC-A014-A097FE525D6A}"/>
    <cellStyle name="ปกติ 3 2 2 6 2 2 4 2" xfId="48456" xr:uid="{FEBF977C-269F-4DDA-A587-CE68BFE8BDC8}"/>
    <cellStyle name="ปกติ 3 2 2 6 2 2 5" xfId="31752" xr:uid="{45D888FE-838B-4563-BFFF-7649894E0884}"/>
    <cellStyle name="ปกติ 3 2 2 6 2 3" xfId="7705" xr:uid="{F35EF1F8-1A4C-4100-AC0E-3361EBD052A2}"/>
    <cellStyle name="ปกติ 3 2 2 6 2 3 2" xfId="16058" xr:uid="{F938E196-FF50-4B66-9D83-5F972F60E150}"/>
    <cellStyle name="ปกติ 3 2 2 6 2 3 2 2" xfId="41200" xr:uid="{E752E034-E789-4722-AEEC-CC3DFE85C928}"/>
    <cellStyle name="ปกติ 3 2 2 6 2 3 3" xfId="24414" xr:uid="{AA30A4C8-989A-41C2-A9F8-78F30B15D7F7}"/>
    <cellStyle name="ปกติ 3 2 2 6 2 3 3 2" xfId="49552" xr:uid="{778E1634-E055-475C-B732-A4C2A67DA429}"/>
    <cellStyle name="ปกติ 3 2 2 6 2 3 4" xfId="32848" xr:uid="{DB3B3A4F-C81A-4340-B80D-C6DE74777010}"/>
    <cellStyle name="ปกติ 3 2 2 6 2 4" xfId="11830" xr:uid="{47E503EB-A1BC-4F68-AA21-946924959A88}"/>
    <cellStyle name="ปกติ 3 2 2 6 2 4 2" xfId="36972" xr:uid="{F4817BBC-D44E-4410-89BB-7DEABC21DB89}"/>
    <cellStyle name="ปกติ 3 2 2 6 2 5" xfId="20186" xr:uid="{CC175F00-DB37-41AA-8FEC-C0D73BED3CCB}"/>
    <cellStyle name="ปกติ 3 2 2 6 2 5 2" xfId="45324" xr:uid="{C22122A9-8611-4302-8A11-F6798577EFDB}"/>
    <cellStyle name="ปกติ 3 2 2 6 2 6" xfId="28614" xr:uid="{160B00CF-7369-49F5-9434-37DB2D90250E}"/>
    <cellStyle name="ปกติ 3 2 2 6 3" xfId="5098" xr:uid="{4746F0BF-073B-40E2-AD44-257403FAB784}"/>
    <cellStyle name="ปกติ 3 2 2 6 3 2" xfId="9673" xr:uid="{D28EDCA5-8E2F-41AB-B00B-3C7DBF8485C8}"/>
    <cellStyle name="ปกติ 3 2 2 6 3 2 2" xfId="18026" xr:uid="{D9375349-C7B1-42A6-9763-DD41B519C1E7}"/>
    <cellStyle name="ปกติ 3 2 2 6 3 2 2 2" xfId="43168" xr:uid="{34577B1B-F99D-4CF2-B2E1-AA3FF39845FD}"/>
    <cellStyle name="ปกติ 3 2 2 6 3 2 3" xfId="26382" xr:uid="{FBBEE904-EA4F-42DF-824B-26AD036A7DDF}"/>
    <cellStyle name="ปกติ 3 2 2 6 3 2 3 2" xfId="51520" xr:uid="{C4530108-FD1E-452A-9972-67BAF902DC34}"/>
    <cellStyle name="ปกติ 3 2 2 6 3 2 4" xfId="34816" xr:uid="{EB3272BE-79B7-41B1-948C-CEFED5A075CB}"/>
    <cellStyle name="ปกติ 3 2 2 6 3 3" xfId="13798" xr:uid="{3BDB73E6-3B4E-46C7-A2F9-80FE47F8B939}"/>
    <cellStyle name="ปกติ 3 2 2 6 3 3 2" xfId="38940" xr:uid="{836715AB-9E6C-482C-AF62-D083FAD14DFE}"/>
    <cellStyle name="ปกติ 3 2 2 6 3 4" xfId="22154" xr:uid="{12B83500-A758-494C-9E2E-6F5A46A1524A}"/>
    <cellStyle name="ปกติ 3 2 2 6 3 4 2" xfId="47292" xr:uid="{901BBEF7-AA8A-4CD2-A680-E9CCEB2213C1}"/>
    <cellStyle name="ปกติ 3 2 2 6 3 5" xfId="30588" xr:uid="{8D8F63D6-AE5C-409C-A938-049D9CF0F1CF}"/>
    <cellStyle name="ปกติ 3 2 2 6 4" xfId="3508" xr:uid="{7DC618C2-C318-4E6F-A31A-7C6378818B6C}"/>
    <cellStyle name="ปกติ 3 2 2 6 4 2" xfId="8483" xr:uid="{3D1B1545-FC11-48F7-8A33-BFA214B7F540}"/>
    <cellStyle name="ปกติ 3 2 2 6 4 2 2" xfId="16836" xr:uid="{B308E539-F22C-4067-A9DF-180B1A5F5BEC}"/>
    <cellStyle name="ปกติ 3 2 2 6 4 2 2 2" xfId="41978" xr:uid="{BBDF22AC-D9B2-46B7-9635-000CC3745A84}"/>
    <cellStyle name="ปกติ 3 2 2 6 4 2 3" xfId="25192" xr:uid="{F23006D9-9CB6-4ED1-8CB8-ADA18EC307BE}"/>
    <cellStyle name="ปกติ 3 2 2 6 4 2 3 2" xfId="50330" xr:uid="{AFE6A329-79AA-4D4A-98BD-02AA30B96766}"/>
    <cellStyle name="ปกติ 3 2 2 6 4 2 4" xfId="33626" xr:uid="{6A3260A5-2114-42A5-83AC-0E36F197A353}"/>
    <cellStyle name="ปกติ 3 2 2 6 4 3" xfId="12608" xr:uid="{0301BAAE-932B-40D7-A66C-113074984D94}"/>
    <cellStyle name="ปกติ 3 2 2 6 4 3 2" xfId="37750" xr:uid="{E651E55B-3C2D-4B58-BC7F-E8FC12A7726F}"/>
    <cellStyle name="ปกติ 3 2 2 6 4 4" xfId="20964" xr:uid="{94AA3537-BA30-4285-BB45-95E0E886C5FA}"/>
    <cellStyle name="ปกติ 3 2 2 6 4 4 2" xfId="46102" xr:uid="{03477ED0-539F-4FAA-99C4-F534BEC5CCA8}"/>
    <cellStyle name="ปกติ 3 2 2 6 4 5" xfId="29394" xr:uid="{D5DB7C98-FDCB-4BEA-8596-AFA50E4A7FFA}"/>
    <cellStyle name="ปกติ 3 2 2 6 5" xfId="7257" xr:uid="{E2A4129B-1AD0-4FF0-99F9-FBEBFA02615A}"/>
    <cellStyle name="ปกติ 3 2 2 6 5 2" xfId="15610" xr:uid="{BCE50F95-1F0A-4FF8-860E-975956C71FCB}"/>
    <cellStyle name="ปกติ 3 2 2 6 5 2 2" xfId="40752" xr:uid="{9CD6934A-85C6-49FD-A742-7FC0FDA9CED2}"/>
    <cellStyle name="ปกติ 3 2 2 6 5 3" xfId="23966" xr:uid="{2FFF88B9-862D-466D-8D89-6C3139FCD39E}"/>
    <cellStyle name="ปกติ 3 2 2 6 5 3 2" xfId="49104" xr:uid="{07DEE1CB-7B07-4BE0-8E3E-80D5948B9F86}"/>
    <cellStyle name="ปกติ 3 2 2 6 5 4" xfId="32400" xr:uid="{43FEC45F-8E97-4C51-B30C-DEA411298FE9}"/>
    <cellStyle name="ปกติ 3 2 2 6 6" xfId="11382" xr:uid="{60EC47E6-50E6-4DAB-990D-21FF9806D5F3}"/>
    <cellStyle name="ปกติ 3 2 2 6 6 2" xfId="36524" xr:uid="{4995C98E-98EB-4953-BB3D-8F90C3E43478}"/>
    <cellStyle name="ปกติ 3 2 2 6 7" xfId="19738" xr:uid="{8F2424D5-AF80-43ED-9886-9366567F082C}"/>
    <cellStyle name="ปกติ 3 2 2 6 7 2" xfId="44876" xr:uid="{7E75E84D-3CEC-4BF4-9B63-D2EAF28E43D8}"/>
    <cellStyle name="ปกติ 3 2 2 6 8" xfId="28166" xr:uid="{CC0EE963-11B6-4254-BA28-40B49FF44E24}"/>
    <cellStyle name="ปกติ 3 2 2 7" xfId="2574" xr:uid="{EFF850CB-1D2B-4D75-8C7E-DDC4E14B10AF}"/>
    <cellStyle name="ปกติ 3 2 2 7 2" xfId="6215" xr:uid="{105EA74C-A6F9-4904-97A2-9C9E852A6770}"/>
    <cellStyle name="ปกติ 3 2 2 7 2 2" xfId="10714" xr:uid="{A4FA5B68-1541-421C-A516-F77BAEB2E948}"/>
    <cellStyle name="ปกติ 3 2 2 7 2 2 2" xfId="19067" xr:uid="{82F5478C-656B-4C00-999E-213CA1C2CEAF}"/>
    <cellStyle name="ปกติ 3 2 2 7 2 2 2 2" xfId="44209" xr:uid="{EDCADBC6-4E61-4974-AA96-386EAEC1DD56}"/>
    <cellStyle name="ปกติ 3 2 2 7 2 2 3" xfId="27423" xr:uid="{2E446F9F-72A3-4D3B-8C8B-D9B7FC870D65}"/>
    <cellStyle name="ปกติ 3 2 2 7 2 2 3 2" xfId="52561" xr:uid="{8BED2E63-D073-4F5E-B83A-57E6DA1B5782}"/>
    <cellStyle name="ปกติ 3 2 2 7 2 2 4" xfId="35857" xr:uid="{9D727A33-7F2A-4A8C-877F-D314A85BF398}"/>
    <cellStyle name="ปกติ 3 2 2 7 2 3" xfId="14839" xr:uid="{9167D843-DA75-42C0-A4EB-B24A8D111C86}"/>
    <cellStyle name="ปกติ 3 2 2 7 2 3 2" xfId="39981" xr:uid="{C00CDFED-B450-4E1E-8C96-B1F1E1C59A60}"/>
    <cellStyle name="ปกติ 3 2 2 7 2 4" xfId="23195" xr:uid="{E9267132-8A0F-45FF-B404-D6132AC0EF10}"/>
    <cellStyle name="ปกติ 3 2 2 7 2 4 2" xfId="48333" xr:uid="{B1674FB9-C2A3-428E-A530-361FBA25D343}"/>
    <cellStyle name="ปกติ 3 2 2 7 2 5" xfId="31629" xr:uid="{9C0C92CE-2CF9-4544-A31C-D31F4BC1B51B}"/>
    <cellStyle name="ปกติ 3 2 2 7 3" xfId="4885" xr:uid="{27E82074-12F3-408A-AD52-5F3574693C97}"/>
    <cellStyle name="ปกติ 3 2 2 7 3 2" xfId="9561" xr:uid="{BD82932E-740B-463C-A6BE-5C44D2D82205}"/>
    <cellStyle name="ปกติ 3 2 2 7 3 2 2" xfId="17914" xr:uid="{A4D7BD5C-0BD7-4CF6-9AA6-11014E4B92CC}"/>
    <cellStyle name="ปกติ 3 2 2 7 3 2 2 2" xfId="43056" xr:uid="{B0C3E547-9B60-463B-A866-AC4C4458C2E4}"/>
    <cellStyle name="ปกติ 3 2 2 7 3 2 3" xfId="26270" xr:uid="{261E5E64-5000-48D7-8220-8B02E6C97DC3}"/>
    <cellStyle name="ปกติ 3 2 2 7 3 2 3 2" xfId="51408" xr:uid="{79D80A31-9811-4237-9CD7-B4CF062B1DA0}"/>
    <cellStyle name="ปกติ 3 2 2 7 3 2 4" xfId="34704" xr:uid="{209D0DC4-A170-4A8B-8CEB-4F08B311CA43}"/>
    <cellStyle name="ปกติ 3 2 2 7 3 3" xfId="13686" xr:uid="{8B5F801B-F77F-4457-B6BF-2B5BB899C0E0}"/>
    <cellStyle name="ปกติ 3 2 2 7 3 3 2" xfId="38828" xr:uid="{30020807-F0F8-4F23-8740-FD708AF7D9D2}"/>
    <cellStyle name="ปกติ 3 2 2 7 3 4" xfId="22042" xr:uid="{21D6EE23-AD4C-47EB-9B3B-AF2BDE78C417}"/>
    <cellStyle name="ปกติ 3 2 2 7 3 4 2" xfId="47180" xr:uid="{5AEE23ED-C174-4DC1-910B-91C963989C7A}"/>
    <cellStyle name="ปกติ 3 2 2 7 3 5" xfId="30476" xr:uid="{1ACF6425-F99E-42FA-9A3B-341F5346EEC6}"/>
    <cellStyle name="ปกติ 3 2 2 7 4" xfId="3393" xr:uid="{8CE00733-7C0C-4467-B0E3-3D6269874C8C}"/>
    <cellStyle name="ปกติ 3 2 2 7 4 2" xfId="8371" xr:uid="{38A12789-2909-47DC-BD46-1E7542A44AA2}"/>
    <cellStyle name="ปกติ 3 2 2 7 4 2 2" xfId="16724" xr:uid="{D631709A-94A7-49F2-B224-269F70A3762D}"/>
    <cellStyle name="ปกติ 3 2 2 7 4 2 2 2" xfId="41866" xr:uid="{73835BC0-67B0-4400-9CF9-A12BFC62F6C4}"/>
    <cellStyle name="ปกติ 3 2 2 7 4 2 3" xfId="25080" xr:uid="{3743207A-E2FC-4F95-A0B2-FBCD8CED3B58}"/>
    <cellStyle name="ปกติ 3 2 2 7 4 2 3 2" xfId="50218" xr:uid="{E68565EF-47F3-4FB6-A588-3444EB0C85F0}"/>
    <cellStyle name="ปกติ 3 2 2 7 4 2 4" xfId="33514" xr:uid="{AD0265BB-E692-478A-A197-1078F47CB1D4}"/>
    <cellStyle name="ปกติ 3 2 2 7 4 3" xfId="12496" xr:uid="{80FE463E-D23D-4ED0-ABF6-92364522DB47}"/>
    <cellStyle name="ปกติ 3 2 2 7 4 3 2" xfId="37638" xr:uid="{DC06B452-9A9F-4B23-9CE3-D827005D3130}"/>
    <cellStyle name="ปกติ 3 2 2 7 4 4" xfId="20852" xr:uid="{F1225B66-1125-4D56-AD62-75A7973494F8}"/>
    <cellStyle name="ปกติ 3 2 2 7 4 4 2" xfId="45990" xr:uid="{9E2659BC-BC47-436F-85B6-D5AF0A222414}"/>
    <cellStyle name="ปกติ 3 2 2 7 4 5" xfId="29282" xr:uid="{0BB0AD91-713D-4ABD-AF31-9C41301B2B2E}"/>
    <cellStyle name="ปกติ 3 2 2 7 5" xfId="7593" xr:uid="{4C86213D-65B8-47A3-A266-8D0BD83AA121}"/>
    <cellStyle name="ปกติ 3 2 2 7 5 2" xfId="15946" xr:uid="{51E0A845-45B7-475A-9271-AD283D109F56}"/>
    <cellStyle name="ปกติ 3 2 2 7 5 2 2" xfId="41088" xr:uid="{E9FB57ED-B3B1-43F9-B522-161CC56BBC34}"/>
    <cellStyle name="ปกติ 3 2 2 7 5 3" xfId="24302" xr:uid="{3DC961C8-B242-404D-A745-4D10B7CA8871}"/>
    <cellStyle name="ปกติ 3 2 2 7 5 3 2" xfId="49440" xr:uid="{64E4A46F-74DA-4888-8ED1-E078FC72F5FF}"/>
    <cellStyle name="ปกติ 3 2 2 7 5 4" xfId="32736" xr:uid="{9CAFE762-3587-4A77-A2C5-7DF041A61B1E}"/>
    <cellStyle name="ปกติ 3 2 2 7 6" xfId="11718" xr:uid="{1BBE6B32-7294-4105-917C-9CF4A6C28EE4}"/>
    <cellStyle name="ปกติ 3 2 2 7 6 2" xfId="36860" xr:uid="{C53EBFB5-433C-4F86-A5DA-25FDD0A74C41}"/>
    <cellStyle name="ปกติ 3 2 2 7 7" xfId="20074" xr:uid="{A145E8ED-0BE3-4B28-9592-DC67397E07AF}"/>
    <cellStyle name="ปกติ 3 2 2 7 7 2" xfId="45212" xr:uid="{C92B5CD8-0841-4861-B52F-4F9216F04518}"/>
    <cellStyle name="ปกติ 3 2 2 7 8" xfId="28502" xr:uid="{273804BB-6223-49A6-B020-5FF15FCCD72A}"/>
    <cellStyle name="ปกติ 3 2 2 8" xfId="3799" xr:uid="{51938C73-BA7B-4F07-A34E-24AA39527DEC}"/>
    <cellStyle name="ปกติ 3 2 2 8 2" xfId="5723" xr:uid="{B01F2257-F555-4ACE-A84F-56413E8E3270}"/>
    <cellStyle name="ปกติ 3 2 2 8 2 2" xfId="10225" xr:uid="{E55F47FB-1634-4EE8-A857-7343C760E6BE}"/>
    <cellStyle name="ปกติ 3 2 2 8 2 2 2" xfId="18578" xr:uid="{94FA0C6A-6F86-4C59-A1B5-815979197F05}"/>
    <cellStyle name="ปกติ 3 2 2 8 2 2 2 2" xfId="43720" xr:uid="{D2E54DE1-3049-4CA3-B4E1-A708584535FE}"/>
    <cellStyle name="ปกติ 3 2 2 8 2 2 3" xfId="26934" xr:uid="{B56D8F7F-6581-4655-A311-C187DFE3E487}"/>
    <cellStyle name="ปกติ 3 2 2 8 2 2 3 2" xfId="52072" xr:uid="{0CEFA7D9-AC13-423D-A804-329F1726B01F}"/>
    <cellStyle name="ปกติ 3 2 2 8 2 2 4" xfId="35368" xr:uid="{E824A61A-BC0D-403B-8B31-EE50CCD98B4A}"/>
    <cellStyle name="ปกติ 3 2 2 8 2 3" xfId="14350" xr:uid="{C0620E0A-1D4D-486C-8957-B1431B1A38DE}"/>
    <cellStyle name="ปกติ 3 2 2 8 2 3 2" xfId="39492" xr:uid="{B6B827E3-A295-45DF-805E-9C77DDAF2409}"/>
    <cellStyle name="ปกติ 3 2 2 8 2 4" xfId="22706" xr:uid="{2C591874-98A6-468B-94A6-A249611E49E8}"/>
    <cellStyle name="ปกติ 3 2 2 8 2 4 2" xfId="47844" xr:uid="{F99AF36A-0300-4647-9E72-7531522909A6}"/>
    <cellStyle name="ปกติ 3 2 2 8 2 5" xfId="31140" xr:uid="{8D4F10B6-590C-4D56-8C94-BB4A8E53F3EF}"/>
    <cellStyle name="ปกติ 3 2 2 8 3" xfId="8770" xr:uid="{7E85766A-D454-4D03-A368-2752482F34ED}"/>
    <cellStyle name="ปกติ 3 2 2 8 3 2" xfId="17123" xr:uid="{EEA57374-9798-4C18-BA0C-2EAB28ACE3A2}"/>
    <cellStyle name="ปกติ 3 2 2 8 3 2 2" xfId="42265" xr:uid="{2D61FDE1-3936-4653-9BD5-5AA1EB389EF6}"/>
    <cellStyle name="ปกติ 3 2 2 8 3 3" xfId="25479" xr:uid="{140CE3CC-A0C8-4F3F-85AE-03F79544862B}"/>
    <cellStyle name="ปกติ 3 2 2 8 3 3 2" xfId="50617" xr:uid="{ABB32800-3838-4316-B5C4-4464665A6423}"/>
    <cellStyle name="ปกติ 3 2 2 8 3 4" xfId="33913" xr:uid="{29293525-AA75-4475-96DF-1B36AF877517}"/>
    <cellStyle name="ปกติ 3 2 2 8 4" xfId="12895" xr:uid="{13D9E8C1-201E-4791-94FB-3CE6F5CB83AD}"/>
    <cellStyle name="ปกติ 3 2 2 8 4 2" xfId="38037" xr:uid="{E3448085-F3ED-4035-8DDF-4FB01148C854}"/>
    <cellStyle name="ปกติ 3 2 2 8 5" xfId="21251" xr:uid="{5F93BF7C-AAE9-40B5-BD98-A374D94CEA86}"/>
    <cellStyle name="ปกติ 3 2 2 8 5 2" xfId="46389" xr:uid="{986FC08B-E6D3-495E-A645-4B50E2F14E40}"/>
    <cellStyle name="ปกติ 3 2 2 8 6" xfId="29681" xr:uid="{9E88436D-A6C6-49C4-9E70-D28747788C60}"/>
    <cellStyle name="ปกติ 3 2 2 9" xfId="4321" xr:uid="{9189A49E-57B3-4F7B-AB5A-5DF66F011BA4}"/>
    <cellStyle name="ปกติ 3 2 2 9 2" xfId="9072" xr:uid="{D6ED8C6B-2822-4B10-9CB8-2A494B2C93E4}"/>
    <cellStyle name="ปกติ 3 2 2 9 2 2" xfId="17425" xr:uid="{C847F28E-FA83-4B3D-903F-3CA6FD81BB3E}"/>
    <cellStyle name="ปกติ 3 2 2 9 2 2 2" xfId="42567" xr:uid="{DA6CF158-C500-4F42-9EEC-C12F0DBED50E}"/>
    <cellStyle name="ปกติ 3 2 2 9 2 3" xfId="25781" xr:uid="{4294A321-9AA9-4CD5-A1F8-02D003F68CC2}"/>
    <cellStyle name="ปกติ 3 2 2 9 2 3 2" xfId="50919" xr:uid="{01334975-20B7-43A5-98DF-9B69D34CFA95}"/>
    <cellStyle name="ปกติ 3 2 2 9 2 4" xfId="34215" xr:uid="{2C110FD7-93DA-427B-AF0B-82752402EBB4}"/>
    <cellStyle name="ปกติ 3 2 2 9 3" xfId="13197" xr:uid="{4D0B6A61-3A51-49FF-80A1-898BCD7C9C1E}"/>
    <cellStyle name="ปกติ 3 2 2 9 3 2" xfId="38339" xr:uid="{3544609C-3520-4F21-84CD-6D2F7D27FB50}"/>
    <cellStyle name="ปกติ 3 2 2 9 4" xfId="21553" xr:uid="{1AD206C4-C4D9-4E11-9D5F-6B97AA100E33}"/>
    <cellStyle name="ปกติ 3 2 2 9 4 2" xfId="46691" xr:uid="{E3A44E97-81C6-4D32-8538-F84CB1E7F035}"/>
    <cellStyle name="ปกติ 3 2 2 9 5" xfId="29987" xr:uid="{C8972FBF-383B-4914-B06E-D2003E803C20}"/>
    <cellStyle name="ปกติ 3 2 20" xfId="53190" xr:uid="{B9147098-751E-4AA5-A287-9A4408E4DB72}"/>
    <cellStyle name="ปกติ 3 2 3" xfId="1790" xr:uid="{621AD2D4-3BE5-420B-85AB-B9662F9E5535}"/>
    <cellStyle name="ปกติ 3 2 3 10" xfId="28132" xr:uid="{6AB15F84-7219-4C32-9D86-D99387C3106C}"/>
    <cellStyle name="ปกติ 3 2 3 11" xfId="53244" xr:uid="{3F52387F-435D-406A-B58D-8D1A4D9E8EDD}"/>
    <cellStyle name="ปกติ 3 2 3 2" xfId="2660" xr:uid="{F5C9577E-1985-49BE-82FE-FC42F9BDDB86}"/>
    <cellStyle name="ปกติ 3 2 3 2 2" xfId="6083" xr:uid="{B7FDA20D-82AF-4EFE-83F7-15EB0E78A42B}"/>
    <cellStyle name="ปกติ 3 2 3 2 2 2" xfId="10582" xr:uid="{B58AC3C3-CEEF-43AE-A07A-6376DE175B65}"/>
    <cellStyle name="ปกติ 3 2 3 2 2 2 2" xfId="18935" xr:uid="{36713E43-2551-4347-9065-886B4496C950}"/>
    <cellStyle name="ปกติ 3 2 3 2 2 2 2 2" xfId="44077" xr:uid="{D87C07A4-BE3E-4049-B002-947A9148F0EF}"/>
    <cellStyle name="ปกติ 3 2 3 2 2 2 3" xfId="27291" xr:uid="{1792001C-8C7A-4379-B219-64904065C0DB}"/>
    <cellStyle name="ปกติ 3 2 3 2 2 2 3 2" xfId="52429" xr:uid="{2A74565A-E07D-4F36-B084-0DA40A1A4475}"/>
    <cellStyle name="ปกติ 3 2 3 2 2 2 4" xfId="35725" xr:uid="{0EF4A19A-E247-4688-96F8-B02610CDCCAF}"/>
    <cellStyle name="ปกติ 3 2 3 2 2 3" xfId="14707" xr:uid="{8F78079B-0242-4E07-8435-0420333C8A64}"/>
    <cellStyle name="ปกติ 3 2 3 2 2 3 2" xfId="39849" xr:uid="{331362A9-427C-49D8-9073-BF89CDFB4237}"/>
    <cellStyle name="ปกติ 3 2 3 2 2 4" xfId="23063" xr:uid="{8718CCE0-B96F-4456-AC10-531E41D0793E}"/>
    <cellStyle name="ปกติ 3 2 3 2 2 4 2" xfId="48201" xr:uid="{3226B555-089E-4E0E-9AD0-64B8FE01419D}"/>
    <cellStyle name="ปกติ 3 2 3 2 2 5" xfId="31497" xr:uid="{1C7F560A-7ECE-480A-88B7-BA7DD6CF7835}"/>
    <cellStyle name="ปกติ 3 2 3 2 2 6" xfId="53985" xr:uid="{88D63DFD-8700-47D6-9D5F-35255BF053CE}"/>
    <cellStyle name="ปกติ 3 2 3 2 3" xfId="4694" xr:uid="{F2EDC7A1-23A6-44EB-B2F3-CE65A3E58097}"/>
    <cellStyle name="ปกติ 3 2 3 2 3 2" xfId="9429" xr:uid="{79DD054E-B7E7-46EC-BB42-C6940D9B81C1}"/>
    <cellStyle name="ปกติ 3 2 3 2 3 2 2" xfId="17782" xr:uid="{73B49006-2785-4CD6-A01B-D15C060840F1}"/>
    <cellStyle name="ปกติ 3 2 3 2 3 2 2 2" xfId="42924" xr:uid="{1F66F9FA-FCF7-4860-A194-3B941DCCD526}"/>
    <cellStyle name="ปกติ 3 2 3 2 3 2 3" xfId="26138" xr:uid="{504DCAEA-02A7-4936-A3A2-FF3EBFF300FF}"/>
    <cellStyle name="ปกติ 3 2 3 2 3 2 3 2" xfId="51276" xr:uid="{9A1FE1BB-4614-4E55-8EF9-28C749C53608}"/>
    <cellStyle name="ปกติ 3 2 3 2 3 2 4" xfId="34572" xr:uid="{5447D5FD-BA8E-429F-898F-53D614B8D161}"/>
    <cellStyle name="ปกติ 3 2 3 2 3 3" xfId="13554" xr:uid="{12E44797-004E-4068-8265-C9B426CDEDF8}"/>
    <cellStyle name="ปกติ 3 2 3 2 3 3 2" xfId="38696" xr:uid="{39ACE6EB-DB51-47E8-8BA0-655FCE36E386}"/>
    <cellStyle name="ปกติ 3 2 3 2 3 4" xfId="21910" xr:uid="{865804EB-055E-46EA-93D5-44FCA06CC4A8}"/>
    <cellStyle name="ปกติ 3 2 3 2 3 4 2" xfId="47048" xr:uid="{763DEBA2-2EB9-40D0-9FCD-ACC3877E4735}"/>
    <cellStyle name="ปกติ 3 2 3 2 3 5" xfId="30344" xr:uid="{110DF654-18D7-44C0-A3EF-EDE64B2AEBDA}"/>
    <cellStyle name="ปกติ 3 2 3 2 4" xfId="3474" xr:uid="{58B894F8-3FBA-4E50-ABE3-A134335BDAED}"/>
    <cellStyle name="ปกติ 3 2 3 2 4 2" xfId="8449" xr:uid="{1363461A-48A2-4A44-9959-224C5254E6D8}"/>
    <cellStyle name="ปกติ 3 2 3 2 4 2 2" xfId="16802" xr:uid="{9EC5411A-39DD-497D-AB9B-00210B53E3EA}"/>
    <cellStyle name="ปกติ 3 2 3 2 4 2 2 2" xfId="41944" xr:uid="{AA42843A-2FDD-4A63-8617-9E585B412520}"/>
    <cellStyle name="ปกติ 3 2 3 2 4 2 3" xfId="25158" xr:uid="{E2B305C4-7ED1-43B5-94B6-5D0F2C1CCA8D}"/>
    <cellStyle name="ปกติ 3 2 3 2 4 2 3 2" xfId="50296" xr:uid="{1A684689-39C1-4F6E-9773-E09AD47701E8}"/>
    <cellStyle name="ปกติ 3 2 3 2 4 2 4" xfId="33592" xr:uid="{D17E2BC9-32E2-449B-9D6B-CD545E944F5C}"/>
    <cellStyle name="ปกติ 3 2 3 2 4 3" xfId="12574" xr:uid="{B3ED9ACC-5400-4E23-9194-544E52183932}"/>
    <cellStyle name="ปกติ 3 2 3 2 4 3 2" xfId="37716" xr:uid="{EAACEB1B-D118-431A-A292-1D180501D4BF}"/>
    <cellStyle name="ปกติ 3 2 3 2 4 4" xfId="20930" xr:uid="{8679D16F-FB7C-4623-9EB6-346A58B77979}"/>
    <cellStyle name="ปกติ 3 2 3 2 4 4 2" xfId="46068" xr:uid="{76EAB0D7-E334-4B2B-9A15-ED3790588234}"/>
    <cellStyle name="ปกติ 3 2 3 2 4 5" xfId="29360" xr:uid="{5F66EFEF-5C0D-4D2F-BE72-7A1A0790AA89}"/>
    <cellStyle name="ปกติ 3 2 3 2 5" xfId="7671" xr:uid="{EF1C1251-355D-47A7-A254-BD3DF28229A8}"/>
    <cellStyle name="ปกติ 3 2 3 2 5 2" xfId="16024" xr:uid="{E9F39E47-C7DB-4172-BB3C-0F7599801D45}"/>
    <cellStyle name="ปกติ 3 2 3 2 5 2 2" xfId="41166" xr:uid="{1EB93F02-906C-4F51-BF4A-2A0EE942B5A1}"/>
    <cellStyle name="ปกติ 3 2 3 2 5 3" xfId="24380" xr:uid="{9F99F01B-88CF-473E-B4A4-4FE6F99DF6CE}"/>
    <cellStyle name="ปกติ 3 2 3 2 5 3 2" xfId="49518" xr:uid="{BA36DD9E-3991-4899-A3A9-4B63C1D3E8B0}"/>
    <cellStyle name="ปกติ 3 2 3 2 5 4" xfId="32814" xr:uid="{3A51A01F-1E44-4603-A9DE-74216D124475}"/>
    <cellStyle name="ปกติ 3 2 3 2 6" xfId="11796" xr:uid="{B5F86745-F29E-4C32-B2E8-D202D3A3CB99}"/>
    <cellStyle name="ปกติ 3 2 3 2 6 2" xfId="36938" xr:uid="{6B52A5FD-EFCE-494A-A4E2-1C17EFC42643}"/>
    <cellStyle name="ปกติ 3 2 3 2 7" xfId="20152" xr:uid="{A7DE61F4-4C44-4018-BE8E-4CCED258D082}"/>
    <cellStyle name="ปกติ 3 2 3 2 7 2" xfId="45290" xr:uid="{3701B064-8E92-4CED-BF1C-A91947EC6FF6}"/>
    <cellStyle name="ปกติ 3 2 3 2 8" xfId="28580" xr:uid="{0AB82A9B-4685-455E-9069-E818FEF4C012}"/>
    <cellStyle name="ปกติ 3 2 3 2 9" xfId="53514" xr:uid="{80D12CF2-19FE-4927-A4FD-1F75D1040945}"/>
    <cellStyle name="ปกติ 3 2 3 3" xfId="5044" xr:uid="{3AF53BB5-7A66-43AD-80A1-58C83E79741C}"/>
    <cellStyle name="ปกติ 3 2 3 3 2" xfId="6348" xr:uid="{2D60ECA3-6180-41D3-B68F-40660F3DD9AB}"/>
    <cellStyle name="ปกติ 3 2 3 3 2 2" xfId="10800" xr:uid="{29A5ED76-D8B3-49A3-A01F-0668D78E2295}"/>
    <cellStyle name="ปกติ 3 2 3 3 2 2 2" xfId="19153" xr:uid="{0E4BC031-79AC-45C9-BF4A-AE1FEEE765D2}"/>
    <cellStyle name="ปกติ 3 2 3 3 2 2 2 2" xfId="44295" xr:uid="{1B545AF9-C3B2-4AFC-AC9C-04DBB9BB9C9C}"/>
    <cellStyle name="ปกติ 3 2 3 3 2 2 3" xfId="27509" xr:uid="{F59DD283-265C-4701-8387-55C081A70601}"/>
    <cellStyle name="ปกติ 3 2 3 3 2 2 3 2" xfId="52647" xr:uid="{8B5A10B4-E17D-485D-84E2-539DE63422F2}"/>
    <cellStyle name="ปกติ 3 2 3 3 2 2 4" xfId="35943" xr:uid="{2252DF06-56E6-4605-A676-6EF4E288AFFF}"/>
    <cellStyle name="ปกติ 3 2 3 3 2 3" xfId="14925" xr:uid="{00BB7BA1-D34D-442C-9CBA-0C710E433CBD}"/>
    <cellStyle name="ปกติ 3 2 3 3 2 3 2" xfId="40067" xr:uid="{99127117-2E63-45F8-BF11-CDBFB8A9C668}"/>
    <cellStyle name="ปกติ 3 2 3 3 2 4" xfId="23281" xr:uid="{CD7AA658-6D4B-4C1C-9D32-84D71BE58859}"/>
    <cellStyle name="ปกติ 3 2 3 3 2 4 2" xfId="48419" xr:uid="{DBFAFACD-F5E6-48BA-9D9D-3AAB58F8218E}"/>
    <cellStyle name="ปกติ 3 2 3 3 2 5" xfId="31715" xr:uid="{5103C4B9-C5A3-495D-BF72-E689B7554796}"/>
    <cellStyle name="ปกติ 3 2 3 3 3" xfId="9639" xr:uid="{AA688715-0F78-4379-BB72-67BE0613FC45}"/>
    <cellStyle name="ปกติ 3 2 3 3 3 2" xfId="17992" xr:uid="{66AE9353-9789-4CB6-9CE8-21A226853ED8}"/>
    <cellStyle name="ปกติ 3 2 3 3 3 2 2" xfId="43134" xr:uid="{AC542E78-7D35-4072-9022-4A788AE43C8E}"/>
    <cellStyle name="ปกติ 3 2 3 3 3 3" xfId="26348" xr:uid="{A98BE801-2C21-4679-99B9-FC6ECD9E26E6}"/>
    <cellStyle name="ปกติ 3 2 3 3 3 3 2" xfId="51486" xr:uid="{DCD868F0-F29A-46D6-B37A-9F55D93FEF1C}"/>
    <cellStyle name="ปกติ 3 2 3 3 3 4" xfId="34782" xr:uid="{076A9F49-C8F1-4550-A454-3A7E15154A5E}"/>
    <cellStyle name="ปกติ 3 2 3 3 4" xfId="13764" xr:uid="{6B694A9A-4479-43B1-95BA-2A1E236AC3F5}"/>
    <cellStyle name="ปกติ 3 2 3 3 4 2" xfId="38906" xr:uid="{2AF87F79-8A71-4DEB-8479-B376EE766BDA}"/>
    <cellStyle name="ปกติ 3 2 3 3 5" xfId="22120" xr:uid="{D271EDBF-0FDB-478A-B50C-8A4159E4108E}"/>
    <cellStyle name="ปกติ 3 2 3 3 5 2" xfId="47258" xr:uid="{D18C5597-1455-45E9-AE77-246609E8EF78}"/>
    <cellStyle name="ปกติ 3 2 3 3 6" xfId="30554" xr:uid="{FF8707B1-F70A-46AB-8472-D626C02E52FA}"/>
    <cellStyle name="ปกติ 3 2 3 3 7" xfId="53853" xr:uid="{6CE7C715-0827-4950-9646-E19A6AC82BE4}"/>
    <cellStyle name="ปกติ 3 2 3 4" xfId="5753" xr:uid="{07474587-B270-4DFE-BCF6-A9F51AEB0970}"/>
    <cellStyle name="ปกติ 3 2 3 4 2" xfId="10254" xr:uid="{B0E9D22D-46E2-4BA0-B135-5E5C567C7C82}"/>
    <cellStyle name="ปกติ 3 2 3 4 2 2" xfId="18607" xr:uid="{6D278C5F-7229-439A-8695-5776B068649B}"/>
    <cellStyle name="ปกติ 3 2 3 4 2 2 2" xfId="43749" xr:uid="{FC1DCF8C-94EB-4459-947D-190A926FAF97}"/>
    <cellStyle name="ปกติ 3 2 3 4 2 3" xfId="26963" xr:uid="{84798024-FE18-42E4-BA81-2D520C3461DE}"/>
    <cellStyle name="ปกติ 3 2 3 4 2 3 2" xfId="52101" xr:uid="{A40980A8-FA83-447E-A410-3D6417ADE7FC}"/>
    <cellStyle name="ปกติ 3 2 3 4 2 4" xfId="35397" xr:uid="{5077B02E-EE81-461E-82CD-35FC04E92E76}"/>
    <cellStyle name="ปกติ 3 2 3 4 3" xfId="14379" xr:uid="{962E1519-7CC1-409B-8B55-387B7B990F73}"/>
    <cellStyle name="ปกติ 3 2 3 4 3 2" xfId="39521" xr:uid="{BF89457A-9B28-4FBB-AB0A-656DB185E2FF}"/>
    <cellStyle name="ปกติ 3 2 3 4 4" xfId="22735" xr:uid="{CAAC3FF4-7D65-4EEE-9958-4010C10F9874}"/>
    <cellStyle name="ปกติ 3 2 3 4 4 2" xfId="47873" xr:uid="{0F1FA519-0E1C-472C-A80D-A738794A3B90}"/>
    <cellStyle name="ปกติ 3 2 3 4 5" xfId="31169" xr:uid="{0F11464B-EB6E-4F68-B93C-01F9B8BB3CD5}"/>
    <cellStyle name="ปกติ 3 2 3 5" xfId="4354" xr:uid="{EA052D57-0628-4D39-B645-EF06412EBA86}"/>
    <cellStyle name="ปกติ 3 2 3 5 2" xfId="9101" xr:uid="{058EC2AD-F3D8-4D5A-B4E5-1D3D27F9C06C}"/>
    <cellStyle name="ปกติ 3 2 3 5 2 2" xfId="17454" xr:uid="{A1C8FDE7-2F05-46EC-B6FD-B569F3D2780B}"/>
    <cellStyle name="ปกติ 3 2 3 5 2 2 2" xfId="42596" xr:uid="{798DAAD3-D8D9-4084-AD08-0BE2EA4B5893}"/>
    <cellStyle name="ปกติ 3 2 3 5 2 3" xfId="25810" xr:uid="{957C96D5-145A-4FD7-AB34-7FF86D9715CC}"/>
    <cellStyle name="ปกติ 3 2 3 5 2 3 2" xfId="50948" xr:uid="{690F2062-1289-4C73-9E37-8BB4F0515844}"/>
    <cellStyle name="ปกติ 3 2 3 5 2 4" xfId="34244" xr:uid="{A95E0543-0C99-41CD-A0A1-AE36305D6F39}"/>
    <cellStyle name="ปกติ 3 2 3 5 3" xfId="13226" xr:uid="{B9B34563-89AE-4F73-A322-519E5726C18A}"/>
    <cellStyle name="ปกติ 3 2 3 5 3 2" xfId="38368" xr:uid="{74CAE283-EAB4-48A1-99CF-7DF0CCDC989C}"/>
    <cellStyle name="ปกติ 3 2 3 5 4" xfId="21582" xr:uid="{86F17294-9F32-4091-86C7-DA402F4621E6}"/>
    <cellStyle name="ปกติ 3 2 3 5 4 2" xfId="46720" xr:uid="{3EFBFFB0-5346-44BD-BFA8-1492EB2A969B}"/>
    <cellStyle name="ปกติ 3 2 3 5 5" xfId="30016" xr:uid="{B09E165A-7C9B-4E71-950B-2F08A4E23300}"/>
    <cellStyle name="ปกติ 3 2 3 6" xfId="3059" xr:uid="{1887884A-E809-4966-92AD-7A0EFF1B6A74}"/>
    <cellStyle name="ปกติ 3 2 3 6 2" xfId="8039" xr:uid="{404C939A-9787-45D0-969C-A5D777DA88AC}"/>
    <cellStyle name="ปกติ 3 2 3 6 2 2" xfId="16392" xr:uid="{7EF2E5B1-FB6D-4ED3-B7D0-33BA871C8D7F}"/>
    <cellStyle name="ปกติ 3 2 3 6 2 2 2" xfId="41534" xr:uid="{1A2EB30A-637B-49F4-9419-088BA88DCC34}"/>
    <cellStyle name="ปกติ 3 2 3 6 2 3" xfId="24748" xr:uid="{EC761B23-6845-45E9-9118-A6C958BE8791}"/>
    <cellStyle name="ปกติ 3 2 3 6 2 3 2" xfId="49886" xr:uid="{516A01BF-8A5B-446D-9989-75797CAF59EF}"/>
    <cellStyle name="ปกติ 3 2 3 6 2 4" xfId="33182" xr:uid="{65A6B218-40E3-4CDC-93A5-5FB622855226}"/>
    <cellStyle name="ปกติ 3 2 3 6 3" xfId="12164" xr:uid="{3527CBD4-D514-4D52-9293-177360AF37DB}"/>
    <cellStyle name="ปกติ 3 2 3 6 3 2" xfId="37306" xr:uid="{495D1E90-521F-4CD3-B7D1-3E49BFF46885}"/>
    <cellStyle name="ปกติ 3 2 3 6 4" xfId="20520" xr:uid="{94A65CE1-2C63-4A2C-ABE1-2B51BF87C563}"/>
    <cellStyle name="ปกติ 3 2 3 6 4 2" xfId="45658" xr:uid="{BF06519F-E80B-402D-B900-6E18F842C88E}"/>
    <cellStyle name="ปกติ 3 2 3 6 5" xfId="28950" xr:uid="{2CBBE4E1-9EE3-4CB0-AA6B-DAFB8A6FF399}"/>
    <cellStyle name="ปกติ 3 2 3 7" xfId="7223" xr:uid="{8C425310-E3F3-42BB-B159-BA580311476B}"/>
    <cellStyle name="ปกติ 3 2 3 7 2" xfId="15576" xr:uid="{D0CC25D5-24F5-4074-8E33-968C28FDF869}"/>
    <cellStyle name="ปกติ 3 2 3 7 2 2" xfId="40718" xr:uid="{9B7DF37C-1216-4439-8269-D4FE8C84C36F}"/>
    <cellStyle name="ปกติ 3 2 3 7 3" xfId="23932" xr:uid="{AEB6910D-EA47-416D-A207-C90EBFFA799D}"/>
    <cellStyle name="ปกติ 3 2 3 7 3 2" xfId="49070" xr:uid="{AA34AC7C-0900-41F5-A133-AE08FB7C0BD7}"/>
    <cellStyle name="ปกติ 3 2 3 7 4" xfId="32366" xr:uid="{8612B2A8-B681-4149-A5E6-EE48CA259B3F}"/>
    <cellStyle name="ปกติ 3 2 3 8" xfId="11348" xr:uid="{3F83020D-79FD-4C59-8A83-9F787BBD2427}"/>
    <cellStyle name="ปกติ 3 2 3 8 2" xfId="36490" xr:uid="{CE22BAF8-9B6B-4FC5-BEFC-4A59F6740392}"/>
    <cellStyle name="ปกติ 3 2 3 9" xfId="19704" xr:uid="{E5ED7193-1D45-4033-9003-E79C176B9C48}"/>
    <cellStyle name="ปกติ 3 2 3 9 2" xfId="44842" xr:uid="{8B5585FB-2674-4D7B-B2AE-20BB5885B0AF}"/>
    <cellStyle name="ปกติ 3 2 4" xfId="2164" xr:uid="{D2CA3D03-9382-4B4D-8EA3-30D5CED843A4}"/>
    <cellStyle name="ปกติ 3 2 4 10" xfId="53402" xr:uid="{A0C22248-DE9F-43EE-8606-320AA0F6647D}"/>
    <cellStyle name="ปกติ 3 2 4 2" xfId="2713" xr:uid="{25AA33DF-760B-4263-99EE-9587D002098E}"/>
    <cellStyle name="ปกติ 3 2 4 2 2" xfId="6422" xr:uid="{916B733C-4448-4073-A0F0-2E7BCFA522BA}"/>
    <cellStyle name="ปกติ 3 2 4 2 2 2" xfId="10855" xr:uid="{A7AE7893-B8B2-44F0-A539-92D4E127AF5D}"/>
    <cellStyle name="ปกติ 3 2 4 2 2 2 2" xfId="19208" xr:uid="{00F21F2B-BDE0-4E40-8E27-109A84379BDF}"/>
    <cellStyle name="ปกติ 3 2 4 2 2 2 2 2" xfId="44350" xr:uid="{1C01E4A5-6D8C-4995-B706-F305083BF6D9}"/>
    <cellStyle name="ปกติ 3 2 4 2 2 2 3" xfId="27564" xr:uid="{0E0C3F85-D726-4FF4-A718-100570615884}"/>
    <cellStyle name="ปกติ 3 2 4 2 2 2 3 2" xfId="52702" xr:uid="{E17ED14E-7D7B-4EB5-A5C0-4E1B68747E10}"/>
    <cellStyle name="ปกติ 3 2 4 2 2 2 4" xfId="35998" xr:uid="{FFA13FFF-00E6-4DD8-8526-9237159EB7CB}"/>
    <cellStyle name="ปกติ 3 2 4 2 2 3" xfId="14980" xr:uid="{30891BE4-9A3E-42E5-BF11-48DA2C2B41A8}"/>
    <cellStyle name="ปกติ 3 2 4 2 2 3 2" xfId="40122" xr:uid="{C9CFDC28-D2F5-4F1F-9E35-A952F3CC56AB}"/>
    <cellStyle name="ปกติ 3 2 4 2 2 4" xfId="23336" xr:uid="{24C1AD2D-31B9-4102-A256-EDFA944DD316}"/>
    <cellStyle name="ปกติ 3 2 4 2 2 4 2" xfId="48474" xr:uid="{B61C50B2-9457-4D68-9E69-D446AB6A8D41}"/>
    <cellStyle name="ปกติ 3 2 4 2 2 5" xfId="31770" xr:uid="{B53A0DB2-680A-4220-9B89-36155F22E027}"/>
    <cellStyle name="ปกติ 3 2 4 2 2 6" xfId="54066" xr:uid="{A1CF54E7-4730-4C97-9690-513BAFDB8626}"/>
    <cellStyle name="ปกติ 3 2 4 2 3" xfId="5118" xr:uid="{9CA196AF-06B4-496E-AABB-725E8A35C651}"/>
    <cellStyle name="ปกติ 3 2 4 2 3 2" xfId="9691" xr:uid="{7F935186-31E6-427A-B3F6-49EB6EE4A279}"/>
    <cellStyle name="ปกติ 3 2 4 2 3 2 2" xfId="18044" xr:uid="{839E7FC8-C881-4769-A440-BF178EB60938}"/>
    <cellStyle name="ปกติ 3 2 4 2 3 2 2 2" xfId="43186" xr:uid="{BD4AD1F9-F364-4D67-B775-6F3EAED34332}"/>
    <cellStyle name="ปกติ 3 2 4 2 3 2 3" xfId="26400" xr:uid="{4151107B-7A27-4B96-B9C2-776CE19F3E12}"/>
    <cellStyle name="ปกติ 3 2 4 2 3 2 3 2" xfId="51538" xr:uid="{79694BAD-40FA-4921-AE98-B63502E4A5D2}"/>
    <cellStyle name="ปกติ 3 2 4 2 3 2 4" xfId="34834" xr:uid="{6C197A60-1026-463B-B3E1-02407B12A8A1}"/>
    <cellStyle name="ปกติ 3 2 4 2 3 3" xfId="13816" xr:uid="{91F56373-D46A-4350-875F-7212D451F6F7}"/>
    <cellStyle name="ปกติ 3 2 4 2 3 3 2" xfId="38958" xr:uid="{35E26F0F-C2D4-4D8E-9B44-D9713D48D677}"/>
    <cellStyle name="ปกติ 3 2 4 2 3 4" xfId="22172" xr:uid="{377761AF-6D65-4E0A-A934-EE855E8EB338}"/>
    <cellStyle name="ปกติ 3 2 4 2 3 4 2" xfId="47310" xr:uid="{1114DA7F-1A7D-41E6-B60A-46F874773B13}"/>
    <cellStyle name="ปกติ 3 2 4 2 3 5" xfId="30606" xr:uid="{27F4D0B9-0A99-44C5-9630-CAC164EBB319}"/>
    <cellStyle name="ปกติ 3 2 4 2 4" xfId="3527" xr:uid="{EE79AE38-1F88-44B9-AA3A-7343C95BB002}"/>
    <cellStyle name="ปกติ 3 2 4 2 4 2" xfId="8501" xr:uid="{E2F260FE-3679-4A19-9AD7-493AA22BCA1F}"/>
    <cellStyle name="ปกติ 3 2 4 2 4 2 2" xfId="16854" xr:uid="{57760BEB-CC48-424F-BC12-6AD4B9A7439F}"/>
    <cellStyle name="ปกติ 3 2 4 2 4 2 2 2" xfId="41996" xr:uid="{2E6C4571-D116-4301-A8AD-DDC4601C6540}"/>
    <cellStyle name="ปกติ 3 2 4 2 4 2 3" xfId="25210" xr:uid="{F0BF486B-81D4-48D5-878C-F0330E237786}"/>
    <cellStyle name="ปกติ 3 2 4 2 4 2 3 2" xfId="50348" xr:uid="{A50FB3DB-49B9-4E1D-8835-2C9DA5DC54BE}"/>
    <cellStyle name="ปกติ 3 2 4 2 4 2 4" xfId="33644" xr:uid="{9A2AF510-5714-4524-92A8-3470334EBBCD}"/>
    <cellStyle name="ปกติ 3 2 4 2 4 3" xfId="12626" xr:uid="{05062E81-A2FE-4120-9DCC-199792CEECBD}"/>
    <cellStyle name="ปกติ 3 2 4 2 4 3 2" xfId="37768" xr:uid="{8FBD57B0-84B5-41F0-BC6F-1AEFF1A73897}"/>
    <cellStyle name="ปกติ 3 2 4 2 4 4" xfId="20982" xr:uid="{BA3B7D34-A63A-46C4-87F0-F4CBD60C1615}"/>
    <cellStyle name="ปกติ 3 2 4 2 4 4 2" xfId="46120" xr:uid="{0BC32A72-3C9B-45D0-83D6-E8ADB784B8CB}"/>
    <cellStyle name="ปกติ 3 2 4 2 4 5" xfId="29412" xr:uid="{AA1AB0F9-B033-483D-A11C-4D8460ADA6CE}"/>
    <cellStyle name="ปกติ 3 2 4 2 5" xfId="7723" xr:uid="{7C51F62A-3F10-4649-88A3-487E535C2DC7}"/>
    <cellStyle name="ปกติ 3 2 4 2 5 2" xfId="16076" xr:uid="{738628ED-82D3-4B15-9F69-41013122B391}"/>
    <cellStyle name="ปกติ 3 2 4 2 5 2 2" xfId="41218" xr:uid="{5AC3E1EA-7558-488E-BA26-0AB45C7E7AB9}"/>
    <cellStyle name="ปกติ 3 2 4 2 5 3" xfId="24432" xr:uid="{ACAC1074-4D83-4A84-BFCE-74BC9C690717}"/>
    <cellStyle name="ปกติ 3 2 4 2 5 3 2" xfId="49570" xr:uid="{701C8973-2C8F-4A1F-A8C9-724C51C82FB8}"/>
    <cellStyle name="ปกติ 3 2 4 2 5 4" xfId="32866" xr:uid="{0096437A-AC74-48CD-9DEE-32AB686DCB0A}"/>
    <cellStyle name="ปกติ 3 2 4 2 6" xfId="11848" xr:uid="{F5731219-25AB-4D02-B863-0DA4E8580D53}"/>
    <cellStyle name="ปกติ 3 2 4 2 6 2" xfId="36990" xr:uid="{EAC44FF6-992C-44C7-8278-17EB6B42A634}"/>
    <cellStyle name="ปกติ 3 2 4 2 7" xfId="20204" xr:uid="{025CB12D-4587-4F83-B0AC-C7EFD6D953FE}"/>
    <cellStyle name="ปกติ 3 2 4 2 7 2" xfId="45342" xr:uid="{85A6D3ED-CA20-49C5-BA77-8B1320226728}"/>
    <cellStyle name="ปกติ 3 2 4 2 8" xfId="28632" xr:uid="{28ACBE82-F566-42EF-B7A3-CB418F344AE5}"/>
    <cellStyle name="ปกติ 3 2 4 2 9" xfId="53595" xr:uid="{3CCDBFC2-1B0E-499B-8920-66451373701F}"/>
    <cellStyle name="ปกติ 3 2 4 3" xfId="6109" xr:uid="{5335BBDE-91A4-44D9-A369-FCAF1E13D452}"/>
    <cellStyle name="ปกติ 3 2 4 3 2" xfId="10608" xr:uid="{F1FE3ABD-38CD-41C9-8B1A-E765DFDCCBCD}"/>
    <cellStyle name="ปกติ 3 2 4 3 2 2" xfId="18961" xr:uid="{12241D3D-2E48-468A-B8EB-92EBB1405DA6}"/>
    <cellStyle name="ปกติ 3 2 4 3 2 2 2" xfId="44103" xr:uid="{DF91B369-8817-4B85-9C23-977DB8848426}"/>
    <cellStyle name="ปกติ 3 2 4 3 2 3" xfId="27317" xr:uid="{43D5DD8E-7D37-43C6-B47D-493C2F265080}"/>
    <cellStyle name="ปกติ 3 2 4 3 2 3 2" xfId="52455" xr:uid="{4781402F-5850-453E-B8E1-A9E71C79C18C}"/>
    <cellStyle name="ปกติ 3 2 4 3 2 4" xfId="35751" xr:uid="{2ED543DB-7B8D-4ED2-BFB8-4FD844EE4D33}"/>
    <cellStyle name="ปกติ 3 2 4 3 3" xfId="14733" xr:uid="{56B3D012-0B37-4FD5-B186-FC4882DCEBD8}"/>
    <cellStyle name="ปกติ 3 2 4 3 3 2" xfId="39875" xr:uid="{CC95D6CF-CF65-4263-A293-99EF1D86C055}"/>
    <cellStyle name="ปกติ 3 2 4 3 4" xfId="23089" xr:uid="{98E4C686-0AEE-4E0D-B960-353641CE6E82}"/>
    <cellStyle name="ปกติ 3 2 4 3 4 2" xfId="48227" xr:uid="{D39E7C22-C9F8-4A38-A657-F258ED933415}"/>
    <cellStyle name="ปกติ 3 2 4 3 5" xfId="31523" xr:uid="{44508527-D39C-480A-ADCA-BD8B2419C530}"/>
    <cellStyle name="ปกติ 3 2 4 3 6" xfId="53934" xr:uid="{52528584-3886-4D07-A7E8-353C44E70567}"/>
    <cellStyle name="ปกติ 3 2 4 4" xfId="4720" xr:uid="{85781FFA-5412-46AE-A6F5-250F5627C406}"/>
    <cellStyle name="ปกติ 3 2 4 4 2" xfId="9455" xr:uid="{66782BBF-8D33-482B-8EEC-33F6E76E477B}"/>
    <cellStyle name="ปกติ 3 2 4 4 2 2" xfId="17808" xr:uid="{C618D9FD-72DA-40E4-B715-17A6BE40BA1B}"/>
    <cellStyle name="ปกติ 3 2 4 4 2 2 2" xfId="42950" xr:uid="{F0BB1A29-5E2C-4569-8004-87A969D1D26E}"/>
    <cellStyle name="ปกติ 3 2 4 4 2 3" xfId="26164" xr:uid="{14725B39-9221-4EC1-8195-CD874517FDA4}"/>
    <cellStyle name="ปกติ 3 2 4 4 2 3 2" xfId="51302" xr:uid="{0EA23928-C46A-4A2D-813C-13795C8C7CEB}"/>
    <cellStyle name="ปกติ 3 2 4 4 2 4" xfId="34598" xr:uid="{EDD36C36-A0B2-4621-BC4A-3B3088162CA1}"/>
    <cellStyle name="ปกติ 3 2 4 4 3" xfId="13580" xr:uid="{C7352843-6E73-47D0-B4AB-4BF7564E5DAD}"/>
    <cellStyle name="ปกติ 3 2 4 4 3 2" xfId="38722" xr:uid="{0B7FCE78-5D8F-4422-9C3D-B1BE6EB2C03B}"/>
    <cellStyle name="ปกติ 3 2 4 4 4" xfId="21936" xr:uid="{27943E7B-A009-4AA9-9A72-72E748DD29DB}"/>
    <cellStyle name="ปกติ 3 2 4 4 4 2" xfId="47074" xr:uid="{18753572-7CF5-4530-9448-DCB7C95F53CB}"/>
    <cellStyle name="ปกติ 3 2 4 4 5" xfId="30370" xr:uid="{6F727BD0-1D64-4302-839D-06B4A34B78EB}"/>
    <cellStyle name="ปกติ 3 2 4 5" xfId="3111" xr:uid="{0EC1F741-D63A-4309-8635-23D5E27E6DE5}"/>
    <cellStyle name="ปกติ 3 2 4 5 2" xfId="8091" xr:uid="{3D958D4D-2E93-46BC-B1E1-7607873AE0BF}"/>
    <cellStyle name="ปกติ 3 2 4 5 2 2" xfId="16444" xr:uid="{B07E8180-D417-4C95-8AE9-AE9C735FF823}"/>
    <cellStyle name="ปกติ 3 2 4 5 2 2 2" xfId="41586" xr:uid="{27CA6088-4A14-4CE8-8F15-1FBDB30ED0F4}"/>
    <cellStyle name="ปกติ 3 2 4 5 2 3" xfId="24800" xr:uid="{51FB531B-A15F-43E4-9EE5-4109F7617BD1}"/>
    <cellStyle name="ปกติ 3 2 4 5 2 3 2" xfId="49938" xr:uid="{9DCD2B0B-1B83-4FC1-8EEF-79ACECF132D0}"/>
    <cellStyle name="ปกติ 3 2 4 5 2 4" xfId="33234" xr:uid="{194120AD-DDBB-4139-8EEE-24964B4209F9}"/>
    <cellStyle name="ปกติ 3 2 4 5 3" xfId="12216" xr:uid="{9000FD97-728E-4608-B12E-26BB01947095}"/>
    <cellStyle name="ปกติ 3 2 4 5 3 2" xfId="37358" xr:uid="{D6666BC8-D23D-4277-BAEE-0BFD4D2A10E0}"/>
    <cellStyle name="ปกติ 3 2 4 5 4" xfId="20572" xr:uid="{29BB7AEE-AC03-4D04-A419-968B0D2ADBD1}"/>
    <cellStyle name="ปกติ 3 2 4 5 4 2" xfId="45710" xr:uid="{38A181E5-F2C1-40AC-BBB5-F095380F6028}"/>
    <cellStyle name="ปกติ 3 2 4 5 5" xfId="29002" xr:uid="{3256A85A-B59A-4DB7-A941-37B27027FBF6}"/>
    <cellStyle name="ปกติ 3 2 4 6" xfId="7275" xr:uid="{440DCB69-B5F3-41EA-BFDB-033BEDA6A989}"/>
    <cellStyle name="ปกติ 3 2 4 6 2" xfId="15628" xr:uid="{94FB87A2-40A2-444F-B668-15DA0CDFBA64}"/>
    <cellStyle name="ปกติ 3 2 4 6 2 2" xfId="40770" xr:uid="{8CA71B3A-3A74-4CD0-85DF-22A7AA68A878}"/>
    <cellStyle name="ปกติ 3 2 4 6 3" xfId="23984" xr:uid="{6F1B7E46-45F5-4B1B-BE3C-102405DAAF8A}"/>
    <cellStyle name="ปกติ 3 2 4 6 3 2" xfId="49122" xr:uid="{A0C609C6-50F2-4E16-9843-2761FF135F33}"/>
    <cellStyle name="ปกติ 3 2 4 6 4" xfId="32418" xr:uid="{B1A74B52-09F5-4A21-B49B-4BE9C8269FA2}"/>
    <cellStyle name="ปกติ 3 2 4 7" xfId="11400" xr:uid="{2D8A623A-ECBD-4B2F-91CE-6A3D2E4A73E7}"/>
    <cellStyle name="ปกติ 3 2 4 7 2" xfId="36542" xr:uid="{0A650D56-9C4E-4AAC-9E26-9256A3F159EE}"/>
    <cellStyle name="ปกติ 3 2 4 8" xfId="19756" xr:uid="{0A3004C9-F72C-48BC-A2D9-091AEE15CCE1}"/>
    <cellStyle name="ปกติ 3 2 4 8 2" xfId="44894" xr:uid="{27B6A34B-FE15-49AA-B8FA-A42A51D8530F}"/>
    <cellStyle name="ปกติ 3 2 4 9" xfId="28184" xr:uid="{68D922FF-7774-43F4-98EE-4AF3051269D2}"/>
    <cellStyle name="ปกติ 3 2 5" xfId="2219" xr:uid="{3211F00D-6F58-4CB7-A1DD-86DA9678C772}"/>
    <cellStyle name="ปกติ 3 2 5 10" xfId="53480" xr:uid="{59EC7BCB-557E-46E0-8589-B270306F269D}"/>
    <cellStyle name="ปกติ 3 2 5 2" xfId="2762" xr:uid="{8758056C-8B2E-4D8D-9395-B1F3D591BE9F}"/>
    <cellStyle name="ปกติ 3 2 5 2 2" xfId="6472" xr:uid="{D99B36FD-7A7E-4828-BBA4-4161333568BF}"/>
    <cellStyle name="ปกติ 3 2 5 2 2 2" xfId="10904" xr:uid="{70DB047B-85A2-4128-8AC3-AA39B5167FB3}"/>
    <cellStyle name="ปกติ 3 2 5 2 2 2 2" xfId="19257" xr:uid="{B65401C0-44BA-443D-95DC-E19A8905BCF6}"/>
    <cellStyle name="ปกติ 3 2 5 2 2 2 2 2" xfId="44399" xr:uid="{45BEDDBC-3E05-4DCA-9355-06047819EC13}"/>
    <cellStyle name="ปกติ 3 2 5 2 2 2 3" xfId="27613" xr:uid="{9361E6FA-E8CA-405F-8FFA-0B4C8F6CEC2D}"/>
    <cellStyle name="ปกติ 3 2 5 2 2 2 3 2" xfId="52751" xr:uid="{4171DA3C-E2D2-4620-943C-7022678FB490}"/>
    <cellStyle name="ปกติ 3 2 5 2 2 2 4" xfId="36047" xr:uid="{0A9A4EDE-20CD-4198-8C8C-DA154A04BAB6}"/>
    <cellStyle name="ปกติ 3 2 5 2 2 3" xfId="15029" xr:uid="{AC3766DD-7181-4BF8-99F1-78C67030B04C}"/>
    <cellStyle name="ปกติ 3 2 5 2 2 3 2" xfId="40171" xr:uid="{97AD8699-AD5D-4DA6-A63D-6252FC3729DB}"/>
    <cellStyle name="ปกติ 3 2 5 2 2 4" xfId="23385" xr:uid="{635E080E-C362-491B-8CA4-195840171D02}"/>
    <cellStyle name="ปกติ 3 2 5 2 2 4 2" xfId="48523" xr:uid="{158BBA2B-C48B-48C5-A4B6-D9D564D8C406}"/>
    <cellStyle name="ปกติ 3 2 5 2 2 5" xfId="31819" xr:uid="{66DA4932-BCD9-4BBA-AAFD-1F0A0FD36A0C}"/>
    <cellStyle name="ปกติ 3 2 5 2 3" xfId="5168" xr:uid="{A8E96155-53FB-4D58-81A2-7A395EDAF185}"/>
    <cellStyle name="ปกติ 3 2 5 2 3 2" xfId="9740" xr:uid="{CDDC3D2F-70CE-4506-9A46-39D977ECA1BB}"/>
    <cellStyle name="ปกติ 3 2 5 2 3 2 2" xfId="18093" xr:uid="{95CD630E-AD95-405E-B1A8-0951FA2B4989}"/>
    <cellStyle name="ปกติ 3 2 5 2 3 2 2 2" xfId="43235" xr:uid="{9CD6A8D3-2ADF-47EF-A1BB-E74600AB3FAC}"/>
    <cellStyle name="ปกติ 3 2 5 2 3 2 3" xfId="26449" xr:uid="{DE2B2B04-F5C9-4DC0-8FEF-4DA647656AB5}"/>
    <cellStyle name="ปกติ 3 2 5 2 3 2 3 2" xfId="51587" xr:uid="{81F57BFD-A25F-4430-86C4-EF44D7053910}"/>
    <cellStyle name="ปกติ 3 2 5 2 3 2 4" xfId="34883" xr:uid="{105C203A-401D-4D58-9A9D-D9C4A8E11330}"/>
    <cellStyle name="ปกติ 3 2 5 2 3 3" xfId="13865" xr:uid="{ACBB649A-C304-4E39-9F46-D3B86BD74A7F}"/>
    <cellStyle name="ปกติ 3 2 5 2 3 3 2" xfId="39007" xr:uid="{E0F9462B-C455-4FFE-A815-B72EB55FDA28}"/>
    <cellStyle name="ปกติ 3 2 5 2 3 4" xfId="22221" xr:uid="{38252A5C-C68A-4695-9454-51382A8D54E9}"/>
    <cellStyle name="ปกติ 3 2 5 2 3 4 2" xfId="47359" xr:uid="{3CAE1C08-B961-4853-BC4C-DCCCF3C0D6E9}"/>
    <cellStyle name="ปกติ 3 2 5 2 3 5" xfId="30655" xr:uid="{226DCF7A-6CED-48D5-87D8-28B88EBFD9B9}"/>
    <cellStyle name="ปกติ 3 2 5 2 4" xfId="3578" xr:uid="{985B1891-8D74-4A96-AEA5-E373E6BFAE05}"/>
    <cellStyle name="ปกติ 3 2 5 2 4 2" xfId="8550" xr:uid="{99AD6C76-2E48-4096-92C4-EC07E98EA953}"/>
    <cellStyle name="ปกติ 3 2 5 2 4 2 2" xfId="16903" xr:uid="{8CA69656-412B-4B87-9058-23D11C5C0E60}"/>
    <cellStyle name="ปกติ 3 2 5 2 4 2 2 2" xfId="42045" xr:uid="{6788A4F6-F840-428F-BD06-0FCE0CDAF850}"/>
    <cellStyle name="ปกติ 3 2 5 2 4 2 3" xfId="25259" xr:uid="{9D9D55D0-135E-4FD1-A952-FAFF0F358F00}"/>
    <cellStyle name="ปกติ 3 2 5 2 4 2 3 2" xfId="50397" xr:uid="{1617BEA0-24E9-46F6-847A-8F0F09121790}"/>
    <cellStyle name="ปกติ 3 2 5 2 4 2 4" xfId="33693" xr:uid="{952D5898-485D-47A9-AEBD-F7DE6F8936A5}"/>
    <cellStyle name="ปกติ 3 2 5 2 4 3" xfId="12675" xr:uid="{F4F61AF7-8289-486A-BDCB-BC3CA1F56D61}"/>
    <cellStyle name="ปกติ 3 2 5 2 4 3 2" xfId="37817" xr:uid="{A19D1189-0DF1-4E33-9AB3-6F7F506738E2}"/>
    <cellStyle name="ปกติ 3 2 5 2 4 4" xfId="21031" xr:uid="{7C114F40-9356-4FD7-A877-378A0370F9E0}"/>
    <cellStyle name="ปกติ 3 2 5 2 4 4 2" xfId="46169" xr:uid="{39E0A426-6B02-412E-AF4D-1669A8FBECDB}"/>
    <cellStyle name="ปกติ 3 2 5 2 4 5" xfId="29461" xr:uid="{3CD8D59E-EC41-4C9D-8A8B-43E8993BA5B4}"/>
    <cellStyle name="ปกติ 3 2 5 2 5" xfId="7772" xr:uid="{3757FA5E-A4C7-40FD-A71E-A65B09E816D8}"/>
    <cellStyle name="ปกติ 3 2 5 2 5 2" xfId="16125" xr:uid="{2398395F-CB5D-42F5-AA28-2630F3720247}"/>
    <cellStyle name="ปกติ 3 2 5 2 5 2 2" xfId="41267" xr:uid="{3B710D63-5E18-4523-A6A0-80907A39A6EA}"/>
    <cellStyle name="ปกติ 3 2 5 2 5 3" xfId="24481" xr:uid="{D0578655-4E68-4A36-8A1E-611F0EB046A8}"/>
    <cellStyle name="ปกติ 3 2 5 2 5 3 2" xfId="49619" xr:uid="{8CD61F22-4D06-4747-BC0C-58E546994831}"/>
    <cellStyle name="ปกติ 3 2 5 2 5 4" xfId="32915" xr:uid="{A31B65C3-7037-4374-8958-56A1C03C9429}"/>
    <cellStyle name="ปกติ 3 2 5 2 6" xfId="11897" xr:uid="{714890F6-E193-4904-875F-955433866B21}"/>
    <cellStyle name="ปกติ 3 2 5 2 6 2" xfId="37039" xr:uid="{ED98A3C2-FA29-4838-ABB2-A92F8696DAFE}"/>
    <cellStyle name="ปกติ 3 2 5 2 7" xfId="20253" xr:uid="{451FF97F-54F9-479C-A183-94285DFFCBD9}"/>
    <cellStyle name="ปกติ 3 2 5 2 7 2" xfId="45391" xr:uid="{1AEA6CFD-E62C-4A3D-9491-0D9599F3A3AA}"/>
    <cellStyle name="ปกติ 3 2 5 2 8" xfId="28681" xr:uid="{E00DC8FA-7A9B-4B16-92B0-AB9D93DE5A8E}"/>
    <cellStyle name="ปกติ 3 2 5 2 9" xfId="53954" xr:uid="{3288643D-3E15-48F3-ABDA-08A25FFFCB11}"/>
    <cellStyle name="ปกติ 3 2 5 3" xfId="5900" xr:uid="{3A28968A-D5D7-4C03-A92D-0B07600EAD1E}"/>
    <cellStyle name="ปกติ 3 2 5 3 2" xfId="10400" xr:uid="{3DBEE4E9-4A1B-4593-87CE-8578D90EB6F4}"/>
    <cellStyle name="ปกติ 3 2 5 3 2 2" xfId="18753" xr:uid="{B5C2A75B-DE65-490E-B1E8-E6306DF53A9B}"/>
    <cellStyle name="ปกติ 3 2 5 3 2 2 2" xfId="43895" xr:uid="{68FD31B8-C3FC-446F-BF6D-FDF234F7CC03}"/>
    <cellStyle name="ปกติ 3 2 5 3 2 3" xfId="27109" xr:uid="{CCBF9737-5B51-4DA0-A326-D325F7909E25}"/>
    <cellStyle name="ปกติ 3 2 5 3 2 3 2" xfId="52247" xr:uid="{02090197-0D33-45A8-823F-F2A29608C98C}"/>
    <cellStyle name="ปกติ 3 2 5 3 2 4" xfId="35543" xr:uid="{CE8E56B4-B682-4C47-89F5-F4795401053B}"/>
    <cellStyle name="ปกติ 3 2 5 3 3" xfId="14525" xr:uid="{C4BADF9C-9635-408F-A825-FDD7F6A63563}"/>
    <cellStyle name="ปกติ 3 2 5 3 3 2" xfId="39667" xr:uid="{C23AFE16-5560-470E-A782-F18BD792272F}"/>
    <cellStyle name="ปกติ 3 2 5 3 4" xfId="22881" xr:uid="{10D54A36-2F4C-4817-9D6B-2AF4BAF9E308}"/>
    <cellStyle name="ปกติ 3 2 5 3 4 2" xfId="48019" xr:uid="{5BDB7507-C2CB-4765-8821-39DD785CF6E7}"/>
    <cellStyle name="ปกติ 3 2 5 3 5" xfId="31315" xr:uid="{BF643A5C-B5F0-4F1D-84A0-678D622465EC}"/>
    <cellStyle name="ปกติ 3 2 5 4" xfId="4503" xr:uid="{AEF3FC77-4179-4B26-8EE1-FB756D93C31A}"/>
    <cellStyle name="ปกติ 3 2 5 4 2" xfId="9247" xr:uid="{B42D56D9-3B04-45FC-BFE7-BA5D5B0E27CE}"/>
    <cellStyle name="ปกติ 3 2 5 4 2 2" xfId="17600" xr:uid="{C40BF4C9-A06E-483D-A5A3-A75C9318CC2B}"/>
    <cellStyle name="ปกติ 3 2 5 4 2 2 2" xfId="42742" xr:uid="{FBCDDEE6-067C-484B-BD33-6A50D7EF8745}"/>
    <cellStyle name="ปกติ 3 2 5 4 2 3" xfId="25956" xr:uid="{C626A578-659E-4E87-8C6F-4FA9CBA0891C}"/>
    <cellStyle name="ปกติ 3 2 5 4 2 3 2" xfId="51094" xr:uid="{266D2193-0889-438C-9DA8-FBC2B5B31D86}"/>
    <cellStyle name="ปกติ 3 2 5 4 2 4" xfId="34390" xr:uid="{48C40B68-CC89-414A-BD5C-48C272E24463}"/>
    <cellStyle name="ปกติ 3 2 5 4 3" xfId="13372" xr:uid="{063961C9-351B-4818-BAF3-26094EAE69FC}"/>
    <cellStyle name="ปกติ 3 2 5 4 3 2" xfId="38514" xr:uid="{4B0D02C9-5B65-4B5A-8DF4-EC42B3180306}"/>
    <cellStyle name="ปกติ 3 2 5 4 4" xfId="21728" xr:uid="{AB862691-9626-4191-9E4B-31DF18FADD42}"/>
    <cellStyle name="ปกติ 3 2 5 4 4 2" xfId="46866" xr:uid="{04291B66-E083-4D6B-88AE-F1448EF2FA6E}"/>
    <cellStyle name="ปกติ 3 2 5 4 5" xfId="30162" xr:uid="{38603ACE-8542-4CAD-96B0-F164ABA21828}"/>
    <cellStyle name="ปกติ 3 2 5 5" xfId="3160" xr:uid="{5B33FBCE-3CEE-4BDF-95DC-97C18EC043E8}"/>
    <cellStyle name="ปกติ 3 2 5 5 2" xfId="8140" xr:uid="{6603B0C0-FB40-42C2-83C1-EC3A255E3EDA}"/>
    <cellStyle name="ปกติ 3 2 5 5 2 2" xfId="16493" xr:uid="{C93BC128-015B-49FE-88D0-3B55C7958076}"/>
    <cellStyle name="ปกติ 3 2 5 5 2 2 2" xfId="41635" xr:uid="{61D2FCB0-D648-4FC0-86A6-459C34DDBBCE}"/>
    <cellStyle name="ปกติ 3 2 5 5 2 3" xfId="24849" xr:uid="{6C845ED9-6E67-4F7A-9751-117ED4E0B272}"/>
    <cellStyle name="ปกติ 3 2 5 5 2 3 2" xfId="49987" xr:uid="{8A3DAEC8-02DD-4121-AE83-A62C0E4B9BF0}"/>
    <cellStyle name="ปกติ 3 2 5 5 2 4" xfId="33283" xr:uid="{6CFCBD1F-3184-4D6C-8786-D0C636FDBCD8}"/>
    <cellStyle name="ปกติ 3 2 5 5 3" xfId="12265" xr:uid="{D44093D7-8392-47E3-8330-49AE18075098}"/>
    <cellStyle name="ปกติ 3 2 5 5 3 2" xfId="37407" xr:uid="{E45EFA27-5900-4BD9-97AC-FDC501880BDC}"/>
    <cellStyle name="ปกติ 3 2 5 5 4" xfId="20621" xr:uid="{492D2BF6-FA06-4240-9857-DC1111B79946}"/>
    <cellStyle name="ปกติ 3 2 5 5 4 2" xfId="45759" xr:uid="{3DBAE8B6-1A84-4F61-BC31-BADCDE63006C}"/>
    <cellStyle name="ปกติ 3 2 5 5 5" xfId="29051" xr:uid="{B6B3C209-006C-45A0-A1AD-7D254E0B4A0E}"/>
    <cellStyle name="ปกติ 3 2 5 6" xfId="7324" xr:uid="{E76F454F-9104-4893-9E8A-B9B466EAE31A}"/>
    <cellStyle name="ปกติ 3 2 5 6 2" xfId="15677" xr:uid="{43D50190-878F-44F0-9377-E8B669F0F47E}"/>
    <cellStyle name="ปกติ 3 2 5 6 2 2" xfId="40819" xr:uid="{763AD239-F959-4885-99F3-25413413CF45}"/>
    <cellStyle name="ปกติ 3 2 5 6 3" xfId="24033" xr:uid="{043E3E23-931C-49A6-9F4A-75ED25C452F7}"/>
    <cellStyle name="ปกติ 3 2 5 6 3 2" xfId="49171" xr:uid="{D54611C8-5852-4746-88CB-A60A7A4939A3}"/>
    <cellStyle name="ปกติ 3 2 5 6 4" xfId="32467" xr:uid="{F81AE9B3-EAB8-496E-86E4-FE7B7B6765BB}"/>
    <cellStyle name="ปกติ 3 2 5 7" xfId="11449" xr:uid="{80C18744-0B93-48FD-8011-456BBAB31B7C}"/>
    <cellStyle name="ปกติ 3 2 5 7 2" xfId="36591" xr:uid="{50B7CFCD-C093-4D58-A4FB-C16A034F27C6}"/>
    <cellStyle name="ปกติ 3 2 5 8" xfId="19805" xr:uid="{419EB6C2-AA74-4BF9-A4D5-03CC8227B5F8}"/>
    <cellStyle name="ปกติ 3 2 5 8 2" xfId="44943" xr:uid="{134EEC33-B040-41CA-BA17-CACBD238A60E}"/>
    <cellStyle name="ปกติ 3 2 5 9" xfId="28233" xr:uid="{246BDE78-C28C-46E7-958B-A382394011DB}"/>
    <cellStyle name="ปกติ 3 2 6" xfId="2288" xr:uid="{155B676C-3647-4D00-9D6E-514CEDABEB9E}"/>
    <cellStyle name="ปกติ 3 2 6 2" xfId="2815" xr:uid="{170B5BA9-F9FA-41AF-86CC-56E876308F4F}"/>
    <cellStyle name="ปกติ 3 2 6 2 2" xfId="6528" xr:uid="{10F75909-960B-4509-8805-2400BE6B7482}"/>
    <cellStyle name="ปกติ 3 2 6 2 2 2" xfId="10957" xr:uid="{3A061243-36CD-443B-974F-C12826A67BCA}"/>
    <cellStyle name="ปกติ 3 2 6 2 2 2 2" xfId="19310" xr:uid="{017847EF-FE88-4CC1-B389-597EAE277A50}"/>
    <cellStyle name="ปกติ 3 2 6 2 2 2 2 2" xfId="44452" xr:uid="{03468217-DE28-40CE-A8AC-202C8E772A84}"/>
    <cellStyle name="ปกติ 3 2 6 2 2 2 3" xfId="27666" xr:uid="{3D8FCB43-0BBA-4DCC-9078-79541F115BA5}"/>
    <cellStyle name="ปกติ 3 2 6 2 2 2 3 2" xfId="52804" xr:uid="{EF6E8B92-E918-4A2B-804F-A02DADEC2E6C}"/>
    <cellStyle name="ปกติ 3 2 6 2 2 2 4" xfId="36100" xr:uid="{316D58DF-F379-4146-B240-59E32CE3FAB4}"/>
    <cellStyle name="ปกติ 3 2 6 2 2 3" xfId="15082" xr:uid="{1566FA76-0C60-468C-AF43-E96F5015A28F}"/>
    <cellStyle name="ปกติ 3 2 6 2 2 3 2" xfId="40224" xr:uid="{3896B159-AF8D-416F-B128-E5A4C415F9DA}"/>
    <cellStyle name="ปกติ 3 2 6 2 2 4" xfId="23438" xr:uid="{352A3F0D-E395-41FE-B87B-F53467658ACF}"/>
    <cellStyle name="ปกติ 3 2 6 2 2 4 2" xfId="48576" xr:uid="{0013D454-4A54-467D-B29A-15336BE03E3C}"/>
    <cellStyle name="ปกติ 3 2 6 2 2 5" xfId="31872" xr:uid="{63D5A7F1-DF95-49BD-80BE-E2C425D7F554}"/>
    <cellStyle name="ปกติ 3 2 6 2 3" xfId="3632" xr:uid="{3B0D2B9E-FD15-46C6-9266-24E1F6B22390}"/>
    <cellStyle name="ปกติ 3 2 6 2 3 2" xfId="8603" xr:uid="{96016A59-B682-4A2A-98B7-9D0C5592053E}"/>
    <cellStyle name="ปกติ 3 2 6 2 3 2 2" xfId="16956" xr:uid="{8BC903C4-970D-40A5-977F-3E11EF4CF775}"/>
    <cellStyle name="ปกติ 3 2 6 2 3 2 2 2" xfId="42098" xr:uid="{C18212D6-C40D-453E-A8B1-1E0D17AC7EF0}"/>
    <cellStyle name="ปกติ 3 2 6 2 3 2 3" xfId="25312" xr:uid="{56C7F624-9392-440A-8A2F-3B1BD80B7C86}"/>
    <cellStyle name="ปกติ 3 2 6 2 3 2 3 2" xfId="50450" xr:uid="{AF4E45B1-7601-4582-BD61-70D05C29B744}"/>
    <cellStyle name="ปกติ 3 2 6 2 3 2 4" xfId="33746" xr:uid="{8FE5488D-6C57-41F1-BEB0-697D226024B6}"/>
    <cellStyle name="ปกติ 3 2 6 2 3 3" xfId="12728" xr:uid="{8B437C5A-0393-4741-A6CD-BCDC4DFB6E5C}"/>
    <cellStyle name="ปกติ 3 2 6 2 3 3 2" xfId="37870" xr:uid="{776AE7D9-9422-4369-A8C6-CAE202B488DA}"/>
    <cellStyle name="ปกติ 3 2 6 2 3 4" xfId="21084" xr:uid="{BD3CD981-6A75-41D7-A969-CFB1A6690B36}"/>
    <cellStyle name="ปกติ 3 2 6 2 3 4 2" xfId="46222" xr:uid="{12869FA3-DCF8-44B8-8336-14E2D53797CF}"/>
    <cellStyle name="ปกติ 3 2 6 2 3 5" xfId="29514" xr:uid="{CF1E5A2C-E6CC-43B4-BFC0-3FFD34A6B596}"/>
    <cellStyle name="ปกติ 3 2 6 2 4" xfId="7825" xr:uid="{4FAD4B12-643E-451E-BF16-DE844A4342F8}"/>
    <cellStyle name="ปกติ 3 2 6 2 4 2" xfId="16178" xr:uid="{4EC7C557-EE67-47E5-9BFE-93BCAEEC5755}"/>
    <cellStyle name="ปกติ 3 2 6 2 4 2 2" xfId="41320" xr:uid="{C3629770-25C4-40BA-814B-A3F647D6584E}"/>
    <cellStyle name="ปกติ 3 2 6 2 4 3" xfId="24534" xr:uid="{70119AAD-D1FB-4786-9EE1-283C24FCAF84}"/>
    <cellStyle name="ปกติ 3 2 6 2 4 3 2" xfId="49672" xr:uid="{AF72CA2C-EB71-400A-9A24-79019F7B1981}"/>
    <cellStyle name="ปกติ 3 2 6 2 4 4" xfId="32968" xr:uid="{03CAF071-33AF-41F3-8B40-68D7E9E69576}"/>
    <cellStyle name="ปกติ 3 2 6 2 5" xfId="11950" xr:uid="{CB55A891-C369-42F2-83FC-E348DACAFAE6}"/>
    <cellStyle name="ปกติ 3 2 6 2 5 2" xfId="37092" xr:uid="{C9345650-FEAF-4856-9B9C-917D2411609E}"/>
    <cellStyle name="ปกติ 3 2 6 2 6" xfId="20306" xr:uid="{09C7CD3B-23AD-414D-A3AF-EB014D2D2608}"/>
    <cellStyle name="ปกติ 3 2 6 2 6 2" xfId="45444" xr:uid="{2A9B9ACD-F653-42B3-8DC6-886FE1304C90}"/>
    <cellStyle name="ปกติ 3 2 6 2 7" xfId="28734" xr:uid="{CBF7E7A5-B269-42FA-8CC2-036A9BCA87BF}"/>
    <cellStyle name="ปกติ 3 2 6 2 8" xfId="54098" xr:uid="{90ED7369-F3F1-4EF5-AB62-B79B58E1BD21}"/>
    <cellStyle name="ปกติ 3 2 6 3" xfId="5222" xr:uid="{598E0D2B-DC22-43A8-A418-D67A95703729}"/>
    <cellStyle name="ปกติ 3 2 6 3 2" xfId="9793" xr:uid="{3AEFE763-30C3-453F-ABEC-0F9488E88D29}"/>
    <cellStyle name="ปกติ 3 2 6 3 2 2" xfId="18146" xr:uid="{FD434B71-3D23-4077-A6D7-A0FFC81A7C38}"/>
    <cellStyle name="ปกติ 3 2 6 3 2 2 2" xfId="43288" xr:uid="{3FBD047B-0EAA-4023-9AB5-294F21063425}"/>
    <cellStyle name="ปกติ 3 2 6 3 2 3" xfId="26502" xr:uid="{0BCD2ADD-0B64-4F4A-9C0B-5D29E4BF251B}"/>
    <cellStyle name="ปกติ 3 2 6 3 2 3 2" xfId="51640" xr:uid="{0E4509E3-3E31-4B01-AF94-F4C57B10698A}"/>
    <cellStyle name="ปกติ 3 2 6 3 2 4" xfId="34936" xr:uid="{3362C46C-2440-406F-99B8-18D746270CC8}"/>
    <cellStyle name="ปกติ 3 2 6 3 3" xfId="13918" xr:uid="{3690FF04-D5F2-45A2-812C-28DAECD437A4}"/>
    <cellStyle name="ปกติ 3 2 6 3 3 2" xfId="39060" xr:uid="{423CCB64-EC99-4C91-AD1C-9C9012AA5766}"/>
    <cellStyle name="ปกติ 3 2 6 3 4" xfId="22274" xr:uid="{3A1986B3-08BF-4156-9A8C-EF9A4A35AC76}"/>
    <cellStyle name="ปกติ 3 2 6 3 4 2" xfId="47412" xr:uid="{0A1A4E64-4670-4A5D-ADC1-9FEE71044680}"/>
    <cellStyle name="ปกติ 3 2 6 3 5" xfId="30708" xr:uid="{133AD8D1-DEFE-46AD-A9CC-DAF3BB7F7636}"/>
    <cellStyle name="ปกติ 3 2 6 4" xfId="3213" xr:uid="{84E99A1F-C378-483B-8F6A-C5AE5115A50C}"/>
    <cellStyle name="ปกติ 3 2 6 4 2" xfId="8193" xr:uid="{DF57101D-6FD1-4BC2-A47E-5AD8622E9443}"/>
    <cellStyle name="ปกติ 3 2 6 4 2 2" xfId="16546" xr:uid="{18E894C3-94FC-4E9F-BF1E-DDE189864127}"/>
    <cellStyle name="ปกติ 3 2 6 4 2 2 2" xfId="41688" xr:uid="{40F98180-EEBD-48DA-AEE2-123829A45BD0}"/>
    <cellStyle name="ปกติ 3 2 6 4 2 3" xfId="24902" xr:uid="{8F82EC8F-812B-435A-9C9D-513A0ACC8AAB}"/>
    <cellStyle name="ปกติ 3 2 6 4 2 3 2" xfId="50040" xr:uid="{F024B397-F742-4192-9196-3B0E71D29F5D}"/>
    <cellStyle name="ปกติ 3 2 6 4 2 4" xfId="33336" xr:uid="{7D7DE374-8DB8-40F0-A34E-C1318876B3C1}"/>
    <cellStyle name="ปกติ 3 2 6 4 3" xfId="12318" xr:uid="{69992A8A-B4E6-4D9F-B124-4EBF01FB6E4E}"/>
    <cellStyle name="ปกติ 3 2 6 4 3 2" xfId="37460" xr:uid="{34F6FDB9-F400-4200-AE8A-27FD9C8EB8C1}"/>
    <cellStyle name="ปกติ 3 2 6 4 4" xfId="20674" xr:uid="{BA934AEC-75A6-4056-B208-12DD8CB4D307}"/>
    <cellStyle name="ปกติ 3 2 6 4 4 2" xfId="45812" xr:uid="{8C74C852-A36E-47F4-9BEF-40EA431226E1}"/>
    <cellStyle name="ปกติ 3 2 6 4 5" xfId="29104" xr:uid="{295ED5A6-71EA-4003-99B6-4A79F5944A4E}"/>
    <cellStyle name="ปกติ 3 2 6 5" xfId="7377" xr:uid="{EF881D06-2FE7-46D5-A788-5DDEDFC19380}"/>
    <cellStyle name="ปกติ 3 2 6 5 2" xfId="15730" xr:uid="{DD86A14A-ABCE-40C0-9F47-AAFCF50E3CBF}"/>
    <cellStyle name="ปกติ 3 2 6 5 2 2" xfId="40872" xr:uid="{AD09CC69-1C13-42C6-BF81-F947AAD21046}"/>
    <cellStyle name="ปกติ 3 2 6 5 3" xfId="24086" xr:uid="{2E6FBE09-713E-45A2-81E2-889995624408}"/>
    <cellStyle name="ปกติ 3 2 6 5 3 2" xfId="49224" xr:uid="{06E0BA01-4B1B-4784-BBC5-53DF598B84C2}"/>
    <cellStyle name="ปกติ 3 2 6 5 4" xfId="32520" xr:uid="{64EDFEF7-92E7-46E0-9D30-8D6E3B9E6F39}"/>
    <cellStyle name="ปกติ 3 2 6 6" xfId="11502" xr:uid="{A660507E-54B8-4519-B5F7-8DD3BC3C5C92}"/>
    <cellStyle name="ปกติ 3 2 6 6 2" xfId="36644" xr:uid="{9E4D4083-F630-4C52-B8FC-1FAB682850B7}"/>
    <cellStyle name="ปกติ 3 2 6 7" xfId="19858" xr:uid="{FCA6BEB5-0197-4CFB-AF16-701564C97B92}"/>
    <cellStyle name="ปกติ 3 2 6 7 2" xfId="44996" xr:uid="{54EF8CD9-CB95-42A0-90FF-8F37EF1A9B8C}"/>
    <cellStyle name="ปกติ 3 2 6 8" xfId="28286" xr:uid="{5C596DEB-4136-4E41-8BDA-E52E051A9308}"/>
    <cellStyle name="ปกติ 3 2 6 9" xfId="53650" xr:uid="{677BB44E-EA7C-4058-A9B5-686212BDE6FF}"/>
    <cellStyle name="ปกติ 3 2 7" xfId="2389" xr:uid="{5EB6E340-F26F-4FF0-8F75-BD4CF92161D9}"/>
    <cellStyle name="ปกติ 3 2 7 2" xfId="2887" xr:uid="{92228E08-4EC1-42D3-9CC6-D130BB91696C}"/>
    <cellStyle name="ปกติ 3 2 7 2 2" xfId="6597" xr:uid="{329F03F1-7814-4F86-8095-32AE48CA0637}"/>
    <cellStyle name="ปกติ 3 2 7 2 2 2" xfId="11026" xr:uid="{7848EE8E-2D83-4882-B7C3-C491DF63D59C}"/>
    <cellStyle name="ปกติ 3 2 7 2 2 2 2" xfId="19379" xr:uid="{EAD59D47-6251-4E7A-86BF-65559759F1BE}"/>
    <cellStyle name="ปกติ 3 2 7 2 2 2 2 2" xfId="44521" xr:uid="{7C605272-BF72-4130-A6A4-930C4614AC09}"/>
    <cellStyle name="ปกติ 3 2 7 2 2 2 3" xfId="27735" xr:uid="{287D5309-3AA7-4D8C-896E-39411B28D8ED}"/>
    <cellStyle name="ปกติ 3 2 7 2 2 2 3 2" xfId="52873" xr:uid="{2F1F70C5-472F-4D0D-9B09-019E07686567}"/>
    <cellStyle name="ปกติ 3 2 7 2 2 2 4" xfId="36169" xr:uid="{C2661D56-EF0A-4241-A68A-616C7AC9D78B}"/>
    <cellStyle name="ปกติ 3 2 7 2 2 3" xfId="15151" xr:uid="{91F4E996-29D0-45C5-8809-5BEE5DA64E48}"/>
    <cellStyle name="ปกติ 3 2 7 2 2 3 2" xfId="40293" xr:uid="{C83C6886-F403-4974-9DAF-9228E0058644}"/>
    <cellStyle name="ปกติ 3 2 7 2 2 4" xfId="23507" xr:uid="{94878345-B082-4FAC-BAD2-EF1301FAB51C}"/>
    <cellStyle name="ปกติ 3 2 7 2 2 4 2" xfId="48645" xr:uid="{A99F7C34-207E-4CCB-9097-DC798F68FE72}"/>
    <cellStyle name="ปกติ 3 2 7 2 2 5" xfId="31941" xr:uid="{0AC02A64-05B5-4099-B20A-0B22B18EC001}"/>
    <cellStyle name="ปกติ 3 2 7 2 3" xfId="3701" xr:uid="{98DF06A3-95D0-4D6A-9EDB-B49C5767C66E}"/>
    <cellStyle name="ปกติ 3 2 7 2 3 2" xfId="8672" xr:uid="{FA92A212-55EF-439D-B2B6-F708FECAF6E9}"/>
    <cellStyle name="ปกติ 3 2 7 2 3 2 2" xfId="17025" xr:uid="{013EEE52-1883-4943-B3FD-C1A84017A82D}"/>
    <cellStyle name="ปกติ 3 2 7 2 3 2 2 2" xfId="42167" xr:uid="{EEA3444B-EC5A-4E3F-8A72-488ABBF984EB}"/>
    <cellStyle name="ปกติ 3 2 7 2 3 2 3" xfId="25381" xr:uid="{29136786-32D3-48F8-93AD-2362D1B83850}"/>
    <cellStyle name="ปกติ 3 2 7 2 3 2 3 2" xfId="50519" xr:uid="{2BC052A7-908C-4BFA-8EBC-0C13FE798211}"/>
    <cellStyle name="ปกติ 3 2 7 2 3 2 4" xfId="33815" xr:uid="{5EAEC5A6-4A07-46E5-82B5-8A8AAC72E742}"/>
    <cellStyle name="ปกติ 3 2 7 2 3 3" xfId="12797" xr:uid="{5B0F11BE-C4A6-4B70-ADDF-3ABF0F4A0B44}"/>
    <cellStyle name="ปกติ 3 2 7 2 3 3 2" xfId="37939" xr:uid="{93F426B9-EFB9-49AF-9978-44605C0FBC2F}"/>
    <cellStyle name="ปกติ 3 2 7 2 3 4" xfId="21153" xr:uid="{E9D72DF0-2BB4-4E31-A472-A60BAF02A17C}"/>
    <cellStyle name="ปกติ 3 2 7 2 3 4 2" xfId="46291" xr:uid="{1C171928-FEC7-4E57-888E-2233B084279E}"/>
    <cellStyle name="ปกติ 3 2 7 2 3 5" xfId="29583" xr:uid="{F5ABC69C-C4F7-4F90-B6D8-D6140DE99351}"/>
    <cellStyle name="ปกติ 3 2 7 2 4" xfId="7894" xr:uid="{CC0C1A50-6111-46CE-A2EF-A9EAAB6A193F}"/>
    <cellStyle name="ปกติ 3 2 7 2 4 2" xfId="16247" xr:uid="{E00075F2-531F-4C08-9229-2FCA8105419B}"/>
    <cellStyle name="ปกติ 3 2 7 2 4 2 2" xfId="41389" xr:uid="{34D57FE0-8288-4B90-94A0-B4CDBC6B8832}"/>
    <cellStyle name="ปกติ 3 2 7 2 4 3" xfId="24603" xr:uid="{89A4D1F1-A0F7-4729-B2B4-BC9611FD5F3F}"/>
    <cellStyle name="ปกติ 3 2 7 2 4 3 2" xfId="49741" xr:uid="{C359EFEC-4A51-4F17-BA28-1837E8D06696}"/>
    <cellStyle name="ปกติ 3 2 7 2 4 4" xfId="33037" xr:uid="{F293879A-532A-4186-83A8-3F9AAD394D78}"/>
    <cellStyle name="ปกติ 3 2 7 2 5" xfId="12019" xr:uid="{677818DC-0082-464F-AAE8-FE5163C2DD0F}"/>
    <cellStyle name="ปกติ 3 2 7 2 5 2" xfId="37161" xr:uid="{07D944A8-A453-4A0E-9CE4-74EBF4C53DDC}"/>
    <cellStyle name="ปกติ 3 2 7 2 6" xfId="20375" xr:uid="{6D8E5984-2E9E-4AD0-AFB9-FBF8E0E88A6C}"/>
    <cellStyle name="ปกติ 3 2 7 2 6 2" xfId="45513" xr:uid="{C249FC62-EDE5-493D-8955-A5EC0E035BA0}"/>
    <cellStyle name="ปกติ 3 2 7 2 7" xfId="28803" xr:uid="{8340F922-00CF-4398-9F9F-A1C839ECAEA6}"/>
    <cellStyle name="ปกติ 3 2 7 2 8" xfId="54141" xr:uid="{6EA78C23-6323-4B13-8960-EA6F6985D536}"/>
    <cellStyle name="ปกติ 3 2 7 3" xfId="5297" xr:uid="{5FC943C9-FAEA-4B43-8932-CFD035258EC6}"/>
    <cellStyle name="ปกติ 3 2 7 3 2" xfId="9862" xr:uid="{E97E828C-156C-436D-B099-434CE00C3916}"/>
    <cellStyle name="ปกติ 3 2 7 3 2 2" xfId="18215" xr:uid="{F23B20D1-83E9-4EC5-90C8-D42974B38C57}"/>
    <cellStyle name="ปกติ 3 2 7 3 2 2 2" xfId="43357" xr:uid="{589BF459-08A8-43FE-93D4-71C9A2438361}"/>
    <cellStyle name="ปกติ 3 2 7 3 2 3" xfId="26571" xr:uid="{53D1A984-3C9F-47D0-BA0C-6D1D30C1245F}"/>
    <cellStyle name="ปกติ 3 2 7 3 2 3 2" xfId="51709" xr:uid="{2A6A5381-5C10-4EE1-93AA-F8A53DBC2350}"/>
    <cellStyle name="ปกติ 3 2 7 3 2 4" xfId="35005" xr:uid="{5568BF8B-97C6-4388-A1CC-22E0714CE0E1}"/>
    <cellStyle name="ปกติ 3 2 7 3 3" xfId="13987" xr:uid="{B5C76156-9703-4A71-A289-69A5417F7FF9}"/>
    <cellStyle name="ปกติ 3 2 7 3 3 2" xfId="39129" xr:uid="{23B82AB3-407E-444B-9054-2CD80618B70F}"/>
    <cellStyle name="ปกติ 3 2 7 3 4" xfId="22343" xr:uid="{FC2CC962-D472-4E4B-B0B7-DF5BBE9EC7BF}"/>
    <cellStyle name="ปกติ 3 2 7 3 4 2" xfId="47481" xr:uid="{3E531A13-65FD-40AE-86BD-8E8DB1DFC67C}"/>
    <cellStyle name="ปกติ 3 2 7 3 5" xfId="30777" xr:uid="{3BFB55E1-402F-4B24-B79A-024AA27CFAE0}"/>
    <cellStyle name="ปกติ 3 2 7 4" xfId="3282" xr:uid="{F5DD8843-2FD1-4E04-862B-86B830B16B5C}"/>
    <cellStyle name="ปกติ 3 2 7 4 2" xfId="8262" xr:uid="{DA226F5C-0C9E-4D48-9E44-822505A6BB0B}"/>
    <cellStyle name="ปกติ 3 2 7 4 2 2" xfId="16615" xr:uid="{890867B1-83DE-4EDA-81B8-2D4D1BCF76F8}"/>
    <cellStyle name="ปกติ 3 2 7 4 2 2 2" xfId="41757" xr:uid="{E9D6AAF5-E63C-4854-8611-9E07C2CAA52D}"/>
    <cellStyle name="ปกติ 3 2 7 4 2 3" xfId="24971" xr:uid="{13382112-1F58-4A75-9275-F6F194FC0567}"/>
    <cellStyle name="ปกติ 3 2 7 4 2 3 2" xfId="50109" xr:uid="{26A5B76B-067F-4C5A-940C-67EC9E84C30E}"/>
    <cellStyle name="ปกติ 3 2 7 4 2 4" xfId="33405" xr:uid="{C7A76442-968E-4286-AE9C-F20D8892D173}"/>
    <cellStyle name="ปกติ 3 2 7 4 3" xfId="12387" xr:uid="{CA714821-9C0C-44A9-94EA-392563871198}"/>
    <cellStyle name="ปกติ 3 2 7 4 3 2" xfId="37529" xr:uid="{365DB8F7-314A-46B6-9871-E474DE3BC9CE}"/>
    <cellStyle name="ปกติ 3 2 7 4 4" xfId="20743" xr:uid="{7F76CF3B-0416-4C05-A2D4-1D5C7A782A2D}"/>
    <cellStyle name="ปกติ 3 2 7 4 4 2" xfId="45881" xr:uid="{73A0DFAA-42D4-4EAB-AFED-429BFDDC553D}"/>
    <cellStyle name="ปกติ 3 2 7 4 5" xfId="29173" xr:uid="{359E6824-E120-492A-BF29-E355E27771CC}"/>
    <cellStyle name="ปกติ 3 2 7 5" xfId="7446" xr:uid="{73B41C90-8DA5-40EF-9723-40564257D45B}"/>
    <cellStyle name="ปกติ 3 2 7 5 2" xfId="15799" xr:uid="{DBA732C2-7939-4BB3-9252-8E2C217D6500}"/>
    <cellStyle name="ปกติ 3 2 7 5 2 2" xfId="40941" xr:uid="{300AEFD0-B5AF-46F1-83FF-32DD4CF2CB45}"/>
    <cellStyle name="ปกติ 3 2 7 5 3" xfId="24155" xr:uid="{18C3A9FF-2119-4494-A17C-D9B5D34AC16A}"/>
    <cellStyle name="ปกติ 3 2 7 5 3 2" xfId="49293" xr:uid="{9063BC6F-7A1E-4547-89FB-3CA79667E9F1}"/>
    <cellStyle name="ปกติ 3 2 7 5 4" xfId="32589" xr:uid="{056FD8DE-7826-4457-995C-F45E9ABA4B32}"/>
    <cellStyle name="ปกติ 3 2 7 6" xfId="11571" xr:uid="{D3D02DDC-7849-418D-8D99-6956FF9678CA}"/>
    <cellStyle name="ปกติ 3 2 7 6 2" xfId="36713" xr:uid="{901FFAE6-5309-439B-B42E-455F4E4B553F}"/>
    <cellStyle name="ปกติ 3 2 7 7" xfId="19927" xr:uid="{70D136E1-3864-4F11-B536-41522E9F6FBB}"/>
    <cellStyle name="ปกติ 3 2 7 7 2" xfId="45065" xr:uid="{E67F1559-9BC6-4D52-ACC7-C7C10D57924A}"/>
    <cellStyle name="ปกติ 3 2 7 8" xfId="28355" xr:uid="{7847D156-FF06-4C8A-AC46-0E4BD0B242C7}"/>
    <cellStyle name="ปกติ 3 2 7 9" xfId="53724" xr:uid="{635DFE4C-6439-44E8-87DC-7E3C44E2D96E}"/>
    <cellStyle name="ปกติ 3 2 8" xfId="959" xr:uid="{1BDA6914-001A-4007-A80A-92477F5FEF5F}"/>
    <cellStyle name="ปกติ 3 2 8 2" xfId="2599" xr:uid="{4A35CF8F-B38E-4511-B6FB-4B05CECAB59E}"/>
    <cellStyle name="ปกติ 3 2 8 2 2" xfId="6252" xr:uid="{F42AF582-DBF8-4611-BD43-CAE55554A81B}"/>
    <cellStyle name="ปกติ 3 2 8 2 2 2" xfId="10739" xr:uid="{01690102-982F-415C-A7A2-FACA4A74BFB6}"/>
    <cellStyle name="ปกติ 3 2 8 2 2 2 2" xfId="19092" xr:uid="{A4676CFC-796F-44B7-99A8-6975DBC10B9A}"/>
    <cellStyle name="ปกติ 3 2 8 2 2 2 2 2" xfId="44234" xr:uid="{30DC5E97-8E6E-4B59-A74E-81007EFEFD8E}"/>
    <cellStyle name="ปกติ 3 2 8 2 2 2 3" xfId="27448" xr:uid="{FF32AF4E-F0AD-44E4-A42C-16BDCA6A4968}"/>
    <cellStyle name="ปกติ 3 2 8 2 2 2 3 2" xfId="52586" xr:uid="{0FC0BA75-3080-4955-89F8-7B8381146EBB}"/>
    <cellStyle name="ปกติ 3 2 8 2 2 2 4" xfId="35882" xr:uid="{844B7BE4-B921-4924-9F4A-0E1BF29DFB6F}"/>
    <cellStyle name="ปกติ 3 2 8 2 2 3" xfId="14864" xr:uid="{E7815A30-A4BA-4BDB-BA94-0ED75A53A33E}"/>
    <cellStyle name="ปกติ 3 2 8 2 2 3 2" xfId="40006" xr:uid="{C9B0A9C3-CE8D-4CD7-A6A8-F23E8041F861}"/>
    <cellStyle name="ปกติ 3 2 8 2 2 4" xfId="23220" xr:uid="{BE4BD23B-5D27-40F0-A6BC-60B23A3650EB}"/>
    <cellStyle name="ปกติ 3 2 8 2 2 4 2" xfId="48358" xr:uid="{42F1A7C4-EE01-4356-A0B2-DE25A752A4C8}"/>
    <cellStyle name="ปกติ 3 2 8 2 2 5" xfId="31654" xr:uid="{DC106AD9-8AB0-470C-8DCF-E51A9980A88B}"/>
    <cellStyle name="ปกติ 3 2 8 2 3" xfId="7616" xr:uid="{D386A9EA-6A7D-410B-AF08-274D4C3263ED}"/>
    <cellStyle name="ปกติ 3 2 8 2 3 2" xfId="15969" xr:uid="{070F40FE-6060-4C98-AC18-24F60270E5F6}"/>
    <cellStyle name="ปกติ 3 2 8 2 3 2 2" xfId="41111" xr:uid="{B62B761B-5820-490E-B9B8-8DBB59E9B48A}"/>
    <cellStyle name="ปกติ 3 2 8 2 3 3" xfId="24325" xr:uid="{D4CC10C4-10E5-4DCF-AEF3-830A453C3AA8}"/>
    <cellStyle name="ปกติ 3 2 8 2 3 3 2" xfId="49463" xr:uid="{0FC6852C-61C4-4DDD-AB66-4C55474019BC}"/>
    <cellStyle name="ปกติ 3 2 8 2 3 4" xfId="32759" xr:uid="{9DC34C9D-4461-4D89-9353-C0228FD7B729}"/>
    <cellStyle name="ปกติ 3 2 8 2 4" xfId="11741" xr:uid="{ED89EEFB-58AD-41F0-AA61-E15EF9207B2F}"/>
    <cellStyle name="ปกติ 3 2 8 2 4 2" xfId="36883" xr:uid="{D353AAAF-8010-4559-9192-3614C28D78FD}"/>
    <cellStyle name="ปกติ 3 2 8 2 5" xfId="20097" xr:uid="{E6FDC62A-728F-4C04-AAD6-B0F84220CE9C}"/>
    <cellStyle name="ปกติ 3 2 8 2 5 2" xfId="45235" xr:uid="{C815E9B6-076F-4ACB-99FB-8AE2C568A8CF}"/>
    <cellStyle name="ปกติ 3 2 8 2 6" xfId="28525" xr:uid="{D95F1396-862E-4A5B-B74A-8CDD8BCEB89A}"/>
    <cellStyle name="ปกติ 3 2 8 3" xfId="4936" xr:uid="{690A86C1-529A-4CEB-95B0-29CD9A086415}"/>
    <cellStyle name="ปกติ 3 2 8 3 2" xfId="9584" xr:uid="{EE6CBACC-A691-4D75-9D77-ECA0DFC75CDF}"/>
    <cellStyle name="ปกติ 3 2 8 3 2 2" xfId="17937" xr:uid="{5D821862-5F64-4B63-8DC3-22E6E6382323}"/>
    <cellStyle name="ปกติ 3 2 8 3 2 2 2" xfId="43079" xr:uid="{B86B03AF-3A59-4210-8FA0-9338FCEFBEA3}"/>
    <cellStyle name="ปกติ 3 2 8 3 2 3" xfId="26293" xr:uid="{2CF5E0CF-40AF-45E5-8C43-6520BEF4FAB7}"/>
    <cellStyle name="ปกติ 3 2 8 3 2 3 2" xfId="51431" xr:uid="{B58857D3-0BDF-453F-86F6-C1481389A243}"/>
    <cellStyle name="ปกติ 3 2 8 3 2 4" xfId="34727" xr:uid="{35700289-D22D-474E-B509-64E4C26CFD23}"/>
    <cellStyle name="ปกติ 3 2 8 3 3" xfId="13709" xr:uid="{2362B044-EEC3-42AA-B076-8DC1D3306748}"/>
    <cellStyle name="ปกติ 3 2 8 3 3 2" xfId="38851" xr:uid="{7F2A1F2D-20A9-4182-A116-62FCED832711}"/>
    <cellStyle name="ปกติ 3 2 8 3 4" xfId="22065" xr:uid="{50450A29-71E6-49F1-B98A-357217806B51}"/>
    <cellStyle name="ปกติ 3 2 8 3 4 2" xfId="47203" xr:uid="{08BA3BEB-8F10-43CF-844B-B43BD9294366}"/>
    <cellStyle name="ปกติ 3 2 8 3 5" xfId="30499" xr:uid="{BD9EEE16-3007-4B3B-8006-A15AFA572BDE}"/>
    <cellStyle name="ปกติ 3 2 8 4" xfId="3416" xr:uid="{B1283DD1-4728-49DF-A240-FD02E6F0ECEA}"/>
    <cellStyle name="ปกติ 3 2 8 4 2" xfId="8394" xr:uid="{48743E94-4502-429C-94E4-5CB74FDC6DEE}"/>
    <cellStyle name="ปกติ 3 2 8 4 2 2" xfId="16747" xr:uid="{49A8FE43-C65C-4301-8875-F7992E7E3A41}"/>
    <cellStyle name="ปกติ 3 2 8 4 2 2 2" xfId="41889" xr:uid="{5B162DCD-0E7E-4F06-9707-85878576F495}"/>
    <cellStyle name="ปกติ 3 2 8 4 2 3" xfId="25103" xr:uid="{FCF0C05E-02FD-4DF8-B675-50DF1C30BD05}"/>
    <cellStyle name="ปกติ 3 2 8 4 2 3 2" xfId="50241" xr:uid="{4FFAD7E1-358C-482E-A440-3E067683B133}"/>
    <cellStyle name="ปกติ 3 2 8 4 2 4" xfId="33537" xr:uid="{82B24FB6-2B15-4553-9ACF-2E4C4682223F}"/>
    <cellStyle name="ปกติ 3 2 8 4 3" xfId="12519" xr:uid="{7EB1D8CB-71CF-4B3E-A3E2-DAC7182F93F9}"/>
    <cellStyle name="ปกติ 3 2 8 4 3 2" xfId="37661" xr:uid="{C341EA8D-5618-4994-9E5A-9F6D00867469}"/>
    <cellStyle name="ปกติ 3 2 8 4 4" xfId="20875" xr:uid="{2F4E000B-4620-4DA5-B8DE-F2D4296A49CD}"/>
    <cellStyle name="ปกติ 3 2 8 4 4 2" xfId="46013" xr:uid="{2EA61697-431F-4F73-84EE-7D83CDF26AA3}"/>
    <cellStyle name="ปกติ 3 2 8 4 5" xfId="29305" xr:uid="{9322275B-9282-4F23-A3D2-1ABC5A7E6E85}"/>
    <cellStyle name="ปกติ 3 2 8 5" xfId="7168" xr:uid="{CAD49841-A5C3-4F9F-B90A-D0106B2C3F45}"/>
    <cellStyle name="ปกติ 3 2 8 5 2" xfId="15521" xr:uid="{B491BAA3-9ECA-4FE2-9159-02EE883BC062}"/>
    <cellStyle name="ปกติ 3 2 8 5 2 2" xfId="40663" xr:uid="{5D34FBBC-1F90-4D94-B1A6-8A2931F97798}"/>
    <cellStyle name="ปกติ 3 2 8 5 3" xfId="23877" xr:uid="{57299813-155A-4071-AD00-E1A1F169E6BB}"/>
    <cellStyle name="ปกติ 3 2 8 5 3 2" xfId="49015" xr:uid="{8B32A79C-AD7C-440A-8385-2247EDE3BBCF}"/>
    <cellStyle name="ปกติ 3 2 8 5 4" xfId="32311" xr:uid="{1127E019-1BF6-4BC0-8D8E-993566EC8E19}"/>
    <cellStyle name="ปกติ 3 2 8 6" xfId="11293" xr:uid="{65B7FE85-41F8-4718-A845-6FD57CF75AF9}"/>
    <cellStyle name="ปกติ 3 2 8 6 2" xfId="36435" xr:uid="{3AA894B6-F787-413F-95FD-834C40EE6C21}"/>
    <cellStyle name="ปกติ 3 2 8 7" xfId="19648" xr:uid="{432AA126-9C18-4F83-A91C-1DF9059767FC}"/>
    <cellStyle name="ปกติ 3 2 8 7 2" xfId="44787" xr:uid="{63669555-C8ED-461D-9A0C-6E56D039EDA3}"/>
    <cellStyle name="ปกติ 3 2 8 8" xfId="28075" xr:uid="{51AD22B1-FDE5-4DC3-BDDA-F133F00D6A18}"/>
    <cellStyle name="ปกติ 3 2 8 9" xfId="53821" xr:uid="{EEF61A74-0A97-4C05-84C2-AD83D64277C9}"/>
    <cellStyle name="ปกติ 3 2 9" xfId="2526" xr:uid="{7F4BF9BF-AA23-40D8-A01E-9D51B0055285}"/>
    <cellStyle name="ปกติ 3 2 9 2" xfId="6175" xr:uid="{F5D9EA2C-E860-49B7-A6BD-3A4096CECD02}"/>
    <cellStyle name="ปกติ 3 2 9 2 2" xfId="10674" xr:uid="{03657F8E-EBFF-44D5-8702-C00B4D5B167B}"/>
    <cellStyle name="ปกติ 3 2 9 2 2 2" xfId="19027" xr:uid="{F738F419-7939-46E7-AA55-CE0DC5593204}"/>
    <cellStyle name="ปกติ 3 2 9 2 2 2 2" xfId="44169" xr:uid="{378D78CC-B20F-4335-AB88-ECC98259971A}"/>
    <cellStyle name="ปกติ 3 2 9 2 2 3" xfId="27383" xr:uid="{9E0F8F74-B516-45AB-B40B-1CE5716233CA}"/>
    <cellStyle name="ปกติ 3 2 9 2 2 3 2" xfId="52521" xr:uid="{CCBA81BE-212D-42F1-AC33-39D30C2E153A}"/>
    <cellStyle name="ปกติ 3 2 9 2 2 4" xfId="35817" xr:uid="{441991CC-6B4E-4B01-BAD7-D94DA0E59756}"/>
    <cellStyle name="ปกติ 3 2 9 2 3" xfId="14799" xr:uid="{6EB09E69-FD19-4F87-BC67-3C0AF44B6189}"/>
    <cellStyle name="ปกติ 3 2 9 2 3 2" xfId="39941" xr:uid="{F0524999-8D61-47A2-AAD7-1F3F29498463}"/>
    <cellStyle name="ปกติ 3 2 9 2 4" xfId="23155" xr:uid="{E40C3A87-CA1F-4C39-A564-EBF1F55E27A4}"/>
    <cellStyle name="ปกติ 3 2 9 2 4 2" xfId="48293" xr:uid="{1011D24F-D00D-4548-A402-D7AF2C1A0FC3}"/>
    <cellStyle name="ปกติ 3 2 9 2 5" xfId="31589" xr:uid="{292AFA33-C837-433F-8E50-33B1C786EB2A}"/>
    <cellStyle name="ปกติ 3 2 9 3" xfId="4845" xr:uid="{655C79F2-3C53-4AD7-A61C-DEF385717937}"/>
    <cellStyle name="ปกติ 3 2 9 3 2" xfId="9521" xr:uid="{A2C4CEA6-B05D-44B0-A5C1-436C4570F3CB}"/>
    <cellStyle name="ปกติ 3 2 9 3 2 2" xfId="17874" xr:uid="{2020CA73-0A1F-4B12-B500-0F3D66A132EC}"/>
    <cellStyle name="ปกติ 3 2 9 3 2 2 2" xfId="43016" xr:uid="{937CE341-2133-4277-88B0-6EE80454D351}"/>
    <cellStyle name="ปกติ 3 2 9 3 2 3" xfId="26230" xr:uid="{60785347-9951-4785-A853-54145DB1775D}"/>
    <cellStyle name="ปกติ 3 2 9 3 2 3 2" xfId="51368" xr:uid="{4716E2BD-81EC-4201-8C3B-BEC5B3EB9E88}"/>
    <cellStyle name="ปกติ 3 2 9 3 2 4" xfId="34664" xr:uid="{1C204C36-DF70-4526-BC53-980BE28DFB9B}"/>
    <cellStyle name="ปกติ 3 2 9 3 3" xfId="13646" xr:uid="{2F385186-C98A-4BBF-9C9F-79E722E4AF76}"/>
    <cellStyle name="ปกติ 3 2 9 3 3 2" xfId="38788" xr:uid="{BC1B06BC-815A-4D8E-9CE0-88CA7B0E9506}"/>
    <cellStyle name="ปกติ 3 2 9 3 4" xfId="22002" xr:uid="{40A583EA-3D89-46B7-A897-4FE577987AF0}"/>
    <cellStyle name="ปกติ 3 2 9 3 4 2" xfId="47140" xr:uid="{15D9CC60-D3D2-42C8-9642-7E3E60822A9D}"/>
    <cellStyle name="ปกติ 3 2 9 3 5" xfId="30436" xr:uid="{140D3820-E2EA-4AC1-AC66-A8AD493608F8}"/>
    <cellStyle name="ปกติ 3 2 9 4" xfId="3353" xr:uid="{FC7D4976-5BA8-4253-BEF7-3FF3638B69BE}"/>
    <cellStyle name="ปกติ 3 2 9 4 2" xfId="8331" xr:uid="{7F22B84E-9C3B-494D-9D21-776FDDB42433}"/>
    <cellStyle name="ปกติ 3 2 9 4 2 2" xfId="16684" xr:uid="{9B812530-0907-4940-898B-C08447F88F7F}"/>
    <cellStyle name="ปกติ 3 2 9 4 2 2 2" xfId="41826" xr:uid="{595BCBBB-A9F3-4913-ABE8-03EB5653E94D}"/>
    <cellStyle name="ปกติ 3 2 9 4 2 3" xfId="25040" xr:uid="{2AEA8702-52BF-443C-BC23-5E91801290B3}"/>
    <cellStyle name="ปกติ 3 2 9 4 2 3 2" xfId="50178" xr:uid="{20ECCB19-962D-4A41-BE1F-2FF70D20890A}"/>
    <cellStyle name="ปกติ 3 2 9 4 2 4" xfId="33474" xr:uid="{10924477-94D8-4197-A92F-70CC413F574E}"/>
    <cellStyle name="ปกติ 3 2 9 4 3" xfId="12456" xr:uid="{954389CA-2E8D-4B41-961C-EDFF366444A7}"/>
    <cellStyle name="ปกติ 3 2 9 4 3 2" xfId="37598" xr:uid="{736B88E7-5FB1-45C8-9531-EE231DFE73A1}"/>
    <cellStyle name="ปกติ 3 2 9 4 4" xfId="20812" xr:uid="{47E1089C-02F9-44F3-83C1-CC396A68840A}"/>
    <cellStyle name="ปกติ 3 2 9 4 4 2" xfId="45950" xr:uid="{CE6DAD97-E16D-416B-805B-2736EC8043B8}"/>
    <cellStyle name="ปกติ 3 2 9 4 5" xfId="29242" xr:uid="{2D843472-6147-4B44-92A3-82AD9B1D72C9}"/>
    <cellStyle name="ปกติ 3 2 9 5" xfId="7553" xr:uid="{279548C1-417E-41E8-966A-DF389EE833B8}"/>
    <cellStyle name="ปกติ 3 2 9 5 2" xfId="15906" xr:uid="{BE72C9E8-B88E-424C-9AFA-955F90D9CB1B}"/>
    <cellStyle name="ปกติ 3 2 9 5 2 2" xfId="41048" xr:uid="{C06547A6-5DA1-4AD9-8BE9-7439BB755CC3}"/>
    <cellStyle name="ปกติ 3 2 9 5 3" xfId="24262" xr:uid="{187A1223-C43A-46E1-B109-8C4F38D8DBCA}"/>
    <cellStyle name="ปกติ 3 2 9 5 3 2" xfId="49400" xr:uid="{BC30D3DF-7FA2-4B1D-8A92-8C04FE881624}"/>
    <cellStyle name="ปกติ 3 2 9 5 4" xfId="32696" xr:uid="{AB03B5F8-EDE0-465C-98F2-501D216F2332}"/>
    <cellStyle name="ปกติ 3 2 9 6" xfId="11678" xr:uid="{5D224F18-2A95-4AC2-A17D-BB9F0424BB6E}"/>
    <cellStyle name="ปกติ 3 2 9 6 2" xfId="36820" xr:uid="{9F96D438-C4DE-437D-8887-85E05F40843C}"/>
    <cellStyle name="ปกติ 3 2 9 7" xfId="20034" xr:uid="{0CE0FA04-1908-4AEA-A926-9C77B9193592}"/>
    <cellStyle name="ปกติ 3 2 9 7 2" xfId="45172" xr:uid="{272980A1-485C-4C15-A278-A500DA8283F7}"/>
    <cellStyle name="ปกติ 3 2 9 8" xfId="28462" xr:uid="{EE6E520F-2B99-4B51-B71D-3DF3CD6AE157}"/>
    <cellStyle name="ปกติ 3 20" xfId="27963" xr:uid="{9DE5AF11-2E72-4337-9048-2BC76D085ED5}"/>
    <cellStyle name="ปกติ 3 21" xfId="53106" xr:uid="{5FC0BAB0-9602-483D-9808-AF9A73775B9C}"/>
    <cellStyle name="ปกติ 3 3" xfId="718" xr:uid="{ED425867-6BD9-42D2-89FD-1F36C7CCBC86}"/>
    <cellStyle name="ปกติ 3 3 10" xfId="4295" xr:uid="{486ECDEA-8BD9-4CB7-B4D4-512293758E60}"/>
    <cellStyle name="ปกติ 3 3 10 2" xfId="9059" xr:uid="{2273717E-86D1-4418-AA55-CC088EA5DAD3}"/>
    <cellStyle name="ปกติ 3 3 10 2 2" xfId="17412" xr:uid="{75FC0C80-E8AA-4309-9AD1-6FF26EA4525D}"/>
    <cellStyle name="ปกติ 3 3 10 2 2 2" xfId="42554" xr:uid="{A4439921-C3CE-47E6-B2B6-7F4F2C3E163B}"/>
    <cellStyle name="ปกติ 3 3 10 2 3" xfId="25768" xr:uid="{8E0CFEAB-B03A-4115-BAF5-356597057A8A}"/>
    <cellStyle name="ปกติ 3 3 10 2 3 2" xfId="50906" xr:uid="{6AC352D9-9272-416E-901F-C3006CC07E7F}"/>
    <cellStyle name="ปกติ 3 3 10 2 4" xfId="34202" xr:uid="{2B1E26FE-E94B-40F4-A727-35F91C404030}"/>
    <cellStyle name="ปกติ 3 3 10 3" xfId="13184" xr:uid="{1C8D3C45-EA57-41D6-A947-2EBCEDBA6194}"/>
    <cellStyle name="ปกติ 3 3 10 3 2" xfId="38326" xr:uid="{F15D10DD-079B-4A01-AEA6-723F91A56DD6}"/>
    <cellStyle name="ปกติ 3 3 10 4" xfId="21540" xr:uid="{AD23278E-28DE-46E0-99A4-78385E4EA6E5}"/>
    <cellStyle name="ปกติ 3 3 10 4 2" xfId="46678" xr:uid="{7F97A730-B5BD-44DD-BCC6-7BD9861CC2A1}"/>
    <cellStyle name="ปกติ 3 3 10 5" xfId="29974" xr:uid="{2E6EACD3-78BB-44D4-B875-45EABEF354F6}"/>
    <cellStyle name="ปกติ 3 3 11" xfId="3030" xr:uid="{F9E564D4-AAFF-4158-9E2E-2C28CA49641E}"/>
    <cellStyle name="ปกติ 3 3 11 2" xfId="8010" xr:uid="{857C2E34-C3B8-4615-BE99-F37BB9239F72}"/>
    <cellStyle name="ปกติ 3 3 11 2 2" xfId="16363" xr:uid="{655BD815-C8C4-4425-8FAC-B392D476D76A}"/>
    <cellStyle name="ปกติ 3 3 11 2 2 2" xfId="41505" xr:uid="{4DA98203-E514-4148-95DF-3FF2E51D8BB9}"/>
    <cellStyle name="ปกติ 3 3 11 2 3" xfId="24719" xr:uid="{EE34A2C7-DE6B-4A9D-BFDB-B3C28127D56F}"/>
    <cellStyle name="ปกติ 3 3 11 2 3 2" xfId="49857" xr:uid="{C0EC875B-1F22-4825-8CFC-F8BC0B6B08FD}"/>
    <cellStyle name="ปกติ 3 3 11 2 4" xfId="33153" xr:uid="{AD72BD7D-A0DD-4881-9BA6-78E80A5AF314}"/>
    <cellStyle name="ปกติ 3 3 11 3" xfId="12135" xr:uid="{B9253FF8-CA2A-4FFD-A362-DAAD9DCF87B8}"/>
    <cellStyle name="ปกติ 3 3 11 3 2" xfId="37277" xr:uid="{A382CCE1-83D8-4948-A6CF-62098D746ABB}"/>
    <cellStyle name="ปกติ 3 3 11 4" xfId="20491" xr:uid="{1D2C2AD5-F257-40EA-9733-E7A840F80DCF}"/>
    <cellStyle name="ปกติ 3 3 11 4 2" xfId="45629" xr:uid="{0B241F64-7273-4E66-8905-3796FC600ECF}"/>
    <cellStyle name="ปกติ 3 3 11 5" xfId="28921" xr:uid="{B77A8158-3EC5-4412-8A88-BFEE2CD23E4F}"/>
    <cellStyle name="ปกติ 3 3 12" xfId="7048" xr:uid="{0DCE448A-D52C-48D8-86A1-FF476950CC4F}"/>
    <cellStyle name="ปกติ 3 3 12 2" xfId="15407" xr:uid="{A9E811B6-DF77-4468-A82F-FD08A6F55390}"/>
    <cellStyle name="ปกติ 3 3 12 2 2" xfId="40549" xr:uid="{1DFB3940-2EB3-401E-BAB3-13F452EEB326}"/>
    <cellStyle name="ปกติ 3 3 12 3" xfId="23763" xr:uid="{784F3835-9554-40EF-AA09-AFEE3F45824B}"/>
    <cellStyle name="ปกติ 3 3 12 3 2" xfId="48901" xr:uid="{0828E430-CB1F-4B21-861D-D4A4805367FA}"/>
    <cellStyle name="ปกติ 3 3 12 4" xfId="32197" xr:uid="{E6FF3089-671D-485D-91AF-740F17F4DD1B}"/>
    <cellStyle name="ปกติ 3 3 13" xfId="7132" xr:uid="{B52A8617-E926-4487-9D00-4695E2142602}"/>
    <cellStyle name="ปกติ 3 3 13 2" xfId="15485" xr:uid="{776C7750-0221-460F-B84C-A9F8E9154001}"/>
    <cellStyle name="ปกติ 3 3 13 2 2" xfId="40627" xr:uid="{EAAD63C9-7F84-4427-950F-3FDEEBA0DA34}"/>
    <cellStyle name="ปกติ 3 3 13 3" xfId="23841" xr:uid="{6C5048B4-4119-40BD-BD72-88BA1D757160}"/>
    <cellStyle name="ปกติ 3 3 13 3 2" xfId="48979" xr:uid="{B43F4B72-805D-414F-BA50-F23402DF3DCB}"/>
    <cellStyle name="ปกติ 3 3 13 4" xfId="32275" xr:uid="{C0A39EDC-4DB7-41B0-A22C-2A38292D3A7F}"/>
    <cellStyle name="ปกติ 3 3 14" xfId="11257" xr:uid="{18F2D558-9798-4F26-AB1C-231FA666D8DB}"/>
    <cellStyle name="ปกติ 3 3 14 2" xfId="36399" xr:uid="{413E638D-716B-418D-BB9A-F30B2DAD6171}"/>
    <cellStyle name="ปกติ 3 3 15" xfId="19612" xr:uid="{AF13E408-38FD-4557-9606-1784B6FDA6FB}"/>
    <cellStyle name="ปกติ 3 3 15 2" xfId="44751" xr:uid="{560741A3-FEC0-41A1-A00A-E52F17273CD9}"/>
    <cellStyle name="ปกติ 3 3 16" xfId="28039" xr:uid="{3440443B-F7BA-4897-858A-D7D6D3C1AD83}"/>
    <cellStyle name="ปกติ 3 3 17" xfId="53221" xr:uid="{F19E629B-D2EF-43C1-8204-C5095472D3A0}"/>
    <cellStyle name="ปกติ 3 3 2" xfId="1920" xr:uid="{9C88DBD0-B6BA-4256-BF75-D475DCAEA2F4}"/>
    <cellStyle name="ปกติ 3 3 2 10" xfId="53257" xr:uid="{9893C124-18E3-427C-B59E-C0CA4E49E1A9}"/>
    <cellStyle name="ปกติ 3 3 2 2" xfId="2673" xr:uid="{8ED3ED47-3768-4E2F-869B-DB009692D525}"/>
    <cellStyle name="ปกติ 3 3 2 2 2" xfId="6366" xr:uid="{900557BB-27FF-4CC3-8AFD-F89EC7A0B76F}"/>
    <cellStyle name="ปกติ 3 3 2 2 2 2" xfId="10813" xr:uid="{0B821343-39E9-4526-A04E-795DA89BB219}"/>
    <cellStyle name="ปกติ 3 3 2 2 2 2 2" xfId="19166" xr:uid="{F5D3A18D-E014-4C6A-9A3F-A271A58AD245}"/>
    <cellStyle name="ปกติ 3 3 2 2 2 2 2 2" xfId="44308" xr:uid="{AF15D3A6-8AB7-4448-AEFA-2009AE9A7014}"/>
    <cellStyle name="ปกติ 3 3 2 2 2 2 3" xfId="27522" xr:uid="{9F0274C1-13BB-4A34-9768-006DA913C433}"/>
    <cellStyle name="ปกติ 3 3 2 2 2 2 3 2" xfId="52660" xr:uid="{B67B0B53-7ACE-4BB1-B2C7-B6882B5557CA}"/>
    <cellStyle name="ปกติ 3 3 2 2 2 2 4" xfId="35956" xr:uid="{5AD154C1-9668-4A07-99D5-03A21BD74718}"/>
    <cellStyle name="ปกติ 3 3 2 2 2 3" xfId="14938" xr:uid="{88F9A01C-3EBA-4894-A3CF-8AABDD857348}"/>
    <cellStyle name="ปกติ 3 3 2 2 2 3 2" xfId="40080" xr:uid="{070FCE6A-94FA-49F9-8AAD-41B59BF27A3B}"/>
    <cellStyle name="ปกติ 3 3 2 2 2 4" xfId="23294" xr:uid="{E4298D3A-BA4C-4FB6-BBA6-2904F0A364DE}"/>
    <cellStyle name="ปกติ 3 3 2 2 2 4 2" xfId="48432" xr:uid="{A6E7C659-318E-4165-9610-591C9BE4C15A}"/>
    <cellStyle name="ปกติ 3 3 2 2 2 5" xfId="31728" xr:uid="{683F50FB-750C-4FFB-8F77-7AEB486D28D1}"/>
    <cellStyle name="ปกติ 3 3 2 2 2 6" xfId="53998" xr:uid="{E53A6D77-F230-4927-A43E-F3BD88F6F205}"/>
    <cellStyle name="ปกติ 3 3 2 2 3" xfId="5067" xr:uid="{E2154466-EFDD-4AD4-A619-0DAFE9EDE725}"/>
    <cellStyle name="ปกติ 3 3 2 2 3 2" xfId="9652" xr:uid="{607279B1-DEAB-40A0-8C3F-DA065D7F4702}"/>
    <cellStyle name="ปกติ 3 3 2 2 3 2 2" xfId="18005" xr:uid="{F5090BF7-929D-4C2A-B8AE-EA5C9992467F}"/>
    <cellStyle name="ปกติ 3 3 2 2 3 2 2 2" xfId="43147" xr:uid="{CD740BA0-275D-405C-873D-F3447747C083}"/>
    <cellStyle name="ปกติ 3 3 2 2 3 2 3" xfId="26361" xr:uid="{C446A7E4-8950-4BDA-95F5-3368835A4418}"/>
    <cellStyle name="ปกติ 3 3 2 2 3 2 3 2" xfId="51499" xr:uid="{7A48BBAF-5A8D-4753-A9A4-E341D7102116}"/>
    <cellStyle name="ปกติ 3 3 2 2 3 2 4" xfId="34795" xr:uid="{7DFD24A0-A83B-4B31-86D8-86E0861FDB63}"/>
    <cellStyle name="ปกติ 3 3 2 2 3 3" xfId="13777" xr:uid="{D9D2669C-0B11-4611-81B8-55F0FC89EDAC}"/>
    <cellStyle name="ปกติ 3 3 2 2 3 3 2" xfId="38919" xr:uid="{920FAFA2-1EC1-4E54-8D7C-867F288272E0}"/>
    <cellStyle name="ปกติ 3 3 2 2 3 4" xfId="22133" xr:uid="{82FC3B0B-BDA4-4640-85E1-D75B9B66A451}"/>
    <cellStyle name="ปกติ 3 3 2 2 3 4 2" xfId="47271" xr:uid="{9457DC65-EE45-4F41-BA1E-132CE5D42C17}"/>
    <cellStyle name="ปกติ 3 3 2 2 3 5" xfId="30567" xr:uid="{6D2BB242-C6E9-493A-9709-3509D6CD2BBF}"/>
    <cellStyle name="ปกติ 3 3 2 2 4" xfId="3487" xr:uid="{408152A3-CD04-4535-AB01-EA241E078457}"/>
    <cellStyle name="ปกติ 3 3 2 2 4 2" xfId="8462" xr:uid="{7AA74334-C7C8-439B-B5ED-C57AD16E6F6F}"/>
    <cellStyle name="ปกติ 3 3 2 2 4 2 2" xfId="16815" xr:uid="{39D8098A-26D6-4213-92FB-344A2F2C366B}"/>
    <cellStyle name="ปกติ 3 3 2 2 4 2 2 2" xfId="41957" xr:uid="{B6EE8339-41E2-41DE-A50C-0DE601FADC86}"/>
    <cellStyle name="ปกติ 3 3 2 2 4 2 3" xfId="25171" xr:uid="{31C81777-0C60-4EF3-B6DB-A211703367B2}"/>
    <cellStyle name="ปกติ 3 3 2 2 4 2 3 2" xfId="50309" xr:uid="{1AE07D78-745D-489E-AFEC-BA7B41CC8195}"/>
    <cellStyle name="ปกติ 3 3 2 2 4 2 4" xfId="33605" xr:uid="{C03ACA30-609B-4BC0-84F0-1A49B8D104D1}"/>
    <cellStyle name="ปกติ 3 3 2 2 4 3" xfId="12587" xr:uid="{CD4FC765-DE91-46E8-9D41-3DEE388CCD1E}"/>
    <cellStyle name="ปกติ 3 3 2 2 4 3 2" xfId="37729" xr:uid="{14FE7E7C-D3C5-4054-9D1B-AFB329287CBE}"/>
    <cellStyle name="ปกติ 3 3 2 2 4 4" xfId="20943" xr:uid="{B6AA4AF2-A541-4B39-9D32-80D098B7DC82}"/>
    <cellStyle name="ปกติ 3 3 2 2 4 4 2" xfId="46081" xr:uid="{694C86F1-8538-4331-A31A-3AD985499AF6}"/>
    <cellStyle name="ปกติ 3 3 2 2 4 5" xfId="29373" xr:uid="{6096C05D-D1F2-4414-AF84-E3790A22C132}"/>
    <cellStyle name="ปกติ 3 3 2 2 5" xfId="7684" xr:uid="{A2F25373-ED42-4F32-B0E4-477A505DC584}"/>
    <cellStyle name="ปกติ 3 3 2 2 5 2" xfId="16037" xr:uid="{8AB9903D-8A39-4D00-B3AE-69BA35547CA9}"/>
    <cellStyle name="ปกติ 3 3 2 2 5 2 2" xfId="41179" xr:uid="{B71E9D15-4A8C-438C-A1F6-9F948389C322}"/>
    <cellStyle name="ปกติ 3 3 2 2 5 3" xfId="24393" xr:uid="{4FB05E6E-218A-4868-B14C-293BD666CE22}"/>
    <cellStyle name="ปกติ 3 3 2 2 5 3 2" xfId="49531" xr:uid="{6654EC5D-5FAA-45DD-A249-C277B132FB9A}"/>
    <cellStyle name="ปกติ 3 3 2 2 5 4" xfId="32827" xr:uid="{03A40F78-ACE8-4481-9F31-BDD4EB56678F}"/>
    <cellStyle name="ปกติ 3 3 2 2 6" xfId="11809" xr:uid="{DFA1BA62-546A-4809-BCA2-FBA516CBB3E8}"/>
    <cellStyle name="ปกติ 3 3 2 2 6 2" xfId="36951" xr:uid="{4213813A-EA7E-49E0-B8E7-67EC32C59EBF}"/>
    <cellStyle name="ปกติ 3 3 2 2 7" xfId="20165" xr:uid="{407B7CEE-E8BE-450F-A752-07D6E5CBE5CD}"/>
    <cellStyle name="ปกติ 3 3 2 2 7 2" xfId="45303" xr:uid="{35D098F4-EBBB-4CE9-8FEC-E78FCFD456ED}"/>
    <cellStyle name="ปกติ 3 3 2 2 8" xfId="28593" xr:uid="{8F721BCC-8EF2-40EE-9F7C-CB749A55C08E}"/>
    <cellStyle name="ปกติ 3 3 2 2 9" xfId="53527" xr:uid="{1A12A4A7-F8E2-477C-9297-EF8F66DC71EE}"/>
    <cellStyle name="ปกติ 3 3 2 3" xfId="6136" xr:uid="{BE4184DA-386B-4FC0-8130-8F439C9599C8}"/>
    <cellStyle name="ปกติ 3 3 2 3 2" xfId="10635" xr:uid="{42056629-2DC6-4102-A45D-881F7AB7E81F}"/>
    <cellStyle name="ปกติ 3 3 2 3 2 2" xfId="18988" xr:uid="{F5ED4362-B57E-4BD1-BAEC-0F86A5531295}"/>
    <cellStyle name="ปกติ 3 3 2 3 2 2 2" xfId="44130" xr:uid="{2FDB6355-E356-4B37-994F-A4580BFF05CB}"/>
    <cellStyle name="ปกติ 3 3 2 3 2 3" xfId="27344" xr:uid="{C893B62E-3C70-487E-AD0B-8E410BFEF723}"/>
    <cellStyle name="ปกติ 3 3 2 3 2 3 2" xfId="52482" xr:uid="{0516BAC0-58C7-4C0F-8AF1-7400BB508765}"/>
    <cellStyle name="ปกติ 3 3 2 3 2 4" xfId="35778" xr:uid="{3FEE0A39-B48C-4C0F-849A-94FFE4176D80}"/>
    <cellStyle name="ปกติ 3 3 2 3 3" xfId="14760" xr:uid="{56F9D9E3-9E2C-4227-9A11-2EAFFD94B246}"/>
    <cellStyle name="ปกติ 3 3 2 3 3 2" xfId="39902" xr:uid="{CA048BB8-BC05-412C-AC5F-D642EAB16BC8}"/>
    <cellStyle name="ปกติ 3 3 2 3 4" xfId="23116" xr:uid="{ADFD9F60-8FE5-4988-8DFA-019D96294DC1}"/>
    <cellStyle name="ปกติ 3 3 2 3 4 2" xfId="48254" xr:uid="{F45359BC-2180-4FC9-97C8-35C38C2E4D62}"/>
    <cellStyle name="ปกติ 3 3 2 3 5" xfId="31550" xr:uid="{DFB0E09C-1DAD-436A-937D-0F4A1C4BD89F}"/>
    <cellStyle name="ปกติ 3 3 2 3 6" xfId="53866" xr:uid="{3E89AEEE-D595-40E3-99A5-0F90048C7EEF}"/>
    <cellStyle name="ปกติ 3 3 2 4" xfId="4764" xr:uid="{4B54312A-C2E6-4593-82CF-513DA0989D04}"/>
    <cellStyle name="ปกติ 3 3 2 4 2" xfId="9482" xr:uid="{6F21E71E-F577-4A9F-862A-561C1478F91D}"/>
    <cellStyle name="ปกติ 3 3 2 4 2 2" xfId="17835" xr:uid="{3F5E8E63-4FD7-4457-BF03-E4AF2786D297}"/>
    <cellStyle name="ปกติ 3 3 2 4 2 2 2" xfId="42977" xr:uid="{3ED7D44D-C7F7-4434-9909-7365B5256E67}"/>
    <cellStyle name="ปกติ 3 3 2 4 2 3" xfId="26191" xr:uid="{98B7BB46-D87B-469C-A7DA-576938C5D4F2}"/>
    <cellStyle name="ปกติ 3 3 2 4 2 3 2" xfId="51329" xr:uid="{ECD41DAB-8798-47EB-AAFF-389EEC575622}"/>
    <cellStyle name="ปกติ 3 3 2 4 2 4" xfId="34625" xr:uid="{5022D2E7-C0BF-4B36-BF05-4926994A1005}"/>
    <cellStyle name="ปกติ 3 3 2 4 3" xfId="13607" xr:uid="{93E8B859-A828-4838-8517-9CEF979E325D}"/>
    <cellStyle name="ปกติ 3 3 2 4 3 2" xfId="38749" xr:uid="{1D1DA6BD-69BD-4ABB-A5E0-A62A4B1CB93C}"/>
    <cellStyle name="ปกติ 3 3 2 4 4" xfId="21963" xr:uid="{543D594B-C81B-4AFB-8099-82E1B7A7283A}"/>
    <cellStyle name="ปกติ 3 3 2 4 4 2" xfId="47101" xr:uid="{774B8863-A125-4765-ADF2-BA8432654849}"/>
    <cellStyle name="ปกติ 3 3 2 4 5" xfId="30397" xr:uid="{22248A53-1EB7-4AF5-9BF6-D10735D9FA9F}"/>
    <cellStyle name="ปกติ 3 3 2 5" xfId="3072" xr:uid="{D6E39896-193E-46BA-97B2-D3FE05B8807C}"/>
    <cellStyle name="ปกติ 3 3 2 5 2" xfId="8052" xr:uid="{E487172D-CFC8-4417-AEA1-9AE762372A37}"/>
    <cellStyle name="ปกติ 3 3 2 5 2 2" xfId="16405" xr:uid="{BDC9DA1C-171C-4F12-B662-1973DE2B8E31}"/>
    <cellStyle name="ปกติ 3 3 2 5 2 2 2" xfId="41547" xr:uid="{25D724F9-90DF-4F07-8A16-117B7834FB07}"/>
    <cellStyle name="ปกติ 3 3 2 5 2 3" xfId="24761" xr:uid="{3C829F5F-B177-41DE-8653-BDD32291719F}"/>
    <cellStyle name="ปกติ 3 3 2 5 2 3 2" xfId="49899" xr:uid="{9C9D8590-454B-47BD-96E0-1F4CC588E5E6}"/>
    <cellStyle name="ปกติ 3 3 2 5 2 4" xfId="33195" xr:uid="{5416905C-53A9-43C4-8A8B-99EF7357D58F}"/>
    <cellStyle name="ปกติ 3 3 2 5 3" xfId="12177" xr:uid="{0D21F152-9DE1-4167-A385-13D4F4C2B11A}"/>
    <cellStyle name="ปกติ 3 3 2 5 3 2" xfId="37319" xr:uid="{CE3528C5-B587-4CA5-854F-77A900C9F858}"/>
    <cellStyle name="ปกติ 3 3 2 5 4" xfId="20533" xr:uid="{811665BA-05B9-476D-B621-7E353A45B6CD}"/>
    <cellStyle name="ปกติ 3 3 2 5 4 2" xfId="45671" xr:uid="{BC88E8E0-959E-4646-A93E-D4DFD949AAE2}"/>
    <cellStyle name="ปกติ 3 3 2 5 5" xfId="28963" xr:uid="{9AAD55D0-220F-4D73-A3E7-04EA8D115DC7}"/>
    <cellStyle name="ปกติ 3 3 2 6" xfId="7236" xr:uid="{68528079-B056-47D1-8E3B-59DDAAEF5B95}"/>
    <cellStyle name="ปกติ 3 3 2 6 2" xfId="15589" xr:uid="{3231384C-A76F-4477-88C0-83334E147EB4}"/>
    <cellStyle name="ปกติ 3 3 2 6 2 2" xfId="40731" xr:uid="{22D65926-C96A-446F-8502-C25897AAA5A4}"/>
    <cellStyle name="ปกติ 3 3 2 6 3" xfId="23945" xr:uid="{96447D24-5CD6-4C54-8BCE-D88C70A2AC42}"/>
    <cellStyle name="ปกติ 3 3 2 6 3 2" xfId="49083" xr:uid="{D7557B08-AB93-4C62-9A43-ACA067F93A6E}"/>
    <cellStyle name="ปกติ 3 3 2 6 4" xfId="32379" xr:uid="{C8BAB6DB-5B35-4998-8772-AAD327B064CE}"/>
    <cellStyle name="ปกติ 3 3 2 7" xfId="11361" xr:uid="{9C953A5C-210F-454D-B4EF-CE2AAC6722D7}"/>
    <cellStyle name="ปกติ 3 3 2 7 2" xfId="36503" xr:uid="{E1B7BD4C-1607-4830-B7FD-7C2362C4117F}"/>
    <cellStyle name="ปกติ 3 3 2 8" xfId="19717" xr:uid="{A157B288-E153-485B-8D69-5506C35568EE}"/>
    <cellStyle name="ปกติ 3 3 2 8 2" xfId="44855" xr:uid="{876C0CAA-C9FB-4D0B-B5DF-D0BEE44AE6F6}"/>
    <cellStyle name="ปกติ 3 3 2 9" xfId="28145" xr:uid="{EE13B042-50EB-41EE-AE4C-C9B9F32A96BF}"/>
    <cellStyle name="ปกติ 3 3 3" xfId="2182" xr:uid="{24FC4B2A-D911-40EF-8F5B-01ADF5588202}"/>
    <cellStyle name="ปกติ 3 3 3 10" xfId="53495" xr:uid="{D0D2E9E3-21DF-4F23-99D8-38CCB1A71303}"/>
    <cellStyle name="ปกติ 3 3 3 2" xfId="2728" xr:uid="{3DA6F2CD-935D-4B47-9DD7-DF28E101D9B0}"/>
    <cellStyle name="ปกติ 3 3 3 2 2" xfId="6438" xr:uid="{55FC52C2-4571-4C25-A6B7-5D7755F8DD93}"/>
    <cellStyle name="ปกติ 3 3 3 2 2 2" xfId="10870" xr:uid="{1527E714-473A-491C-9A78-ABA8BC27A0B9}"/>
    <cellStyle name="ปกติ 3 3 3 2 2 2 2" xfId="19223" xr:uid="{A7221E17-6C04-4A6D-BAAB-3CF07F19E225}"/>
    <cellStyle name="ปกติ 3 3 3 2 2 2 2 2" xfId="44365" xr:uid="{0F10A463-B469-4ABF-9F1F-3AB0FF206AD5}"/>
    <cellStyle name="ปกติ 3 3 3 2 2 2 3" xfId="27579" xr:uid="{1C47E42C-DEE5-4F4C-81C9-E50CFD38AD89}"/>
    <cellStyle name="ปกติ 3 3 3 2 2 2 3 2" xfId="52717" xr:uid="{4F17273C-C90C-4C7A-89E8-757431D0D582}"/>
    <cellStyle name="ปกติ 3 3 3 2 2 2 4" xfId="36013" xr:uid="{A72D3AED-853F-4652-B285-800547A644CD}"/>
    <cellStyle name="ปกติ 3 3 3 2 2 3" xfId="14995" xr:uid="{C0DDA765-04B8-4704-B853-DF43B2F57C73}"/>
    <cellStyle name="ปกติ 3 3 3 2 2 3 2" xfId="40137" xr:uid="{879B2098-5377-4C47-BA68-6DF184DE4499}"/>
    <cellStyle name="ปกติ 3 3 3 2 2 4" xfId="23351" xr:uid="{B4F0E84E-85D4-40B8-885A-D7FF9CC834D7}"/>
    <cellStyle name="ปกติ 3 3 3 2 2 4 2" xfId="48489" xr:uid="{45199C78-084F-48D4-9D80-79D36D3F7F83}"/>
    <cellStyle name="ปกติ 3 3 3 2 2 5" xfId="31785" xr:uid="{507756A7-B781-406A-9B3E-3E12C3984FCA}"/>
    <cellStyle name="ปกติ 3 3 3 2 3" xfId="5133" xr:uid="{76C1E5EA-E002-4955-98D0-EA0E63EF67B4}"/>
    <cellStyle name="ปกติ 3 3 3 2 3 2" xfId="9706" xr:uid="{E58F7788-1050-4E4A-86CF-1834AE9AFF8B}"/>
    <cellStyle name="ปกติ 3 3 3 2 3 2 2" xfId="18059" xr:uid="{771F71E3-1477-4776-9317-94059D5C5A37}"/>
    <cellStyle name="ปกติ 3 3 3 2 3 2 2 2" xfId="43201" xr:uid="{D0AF5EF3-1BCB-4072-B638-3919F5CE138E}"/>
    <cellStyle name="ปกติ 3 3 3 2 3 2 3" xfId="26415" xr:uid="{CF8117FD-A255-432F-8E4F-F8C7D4E78382}"/>
    <cellStyle name="ปกติ 3 3 3 2 3 2 3 2" xfId="51553" xr:uid="{E5336F1B-DD76-46FD-9433-A0D11A25F6DF}"/>
    <cellStyle name="ปกติ 3 3 3 2 3 2 4" xfId="34849" xr:uid="{403B646D-965B-4861-99D3-4DE209F07525}"/>
    <cellStyle name="ปกติ 3 3 3 2 3 3" xfId="13831" xr:uid="{C61F6DBD-99B2-4142-AFCB-7E32FFD673E5}"/>
    <cellStyle name="ปกติ 3 3 3 2 3 3 2" xfId="38973" xr:uid="{32831281-3C86-41A5-97EA-9320E598C008}"/>
    <cellStyle name="ปกติ 3 3 3 2 3 4" xfId="22187" xr:uid="{F6EE1847-C6CD-4ACB-9BC1-3E4F27C0691E}"/>
    <cellStyle name="ปกติ 3 3 3 2 3 4 2" xfId="47325" xr:uid="{9430FBED-55EF-40CB-8A41-41828376EAEC}"/>
    <cellStyle name="ปกติ 3 3 3 2 3 5" xfId="30621" xr:uid="{819DF65B-D840-4909-A12D-C21C1A249D29}"/>
    <cellStyle name="ปกติ 3 3 3 2 4" xfId="3543" xr:uid="{626DBD18-EF96-4A0B-A9F5-85AB39388100}"/>
    <cellStyle name="ปกติ 3 3 3 2 4 2" xfId="8516" xr:uid="{AC7A2A7A-4684-4F10-BCFC-322DFCE7438B}"/>
    <cellStyle name="ปกติ 3 3 3 2 4 2 2" xfId="16869" xr:uid="{DBC20564-5CD3-46CF-B91D-231213785450}"/>
    <cellStyle name="ปกติ 3 3 3 2 4 2 2 2" xfId="42011" xr:uid="{CAA0680B-8E0C-4198-B96E-65146F8A2CD4}"/>
    <cellStyle name="ปกติ 3 3 3 2 4 2 3" xfId="25225" xr:uid="{D472F255-821B-439F-8A41-C37326A9E9C2}"/>
    <cellStyle name="ปกติ 3 3 3 2 4 2 3 2" xfId="50363" xr:uid="{D8DD6D5D-3283-4BD6-97FE-67FFB1479453}"/>
    <cellStyle name="ปกติ 3 3 3 2 4 2 4" xfId="33659" xr:uid="{4A495A1A-B140-419E-9AA8-D11C67E1332C}"/>
    <cellStyle name="ปกติ 3 3 3 2 4 3" xfId="12641" xr:uid="{FD66C5E6-7E2A-4277-BADC-7131DCB66DA6}"/>
    <cellStyle name="ปกติ 3 3 3 2 4 3 2" xfId="37783" xr:uid="{5F142C9C-705F-41EE-8B6B-058F29C01744}"/>
    <cellStyle name="ปกติ 3 3 3 2 4 4" xfId="20997" xr:uid="{556ACA83-53AA-4C26-A0C7-71557C683CBE}"/>
    <cellStyle name="ปกติ 3 3 3 2 4 4 2" xfId="46135" xr:uid="{9F30D31A-81D4-480D-8DCC-FACF450DCD31}"/>
    <cellStyle name="ปกติ 3 3 3 2 4 5" xfId="29427" xr:uid="{E9E24F21-F852-4A8C-B9BD-A2579AF53CF9}"/>
    <cellStyle name="ปกติ 3 3 3 2 5" xfId="7738" xr:uid="{0D85011A-7E68-4593-83EF-B1356BA03F07}"/>
    <cellStyle name="ปกติ 3 3 3 2 5 2" xfId="16091" xr:uid="{590CFB0A-2BA8-4902-B4E5-3069A2FC6C35}"/>
    <cellStyle name="ปกติ 3 3 3 2 5 2 2" xfId="41233" xr:uid="{4BE9C3A6-D55C-4FEB-B89E-AD216CA5F025}"/>
    <cellStyle name="ปกติ 3 3 3 2 5 3" xfId="24447" xr:uid="{CF5F7CCA-1E9E-4344-8B42-EF3CE6A161E1}"/>
    <cellStyle name="ปกติ 3 3 3 2 5 3 2" xfId="49585" xr:uid="{98EB58CB-689E-4C66-BE6F-73706709A00F}"/>
    <cellStyle name="ปกติ 3 3 3 2 5 4" xfId="32881" xr:uid="{3E68AC2C-BE9E-4808-A72C-6DEA245F1B66}"/>
    <cellStyle name="ปกติ 3 3 3 2 6" xfId="11863" xr:uid="{AF220169-7A7D-41E9-85F0-3DCFC922C0F0}"/>
    <cellStyle name="ปกติ 3 3 3 2 6 2" xfId="37005" xr:uid="{0B5A623D-C167-4F92-90E8-2E65B97BB182}"/>
    <cellStyle name="ปกติ 3 3 3 2 7" xfId="20219" xr:uid="{E9238168-6F13-4C53-B07F-FF208F786A25}"/>
    <cellStyle name="ปกติ 3 3 3 2 7 2" xfId="45357" xr:uid="{C774543D-C7E6-4E39-9EAB-636FFEE82938}"/>
    <cellStyle name="ปกติ 3 3 3 2 8" xfId="28647" xr:uid="{6274910F-142A-4FAA-AA42-8F5446988F4F}"/>
    <cellStyle name="ปกติ 3 3 3 2 9" xfId="53969" xr:uid="{97296192-A5E1-4ADA-8F1A-C43E3A94C2CA}"/>
    <cellStyle name="ปกติ 3 3 3 3" xfId="6040" xr:uid="{A94FC1B9-E6AF-47A0-A7A6-353BA4FBDB74}"/>
    <cellStyle name="ปกติ 3 3 3 3 2" xfId="10540" xr:uid="{AEBEF38F-6B60-4897-939F-F02768D60035}"/>
    <cellStyle name="ปกติ 3 3 3 3 2 2" xfId="18893" xr:uid="{3C9F26FE-AB94-4983-AAF1-7EB6889B54EB}"/>
    <cellStyle name="ปกติ 3 3 3 3 2 2 2" xfId="44035" xr:uid="{EB76013E-99BB-4D84-A06F-683D6E738E28}"/>
    <cellStyle name="ปกติ 3 3 3 3 2 3" xfId="27249" xr:uid="{B3783A85-3C57-49D0-AA18-1B99DC38EA6B}"/>
    <cellStyle name="ปกติ 3 3 3 3 2 3 2" xfId="52387" xr:uid="{E6F07962-5651-4F7E-942A-F486D439D062}"/>
    <cellStyle name="ปกติ 3 3 3 3 2 4" xfId="35683" xr:uid="{52214E10-78B5-42E2-B488-D86C99F4FD8B}"/>
    <cellStyle name="ปกติ 3 3 3 3 3" xfId="14665" xr:uid="{93638CAA-35E5-4164-8C83-E31EBB5D6309}"/>
    <cellStyle name="ปกติ 3 3 3 3 3 2" xfId="39807" xr:uid="{9539A675-1A32-4796-B143-262880B6E3CE}"/>
    <cellStyle name="ปกติ 3 3 3 3 4" xfId="23021" xr:uid="{5C1E6F9D-C971-4934-AECB-5F53E504A9B7}"/>
    <cellStyle name="ปกติ 3 3 3 3 4 2" xfId="48159" xr:uid="{27A43235-EEF4-4FB0-ACEF-706AA7A4497C}"/>
    <cellStyle name="ปกติ 3 3 3 3 5" xfId="31455" xr:uid="{C1873911-1BB0-4E96-AD7B-48E707A51D03}"/>
    <cellStyle name="ปกติ 3 3 3 4" xfId="4648" xr:uid="{1AA5D17E-DEF9-4938-AC70-F89E204F2FEB}"/>
    <cellStyle name="ปกติ 3 3 3 4 2" xfId="9387" xr:uid="{28C802D6-35B6-4D04-BEF5-8249B7133E86}"/>
    <cellStyle name="ปกติ 3 3 3 4 2 2" xfId="17740" xr:uid="{43A5879F-8101-40F9-87BE-3F749C0B1980}"/>
    <cellStyle name="ปกติ 3 3 3 4 2 2 2" xfId="42882" xr:uid="{26E89F72-F70D-44E1-B4E7-1D978D47994F}"/>
    <cellStyle name="ปกติ 3 3 3 4 2 3" xfId="26096" xr:uid="{A4A46851-5D5B-4837-BDBD-0404FDE2EA9D}"/>
    <cellStyle name="ปกติ 3 3 3 4 2 3 2" xfId="51234" xr:uid="{65C7869D-E726-45BF-97D6-586F84477DAD}"/>
    <cellStyle name="ปกติ 3 3 3 4 2 4" xfId="34530" xr:uid="{B3B04FB5-EC36-4626-9E51-23E3E0564BC5}"/>
    <cellStyle name="ปกติ 3 3 3 4 3" xfId="13512" xr:uid="{07045826-F398-4442-8EE9-E4914BB4D6A8}"/>
    <cellStyle name="ปกติ 3 3 3 4 3 2" xfId="38654" xr:uid="{E39B1827-2CB5-4E59-9069-82D2C05F7D18}"/>
    <cellStyle name="ปกติ 3 3 3 4 4" xfId="21868" xr:uid="{8926231C-1B2A-41DA-9B88-F9AFDCE7C4F3}"/>
    <cellStyle name="ปกติ 3 3 3 4 4 2" xfId="47006" xr:uid="{F88D951E-5796-4CAA-8689-33B6BA4D2DC3}"/>
    <cellStyle name="ปกติ 3 3 3 4 5" xfId="30302" xr:uid="{8AB235CD-F355-4E8A-B115-B7ADB6CE31D1}"/>
    <cellStyle name="ปกติ 3 3 3 5" xfId="3126" xr:uid="{698B43A2-8BF8-4B2A-9269-F8722C8F8A1E}"/>
    <cellStyle name="ปกติ 3 3 3 5 2" xfId="8106" xr:uid="{C21CD70B-C6D0-4D58-ACBD-F0AF5ED0155A}"/>
    <cellStyle name="ปกติ 3 3 3 5 2 2" xfId="16459" xr:uid="{DDFB0619-6B3E-4D47-A00E-AF04B60EC57E}"/>
    <cellStyle name="ปกติ 3 3 3 5 2 2 2" xfId="41601" xr:uid="{17CA63CB-A2E8-4B14-85A8-B8F74213F20F}"/>
    <cellStyle name="ปกติ 3 3 3 5 2 3" xfId="24815" xr:uid="{F7B985F1-09C4-4159-AE21-E618CE5CB262}"/>
    <cellStyle name="ปกติ 3 3 3 5 2 3 2" xfId="49953" xr:uid="{38EEF12D-F5D9-4703-93EF-87E2E8855FB8}"/>
    <cellStyle name="ปกติ 3 3 3 5 2 4" xfId="33249" xr:uid="{D7B96AAA-CC60-43F3-BCF5-869A6CEF7DCD}"/>
    <cellStyle name="ปกติ 3 3 3 5 3" xfId="12231" xr:uid="{4266B9F9-D95C-419B-A69F-80834378E9B0}"/>
    <cellStyle name="ปกติ 3 3 3 5 3 2" xfId="37373" xr:uid="{F4744DEE-E7BF-402D-9A77-CCCBB8ACD6F8}"/>
    <cellStyle name="ปกติ 3 3 3 5 4" xfId="20587" xr:uid="{55F27B84-914C-4305-9C22-359DAF0BB97F}"/>
    <cellStyle name="ปกติ 3 3 3 5 4 2" xfId="45725" xr:uid="{3BAC8DAD-612F-489F-914B-7A39074E412B}"/>
    <cellStyle name="ปกติ 3 3 3 5 5" xfId="29017" xr:uid="{62C8A408-244B-4B93-81A7-9ED0D5C42A28}"/>
    <cellStyle name="ปกติ 3 3 3 6" xfId="7290" xr:uid="{C4E59F53-0A79-4EA8-8924-3FA57EDE3D45}"/>
    <cellStyle name="ปกติ 3 3 3 6 2" xfId="15643" xr:uid="{840A3166-1493-4466-89D7-D3ADDCE12719}"/>
    <cellStyle name="ปกติ 3 3 3 6 2 2" xfId="40785" xr:uid="{16C1F1E7-F70B-4F7A-B922-A0C8296D8575}"/>
    <cellStyle name="ปกติ 3 3 3 6 3" xfId="23999" xr:uid="{796A9135-3322-4963-8268-5300739A2457}"/>
    <cellStyle name="ปกติ 3 3 3 6 3 2" xfId="49137" xr:uid="{04C00CD9-33E9-471D-8B8B-D7B4E6C164A0}"/>
    <cellStyle name="ปกติ 3 3 3 6 4" xfId="32433" xr:uid="{A6626772-B083-4FC5-BE33-853B441C1DBD}"/>
    <cellStyle name="ปกติ 3 3 3 7" xfId="11415" xr:uid="{331B302A-DC1B-48DD-9FE7-38B61E4F3433}"/>
    <cellStyle name="ปกติ 3 3 3 7 2" xfId="36557" xr:uid="{AD409F9D-991E-446B-A920-AE21B82C35CB}"/>
    <cellStyle name="ปกติ 3 3 3 8" xfId="19771" xr:uid="{B6D8A8A5-EFEA-4A85-B135-8921B3B0EDE9}"/>
    <cellStyle name="ปกติ 3 3 3 8 2" xfId="44909" xr:uid="{1CBEF0A7-1B69-4F3B-9EAD-163A29170979}"/>
    <cellStyle name="ปกติ 3 3 3 9" xfId="28199" xr:uid="{D11715F2-A1A4-48D6-AE5F-0348BF5FF9A2}"/>
    <cellStyle name="ปกติ 3 3 4" xfId="2233" xr:uid="{0B711EBA-8C3D-4A73-B473-7EEACF1C6C13}"/>
    <cellStyle name="ปกติ 3 3 4 2" xfId="2776" xr:uid="{E93D619F-AF8D-49C1-B5EA-1E9CFE512575}"/>
    <cellStyle name="ปกติ 3 3 4 2 2" xfId="6486" xr:uid="{31A18329-2FF9-45AB-B003-75B8F1CB058F}"/>
    <cellStyle name="ปกติ 3 3 4 2 2 2" xfId="10918" xr:uid="{34BDA37E-B8AC-489D-A965-7F49A30820E8}"/>
    <cellStyle name="ปกติ 3 3 4 2 2 2 2" xfId="19271" xr:uid="{FD0BDB61-57B5-4269-B195-1DDFCCEF5500}"/>
    <cellStyle name="ปกติ 3 3 4 2 2 2 2 2" xfId="44413" xr:uid="{5A8A9593-B710-40CD-817D-150C9E548D0D}"/>
    <cellStyle name="ปกติ 3 3 4 2 2 2 3" xfId="27627" xr:uid="{D8B0B86F-0E16-430F-A185-5A8F93F102B6}"/>
    <cellStyle name="ปกติ 3 3 4 2 2 2 3 2" xfId="52765" xr:uid="{87DAA77D-900B-407D-8D3D-20BA7E94DD8C}"/>
    <cellStyle name="ปกติ 3 3 4 2 2 2 4" xfId="36061" xr:uid="{85989205-4ADC-4FC5-BBD3-9C7A90FD9F01}"/>
    <cellStyle name="ปกติ 3 3 4 2 2 3" xfId="15043" xr:uid="{56D74BDB-7183-4186-A929-1B578147E3B7}"/>
    <cellStyle name="ปกติ 3 3 4 2 2 3 2" xfId="40185" xr:uid="{D1781DA2-9292-4C04-819E-4FAAD8B47B15}"/>
    <cellStyle name="ปกติ 3 3 4 2 2 4" xfId="23399" xr:uid="{3223DED8-123F-42C3-9BD5-153BA1F07069}"/>
    <cellStyle name="ปกติ 3 3 4 2 2 4 2" xfId="48537" xr:uid="{0E65E27E-1848-44CC-9B11-D36FF1457AD2}"/>
    <cellStyle name="ปกติ 3 3 4 2 2 5" xfId="31833" xr:uid="{7AF6FAF1-CE14-4B25-9D3B-53D1CE81F3F7}"/>
    <cellStyle name="ปกติ 3 3 4 2 3" xfId="3592" xr:uid="{37A16E50-5F7E-4735-A891-DDB6CC5DA5CD}"/>
    <cellStyle name="ปกติ 3 3 4 2 3 2" xfId="8564" xr:uid="{5FF2C506-A45C-4816-90D7-21D14AFC8B31}"/>
    <cellStyle name="ปกติ 3 3 4 2 3 2 2" xfId="16917" xr:uid="{285315F1-767C-4B68-AD9E-59B60D2F400B}"/>
    <cellStyle name="ปกติ 3 3 4 2 3 2 2 2" xfId="42059" xr:uid="{DB6B97A9-8CD2-4EFC-908D-F3EF99AAAF7F}"/>
    <cellStyle name="ปกติ 3 3 4 2 3 2 3" xfId="25273" xr:uid="{DD22F475-6849-499E-A6B9-8C5BCDE8B059}"/>
    <cellStyle name="ปกติ 3 3 4 2 3 2 3 2" xfId="50411" xr:uid="{D7947D45-39CE-43D0-AC7E-41AD46DAA6DB}"/>
    <cellStyle name="ปกติ 3 3 4 2 3 2 4" xfId="33707" xr:uid="{519F5A81-8760-4B11-8CC1-DD7CCBF111C7}"/>
    <cellStyle name="ปกติ 3 3 4 2 3 3" xfId="12689" xr:uid="{FCA8B59D-5E82-40E3-AC1D-EFD28AE501FC}"/>
    <cellStyle name="ปกติ 3 3 4 2 3 3 2" xfId="37831" xr:uid="{33CFAC6D-96F0-4926-9BBA-6D3D47485664}"/>
    <cellStyle name="ปกติ 3 3 4 2 3 4" xfId="21045" xr:uid="{BAAF0FAF-5933-4417-9231-B2A2C5A7A368}"/>
    <cellStyle name="ปกติ 3 3 4 2 3 4 2" xfId="46183" xr:uid="{3C0C75DF-2E91-46D0-AD14-A56B62A73146}"/>
    <cellStyle name="ปกติ 3 3 4 2 3 5" xfId="29475" xr:uid="{91797D8F-7C8C-49C3-8FDF-EE5F84566808}"/>
    <cellStyle name="ปกติ 3 3 4 2 4" xfId="7786" xr:uid="{A02537F7-09CB-4676-A3F5-F94EDD63CEFC}"/>
    <cellStyle name="ปกติ 3 3 4 2 4 2" xfId="16139" xr:uid="{C0A4EF10-0218-49F9-B3C0-F740734989F7}"/>
    <cellStyle name="ปกติ 3 3 4 2 4 2 2" xfId="41281" xr:uid="{B650B829-2008-4AE6-9B04-80F24515F6B8}"/>
    <cellStyle name="ปกติ 3 3 4 2 4 3" xfId="24495" xr:uid="{56585E5D-04E0-4F61-8396-D176A48937DA}"/>
    <cellStyle name="ปกติ 3 3 4 2 4 3 2" xfId="49633" xr:uid="{1F7E0B25-9F09-4DD9-B86B-0F3B58F1F01C}"/>
    <cellStyle name="ปกติ 3 3 4 2 4 4" xfId="32929" xr:uid="{CFBB81C3-3664-4B8B-B813-EFB8B6CD55FF}"/>
    <cellStyle name="ปกติ 3 3 4 2 5" xfId="11911" xr:uid="{93786707-EDB0-444E-9F07-D37B09DA9937}"/>
    <cellStyle name="ปกติ 3 3 4 2 5 2" xfId="37053" xr:uid="{F410334F-70A1-472C-9026-DF5D1C1A0F75}"/>
    <cellStyle name="ปกติ 3 3 4 2 6" xfId="20267" xr:uid="{216A72AC-6DD0-432B-9853-D5671E01FDE3}"/>
    <cellStyle name="ปกติ 3 3 4 2 6 2" xfId="45405" xr:uid="{1AA95B3F-198B-4807-AB3F-B946AFF55B3E}"/>
    <cellStyle name="ปกติ 3 3 4 2 7" xfId="28695" xr:uid="{8DD983F0-B7DC-4959-8E03-E02E73057EF5}"/>
    <cellStyle name="ปกติ 3 3 4 2 8" xfId="54173" xr:uid="{FCDB5F3C-AC0D-425B-A48B-A1098DBC7A54}"/>
    <cellStyle name="ปกติ 3 3 4 3" xfId="5182" xr:uid="{5B698C29-D179-4BB7-88C9-263D5EFCB65C}"/>
    <cellStyle name="ปกติ 3 3 4 3 2" xfId="9754" xr:uid="{66548E53-DBE3-48F1-9DDD-826F7F818455}"/>
    <cellStyle name="ปกติ 3 3 4 3 2 2" xfId="18107" xr:uid="{E1AAB68C-49DD-4DFF-A79B-C9B34B8CE0AF}"/>
    <cellStyle name="ปกติ 3 3 4 3 2 2 2" xfId="43249" xr:uid="{84361801-5560-4A33-89CC-492DE60AE164}"/>
    <cellStyle name="ปกติ 3 3 4 3 2 3" xfId="26463" xr:uid="{F13D6C73-A15D-470C-B2DC-15F16D1B7D2F}"/>
    <cellStyle name="ปกติ 3 3 4 3 2 3 2" xfId="51601" xr:uid="{A769C0E0-4049-454D-AB0D-CDC9EA764A80}"/>
    <cellStyle name="ปกติ 3 3 4 3 2 4" xfId="34897" xr:uid="{33CC077C-E9FC-466E-B08A-C280EFC571EE}"/>
    <cellStyle name="ปกติ 3 3 4 3 3" xfId="13879" xr:uid="{6C7A7C35-5ACF-4873-89C4-2F8D88B0BA2B}"/>
    <cellStyle name="ปกติ 3 3 4 3 3 2" xfId="39021" xr:uid="{80812B57-DBB5-433B-AEB9-99BA425FAACF}"/>
    <cellStyle name="ปกติ 3 3 4 3 4" xfId="22235" xr:uid="{53266D8D-0C15-421A-AC5F-E52E938BE788}"/>
    <cellStyle name="ปกติ 3 3 4 3 4 2" xfId="47373" xr:uid="{05DC0554-3AB6-4005-8A52-F4BA956B8A44}"/>
    <cellStyle name="ปกติ 3 3 4 3 5" xfId="30669" xr:uid="{6F8E6E84-DF14-49A2-B793-38ABCFC1C136}"/>
    <cellStyle name="ปกติ 3 3 4 4" xfId="3174" xr:uid="{7FFDC1F7-36AA-4D00-B10C-8EE07FE084B7}"/>
    <cellStyle name="ปกติ 3 3 4 4 2" xfId="8154" xr:uid="{DBD63E31-8F8C-4A7D-9E24-94B831BF8C61}"/>
    <cellStyle name="ปกติ 3 3 4 4 2 2" xfId="16507" xr:uid="{AD8CC273-CA9E-4134-B256-071CE4BFFA5F}"/>
    <cellStyle name="ปกติ 3 3 4 4 2 2 2" xfId="41649" xr:uid="{C760C56D-4C0F-452D-9362-7CD704F3527B}"/>
    <cellStyle name="ปกติ 3 3 4 4 2 3" xfId="24863" xr:uid="{A401F060-F93B-4C01-9C93-BB27E0D9A157}"/>
    <cellStyle name="ปกติ 3 3 4 4 2 3 2" xfId="50001" xr:uid="{1254328B-EC54-4C5D-A935-24287C28D595}"/>
    <cellStyle name="ปกติ 3 3 4 4 2 4" xfId="33297" xr:uid="{0FBAF04A-43EA-4F5E-9394-CFABF31BFA9F}"/>
    <cellStyle name="ปกติ 3 3 4 4 3" xfId="12279" xr:uid="{1DCDADD4-8E46-40D7-8049-442BD341A2A8}"/>
    <cellStyle name="ปกติ 3 3 4 4 3 2" xfId="37421" xr:uid="{70180279-5D2E-438D-9952-7CF4C8F4767D}"/>
    <cellStyle name="ปกติ 3 3 4 4 4" xfId="20635" xr:uid="{6CC99BD5-3359-49A1-93BA-2D504E1EE05D}"/>
    <cellStyle name="ปกติ 3 3 4 4 4 2" xfId="45773" xr:uid="{1ED88F13-CBFF-42C3-A3CB-EE9186BFA7CC}"/>
    <cellStyle name="ปกติ 3 3 4 4 5" xfId="29065" xr:uid="{6598CE4A-4DD3-4C12-B23E-74EF03427FB3}"/>
    <cellStyle name="ปกติ 3 3 4 5" xfId="7338" xr:uid="{3A630B8E-39A1-41E9-B595-6557E1B67BB1}"/>
    <cellStyle name="ปกติ 3 3 4 5 2" xfId="15691" xr:uid="{BC76CCFE-AFD7-4F96-8B6B-B64FA8636820}"/>
    <cellStyle name="ปกติ 3 3 4 5 2 2" xfId="40833" xr:uid="{DCCAEB3C-2BD2-44CD-9A0C-8F6445A255A9}"/>
    <cellStyle name="ปกติ 3 3 4 5 3" xfId="24047" xr:uid="{0042CF91-74B1-497D-9320-95FDDD290A4A}"/>
    <cellStyle name="ปกติ 3 3 4 5 3 2" xfId="49185" xr:uid="{E398856D-A43A-40BA-A767-F9803A40CC4F}"/>
    <cellStyle name="ปกติ 3 3 4 5 4" xfId="32481" xr:uid="{0071C545-E3F1-4A05-BB3F-3341031BA98B}"/>
    <cellStyle name="ปกติ 3 3 4 6" xfId="11463" xr:uid="{53F16F8E-4631-4560-91A8-4BEC1A6725AD}"/>
    <cellStyle name="ปกติ 3 3 4 6 2" xfId="36605" xr:uid="{67C58895-3B0E-40D4-B9D4-58C8E22B63F9}"/>
    <cellStyle name="ปกติ 3 3 4 7" xfId="19819" xr:uid="{C4D1E1C1-09DC-4968-906F-F0467FB847BC}"/>
    <cellStyle name="ปกติ 3 3 4 7 2" xfId="44957" xr:uid="{D0FE6279-A8BE-450F-86A0-897402AB9625}"/>
    <cellStyle name="ปกติ 3 3 4 8" xfId="28247" xr:uid="{CA3FF2A2-0C1E-4649-BD22-074F3AC712AE}"/>
    <cellStyle name="ปกติ 3 3 4 9" xfId="53765" xr:uid="{45A01722-0EAF-4229-AA4A-7F135B833651}"/>
    <cellStyle name="ปกติ 3 3 5" xfId="2330" xr:uid="{B0CDCA89-BC60-4141-805A-C09D07D31BE9}"/>
    <cellStyle name="ปกติ 3 3 5 2" xfId="2842" xr:uid="{A514677B-E63C-4FC4-8F99-B83B9C413C5E}"/>
    <cellStyle name="ปกติ 3 3 5 2 2" xfId="6555" xr:uid="{EDBD67D4-D5D6-44D2-B536-BF6ECAABBFCB}"/>
    <cellStyle name="ปกติ 3 3 5 2 2 2" xfId="10984" xr:uid="{A6230DF5-F4BF-44C8-9420-8067C5102645}"/>
    <cellStyle name="ปกติ 3 3 5 2 2 2 2" xfId="19337" xr:uid="{59125FC5-3683-4350-9AAB-EEF1704A4404}"/>
    <cellStyle name="ปกติ 3 3 5 2 2 2 2 2" xfId="44479" xr:uid="{85004616-17F4-4932-87D4-B16BBE346295}"/>
    <cellStyle name="ปกติ 3 3 5 2 2 2 3" xfId="27693" xr:uid="{CB49818B-AE37-4A17-A6ED-AA8735E05D41}"/>
    <cellStyle name="ปกติ 3 3 5 2 2 2 3 2" xfId="52831" xr:uid="{66093E40-BC89-4092-BCE0-80986BF1151A}"/>
    <cellStyle name="ปกติ 3 3 5 2 2 2 4" xfId="36127" xr:uid="{D5B03C49-1A17-4454-A5E5-414F2887D271}"/>
    <cellStyle name="ปกติ 3 3 5 2 2 3" xfId="15109" xr:uid="{56BCC78E-31C0-4A70-B8EB-93DF9FFD3EBF}"/>
    <cellStyle name="ปกติ 3 3 5 2 2 3 2" xfId="40251" xr:uid="{E796E888-296E-436A-A05C-22215BA2FA58}"/>
    <cellStyle name="ปกติ 3 3 5 2 2 4" xfId="23465" xr:uid="{192FB021-B71F-46FD-BE82-618E4346F574}"/>
    <cellStyle name="ปกติ 3 3 5 2 2 4 2" xfId="48603" xr:uid="{3BF42FF7-18B5-43AE-9665-F11C9E8F995D}"/>
    <cellStyle name="ปกติ 3 3 5 2 2 5" xfId="31899" xr:uid="{05548E48-9E95-4A18-AB2D-7530CFA2783D}"/>
    <cellStyle name="ปกติ 3 3 5 2 3" xfId="3659" xr:uid="{27AC03E0-FA07-442D-9146-621CE5D9AB7C}"/>
    <cellStyle name="ปกติ 3 3 5 2 3 2" xfId="8630" xr:uid="{189F2DC9-25DA-49D3-A647-B7E17759B6E3}"/>
    <cellStyle name="ปกติ 3 3 5 2 3 2 2" xfId="16983" xr:uid="{533679ED-01E4-4B21-BA03-336EE52A2D93}"/>
    <cellStyle name="ปกติ 3 3 5 2 3 2 2 2" xfId="42125" xr:uid="{28A3217B-06AD-4484-A88D-3DD2F6A7DB46}"/>
    <cellStyle name="ปกติ 3 3 5 2 3 2 3" xfId="25339" xr:uid="{AA58EB86-3E51-4C13-AEE1-0BAD565ADDAE}"/>
    <cellStyle name="ปกติ 3 3 5 2 3 2 3 2" xfId="50477" xr:uid="{1E951E7B-E97B-4DEE-964C-85A7B0A6FE56}"/>
    <cellStyle name="ปกติ 3 3 5 2 3 2 4" xfId="33773" xr:uid="{DE995B1D-1096-435E-91E5-54847610ED1B}"/>
    <cellStyle name="ปกติ 3 3 5 2 3 3" xfId="12755" xr:uid="{1F8AD7A0-B971-43BC-B978-4105D73FC811}"/>
    <cellStyle name="ปกติ 3 3 5 2 3 3 2" xfId="37897" xr:uid="{672C798D-8138-45BD-A143-C2789255E24E}"/>
    <cellStyle name="ปกติ 3 3 5 2 3 4" xfId="21111" xr:uid="{BC61ABC8-E81E-4C3F-A7BD-40C6F453EA44}"/>
    <cellStyle name="ปกติ 3 3 5 2 3 4 2" xfId="46249" xr:uid="{C9099DCD-F45B-43D7-8E7A-5805A195626E}"/>
    <cellStyle name="ปกติ 3 3 5 2 3 5" xfId="29541" xr:uid="{3211E34F-88C7-4240-B7C3-82C07F7A44BC}"/>
    <cellStyle name="ปกติ 3 3 5 2 4" xfId="7852" xr:uid="{7EAF57D3-8D56-40CD-8D6B-66BB416A8F6B}"/>
    <cellStyle name="ปกติ 3 3 5 2 4 2" xfId="16205" xr:uid="{9F5E32D0-84A6-40B7-8E31-01D1C7B7228F}"/>
    <cellStyle name="ปกติ 3 3 5 2 4 2 2" xfId="41347" xr:uid="{3A653F63-ADEC-45E8-9B6F-DCFB9E8E169D}"/>
    <cellStyle name="ปกติ 3 3 5 2 4 3" xfId="24561" xr:uid="{81041A4D-D5CE-4710-8F4F-A099C5237960}"/>
    <cellStyle name="ปกติ 3 3 5 2 4 3 2" xfId="49699" xr:uid="{1A480BD0-2903-4606-9B00-C9EBB185CB24}"/>
    <cellStyle name="ปกติ 3 3 5 2 4 4" xfId="32995" xr:uid="{0F02147B-57E6-4F96-91E2-DA68E39CA667}"/>
    <cellStyle name="ปกติ 3 3 5 2 5" xfId="11977" xr:uid="{99AA3EA6-35E6-46C2-9461-41F2B6644122}"/>
    <cellStyle name="ปกติ 3 3 5 2 5 2" xfId="37119" xr:uid="{CA9EF9E7-3D46-425B-A56C-FB6C90E26D7F}"/>
    <cellStyle name="ปกติ 3 3 5 2 6" xfId="20333" xr:uid="{57442331-5CBF-45F8-B5D0-68EB64657E73}"/>
    <cellStyle name="ปกติ 3 3 5 2 6 2" xfId="45471" xr:uid="{FD6245E7-A6F1-4A24-9257-2BBC53EE6678}"/>
    <cellStyle name="ปกติ 3 3 5 2 7" xfId="28761" xr:uid="{74195E59-3415-4F31-AF32-2DB654E52F24}"/>
    <cellStyle name="ปกติ 3 3 5 3" xfId="5252" xr:uid="{6989546D-85C4-4BB0-A3ED-C132743ECB76}"/>
    <cellStyle name="ปกติ 3 3 5 3 2" xfId="9820" xr:uid="{1D17603A-5B44-4C14-B9FA-663249FE71C4}"/>
    <cellStyle name="ปกติ 3 3 5 3 2 2" xfId="18173" xr:uid="{CDAAA785-2447-414B-BE13-699ED6405B1A}"/>
    <cellStyle name="ปกติ 3 3 5 3 2 2 2" xfId="43315" xr:uid="{9275B646-3194-47B5-8B77-F2B8DC6A0C0C}"/>
    <cellStyle name="ปกติ 3 3 5 3 2 3" xfId="26529" xr:uid="{75FF9196-A071-47A0-A584-0A24B81D371E}"/>
    <cellStyle name="ปกติ 3 3 5 3 2 3 2" xfId="51667" xr:uid="{3534485C-B1AC-45C1-BDA6-97063D703D4B}"/>
    <cellStyle name="ปกติ 3 3 5 3 2 4" xfId="34963" xr:uid="{5A43E28D-FEE5-4240-8D1B-CF1ADC76A7E9}"/>
    <cellStyle name="ปกติ 3 3 5 3 3" xfId="13945" xr:uid="{AB5CAC76-AB26-49CD-BF78-0BD7237412E5}"/>
    <cellStyle name="ปกติ 3 3 5 3 3 2" xfId="39087" xr:uid="{9B441AA8-315F-40C7-A5A7-25FC96423AB6}"/>
    <cellStyle name="ปกติ 3 3 5 3 4" xfId="22301" xr:uid="{C7806E42-CC17-4D7F-8147-1D2C9CB4F638}"/>
    <cellStyle name="ปกติ 3 3 5 3 4 2" xfId="47439" xr:uid="{0B809F32-0552-4360-917C-3106481D61E6}"/>
    <cellStyle name="ปกติ 3 3 5 3 5" xfId="30735" xr:uid="{2AA831A8-B049-4211-B5C0-584439E9D4EC}"/>
    <cellStyle name="ปกติ 3 3 5 4" xfId="3240" xr:uid="{8C60EEED-AD65-4C99-8AFE-36611B456B7B}"/>
    <cellStyle name="ปกติ 3 3 5 4 2" xfId="8220" xr:uid="{142FD051-515E-4EB7-95D2-907F080B6BB8}"/>
    <cellStyle name="ปกติ 3 3 5 4 2 2" xfId="16573" xr:uid="{0CD0EC86-CA4B-4F0D-965C-54B77CF4EDBF}"/>
    <cellStyle name="ปกติ 3 3 5 4 2 2 2" xfId="41715" xr:uid="{F2418834-3E87-4638-913B-99EDFC62B1AC}"/>
    <cellStyle name="ปกติ 3 3 5 4 2 3" xfId="24929" xr:uid="{348CF6E5-392C-4DE6-B1C0-89F8D8349052}"/>
    <cellStyle name="ปกติ 3 3 5 4 2 3 2" xfId="50067" xr:uid="{DCAE7B82-2520-449B-8E91-7B2C8DC41B36}"/>
    <cellStyle name="ปกติ 3 3 5 4 2 4" xfId="33363" xr:uid="{9DEFCFED-7A2A-435E-A7DB-B7114B0143D0}"/>
    <cellStyle name="ปกติ 3 3 5 4 3" xfId="12345" xr:uid="{B3757E40-F10C-49B0-B60B-1EDA436B7D8B}"/>
    <cellStyle name="ปกติ 3 3 5 4 3 2" xfId="37487" xr:uid="{3775017E-2F50-4B45-9425-B3CBA3D72391}"/>
    <cellStyle name="ปกติ 3 3 5 4 4" xfId="20701" xr:uid="{54E4B363-1195-414E-A206-55C86073BC33}"/>
    <cellStyle name="ปกติ 3 3 5 4 4 2" xfId="45839" xr:uid="{60A8F730-823F-49BB-B4CC-377C571E868C}"/>
    <cellStyle name="ปกติ 3 3 5 4 5" xfId="29131" xr:uid="{5F6BD8D6-2DC8-432E-8E6A-0FD535936078}"/>
    <cellStyle name="ปกติ 3 3 5 5" xfId="7404" xr:uid="{5AA03CFD-4688-49B2-A5E3-F94ADC178F99}"/>
    <cellStyle name="ปกติ 3 3 5 5 2" xfId="15757" xr:uid="{7DC9A3DA-AFEB-4472-BE1A-FD62A8E7CD5D}"/>
    <cellStyle name="ปกติ 3 3 5 5 2 2" xfId="40899" xr:uid="{12944B1D-5B7C-49BF-9340-86BFC71A4130}"/>
    <cellStyle name="ปกติ 3 3 5 5 3" xfId="24113" xr:uid="{74AD6BEA-9EFE-4696-BCB5-2B7E997B1468}"/>
    <cellStyle name="ปกติ 3 3 5 5 3 2" xfId="49251" xr:uid="{261888CB-282E-465F-9393-427B819C5F9C}"/>
    <cellStyle name="ปกติ 3 3 5 5 4" xfId="32547" xr:uid="{8E1DDD5F-7424-4A0D-B1D2-6A64A1D76654}"/>
    <cellStyle name="ปกติ 3 3 5 6" xfId="11529" xr:uid="{B768F6F6-1DCD-4E90-9A5F-FDCE4704B73C}"/>
    <cellStyle name="ปกติ 3 3 5 6 2" xfId="36671" xr:uid="{EABBFA46-FA11-44DC-BD4E-9E917475CA6A}"/>
    <cellStyle name="ปกติ 3 3 5 7" xfId="19885" xr:uid="{0EBBB713-0BDD-4395-A20D-452BCC18AAA0}"/>
    <cellStyle name="ปกติ 3 3 5 7 2" xfId="45023" xr:uid="{563483EA-D96C-434D-BAD2-2C599726C870}"/>
    <cellStyle name="ปกติ 3 3 5 8" xfId="28313" xr:uid="{600C732F-AADE-4066-9EEB-69F2AFB27117}"/>
    <cellStyle name="ปกติ 3 3 5 9" xfId="53837" xr:uid="{D0CD42AA-05A2-41B9-8A51-F012F0F53960}"/>
    <cellStyle name="ปกติ 3 3 6" xfId="2416" xr:uid="{9C291D8F-21E9-4BD1-B510-30B5E2EE7D2A}"/>
    <cellStyle name="ปกติ 3 3 6 2" xfId="2914" xr:uid="{9FBC1925-5411-45DE-AE1C-8553513AAE66}"/>
    <cellStyle name="ปกติ 3 3 6 2 2" xfId="6624" xr:uid="{221DC7FD-0414-4F66-B97B-9F0B2D789C74}"/>
    <cellStyle name="ปกติ 3 3 6 2 2 2" xfId="11053" xr:uid="{5DF770F4-B19B-4B75-B26F-1F2372622472}"/>
    <cellStyle name="ปกติ 3 3 6 2 2 2 2" xfId="19406" xr:uid="{6F12033F-4D4D-4629-89F9-5B89ACEA8ED5}"/>
    <cellStyle name="ปกติ 3 3 6 2 2 2 2 2" xfId="44548" xr:uid="{7D39BBBE-E457-4CD1-B26E-70172A0C4296}"/>
    <cellStyle name="ปกติ 3 3 6 2 2 2 3" xfId="27762" xr:uid="{18FECB7A-433B-42DD-9118-CB61D260D62B}"/>
    <cellStyle name="ปกติ 3 3 6 2 2 2 3 2" xfId="52900" xr:uid="{E35A63FE-BE1D-4446-9001-435C72581BA9}"/>
    <cellStyle name="ปกติ 3 3 6 2 2 2 4" xfId="36196" xr:uid="{0F211D68-E092-46DD-9953-AB937DAB2CCC}"/>
    <cellStyle name="ปกติ 3 3 6 2 2 3" xfId="15178" xr:uid="{0B2DCB49-86D5-4A84-8F5E-3124890B1F23}"/>
    <cellStyle name="ปกติ 3 3 6 2 2 3 2" xfId="40320" xr:uid="{F1F8B57C-3119-4FC8-BFEC-DA5C36DE44B4}"/>
    <cellStyle name="ปกติ 3 3 6 2 2 4" xfId="23534" xr:uid="{04C268F7-D293-437F-9471-C1D085878620}"/>
    <cellStyle name="ปกติ 3 3 6 2 2 4 2" xfId="48672" xr:uid="{12EA6E7D-A209-4EE6-92E1-32BB8BC526AE}"/>
    <cellStyle name="ปกติ 3 3 6 2 2 5" xfId="31968" xr:uid="{F57A69ED-86F9-4CFE-8E5B-047CAC54959B}"/>
    <cellStyle name="ปกติ 3 3 6 2 3" xfId="3728" xr:uid="{3F808381-C988-469A-A97E-014D6C1A7BBC}"/>
    <cellStyle name="ปกติ 3 3 6 2 3 2" xfId="8699" xr:uid="{0CBE3EC3-83F5-495F-8D9B-18E0CDD8B0FF}"/>
    <cellStyle name="ปกติ 3 3 6 2 3 2 2" xfId="17052" xr:uid="{4F42EF8E-5CC8-412E-A715-042838BAD05C}"/>
    <cellStyle name="ปกติ 3 3 6 2 3 2 2 2" xfId="42194" xr:uid="{7EB72714-255F-473D-B075-E0586D922DED}"/>
    <cellStyle name="ปกติ 3 3 6 2 3 2 3" xfId="25408" xr:uid="{A100E184-84EE-4C74-BBBA-DC3EA2EF4177}"/>
    <cellStyle name="ปกติ 3 3 6 2 3 2 3 2" xfId="50546" xr:uid="{286194C1-2452-4924-A2C3-68913A25C1FE}"/>
    <cellStyle name="ปกติ 3 3 6 2 3 2 4" xfId="33842" xr:uid="{B17547D8-4854-4243-BC6F-566FDA2001DE}"/>
    <cellStyle name="ปกติ 3 3 6 2 3 3" xfId="12824" xr:uid="{FD27BC46-676B-45EA-B884-870BF343BF8C}"/>
    <cellStyle name="ปกติ 3 3 6 2 3 3 2" xfId="37966" xr:uid="{C273A2AA-2A1B-4E0D-AFED-F98E7D9AFCB7}"/>
    <cellStyle name="ปกติ 3 3 6 2 3 4" xfId="21180" xr:uid="{13E4BBE5-AEAE-45EE-A3D0-D1051FF172BA}"/>
    <cellStyle name="ปกติ 3 3 6 2 3 4 2" xfId="46318" xr:uid="{88178826-92C8-4A29-8975-06C82A613067}"/>
    <cellStyle name="ปกติ 3 3 6 2 3 5" xfId="29610" xr:uid="{8CC66182-4620-470C-9CB7-0A3064084F57}"/>
    <cellStyle name="ปกติ 3 3 6 2 4" xfId="7921" xr:uid="{52533254-C1E3-46C2-8A6B-47DDFE8C0D75}"/>
    <cellStyle name="ปกติ 3 3 6 2 4 2" xfId="16274" xr:uid="{3FEABEA4-B983-4C22-BC07-FA5C0FA0DF4A}"/>
    <cellStyle name="ปกติ 3 3 6 2 4 2 2" xfId="41416" xr:uid="{2836791F-630B-454F-9371-8B862AA52895}"/>
    <cellStyle name="ปกติ 3 3 6 2 4 3" xfId="24630" xr:uid="{DB77A56A-0234-4944-A562-6659206D0BE5}"/>
    <cellStyle name="ปกติ 3 3 6 2 4 3 2" xfId="49768" xr:uid="{1E495063-3CC6-44E2-ABC7-6A9C28E50A69}"/>
    <cellStyle name="ปกติ 3 3 6 2 4 4" xfId="33064" xr:uid="{4045C914-B08C-4C37-8515-CFFD7FB410D6}"/>
    <cellStyle name="ปกติ 3 3 6 2 5" xfId="12046" xr:uid="{D1E09DD2-D000-40E6-A68E-2C65159F3E60}"/>
    <cellStyle name="ปกติ 3 3 6 2 5 2" xfId="37188" xr:uid="{D82E9A04-9F8C-4C3D-A7CA-9F80B9710014}"/>
    <cellStyle name="ปกติ 3 3 6 2 6" xfId="20402" xr:uid="{6DC8DA17-1DED-446B-BA5F-C7C6EB12607D}"/>
    <cellStyle name="ปกติ 3 3 6 2 6 2" xfId="45540" xr:uid="{DE3505E4-81BA-4AF2-AAA0-034DA0BE53C1}"/>
    <cellStyle name="ปกติ 3 3 6 2 7" xfId="28830" xr:uid="{BA256C33-D7A3-4825-BBED-7A45D5F2FB1B}"/>
    <cellStyle name="ปกติ 3 3 6 3" xfId="5324" xr:uid="{B823AD03-FF20-4CC7-B008-9D914684EB01}"/>
    <cellStyle name="ปกติ 3 3 6 3 2" xfId="9889" xr:uid="{60C04A39-485C-4164-8428-D0D36F5E203C}"/>
    <cellStyle name="ปกติ 3 3 6 3 2 2" xfId="18242" xr:uid="{57BB3349-5708-4D4A-AC73-2B710D45F868}"/>
    <cellStyle name="ปกติ 3 3 6 3 2 2 2" xfId="43384" xr:uid="{3A94C4FE-2318-471F-8560-D0498860E0A6}"/>
    <cellStyle name="ปกติ 3 3 6 3 2 3" xfId="26598" xr:uid="{C02CF673-5EB5-463C-997D-5E9DFCA4B060}"/>
    <cellStyle name="ปกติ 3 3 6 3 2 3 2" xfId="51736" xr:uid="{84E5ACD1-B3B1-4927-9D82-1CAD5AE7B44A}"/>
    <cellStyle name="ปกติ 3 3 6 3 2 4" xfId="35032" xr:uid="{F77620E4-A2F5-4265-90B4-8ACE46D21E32}"/>
    <cellStyle name="ปกติ 3 3 6 3 3" xfId="14014" xr:uid="{5EADAE5B-5AEF-4246-A0A4-4C62587D7884}"/>
    <cellStyle name="ปกติ 3 3 6 3 3 2" xfId="39156" xr:uid="{5526BDDF-BBCE-4D4F-81A3-F0450C0B0A69}"/>
    <cellStyle name="ปกติ 3 3 6 3 4" xfId="22370" xr:uid="{48F93AB3-B1AA-4262-89D2-D963BED90B00}"/>
    <cellStyle name="ปกติ 3 3 6 3 4 2" xfId="47508" xr:uid="{44AF918A-370D-4287-91CF-02BD94F26E3C}"/>
    <cellStyle name="ปกติ 3 3 6 3 5" xfId="30804" xr:uid="{CE09D8FD-3397-4780-815C-BED62D1FAF79}"/>
    <cellStyle name="ปกติ 3 3 6 4" xfId="3309" xr:uid="{37E2672B-1A2A-493C-8C91-EE9F5C6FFF15}"/>
    <cellStyle name="ปกติ 3 3 6 4 2" xfId="8289" xr:uid="{8DF7D139-BC2A-4A0A-B12F-A00148E98540}"/>
    <cellStyle name="ปกติ 3 3 6 4 2 2" xfId="16642" xr:uid="{137A4748-6E11-4A36-BCF5-27E97C20E6F4}"/>
    <cellStyle name="ปกติ 3 3 6 4 2 2 2" xfId="41784" xr:uid="{D7ECDCB6-3569-41C1-89AA-29D1E8495A72}"/>
    <cellStyle name="ปกติ 3 3 6 4 2 3" xfId="24998" xr:uid="{47217D40-4E83-4FB0-A114-37247334238D}"/>
    <cellStyle name="ปกติ 3 3 6 4 2 3 2" xfId="50136" xr:uid="{4D8583FC-4CB4-4A46-88D1-F7FAA02437A0}"/>
    <cellStyle name="ปกติ 3 3 6 4 2 4" xfId="33432" xr:uid="{DDCE8AE6-4ADC-44F5-BA70-F9F0C4DCBEF0}"/>
    <cellStyle name="ปกติ 3 3 6 4 3" xfId="12414" xr:uid="{56F97E1F-E8EA-4048-8148-9A812CC2F64B}"/>
    <cellStyle name="ปกติ 3 3 6 4 3 2" xfId="37556" xr:uid="{2B43C0A2-154B-4A72-9165-1FADCDDE7749}"/>
    <cellStyle name="ปกติ 3 3 6 4 4" xfId="20770" xr:uid="{07F7DDB9-792B-4D07-A7DE-D10450F3DCCC}"/>
    <cellStyle name="ปกติ 3 3 6 4 4 2" xfId="45908" xr:uid="{9914BD2B-EE80-4532-8594-57E8AA77A12B}"/>
    <cellStyle name="ปกติ 3 3 6 4 5" xfId="29200" xr:uid="{D4051849-7E2A-4D69-AD3C-3744D5EB1305}"/>
    <cellStyle name="ปกติ 3 3 6 5" xfId="7473" xr:uid="{3A5C8EB7-7683-4613-ADDD-BD138324AB98}"/>
    <cellStyle name="ปกติ 3 3 6 5 2" xfId="15826" xr:uid="{21AC016B-3D28-473B-A8B5-A85A30A077E2}"/>
    <cellStyle name="ปกติ 3 3 6 5 2 2" xfId="40968" xr:uid="{3E81AED8-9FAE-4CC0-8EB9-EAD57459A463}"/>
    <cellStyle name="ปกติ 3 3 6 5 3" xfId="24182" xr:uid="{239ED51C-75E9-4990-B590-F59A188BC23A}"/>
    <cellStyle name="ปกติ 3 3 6 5 3 2" xfId="49320" xr:uid="{0596BF5B-AD03-4356-A5A6-B11E6C6B223F}"/>
    <cellStyle name="ปกติ 3 3 6 5 4" xfId="32616" xr:uid="{B737BB1B-C595-42F7-839F-67C12C2E2CB4}"/>
    <cellStyle name="ปกติ 3 3 6 6" xfId="11598" xr:uid="{AE7E0071-BEDD-4E5A-BD5E-BD3337989792}"/>
    <cellStyle name="ปกติ 3 3 6 6 2" xfId="36740" xr:uid="{7EB71CE0-E3AC-423E-ADB7-80858C19281E}"/>
    <cellStyle name="ปกติ 3 3 6 7" xfId="19954" xr:uid="{F3F84293-308C-4999-83FC-4BE0FCA5F52F}"/>
    <cellStyle name="ปกติ 3 3 6 7 2" xfId="45092" xr:uid="{C375D5E2-67A0-49F6-92E2-D3F078CCDAD4}"/>
    <cellStyle name="ปกติ 3 3 6 8" xfId="28382" xr:uid="{48E259E8-0B8F-4744-9637-BC1F23237D11}"/>
    <cellStyle name="ปกติ 3 3 7" xfId="1741" xr:uid="{7A31C300-057B-40B0-92A6-9269DB740BAC}"/>
    <cellStyle name="ปกติ 3 3 7 2" xfId="2630" xr:uid="{A4B4B314-EA0F-4AE4-A5BE-6B84C6D85351}"/>
    <cellStyle name="ปกติ 3 3 7 2 2" xfId="6318" xr:uid="{C8D3EA48-293E-4A83-8F86-1384D9A12551}"/>
    <cellStyle name="ปกติ 3 3 7 2 2 2" xfId="10771" xr:uid="{3BF9322F-57EF-4447-8C77-DB2B407F27A0}"/>
    <cellStyle name="ปกติ 3 3 7 2 2 2 2" xfId="19124" xr:uid="{359A8777-F2D6-4C17-8EC9-9E73339F1E50}"/>
    <cellStyle name="ปกติ 3 3 7 2 2 2 2 2" xfId="44266" xr:uid="{029A3515-D81D-4313-9F2F-C7B2AABA9386}"/>
    <cellStyle name="ปกติ 3 3 7 2 2 2 3" xfId="27480" xr:uid="{F644C20F-883A-4249-B719-22752B6D23FE}"/>
    <cellStyle name="ปกติ 3 3 7 2 2 2 3 2" xfId="52618" xr:uid="{A36335CE-FC1F-4662-99B9-88D338CDB55E}"/>
    <cellStyle name="ปกติ 3 3 7 2 2 2 4" xfId="35914" xr:uid="{D39A944F-B079-48A0-8863-C7E387AEBF59}"/>
    <cellStyle name="ปกติ 3 3 7 2 2 3" xfId="14896" xr:uid="{B39D043B-FBF2-4F4C-828F-5FC8A76538B2}"/>
    <cellStyle name="ปกติ 3 3 7 2 2 3 2" xfId="40038" xr:uid="{0CC61F6F-F216-4ACA-8091-ADC204E4A2EB}"/>
    <cellStyle name="ปกติ 3 3 7 2 2 4" xfId="23252" xr:uid="{2BBC0B56-B6AB-4DD4-9BCB-007E09842668}"/>
    <cellStyle name="ปกติ 3 3 7 2 2 4 2" xfId="48390" xr:uid="{4AEE29B8-71A7-486A-91B9-6D504B4DEADF}"/>
    <cellStyle name="ปกติ 3 3 7 2 2 5" xfId="31686" xr:uid="{0B4B6D69-12FF-4E3A-A3C1-B0F3292BB6F1}"/>
    <cellStyle name="ปกติ 3 3 7 2 3" xfId="7642" xr:uid="{E11AA818-008D-495B-ADB2-12625C5AAF53}"/>
    <cellStyle name="ปกติ 3 3 7 2 3 2" xfId="15995" xr:uid="{930C740B-8D7E-4B9F-8C8E-7C1CFED7130D}"/>
    <cellStyle name="ปกติ 3 3 7 2 3 2 2" xfId="41137" xr:uid="{99248E00-BB4D-4865-B269-C3AB5141F907}"/>
    <cellStyle name="ปกติ 3 3 7 2 3 3" xfId="24351" xr:uid="{5B096696-8404-4734-B360-22EFF04F233D}"/>
    <cellStyle name="ปกติ 3 3 7 2 3 3 2" xfId="49489" xr:uid="{3A96D6FE-564A-442A-8F9F-0C6B6A06FA97}"/>
    <cellStyle name="ปกติ 3 3 7 2 3 4" xfId="32785" xr:uid="{AB56AA26-A150-4303-8AEB-42E9431AF235}"/>
    <cellStyle name="ปกติ 3 3 7 2 4" xfId="11767" xr:uid="{72FD1844-16F8-403E-ADAA-797FCF76D271}"/>
    <cellStyle name="ปกติ 3 3 7 2 4 2" xfId="36909" xr:uid="{8D45B113-5884-40BB-8ABA-4CA5E3ECF573}"/>
    <cellStyle name="ปกติ 3 3 7 2 5" xfId="20123" xr:uid="{EE0B5523-2777-4BB9-BA22-52F0EAB2CEC2}"/>
    <cellStyle name="ปกติ 3 3 7 2 5 2" xfId="45261" xr:uid="{054E221C-AC5A-43D0-A3E0-86502A54F2DB}"/>
    <cellStyle name="ปกติ 3 3 7 2 6" xfId="28551" xr:uid="{960FAD3A-F133-4F97-883F-6D6B6DFC4FEF}"/>
    <cellStyle name="ปกติ 3 3 7 3" xfId="5010" xr:uid="{1AB22132-709B-4DCF-B7AC-0C0275C770AD}"/>
    <cellStyle name="ปกติ 3 3 7 3 2" xfId="9610" xr:uid="{8F2F4290-50FE-4F86-9A61-CA4DCEEDCE76}"/>
    <cellStyle name="ปกติ 3 3 7 3 2 2" xfId="17963" xr:uid="{FC2E702E-AA41-4C2E-99E3-CC4715DD0CB5}"/>
    <cellStyle name="ปกติ 3 3 7 3 2 2 2" xfId="43105" xr:uid="{2B8B1223-BBEA-46A8-A8B6-BDCAA8C39303}"/>
    <cellStyle name="ปกติ 3 3 7 3 2 3" xfId="26319" xr:uid="{90E1D90B-451C-4B59-B0FB-03FF4512423D}"/>
    <cellStyle name="ปกติ 3 3 7 3 2 3 2" xfId="51457" xr:uid="{2535DABD-3FD2-48F7-B60A-52F728CCE710}"/>
    <cellStyle name="ปกติ 3 3 7 3 2 4" xfId="34753" xr:uid="{0BBA62BA-0E8A-4806-9623-26A3A2688814}"/>
    <cellStyle name="ปกติ 3 3 7 3 3" xfId="13735" xr:uid="{D914965B-C783-4D09-8098-DEFCEDC9E837}"/>
    <cellStyle name="ปกติ 3 3 7 3 3 2" xfId="38877" xr:uid="{5F5A17B4-57D5-4C01-B1D5-2012ECC08528}"/>
    <cellStyle name="ปกติ 3 3 7 3 4" xfId="22091" xr:uid="{9D094C73-11A4-4E07-B68C-274925FEA6BF}"/>
    <cellStyle name="ปกติ 3 3 7 3 4 2" xfId="47229" xr:uid="{EA0AEDFC-4E30-413B-8AC5-09FB5AEF239C}"/>
    <cellStyle name="ปกติ 3 3 7 3 5" xfId="30525" xr:uid="{D6E84EC9-5893-4E78-8F0B-8C5E0C7494A1}"/>
    <cellStyle name="ปกติ 3 3 7 4" xfId="3443" xr:uid="{C1EA801E-D30C-4F52-A702-F8BA59999779}"/>
    <cellStyle name="ปกติ 3 3 7 4 2" xfId="8420" xr:uid="{8272CAA6-C87D-4CA2-9BBE-18FE6D3E344C}"/>
    <cellStyle name="ปกติ 3 3 7 4 2 2" xfId="16773" xr:uid="{A7152352-6E80-48CA-9E66-410F442EEAA0}"/>
    <cellStyle name="ปกติ 3 3 7 4 2 2 2" xfId="41915" xr:uid="{A09A7F3A-925F-4552-926F-B7764C2EF26E}"/>
    <cellStyle name="ปกติ 3 3 7 4 2 3" xfId="25129" xr:uid="{BC95DEAB-9FEA-4479-83EA-86CAFA6EC0B3}"/>
    <cellStyle name="ปกติ 3 3 7 4 2 3 2" xfId="50267" xr:uid="{7087A317-F3CB-419D-9FD8-533E838A51BF}"/>
    <cellStyle name="ปกติ 3 3 7 4 2 4" xfId="33563" xr:uid="{31AAE8CB-101D-42CF-AB95-66369BCEF640}"/>
    <cellStyle name="ปกติ 3 3 7 4 3" xfId="12545" xr:uid="{E138D938-3815-4F57-B9DB-95EE8C5D5C91}"/>
    <cellStyle name="ปกติ 3 3 7 4 3 2" xfId="37687" xr:uid="{BEB450D1-A012-47E1-BFCF-9AD673F1FFFB}"/>
    <cellStyle name="ปกติ 3 3 7 4 4" xfId="20901" xr:uid="{7F60118C-45FF-42B1-AF50-C125CC98D4C8}"/>
    <cellStyle name="ปกติ 3 3 7 4 4 2" xfId="46039" xr:uid="{A8C69B0F-1715-414C-96DC-26A184376C33}"/>
    <cellStyle name="ปกติ 3 3 7 4 5" xfId="29331" xr:uid="{81B8ACF7-02DF-4F55-9C0E-E15CB733FEC5}"/>
    <cellStyle name="ปกติ 3 3 7 5" xfId="7194" xr:uid="{C6B0E74D-B30C-48F1-83D4-CF3488DA7642}"/>
    <cellStyle name="ปกติ 3 3 7 5 2" xfId="15547" xr:uid="{3EFBBB98-D15E-4641-92B4-7F0B9FC8FD17}"/>
    <cellStyle name="ปกติ 3 3 7 5 2 2" xfId="40689" xr:uid="{C753793A-B3D6-42E1-9975-F543E47B06AC}"/>
    <cellStyle name="ปกติ 3 3 7 5 3" xfId="23903" xr:uid="{7D54C9FA-083D-47C1-BC91-02F2F213A4D9}"/>
    <cellStyle name="ปกติ 3 3 7 5 3 2" xfId="49041" xr:uid="{7FC4E4F3-6F6E-4327-B06D-C1A5777CDC13}"/>
    <cellStyle name="ปกติ 3 3 7 5 4" xfId="32337" xr:uid="{31BA97B9-0ECB-4A87-969B-F1F647351294}"/>
    <cellStyle name="ปกติ 3 3 7 6" xfId="11319" xr:uid="{F485BF89-A61E-411C-B40D-9690950E49F9}"/>
    <cellStyle name="ปกติ 3 3 7 6 2" xfId="36461" xr:uid="{CE715307-0820-42F8-8662-A73961FC77BD}"/>
    <cellStyle name="ปกติ 3 3 7 7" xfId="19675" xr:uid="{A6ED7A02-4446-47F8-99AB-99F945C1041B}"/>
    <cellStyle name="ปกติ 3 3 7 7 2" xfId="44813" xr:uid="{C6AA84BB-297A-403E-8874-95621DB6CCCE}"/>
    <cellStyle name="ปกติ 3 3 7 8" xfId="28103" xr:uid="{CFFE22B7-2C2B-4223-A934-7005A90B33AD}"/>
    <cellStyle name="ปกติ 3 3 8" xfId="2559" xr:uid="{F654B648-896C-4EB7-9587-5E659CB439E4}"/>
    <cellStyle name="ปกติ 3 3 8 2" xfId="6202" xr:uid="{56FAA9CF-8366-4A70-B3A4-6BA89896C110}"/>
    <cellStyle name="ปกติ 3 3 8 2 2" xfId="10701" xr:uid="{679A1AA3-C350-4F02-BABB-863A4B4E8BD6}"/>
    <cellStyle name="ปกติ 3 3 8 2 2 2" xfId="19054" xr:uid="{BF2758F2-3257-4330-B16A-7F54AC7E278D}"/>
    <cellStyle name="ปกติ 3 3 8 2 2 2 2" xfId="44196" xr:uid="{619624E1-74EB-4514-9969-37E073E39E66}"/>
    <cellStyle name="ปกติ 3 3 8 2 2 3" xfId="27410" xr:uid="{34D4B8DA-CA70-49C6-BFD5-9BBD3E0A4A4C}"/>
    <cellStyle name="ปกติ 3 3 8 2 2 3 2" xfId="52548" xr:uid="{C99DA1F4-F978-425D-BFB0-4D768C12F677}"/>
    <cellStyle name="ปกติ 3 3 8 2 2 4" xfId="35844" xr:uid="{E844B074-C826-43DA-93B0-7316BF84B27F}"/>
    <cellStyle name="ปกติ 3 3 8 2 3" xfId="14826" xr:uid="{89A84894-920C-4C8A-9BE0-C32D044BF4DF}"/>
    <cellStyle name="ปกติ 3 3 8 2 3 2" xfId="39968" xr:uid="{E0248602-CE4A-4F34-93B6-73E35E7CBF5E}"/>
    <cellStyle name="ปกติ 3 3 8 2 4" xfId="23182" xr:uid="{EE8F6074-B46A-41A3-B4FB-7ED4E913393E}"/>
    <cellStyle name="ปกติ 3 3 8 2 4 2" xfId="48320" xr:uid="{A20CFD71-D998-4F92-8B7C-2795EB1F5907}"/>
    <cellStyle name="ปกติ 3 3 8 2 5" xfId="31616" xr:uid="{5683E044-DEF1-43F0-BE49-D80A18B461B8}"/>
    <cellStyle name="ปกติ 3 3 8 3" xfId="4872" xr:uid="{EDF1E75A-8EAD-4D3E-B5F0-F7264B4E2822}"/>
    <cellStyle name="ปกติ 3 3 8 3 2" xfId="9548" xr:uid="{0EDCFEE6-6C09-4589-8D90-7BAB47D78CBF}"/>
    <cellStyle name="ปกติ 3 3 8 3 2 2" xfId="17901" xr:uid="{F8EEF907-DC6F-4D77-8C7D-EC09A36F4872}"/>
    <cellStyle name="ปกติ 3 3 8 3 2 2 2" xfId="43043" xr:uid="{B38F2FD9-BB6E-4ABC-9027-585E1F595446}"/>
    <cellStyle name="ปกติ 3 3 8 3 2 3" xfId="26257" xr:uid="{4390C4E1-6F1C-412A-BF3A-299B56520412}"/>
    <cellStyle name="ปกติ 3 3 8 3 2 3 2" xfId="51395" xr:uid="{7A91FA27-A898-4D93-B092-6D8FC03B4E62}"/>
    <cellStyle name="ปกติ 3 3 8 3 2 4" xfId="34691" xr:uid="{2E41AD90-C1B8-450B-823B-F32919A13C94}"/>
    <cellStyle name="ปกติ 3 3 8 3 3" xfId="13673" xr:uid="{E27A8F97-547F-4D5B-814F-E1F6D936BC3D}"/>
    <cellStyle name="ปกติ 3 3 8 3 3 2" xfId="38815" xr:uid="{F3574F18-0066-4529-9D7B-BFAF2D49447E}"/>
    <cellStyle name="ปกติ 3 3 8 3 4" xfId="22029" xr:uid="{012B796F-000D-4CC9-8C09-F42E544C1C0D}"/>
    <cellStyle name="ปกติ 3 3 8 3 4 2" xfId="47167" xr:uid="{3C75B260-1BC7-44BE-AE41-97526F1ECE0A}"/>
    <cellStyle name="ปกติ 3 3 8 3 5" xfId="30463" xr:uid="{C7BD6DC1-74BF-4C9B-9B88-0FE949394428}"/>
    <cellStyle name="ปกติ 3 3 8 4" xfId="3380" xr:uid="{857631FF-FED2-4D31-BB88-DF07A69F4402}"/>
    <cellStyle name="ปกติ 3 3 8 4 2" xfId="8358" xr:uid="{E30DC0CD-F2A9-4ABC-A44D-8ABC1E67C3FF}"/>
    <cellStyle name="ปกติ 3 3 8 4 2 2" xfId="16711" xr:uid="{1EA4E2A9-F688-49E4-BB57-BF72E528095E}"/>
    <cellStyle name="ปกติ 3 3 8 4 2 2 2" xfId="41853" xr:uid="{AD20E4F1-0A26-495A-A41A-FD4CBA09E77B}"/>
    <cellStyle name="ปกติ 3 3 8 4 2 3" xfId="25067" xr:uid="{1D2D8199-3F4F-41D0-BDEA-D9A07B3191F8}"/>
    <cellStyle name="ปกติ 3 3 8 4 2 3 2" xfId="50205" xr:uid="{97FC5915-B7F4-40C6-8EC3-A0E30EC04B02}"/>
    <cellStyle name="ปกติ 3 3 8 4 2 4" xfId="33501" xr:uid="{023176D6-E584-4209-928D-A80E5F23FD31}"/>
    <cellStyle name="ปกติ 3 3 8 4 3" xfId="12483" xr:uid="{B4FE4D1B-FED3-48F8-BB65-57D89741F0A3}"/>
    <cellStyle name="ปกติ 3 3 8 4 3 2" xfId="37625" xr:uid="{83FCCF01-8730-4404-8392-3FF1183D56E5}"/>
    <cellStyle name="ปกติ 3 3 8 4 4" xfId="20839" xr:uid="{BF4040AD-85B2-49CE-B9C2-BDA47607A540}"/>
    <cellStyle name="ปกติ 3 3 8 4 4 2" xfId="45977" xr:uid="{48F43456-49B1-4014-A62C-13C4054F6DB6}"/>
    <cellStyle name="ปกติ 3 3 8 4 5" xfId="29269" xr:uid="{F005D47B-FDA5-468D-8F08-C9B7634F1D87}"/>
    <cellStyle name="ปกติ 3 3 8 5" xfId="7580" xr:uid="{1B28F25D-6A09-4A62-AE98-82225ED8BE7F}"/>
    <cellStyle name="ปกติ 3 3 8 5 2" xfId="15933" xr:uid="{D9CF929E-177B-4970-8713-4377AC02F518}"/>
    <cellStyle name="ปกติ 3 3 8 5 2 2" xfId="41075" xr:uid="{BAA03242-5947-497E-81F0-B982BAC9BAD8}"/>
    <cellStyle name="ปกติ 3 3 8 5 3" xfId="24289" xr:uid="{3AA0EA93-6E46-483C-9560-99FA65404A03}"/>
    <cellStyle name="ปกติ 3 3 8 5 3 2" xfId="49427" xr:uid="{34590125-EEFE-4BC3-B0E2-371D0FBFFDC2}"/>
    <cellStyle name="ปกติ 3 3 8 5 4" xfId="32723" xr:uid="{53591625-C3CB-492E-8DCF-C5670A4CDDC0}"/>
    <cellStyle name="ปกติ 3 3 8 6" xfId="11705" xr:uid="{513B15A7-8CED-46F3-9530-A9AD206CB940}"/>
    <cellStyle name="ปกติ 3 3 8 6 2" xfId="36847" xr:uid="{4713A688-F8DA-4CCD-8A59-E148B940DF81}"/>
    <cellStyle name="ปกติ 3 3 8 7" xfId="20061" xr:uid="{F6B34FC2-8940-4795-9C65-142107DBC4C9}"/>
    <cellStyle name="ปกติ 3 3 8 7 2" xfId="45199" xr:uid="{865E82F7-76CC-445C-B065-DB7A776013AC}"/>
    <cellStyle name="ปกติ 3 3 8 8" xfId="28489" xr:uid="{5F207B69-BF22-469C-925E-78B7C9D20E03}"/>
    <cellStyle name="ปกติ 3 3 9" xfId="3778" xr:uid="{2D7820FA-F61B-45CC-99BB-33201F45E9E2}"/>
    <cellStyle name="ปกติ 3 3 9 2" xfId="5709" xr:uid="{7974691C-7753-416A-9419-C9E2D72FF31C}"/>
    <cellStyle name="ปกติ 3 3 9 2 2" xfId="10212" xr:uid="{A96E23FF-B777-4711-A7F0-E3320B2EF5C4}"/>
    <cellStyle name="ปกติ 3 3 9 2 2 2" xfId="18565" xr:uid="{7E844FE4-8D5C-4DF7-92E9-77021869ADA3}"/>
    <cellStyle name="ปกติ 3 3 9 2 2 2 2" xfId="43707" xr:uid="{11AF86AA-750A-4D57-811F-D7CB19279CBD}"/>
    <cellStyle name="ปกติ 3 3 9 2 2 3" xfId="26921" xr:uid="{7E15E80D-14E1-45F9-A6CC-E955AA24C744}"/>
    <cellStyle name="ปกติ 3 3 9 2 2 3 2" xfId="52059" xr:uid="{B89B15A4-15DB-4023-88A9-AC8791463B14}"/>
    <cellStyle name="ปกติ 3 3 9 2 2 4" xfId="35355" xr:uid="{0E168D30-69E0-440E-B679-E19D4DEE893F}"/>
    <cellStyle name="ปกติ 3 3 9 2 3" xfId="14337" xr:uid="{8F0F2DE5-E449-46D0-B267-9E5A6BC24EBB}"/>
    <cellStyle name="ปกติ 3 3 9 2 3 2" xfId="39479" xr:uid="{86E5E937-2E12-477B-9DA4-A9ABA6AF71C8}"/>
    <cellStyle name="ปกติ 3 3 9 2 4" xfId="22693" xr:uid="{1A345461-9BD6-43D8-8614-28A92C6E4909}"/>
    <cellStyle name="ปกติ 3 3 9 2 4 2" xfId="47831" xr:uid="{BEDBF17A-BDA7-4935-9580-90E853673BE8}"/>
    <cellStyle name="ปกติ 3 3 9 2 5" xfId="31127" xr:uid="{AE844AB6-5FF8-482A-ACAE-076F20B240C8}"/>
    <cellStyle name="ปกติ 3 3 9 3" xfId="8749" xr:uid="{7E4BC289-9BF6-4319-B5ED-F2F909640EE8}"/>
    <cellStyle name="ปกติ 3 3 9 3 2" xfId="17102" xr:uid="{A216CC47-DCDA-427A-91A8-60B8D7473BC3}"/>
    <cellStyle name="ปกติ 3 3 9 3 2 2" xfId="42244" xr:uid="{DBB26258-56D7-47F5-BA68-866E8BA33FD8}"/>
    <cellStyle name="ปกติ 3 3 9 3 3" xfId="25458" xr:uid="{00EE5BAF-3818-4DB4-8C70-9C60862E1B32}"/>
    <cellStyle name="ปกติ 3 3 9 3 3 2" xfId="50596" xr:uid="{328C5B17-2850-4ECC-A7C2-F7FD8F0E9A2D}"/>
    <cellStyle name="ปกติ 3 3 9 3 4" xfId="33892" xr:uid="{62360465-0D80-4D66-B106-73BFB85696BE}"/>
    <cellStyle name="ปกติ 3 3 9 4" xfId="12874" xr:uid="{4D6861F6-44D0-4B91-8592-DE3B1E88BD95}"/>
    <cellStyle name="ปกติ 3 3 9 4 2" xfId="38016" xr:uid="{EB3300A8-148E-4979-A41B-B0BD68B59EEE}"/>
    <cellStyle name="ปกติ 3 3 9 5" xfId="21230" xr:uid="{7A89979D-5F95-4F2A-BC28-8A330637EFB3}"/>
    <cellStyle name="ปกติ 3 3 9 5 2" xfId="46368" xr:uid="{D4516496-9195-4EAE-A636-E57C687546BF}"/>
    <cellStyle name="ปกติ 3 3 9 6" xfId="29660" xr:uid="{5AF54C60-4AE7-4695-96D3-2898C90B277D}"/>
    <cellStyle name="ปกติ 3 4" xfId="1781" xr:uid="{499D43F8-13A2-45F6-B7B1-75695241374D}"/>
    <cellStyle name="ปกติ 3 4 10" xfId="28126" xr:uid="{22A09D2F-AA62-463D-BBEE-9550AD9BF116}"/>
    <cellStyle name="ปกติ 3 4 11" xfId="53235" xr:uid="{DC0021C4-10C7-485A-9791-527DA9BC7A75}"/>
    <cellStyle name="ปกติ 3 4 2" xfId="2654" xr:uid="{B0E771A4-DA3D-41D5-81BC-92EFD9880184}"/>
    <cellStyle name="ปกติ 3 4 2 2" xfId="6070" xr:uid="{AAF1ECF6-7532-4A65-AAE1-E8EDCBE2DA0A}"/>
    <cellStyle name="ปกติ 3 4 2 2 2" xfId="10569" xr:uid="{A0B3E30E-F446-4F6B-B952-873FADB5888F}"/>
    <cellStyle name="ปกติ 3 4 2 2 2 2" xfId="18922" xr:uid="{BAD05ABC-A242-457B-8411-26D1D5C2A57B}"/>
    <cellStyle name="ปกติ 3 4 2 2 2 2 2" xfId="44064" xr:uid="{2304D3DA-EC5B-4EDF-8E27-CB687C3115D0}"/>
    <cellStyle name="ปกติ 3 4 2 2 2 3" xfId="27278" xr:uid="{34E3D89C-A406-40B4-A90F-8DF7DF234DCA}"/>
    <cellStyle name="ปกติ 3 4 2 2 2 3 2" xfId="52416" xr:uid="{7D990DF2-88CB-456F-B1B7-08EF7C2592C7}"/>
    <cellStyle name="ปกติ 3 4 2 2 2 4" xfId="35712" xr:uid="{9A5D0B4C-57E1-44B6-A72E-7DD739A7E273}"/>
    <cellStyle name="ปกติ 3 4 2 2 3" xfId="14694" xr:uid="{773B5317-07DB-4ACC-92EB-7BA179193095}"/>
    <cellStyle name="ปกติ 3 4 2 2 3 2" xfId="39836" xr:uid="{C3F74814-F47E-4C8E-B5FF-5D00261E4CC8}"/>
    <cellStyle name="ปกติ 3 4 2 2 4" xfId="23050" xr:uid="{5124AED2-0FFC-42CD-BC1D-55DAD7584D0E}"/>
    <cellStyle name="ปกติ 3 4 2 2 4 2" xfId="48188" xr:uid="{5931A157-5715-4032-B5C4-32F4F8688110}"/>
    <cellStyle name="ปกติ 3 4 2 2 5" xfId="31484" xr:uid="{DD9549CF-80F3-485B-BBDA-68E61C921F54}"/>
    <cellStyle name="ปกติ 3 4 2 2 6" xfId="53979" xr:uid="{63ECC6B0-E747-4A7E-8F39-F26EB5CDBEE7}"/>
    <cellStyle name="ปกติ 3 4 2 3" xfId="4681" xr:uid="{00FFE2BE-F8D9-4DC2-971A-56A808B42E26}"/>
    <cellStyle name="ปกติ 3 4 2 3 2" xfId="9416" xr:uid="{644ACAF0-5293-4278-BFB6-694C59E108BD}"/>
    <cellStyle name="ปกติ 3 4 2 3 2 2" xfId="17769" xr:uid="{08690053-A12F-4FA8-91E8-26090C2D29FB}"/>
    <cellStyle name="ปกติ 3 4 2 3 2 2 2" xfId="42911" xr:uid="{EE254332-624C-41CE-9732-6B9FCA72F6E6}"/>
    <cellStyle name="ปกติ 3 4 2 3 2 3" xfId="26125" xr:uid="{42E45497-9F37-401E-9342-6C60A7D6785E}"/>
    <cellStyle name="ปกติ 3 4 2 3 2 3 2" xfId="51263" xr:uid="{89472E0D-6345-4EFF-B014-1EAE0CA90E4B}"/>
    <cellStyle name="ปกติ 3 4 2 3 2 4" xfId="34559" xr:uid="{5D9AE769-85E6-4EE8-9E79-1164880A2131}"/>
    <cellStyle name="ปกติ 3 4 2 3 3" xfId="13541" xr:uid="{5DC37395-A586-42D2-8F86-793AF6554BAF}"/>
    <cellStyle name="ปกติ 3 4 2 3 3 2" xfId="38683" xr:uid="{FE82C9BC-431C-4CE4-9E91-50E568D1DADE}"/>
    <cellStyle name="ปกติ 3 4 2 3 4" xfId="21897" xr:uid="{A810D3CB-C742-421B-AEAD-76F60C9D1D70}"/>
    <cellStyle name="ปกติ 3 4 2 3 4 2" xfId="47035" xr:uid="{A299C67B-820B-445C-960B-0F8872F0945E}"/>
    <cellStyle name="ปกติ 3 4 2 3 5" xfId="30331" xr:uid="{2AD4B694-60DB-459B-93D2-7D4B4D7F126C}"/>
    <cellStyle name="ปกติ 3 4 2 4" xfId="3468" xr:uid="{9051F201-7F6A-4021-B26B-BC83EA566628}"/>
    <cellStyle name="ปกติ 3 4 2 4 2" xfId="8443" xr:uid="{32CCF1B7-909C-4CCE-A23D-F36C352A47C8}"/>
    <cellStyle name="ปกติ 3 4 2 4 2 2" xfId="16796" xr:uid="{175DE23D-12E4-4531-9382-6BC0AFB8183E}"/>
    <cellStyle name="ปกติ 3 4 2 4 2 2 2" xfId="41938" xr:uid="{9CB4F32F-1255-4B34-A9FB-47BD185698AB}"/>
    <cellStyle name="ปกติ 3 4 2 4 2 3" xfId="25152" xr:uid="{550A6A74-F5DC-4618-8234-D8DB87CA608D}"/>
    <cellStyle name="ปกติ 3 4 2 4 2 3 2" xfId="50290" xr:uid="{CC625F74-81F0-4049-A1FE-6F74C2F37B66}"/>
    <cellStyle name="ปกติ 3 4 2 4 2 4" xfId="33586" xr:uid="{93D35B98-3B65-40A2-BD7A-1FCF830276C5}"/>
    <cellStyle name="ปกติ 3 4 2 4 3" xfId="12568" xr:uid="{E7708705-0F3D-4E3F-9233-09513496C51F}"/>
    <cellStyle name="ปกติ 3 4 2 4 3 2" xfId="37710" xr:uid="{6A8F15C2-7BA1-4AF1-81D0-0CBD406B93BE}"/>
    <cellStyle name="ปกติ 3 4 2 4 4" xfId="20924" xr:uid="{782B78AF-4AE1-41FA-91B3-AE118122EAA0}"/>
    <cellStyle name="ปกติ 3 4 2 4 4 2" xfId="46062" xr:uid="{5C09AB36-A622-4921-971B-81AD3D9968CC}"/>
    <cellStyle name="ปกติ 3 4 2 4 5" xfId="29354" xr:uid="{00518C78-A907-49C5-A28E-2DDC65E52C72}"/>
    <cellStyle name="ปกติ 3 4 2 5" xfId="7665" xr:uid="{CF6E48F9-0459-4003-9B3A-8084A5D70E48}"/>
    <cellStyle name="ปกติ 3 4 2 5 2" xfId="16018" xr:uid="{C26DA118-51E4-41AB-881F-C8A8B6740D85}"/>
    <cellStyle name="ปกติ 3 4 2 5 2 2" xfId="41160" xr:uid="{0BBD9F86-1F35-4F0D-9C3B-B9A2F94DC7F1}"/>
    <cellStyle name="ปกติ 3 4 2 5 3" xfId="24374" xr:uid="{E8215FF4-19C7-4C4A-BB3C-E2B76D4C2BC8}"/>
    <cellStyle name="ปกติ 3 4 2 5 3 2" xfId="49512" xr:uid="{A4DCD53F-74C5-498E-8957-6EDF6AD89C8E}"/>
    <cellStyle name="ปกติ 3 4 2 5 4" xfId="32808" xr:uid="{1EC276C3-AC9F-4C44-B049-DC2474E99703}"/>
    <cellStyle name="ปกติ 3 4 2 6" xfId="11790" xr:uid="{8E392F69-D386-468C-B6E2-28DA151EB8B1}"/>
    <cellStyle name="ปกติ 3 4 2 6 2" xfId="36932" xr:uid="{8E0FB18C-0AF8-4954-A322-C63178F8AD8F}"/>
    <cellStyle name="ปกติ 3 4 2 7" xfId="20146" xr:uid="{BE339E90-5062-41A0-850A-4448518F69BE}"/>
    <cellStyle name="ปกติ 3 4 2 7 2" xfId="45284" xr:uid="{0263E1F5-98F0-470B-82BA-B711CA0E6213}"/>
    <cellStyle name="ปกติ 3 4 2 8" xfId="28574" xr:uid="{FEAE08AF-3CF3-4106-AF38-E37BAA355C5A}"/>
    <cellStyle name="ปกติ 3 4 2 9" xfId="53507" xr:uid="{C85D04A8-EBC6-4C23-AF7A-98DF70799943}"/>
    <cellStyle name="ปกติ 3 4 3" xfId="5036" xr:uid="{C165DFFD-05CD-41B9-ACE6-0E6B9A49912E}"/>
    <cellStyle name="ปกติ 3 4 3 2" xfId="6342" xr:uid="{6CBB3C62-0985-44ED-8F41-41522D36222C}"/>
    <cellStyle name="ปกติ 3 4 3 2 2" xfId="10794" xr:uid="{D55C73B4-847A-4CFA-9A85-C4F8FF9D42E9}"/>
    <cellStyle name="ปกติ 3 4 3 2 2 2" xfId="19147" xr:uid="{FD0E797C-F90B-4C95-8561-FC7CB04FFCAE}"/>
    <cellStyle name="ปกติ 3 4 3 2 2 2 2" xfId="44289" xr:uid="{0424F33D-D2FD-4088-9570-FB55653EAE91}"/>
    <cellStyle name="ปกติ 3 4 3 2 2 3" xfId="27503" xr:uid="{AAAADC41-EECC-4D94-AFA5-C76A985F2D46}"/>
    <cellStyle name="ปกติ 3 4 3 2 2 3 2" xfId="52641" xr:uid="{3CDD8970-83CE-4077-A745-C0A3BC34EDD0}"/>
    <cellStyle name="ปกติ 3 4 3 2 2 4" xfId="35937" xr:uid="{4660A5C0-3EE7-4047-9CC7-BB2D57065134}"/>
    <cellStyle name="ปกติ 3 4 3 2 3" xfId="14919" xr:uid="{6BAD7084-2CCA-488C-A0A7-E63C416A9585}"/>
    <cellStyle name="ปกติ 3 4 3 2 3 2" xfId="40061" xr:uid="{02635AF6-CFC0-4BFE-88D1-C1612DB6C94F}"/>
    <cellStyle name="ปกติ 3 4 3 2 4" xfId="23275" xr:uid="{7027E9F3-EB04-4ECD-A893-1C2E87F80C5D}"/>
    <cellStyle name="ปกติ 3 4 3 2 4 2" xfId="48413" xr:uid="{C401419E-59A4-4417-AF69-8A46B8C1438D}"/>
    <cellStyle name="ปกติ 3 4 3 2 5" xfId="31709" xr:uid="{9C0A9898-0E1B-4E9F-B729-AA0DC1253779}"/>
    <cellStyle name="ปกติ 3 4 3 3" xfId="9633" xr:uid="{2A1C528A-875F-484B-9657-DC81978FF4CA}"/>
    <cellStyle name="ปกติ 3 4 3 3 2" xfId="17986" xr:uid="{C386ADDD-72DD-4B8A-8CE7-146DFB52B43E}"/>
    <cellStyle name="ปกติ 3 4 3 3 2 2" xfId="43128" xr:uid="{DDB4482B-FD9A-4551-B52F-967907010433}"/>
    <cellStyle name="ปกติ 3 4 3 3 3" xfId="26342" xr:uid="{28963905-ABD0-4880-AAF2-16EFFCCF3A8D}"/>
    <cellStyle name="ปกติ 3 4 3 3 3 2" xfId="51480" xr:uid="{7BE8263A-7674-4E33-9DAC-F0B45B8BE993}"/>
    <cellStyle name="ปกติ 3 4 3 3 4" xfId="34776" xr:uid="{F3907E74-C8E5-40FA-A4D8-789E89300AE7}"/>
    <cellStyle name="ปกติ 3 4 3 4" xfId="13758" xr:uid="{5CB3B7A1-D075-42A8-8D44-B90CA7F86103}"/>
    <cellStyle name="ปกติ 3 4 3 4 2" xfId="38900" xr:uid="{94142286-82B7-4A27-ACA1-EAFE13E2D29B}"/>
    <cellStyle name="ปกติ 3 4 3 5" xfId="22114" xr:uid="{E145379B-0E1A-4060-B603-498A39322684}"/>
    <cellStyle name="ปกติ 3 4 3 5 2" xfId="47252" xr:uid="{7017226E-EAD4-4475-91C2-BDD98167314C}"/>
    <cellStyle name="ปกติ 3 4 3 6" xfId="30548" xr:uid="{51BA378F-CF81-4B37-8607-C0C2905FA63F}"/>
    <cellStyle name="ปกติ 3 4 3 7" xfId="53847" xr:uid="{A05F53B0-A753-417D-80B2-CE8FEC67FA19}"/>
    <cellStyle name="ปกติ 3 4 4" xfId="5740" xr:uid="{21C4B4A6-33FF-4E79-8D37-0C01F44741BA}"/>
    <cellStyle name="ปกติ 3 4 4 2" xfId="10241" xr:uid="{B3723392-5E5E-43EB-B8C3-C58E405C5E98}"/>
    <cellStyle name="ปกติ 3 4 4 2 2" xfId="18594" xr:uid="{531CD5B4-4961-43E4-9E52-E03AE650A8AF}"/>
    <cellStyle name="ปกติ 3 4 4 2 2 2" xfId="43736" xr:uid="{55CEBAD7-D3E4-461E-ACEF-2D8FE51A6577}"/>
    <cellStyle name="ปกติ 3 4 4 2 3" xfId="26950" xr:uid="{5B7181D8-1E1F-4367-B12B-DE9D0DB62D60}"/>
    <cellStyle name="ปกติ 3 4 4 2 3 2" xfId="52088" xr:uid="{8B965FC4-4BD2-487F-B687-D2403DF6F54F}"/>
    <cellStyle name="ปกติ 3 4 4 2 4" xfId="35384" xr:uid="{152341EB-F058-4A4E-AEAA-F4398DFB8389}"/>
    <cellStyle name="ปกติ 3 4 4 3" xfId="14366" xr:uid="{C44FB202-E949-4DD0-B0ED-E368E3D5FE00}"/>
    <cellStyle name="ปกติ 3 4 4 3 2" xfId="39508" xr:uid="{E0086C95-9B4B-4F7A-B04F-D5403BB217A1}"/>
    <cellStyle name="ปกติ 3 4 4 4" xfId="22722" xr:uid="{C53BCAB3-C4B4-4E80-AA79-27F9B8A53B42}"/>
    <cellStyle name="ปกติ 3 4 4 4 2" xfId="47860" xr:uid="{8B85F468-C797-4BD0-8370-3491952C208B}"/>
    <cellStyle name="ปกติ 3 4 4 5" xfId="31156" xr:uid="{173FF315-9723-4084-9BD4-219AF47D2B9B}"/>
    <cellStyle name="ปกติ 3 4 5" xfId="4341" xr:uid="{0C0AF738-63CC-4EDF-9A00-CC5DA1735EAF}"/>
    <cellStyle name="ปกติ 3 4 5 2" xfId="9088" xr:uid="{A170D2AE-FADD-4B57-806C-A90D042C7095}"/>
    <cellStyle name="ปกติ 3 4 5 2 2" xfId="17441" xr:uid="{3FF1957C-41DB-4933-A2AC-60EC70C86DA9}"/>
    <cellStyle name="ปกติ 3 4 5 2 2 2" xfId="42583" xr:uid="{1AC99117-F7BE-4DAA-A30D-CC42F000D926}"/>
    <cellStyle name="ปกติ 3 4 5 2 3" xfId="25797" xr:uid="{436BC1C3-BA45-4A27-9BDC-1FB855D781BD}"/>
    <cellStyle name="ปกติ 3 4 5 2 3 2" xfId="50935" xr:uid="{25E24042-DF48-4C67-9CDC-3C1480AD3120}"/>
    <cellStyle name="ปกติ 3 4 5 2 4" xfId="34231" xr:uid="{7F1F242A-3686-4543-8129-A7B36CD0AB80}"/>
    <cellStyle name="ปกติ 3 4 5 3" xfId="13213" xr:uid="{77C1F3C4-F61D-4E69-AD48-01B076D9BB20}"/>
    <cellStyle name="ปกติ 3 4 5 3 2" xfId="38355" xr:uid="{72081C95-EDD8-49B8-9F17-B43E593E56A2}"/>
    <cellStyle name="ปกติ 3 4 5 4" xfId="21569" xr:uid="{6BB6FDFD-ADCF-46E7-8105-D7C71DFC753A}"/>
    <cellStyle name="ปกติ 3 4 5 4 2" xfId="46707" xr:uid="{E4814A4F-C449-4F87-9625-0F831EE76946}"/>
    <cellStyle name="ปกติ 3 4 5 5" xfId="30003" xr:uid="{3B6C643F-1D36-4665-BE69-0D7904700179}"/>
    <cellStyle name="ปกติ 3 4 6" xfId="3053" xr:uid="{1E2799A2-136D-4F61-9C58-E5704A11C0E9}"/>
    <cellStyle name="ปกติ 3 4 6 2" xfId="8033" xr:uid="{AD7F3BA0-1EA6-435E-8D46-7918FE53C0A5}"/>
    <cellStyle name="ปกติ 3 4 6 2 2" xfId="16386" xr:uid="{DD41460F-9F38-4E83-A4E0-F12964469B78}"/>
    <cellStyle name="ปกติ 3 4 6 2 2 2" xfId="41528" xr:uid="{F19FBCB0-2746-4C1D-BDD0-5E2E4DC2BB3F}"/>
    <cellStyle name="ปกติ 3 4 6 2 3" xfId="24742" xr:uid="{1F26BB50-11D3-45D5-AB85-22861FB91977}"/>
    <cellStyle name="ปกติ 3 4 6 2 3 2" xfId="49880" xr:uid="{976D9C37-BC8B-4E8F-A5C8-AF33172F020E}"/>
    <cellStyle name="ปกติ 3 4 6 2 4" xfId="33176" xr:uid="{9B04EFBE-1807-47D5-8790-758A499769C5}"/>
    <cellStyle name="ปกติ 3 4 6 3" xfId="12158" xr:uid="{0EF9BFDD-5A8E-41A9-9A70-0CC56658B053}"/>
    <cellStyle name="ปกติ 3 4 6 3 2" xfId="37300" xr:uid="{6DFE8E90-D062-4D82-B3EE-2A681E6DA649}"/>
    <cellStyle name="ปกติ 3 4 6 4" xfId="20514" xr:uid="{479E1741-CB7F-4685-B922-78573373835A}"/>
    <cellStyle name="ปกติ 3 4 6 4 2" xfId="45652" xr:uid="{F8C635B9-AB71-4871-BD49-B4C4BBAF0414}"/>
    <cellStyle name="ปกติ 3 4 6 5" xfId="28944" xr:uid="{FC55EF36-1569-4B6C-988A-7F08DC662D42}"/>
    <cellStyle name="ปกติ 3 4 7" xfId="7217" xr:uid="{3C582E22-096E-4D65-9D12-17DAE447C9EF}"/>
    <cellStyle name="ปกติ 3 4 7 2" xfId="15570" xr:uid="{78D4FA0B-716A-4F6E-B085-3DCC0FC3453A}"/>
    <cellStyle name="ปกติ 3 4 7 2 2" xfId="40712" xr:uid="{4645E33D-FE27-45FC-8B2D-CDBF892F3EAE}"/>
    <cellStyle name="ปกติ 3 4 7 3" xfId="23926" xr:uid="{524D3044-D91C-4B28-A5B9-FCEED9F6CF17}"/>
    <cellStyle name="ปกติ 3 4 7 3 2" xfId="49064" xr:uid="{2D781F18-D994-46EF-8420-04A4F93EDB3A}"/>
    <cellStyle name="ปกติ 3 4 7 4" xfId="32360" xr:uid="{AEACEFFD-A589-4E55-90CC-69D008F49800}"/>
    <cellStyle name="ปกติ 3 4 8" xfId="11342" xr:uid="{C5A9AB3C-F33D-4B6B-AA76-8507F3D70869}"/>
    <cellStyle name="ปกติ 3 4 8 2" xfId="36484" xr:uid="{5A04A93E-6490-4B1F-912C-512FD057CCB6}"/>
    <cellStyle name="ปกติ 3 4 9" xfId="19698" xr:uid="{10607AB3-A7B2-402C-A4BE-980AEC7B1326}"/>
    <cellStyle name="ปกติ 3 4 9 2" xfId="44836" xr:uid="{0CF7D9C1-4D9B-484E-84DB-2F96174F3853}"/>
    <cellStyle name="ปกติ 3 5" xfId="2154" xr:uid="{C1F4807B-EB6E-432A-ACBD-83AD471E5CDA}"/>
    <cellStyle name="ปกติ 3 5 10" xfId="28177" xr:uid="{596F55E0-D1DF-44BE-9682-B8CC3FF13839}"/>
    <cellStyle name="ปกติ 3 5 11" xfId="53382" xr:uid="{24B8A894-1D67-4577-957E-0A00E0705410}"/>
    <cellStyle name="ปกติ 3 5 2" xfId="2706" xr:uid="{BB4EA6BF-CDD6-4BA3-ABC6-EDAFBC91C22A}"/>
    <cellStyle name="ปกติ 3 5 2 2" xfId="6096" xr:uid="{7849620C-0501-4034-8ED0-1DC04F6F8A56}"/>
    <cellStyle name="ปกติ 3 5 2 2 2" xfId="10595" xr:uid="{6D47AC94-6717-4420-BCF1-621F5BAA7327}"/>
    <cellStyle name="ปกติ 3 5 2 2 2 2" xfId="18948" xr:uid="{75B70963-63AD-4433-B65D-04BFB4144B28}"/>
    <cellStyle name="ปกติ 3 5 2 2 2 2 2" xfId="44090" xr:uid="{1B50879A-574B-4550-A686-18D9C5492853}"/>
    <cellStyle name="ปกติ 3 5 2 2 2 3" xfId="27304" xr:uid="{0CD84FC0-DF2D-46AB-9962-1AB25E4DC6F2}"/>
    <cellStyle name="ปกติ 3 5 2 2 2 3 2" xfId="52442" xr:uid="{49BA87EE-5B95-498B-8F98-300842A3E01F}"/>
    <cellStyle name="ปกติ 3 5 2 2 2 4" xfId="35738" xr:uid="{9217E112-C52F-44C4-A009-449B18354852}"/>
    <cellStyle name="ปกติ 3 5 2 2 3" xfId="14720" xr:uid="{050C837E-6882-4A24-A158-20BFF2EDCCE7}"/>
    <cellStyle name="ปกติ 3 5 2 2 3 2" xfId="39862" xr:uid="{6FC54387-9F2C-4F99-8E71-ED672D2348D6}"/>
    <cellStyle name="ปกติ 3 5 2 2 4" xfId="23076" xr:uid="{DE831D01-5C57-4433-B156-3FED351B879A}"/>
    <cellStyle name="ปกติ 3 5 2 2 4 2" xfId="48214" xr:uid="{0C4118E3-2F6D-4920-AD41-A40515FEC1FD}"/>
    <cellStyle name="ปกติ 3 5 2 2 5" xfId="31510" xr:uid="{D753F42F-5F02-492D-B278-C541BD033D3E}"/>
    <cellStyle name="ปกติ 3 5 2 2 6" xfId="54053" xr:uid="{72B4512D-A647-4FAE-BDC6-9C92E963F0B1}"/>
    <cellStyle name="ปกติ 3 5 2 3" xfId="4707" xr:uid="{62C92E8B-57AF-4401-A565-A115E5633E6C}"/>
    <cellStyle name="ปกติ 3 5 2 3 2" xfId="9442" xr:uid="{73F2CF7B-0770-4CBF-819E-CBC49ECCD015}"/>
    <cellStyle name="ปกติ 3 5 2 3 2 2" xfId="17795" xr:uid="{E45A0D46-7CC4-4F86-825A-5485AD36A454}"/>
    <cellStyle name="ปกติ 3 5 2 3 2 2 2" xfId="42937" xr:uid="{2184B5AB-11D0-49FF-88D3-217177B67ABA}"/>
    <cellStyle name="ปกติ 3 5 2 3 2 3" xfId="26151" xr:uid="{A881342C-8EC5-4D79-899F-59F91B9DE8EE}"/>
    <cellStyle name="ปกติ 3 5 2 3 2 3 2" xfId="51289" xr:uid="{DFFF9486-E841-4C79-A605-A7C847AD0E8D}"/>
    <cellStyle name="ปกติ 3 5 2 3 2 4" xfId="34585" xr:uid="{EB5E4A6D-635E-40A4-8693-74FBA15C5613}"/>
    <cellStyle name="ปกติ 3 5 2 3 3" xfId="13567" xr:uid="{46DCE4BC-6282-4A17-A6CA-D55093B99AD4}"/>
    <cellStyle name="ปกติ 3 5 2 3 3 2" xfId="38709" xr:uid="{D9E371E2-DA56-4F29-BE97-88C6DFFFA408}"/>
    <cellStyle name="ปกติ 3 5 2 3 4" xfId="21923" xr:uid="{6788B929-8D73-456F-B902-3E081F98BCB2}"/>
    <cellStyle name="ปกติ 3 5 2 3 4 2" xfId="47061" xr:uid="{8F9B542A-BEAA-4A61-B6AB-41FB4A980380}"/>
    <cellStyle name="ปกติ 3 5 2 3 5" xfId="30357" xr:uid="{86146DFD-B8D0-4AC5-AD9B-FF2F35DD0755}"/>
    <cellStyle name="ปกติ 3 5 2 4" xfId="3519" xr:uid="{1559A470-9B20-4DAA-B94E-FA906C2AB5AE}"/>
    <cellStyle name="ปกติ 3 5 2 4 2" xfId="8494" xr:uid="{744134FF-E249-49F7-A409-71F271C56C32}"/>
    <cellStyle name="ปกติ 3 5 2 4 2 2" xfId="16847" xr:uid="{E6F77161-0E2C-4241-AA16-9DD9B6BEE7EA}"/>
    <cellStyle name="ปกติ 3 5 2 4 2 2 2" xfId="41989" xr:uid="{FC24F993-3C99-4A70-8A7E-B7F4E754D69C}"/>
    <cellStyle name="ปกติ 3 5 2 4 2 3" xfId="25203" xr:uid="{C062B864-6E5C-4CC3-B23A-E7FEE156531F}"/>
    <cellStyle name="ปกติ 3 5 2 4 2 3 2" xfId="50341" xr:uid="{F7B8A11B-C4B6-4295-95A4-BA0CB17BF46F}"/>
    <cellStyle name="ปกติ 3 5 2 4 2 4" xfId="33637" xr:uid="{7862D4A9-39F6-419E-9749-C771BFC4C811}"/>
    <cellStyle name="ปกติ 3 5 2 4 3" xfId="12619" xr:uid="{72F8374E-3543-4303-BDA0-C706A73AF868}"/>
    <cellStyle name="ปกติ 3 5 2 4 3 2" xfId="37761" xr:uid="{FF197CC4-592F-429C-8789-661E727AC6C6}"/>
    <cellStyle name="ปกติ 3 5 2 4 4" xfId="20975" xr:uid="{47C39A00-2AB3-43E6-8FF1-473F6BC2BD71}"/>
    <cellStyle name="ปกติ 3 5 2 4 4 2" xfId="46113" xr:uid="{AC09FEBE-D541-40AE-AF7A-D2887AEFD742}"/>
    <cellStyle name="ปกติ 3 5 2 4 5" xfId="29405" xr:uid="{DE3CBA77-3E51-4B58-BEB3-4E16E113C81D}"/>
    <cellStyle name="ปกติ 3 5 2 5" xfId="7716" xr:uid="{47A5C684-2E75-4F02-8770-C928F24E8A42}"/>
    <cellStyle name="ปกติ 3 5 2 5 2" xfId="16069" xr:uid="{4B479420-A90A-4945-8070-AD6F1402E305}"/>
    <cellStyle name="ปกติ 3 5 2 5 2 2" xfId="41211" xr:uid="{EF603D78-C97C-4766-B520-76CF5EA267B2}"/>
    <cellStyle name="ปกติ 3 5 2 5 3" xfId="24425" xr:uid="{73B09B21-06D9-47B9-B620-B003E3D67DB2}"/>
    <cellStyle name="ปกติ 3 5 2 5 3 2" xfId="49563" xr:uid="{ECA46BB4-8929-4F51-878B-0EC4346D954A}"/>
    <cellStyle name="ปกติ 3 5 2 5 4" xfId="32859" xr:uid="{9F00426C-2A98-4305-A4AE-156B7B0DC730}"/>
    <cellStyle name="ปกติ 3 5 2 6" xfId="11841" xr:uid="{F8D7F558-DBAB-4460-9566-1AFBDF3089D5}"/>
    <cellStyle name="ปกติ 3 5 2 6 2" xfId="36983" xr:uid="{02FC38B3-7F96-4176-98F5-DE3D3CE005A7}"/>
    <cellStyle name="ปกติ 3 5 2 7" xfId="20197" xr:uid="{72906A8C-AF7A-46DB-807D-03A7C7830ABB}"/>
    <cellStyle name="ปกติ 3 5 2 7 2" xfId="45335" xr:uid="{AE8669A9-2A1C-4918-AB89-8ABD4946410B}"/>
    <cellStyle name="ปกติ 3 5 2 8" xfId="28625" xr:uid="{BA0C1268-FC78-440D-BD74-6CF120BBBC77}"/>
    <cellStyle name="ปกติ 3 5 2 9" xfId="53582" xr:uid="{607083DB-1CAA-4CEC-BDEC-974692E55F68}"/>
    <cellStyle name="ปกติ 3 5 3" xfId="5111" xr:uid="{91E98BAA-2C8B-47EE-8FB9-480A31EEDD81}"/>
    <cellStyle name="ปกติ 3 5 3 2" xfId="6415" xr:uid="{4D6FE0D4-B174-4333-9D2A-51C1D9A6B6F7}"/>
    <cellStyle name="ปกติ 3 5 3 2 2" xfId="10848" xr:uid="{6F59907F-B5C7-4F6E-90B2-641A8B8E6A92}"/>
    <cellStyle name="ปกติ 3 5 3 2 2 2" xfId="19201" xr:uid="{CB5DA3C0-A755-42AD-AAF2-DA725505441B}"/>
    <cellStyle name="ปกติ 3 5 3 2 2 2 2" xfId="44343" xr:uid="{7E7BE10F-9A21-4945-A7F9-2BD2F3B37DCD}"/>
    <cellStyle name="ปกติ 3 5 3 2 2 3" xfId="27557" xr:uid="{02A62A11-4F85-4E10-A14A-DD3666C4F562}"/>
    <cellStyle name="ปกติ 3 5 3 2 2 3 2" xfId="52695" xr:uid="{3E48DB11-8821-4766-98B6-68A7E01538B7}"/>
    <cellStyle name="ปกติ 3 5 3 2 2 4" xfId="35991" xr:uid="{21279423-C493-4852-BDB6-25923FED5D8E}"/>
    <cellStyle name="ปกติ 3 5 3 2 3" xfId="14973" xr:uid="{E5D95532-8F94-41AD-9235-60B93D00A0A9}"/>
    <cellStyle name="ปกติ 3 5 3 2 3 2" xfId="40115" xr:uid="{C7CF1BCF-4E66-449D-91FE-CE3A7EE00F7D}"/>
    <cellStyle name="ปกติ 3 5 3 2 4" xfId="23329" xr:uid="{5F4500AE-CF37-46A4-B148-342BC6E4413A}"/>
    <cellStyle name="ปกติ 3 5 3 2 4 2" xfId="48467" xr:uid="{0359F7F3-9887-4501-9FC7-646A4092114D}"/>
    <cellStyle name="ปกติ 3 5 3 2 5" xfId="31763" xr:uid="{14332E3E-6715-45CD-BBCB-F5BA23A419F7}"/>
    <cellStyle name="ปกติ 3 5 3 3" xfId="9684" xr:uid="{F9FA34EE-AC9A-4437-A9AB-CB0AD0B2158D}"/>
    <cellStyle name="ปกติ 3 5 3 3 2" xfId="18037" xr:uid="{707E8942-F697-450F-AA29-C376FA3E2AFB}"/>
    <cellStyle name="ปกติ 3 5 3 3 2 2" xfId="43179" xr:uid="{BAD0D992-F1B2-4DC1-84C9-EFAC8E545827}"/>
    <cellStyle name="ปกติ 3 5 3 3 3" xfId="26393" xr:uid="{0C9D3DFD-9C72-43C5-8011-6F2E00DC64AA}"/>
    <cellStyle name="ปกติ 3 5 3 3 3 2" xfId="51531" xr:uid="{D7EBC99D-41BC-45FA-9CA0-5161451572F6}"/>
    <cellStyle name="ปกติ 3 5 3 3 4" xfId="34827" xr:uid="{E078E8DF-0647-42F1-8B8A-8E1E38DCCA5B}"/>
    <cellStyle name="ปกติ 3 5 3 4" xfId="13809" xr:uid="{111474D3-4AA8-4643-ACFB-3C3563D7EA04}"/>
    <cellStyle name="ปกติ 3 5 3 4 2" xfId="38951" xr:uid="{0E9415CC-CBBC-4165-B71E-78BD0F8A1E40}"/>
    <cellStyle name="ปกติ 3 5 3 5" xfId="22165" xr:uid="{10C60C77-BD5A-4B0D-8970-74F23469A12E}"/>
    <cellStyle name="ปกติ 3 5 3 5 2" xfId="47303" xr:uid="{CBE845F3-3A4C-46C4-8712-B09E97A5A6A6}"/>
    <cellStyle name="ปกติ 3 5 3 6" xfId="30599" xr:uid="{4E79CD5D-A248-4B49-91F3-8882710B8619}"/>
    <cellStyle name="ปกติ 3 5 3 7" xfId="53921" xr:uid="{AC61123D-10C3-4067-96FC-6D3B62B84806}"/>
    <cellStyle name="ปกติ 3 5 4" xfId="5513" xr:uid="{0013358E-6542-49B0-8F3F-5317FE555E1B}"/>
    <cellStyle name="ปกติ 3 5 4 2" xfId="10058" xr:uid="{CEACB48D-6A9D-48AF-AD59-087806E7A810}"/>
    <cellStyle name="ปกติ 3 5 4 2 2" xfId="18411" xr:uid="{0A852E84-DDD3-4CAB-B2D2-EFF488B5222D}"/>
    <cellStyle name="ปกติ 3 5 4 2 2 2" xfId="43553" xr:uid="{55360AAE-7298-40D8-900A-41601023B0EC}"/>
    <cellStyle name="ปกติ 3 5 4 2 3" xfId="26767" xr:uid="{B4822954-341B-4757-931C-88A11ADD46EA}"/>
    <cellStyle name="ปกติ 3 5 4 2 3 2" xfId="51905" xr:uid="{7AC35668-83FE-46ED-B152-C1EEA0B12867}"/>
    <cellStyle name="ปกติ 3 5 4 2 4" xfId="35201" xr:uid="{864D1C03-4545-4944-8B64-A7A54216B238}"/>
    <cellStyle name="ปกติ 3 5 4 3" xfId="14183" xr:uid="{1EB8FA88-CA3A-4F89-9817-A130867082C4}"/>
    <cellStyle name="ปกติ 3 5 4 3 2" xfId="39325" xr:uid="{51013A42-6FA3-499A-AE11-1AED416C15DC}"/>
    <cellStyle name="ปกติ 3 5 4 4" xfId="22539" xr:uid="{63E4BD3F-B173-40CA-9460-4C424246228B}"/>
    <cellStyle name="ปกติ 3 5 4 4 2" xfId="47677" xr:uid="{C6AF3813-9704-4247-98B4-1FFB385BBAB0}"/>
    <cellStyle name="ปกติ 3 5 4 5" xfId="30973" xr:uid="{B20ED40E-17E0-4B69-BD83-49DCC0D7777D}"/>
    <cellStyle name="ปกติ 3 5 5" xfId="4065" xr:uid="{969F0186-B4C1-4C71-9EB4-03088C4B7696}"/>
    <cellStyle name="ปกติ 3 5 5 2" xfId="8906" xr:uid="{8E1D21D4-F084-48EF-973E-8DC27969482E}"/>
    <cellStyle name="ปกติ 3 5 5 2 2" xfId="17259" xr:uid="{9A716A3C-FAB0-42EF-B6AC-9FB1F5D5A171}"/>
    <cellStyle name="ปกติ 3 5 5 2 2 2" xfId="42401" xr:uid="{ACD7A218-316F-41AD-8260-BC1B4CE6C1B1}"/>
    <cellStyle name="ปกติ 3 5 5 2 3" xfId="25615" xr:uid="{4E14FAE4-6709-49B4-804D-AB155570EDA0}"/>
    <cellStyle name="ปกติ 3 5 5 2 3 2" xfId="50753" xr:uid="{4CBB0916-C3A9-4FAD-BC70-6F46A312FB1B}"/>
    <cellStyle name="ปกติ 3 5 5 2 4" xfId="34049" xr:uid="{B3BD044D-2D14-4FF4-A9F8-C01999EBF22A}"/>
    <cellStyle name="ปกติ 3 5 5 3" xfId="13031" xr:uid="{C172BCAF-F8AB-4466-8ED2-F0E07702DD45}"/>
    <cellStyle name="ปกติ 3 5 5 3 2" xfId="38173" xr:uid="{CF3B4EDA-FAA9-4A26-A232-057FF9C7E11D}"/>
    <cellStyle name="ปกติ 3 5 5 4" xfId="21387" xr:uid="{9D086187-7255-43EB-9B2F-4032B335FFF3}"/>
    <cellStyle name="ปกติ 3 5 5 4 2" xfId="46525" xr:uid="{1E8DF920-1D65-42C3-94A4-264AD66FF3B5}"/>
    <cellStyle name="ปกติ 3 5 5 5" xfId="29821" xr:uid="{5159939A-A802-4ADE-8D2A-75A5E3279F16}"/>
    <cellStyle name="ปกติ 3 5 6" xfId="3104" xr:uid="{AD91A17B-7998-4B6D-8C22-E7F1AA3AF35E}"/>
    <cellStyle name="ปกติ 3 5 6 2" xfId="8084" xr:uid="{9D9E2C11-D156-46EE-B5EB-41E9B42477E1}"/>
    <cellStyle name="ปกติ 3 5 6 2 2" xfId="16437" xr:uid="{5F343825-4633-4897-9D10-D46815721123}"/>
    <cellStyle name="ปกติ 3 5 6 2 2 2" xfId="41579" xr:uid="{D21BA568-255B-4FA1-93A8-CE8D8C4DB17D}"/>
    <cellStyle name="ปกติ 3 5 6 2 3" xfId="24793" xr:uid="{6816B9BA-5471-470A-9E43-A49E59435BB2}"/>
    <cellStyle name="ปกติ 3 5 6 2 3 2" xfId="49931" xr:uid="{329D8F69-40B4-4A2C-910D-5C0C9C3E248F}"/>
    <cellStyle name="ปกติ 3 5 6 2 4" xfId="33227" xr:uid="{EE1A477E-CDC8-4781-8F30-89277B1D6EBE}"/>
    <cellStyle name="ปกติ 3 5 6 3" xfId="12209" xr:uid="{F4692BBF-C51F-4BF1-B5C8-DF4C382BB1A1}"/>
    <cellStyle name="ปกติ 3 5 6 3 2" xfId="37351" xr:uid="{DA95EB21-8E80-4347-AB81-6FAB4750283C}"/>
    <cellStyle name="ปกติ 3 5 6 4" xfId="20565" xr:uid="{C363B8CA-FE1A-4E4B-9718-E26642D93455}"/>
    <cellStyle name="ปกติ 3 5 6 4 2" xfId="45703" xr:uid="{23996667-6683-4DC2-80C0-45A5FAC9F3CD}"/>
    <cellStyle name="ปกติ 3 5 6 5" xfId="28995" xr:uid="{DF5294D2-FCFD-49C3-8599-28B54F0B9C82}"/>
    <cellStyle name="ปกติ 3 5 7" xfId="7268" xr:uid="{2FCAD0ED-6B40-4876-BF7D-60D9131D6AA7}"/>
    <cellStyle name="ปกติ 3 5 7 2" xfId="15621" xr:uid="{AB1BC0C0-1647-4A8D-82F6-4006F6F73459}"/>
    <cellStyle name="ปกติ 3 5 7 2 2" xfId="40763" xr:uid="{6CC22ADE-918C-4D97-B521-DAA6E4027493}"/>
    <cellStyle name="ปกติ 3 5 7 3" xfId="23977" xr:uid="{BAE659C8-0D67-4EC3-B91D-6224DF30B3EB}"/>
    <cellStyle name="ปกติ 3 5 7 3 2" xfId="49115" xr:uid="{E57D2A27-ADC4-4F83-872A-04E118943B4F}"/>
    <cellStyle name="ปกติ 3 5 7 4" xfId="32411" xr:uid="{14C61A8C-D8F3-4CDC-A07E-EE2E7C2C0E4E}"/>
    <cellStyle name="ปกติ 3 5 8" xfId="11393" xr:uid="{45164459-C9C9-4664-AEAC-DA2D00C0D0B6}"/>
    <cellStyle name="ปกติ 3 5 8 2" xfId="36535" xr:uid="{01A5CA58-8C32-48BE-BDD6-11057716EBC7}"/>
    <cellStyle name="ปกติ 3 5 9" xfId="19749" xr:uid="{E56CAFE3-AB20-4328-B750-816AAA4163D7}"/>
    <cellStyle name="ปกติ 3 5 9 2" xfId="44887" xr:uid="{DEFC776A-0BD4-41E3-A3C8-4EF3123D902C}"/>
    <cellStyle name="ปกติ 3 6" xfId="2213" xr:uid="{35DD771C-ED99-4CC0-A56F-1731320DBF21}"/>
    <cellStyle name="ปกติ 3 6 10" xfId="53474" xr:uid="{C5D529CB-F9D4-484A-8712-3DBF97A6F32D}"/>
    <cellStyle name="ปกติ 3 6 2" xfId="2756" xr:uid="{9394A084-10AB-451F-AE90-CEDB2B1695C0}"/>
    <cellStyle name="ปกติ 3 6 2 2" xfId="6466" xr:uid="{45AFEFC5-C184-4D31-9F15-48A9C96231A9}"/>
    <cellStyle name="ปกติ 3 6 2 2 2" xfId="10898" xr:uid="{E7C39303-6722-4B94-8404-EC5DD82FE432}"/>
    <cellStyle name="ปกติ 3 6 2 2 2 2" xfId="19251" xr:uid="{DAD8857C-4A7E-45F4-A9E1-15AF7706E5C4}"/>
    <cellStyle name="ปกติ 3 6 2 2 2 2 2" xfId="44393" xr:uid="{C7694B8F-0E1C-48A2-A08A-C2E2B5EB5CC6}"/>
    <cellStyle name="ปกติ 3 6 2 2 2 3" xfId="27607" xr:uid="{8E32C249-9930-4E0B-84AC-193B57B49EE8}"/>
    <cellStyle name="ปกติ 3 6 2 2 2 3 2" xfId="52745" xr:uid="{6F5FFF1E-8F9D-4C4B-8DF1-8BD3087419B2}"/>
    <cellStyle name="ปกติ 3 6 2 2 2 4" xfId="36041" xr:uid="{DD6D3055-D732-4218-B4CC-64DD5922C98D}"/>
    <cellStyle name="ปกติ 3 6 2 2 3" xfId="15023" xr:uid="{775BAED1-307C-41D6-B7BF-4EBEDA889D77}"/>
    <cellStyle name="ปกติ 3 6 2 2 3 2" xfId="40165" xr:uid="{F56A297E-18C4-48E8-9D82-8B63FAF2A6F9}"/>
    <cellStyle name="ปกติ 3 6 2 2 4" xfId="23379" xr:uid="{D85A24D9-01DB-4E0D-8F57-D9A195AEB2EF}"/>
    <cellStyle name="ปกติ 3 6 2 2 4 2" xfId="48517" xr:uid="{3E37E631-F832-4947-9979-B973C4B7C5FB}"/>
    <cellStyle name="ปกติ 3 6 2 2 5" xfId="31813" xr:uid="{1442CF61-F570-4F24-8079-20D8543A2E82}"/>
    <cellStyle name="ปกติ 3 6 2 3" xfId="5162" xr:uid="{C1AF0221-FA8F-4F72-B587-B873708544D7}"/>
    <cellStyle name="ปกติ 3 6 2 3 2" xfId="9734" xr:uid="{FB611765-9AB2-42C2-B1C7-4628FF998ED3}"/>
    <cellStyle name="ปกติ 3 6 2 3 2 2" xfId="18087" xr:uid="{42D3170F-33B4-4303-BAF2-C35816E6899A}"/>
    <cellStyle name="ปกติ 3 6 2 3 2 2 2" xfId="43229" xr:uid="{232F7545-0BC7-4A53-B0D2-E7183D2792B9}"/>
    <cellStyle name="ปกติ 3 6 2 3 2 3" xfId="26443" xr:uid="{4DAD270B-9774-476B-A401-D262CE1D076D}"/>
    <cellStyle name="ปกติ 3 6 2 3 2 3 2" xfId="51581" xr:uid="{180A127C-E27A-44D4-810C-F18A78E43BA1}"/>
    <cellStyle name="ปกติ 3 6 2 3 2 4" xfId="34877" xr:uid="{6A6D00D8-DE21-42E9-8ECD-E6C5C8E8DD4D}"/>
    <cellStyle name="ปกติ 3 6 2 3 3" xfId="13859" xr:uid="{A2D7DE08-AE12-4211-B458-E401C3A2FF8F}"/>
    <cellStyle name="ปกติ 3 6 2 3 3 2" xfId="39001" xr:uid="{F5984331-E4C9-482A-AD19-B754D39AC954}"/>
    <cellStyle name="ปกติ 3 6 2 3 4" xfId="22215" xr:uid="{E8A9F953-D946-4071-8F69-99475ECD3F06}"/>
    <cellStyle name="ปกติ 3 6 2 3 4 2" xfId="47353" xr:uid="{D8707C62-B8E5-48B4-889B-75B972EB03C6}"/>
    <cellStyle name="ปกติ 3 6 2 3 5" xfId="30649" xr:uid="{2E9D2FD0-27AD-478C-BCDD-41142B0FBD2B}"/>
    <cellStyle name="ปกติ 3 6 2 4" xfId="3572" xr:uid="{BC8B56FA-D6AE-400C-B188-C829A33DCF98}"/>
    <cellStyle name="ปกติ 3 6 2 4 2" xfId="8544" xr:uid="{7C653358-CED7-4B34-9806-C719B14276A2}"/>
    <cellStyle name="ปกติ 3 6 2 4 2 2" xfId="16897" xr:uid="{21998166-F746-4A9F-A401-60DA37466119}"/>
    <cellStyle name="ปกติ 3 6 2 4 2 2 2" xfId="42039" xr:uid="{D925238A-B7EA-450F-8B6D-14080B4AAE33}"/>
    <cellStyle name="ปกติ 3 6 2 4 2 3" xfId="25253" xr:uid="{9DCAEED5-15C2-45C4-8B3D-1C0F1EBD76A4}"/>
    <cellStyle name="ปกติ 3 6 2 4 2 3 2" xfId="50391" xr:uid="{3652221E-2A41-460A-8A83-BA3D4FA0B7F0}"/>
    <cellStyle name="ปกติ 3 6 2 4 2 4" xfId="33687" xr:uid="{A552907A-0635-4168-9193-BB4D2129FBBA}"/>
    <cellStyle name="ปกติ 3 6 2 4 3" xfId="12669" xr:uid="{9D76B2CA-F8B6-456B-A35A-C0891055C835}"/>
    <cellStyle name="ปกติ 3 6 2 4 3 2" xfId="37811" xr:uid="{30668846-FD9B-4628-879A-309638798C0E}"/>
    <cellStyle name="ปกติ 3 6 2 4 4" xfId="21025" xr:uid="{46BA2D1B-3141-4817-8C25-BE965294B3E8}"/>
    <cellStyle name="ปกติ 3 6 2 4 4 2" xfId="46163" xr:uid="{2314023B-A217-4DC0-B79F-31D147EFE1A8}"/>
    <cellStyle name="ปกติ 3 6 2 4 5" xfId="29455" xr:uid="{E468E62A-14EC-442E-A7CA-46768531126E}"/>
    <cellStyle name="ปกติ 3 6 2 5" xfId="7766" xr:uid="{A5000E89-4434-42EC-B3F6-97DE3EE6A0CE}"/>
    <cellStyle name="ปกติ 3 6 2 5 2" xfId="16119" xr:uid="{B8B49D95-67ED-44CE-98D7-A33936D92DCE}"/>
    <cellStyle name="ปกติ 3 6 2 5 2 2" xfId="41261" xr:uid="{92AB8BCC-69CB-441D-A96C-87BEF95D04FD}"/>
    <cellStyle name="ปกติ 3 6 2 5 3" xfId="24475" xr:uid="{35013276-7DD0-4908-96DE-ABDFCBE34E16}"/>
    <cellStyle name="ปกติ 3 6 2 5 3 2" xfId="49613" xr:uid="{4BC945C6-BB3E-4D81-93EC-5D806709B41B}"/>
    <cellStyle name="ปกติ 3 6 2 5 4" xfId="32909" xr:uid="{F88CB302-48C1-4FB8-B935-782402BFD2B6}"/>
    <cellStyle name="ปกติ 3 6 2 6" xfId="11891" xr:uid="{9A9632C7-33B6-4438-A74A-421A6A9C8BA4}"/>
    <cellStyle name="ปกติ 3 6 2 6 2" xfId="37033" xr:uid="{DAD81EF3-CA3F-4D25-A930-E1B78C52F41B}"/>
    <cellStyle name="ปกติ 3 6 2 7" xfId="20247" xr:uid="{C5439818-1D33-40FB-B800-7520774028D9}"/>
    <cellStyle name="ปกติ 3 6 2 7 2" xfId="45385" xr:uid="{B82FA16C-4EFD-4BA9-8BBF-DB93661ACD5E}"/>
    <cellStyle name="ปกติ 3 6 2 8" xfId="28675" xr:uid="{0675F95F-CA35-437A-B329-1E9A4D87BEBD}"/>
    <cellStyle name="ปกติ 3 6 2 9" xfId="53949" xr:uid="{FDDEDE6D-581D-4723-84DB-28ACC4250433}"/>
    <cellStyle name="ปกติ 3 6 3" xfId="5886" xr:uid="{3EE78CD6-9447-4C4A-9454-07FD1374F944}"/>
    <cellStyle name="ปกติ 3 6 3 2" xfId="10387" xr:uid="{D953AFC2-4D7D-4F99-9790-4EC1CC02E467}"/>
    <cellStyle name="ปกติ 3 6 3 2 2" xfId="18740" xr:uid="{588020BF-0AC3-4FF4-9F09-ECF686917BC1}"/>
    <cellStyle name="ปกติ 3 6 3 2 2 2" xfId="43882" xr:uid="{49D293A6-7063-438F-AFE6-F9F6BEA3E14E}"/>
    <cellStyle name="ปกติ 3 6 3 2 3" xfId="27096" xr:uid="{2E900175-CF11-4409-A3A6-170E6D213A34}"/>
    <cellStyle name="ปกติ 3 6 3 2 3 2" xfId="52234" xr:uid="{5DFD4569-68D2-41FB-8AD4-BDC2A34E8B3A}"/>
    <cellStyle name="ปกติ 3 6 3 2 4" xfId="35530" xr:uid="{638B63EE-B1D1-451A-9997-FF2C134770F7}"/>
    <cellStyle name="ปกติ 3 6 3 3" xfId="14512" xr:uid="{D7A5376E-4002-40F8-BEEC-26540DD13066}"/>
    <cellStyle name="ปกติ 3 6 3 3 2" xfId="39654" xr:uid="{86044834-C924-488E-8B56-1801C03D4DDA}"/>
    <cellStyle name="ปกติ 3 6 3 4" xfId="22868" xr:uid="{357DBAD2-C7AC-4A68-9A26-9680D9CA63AF}"/>
    <cellStyle name="ปกติ 3 6 3 4 2" xfId="48006" xr:uid="{D0760EFC-9F30-46F7-9279-6994D6F2C299}"/>
    <cellStyle name="ปกติ 3 6 3 5" xfId="31302" xr:uid="{2A6310B9-0999-4D6E-B878-6BBFC07AC4D1}"/>
    <cellStyle name="ปกติ 3 6 4" xfId="4488" xr:uid="{54C7AE09-2AFF-4715-97B3-82FB471AA2C2}"/>
    <cellStyle name="ปกติ 3 6 4 2" xfId="9234" xr:uid="{6147E3E7-A3EA-41A4-BDBE-6ACFA5AA8423}"/>
    <cellStyle name="ปกติ 3 6 4 2 2" xfId="17587" xr:uid="{63372709-6A31-48ED-A933-027F9BA49E77}"/>
    <cellStyle name="ปกติ 3 6 4 2 2 2" xfId="42729" xr:uid="{E750258A-4E67-4161-B9F7-7004FBBD16E1}"/>
    <cellStyle name="ปกติ 3 6 4 2 3" xfId="25943" xr:uid="{63505469-9A38-491E-A3FB-549D5ED9780F}"/>
    <cellStyle name="ปกติ 3 6 4 2 3 2" xfId="51081" xr:uid="{CC43F927-6F1A-407F-B81C-6654112EA7A8}"/>
    <cellStyle name="ปกติ 3 6 4 2 4" xfId="34377" xr:uid="{8962CD31-172E-4E2D-9708-41BC166D4E08}"/>
    <cellStyle name="ปกติ 3 6 4 3" xfId="13359" xr:uid="{E4D1EEA5-AA8A-43C4-B825-D325C79208D3}"/>
    <cellStyle name="ปกติ 3 6 4 3 2" xfId="38501" xr:uid="{0EBFEA13-63C7-4B7B-9EAC-98F49041005D}"/>
    <cellStyle name="ปกติ 3 6 4 4" xfId="21715" xr:uid="{4A45A350-67D1-4F95-9021-570A769DE935}"/>
    <cellStyle name="ปกติ 3 6 4 4 2" xfId="46853" xr:uid="{23467B7B-9798-4567-8E93-377C4A1BB9B5}"/>
    <cellStyle name="ปกติ 3 6 4 5" xfId="30149" xr:uid="{A8E45232-2C08-4FD9-BBB9-1852C2395DE9}"/>
    <cellStyle name="ปกติ 3 6 5" xfId="3154" xr:uid="{E1F18A0B-E8B7-4794-9121-D79DCD48AC97}"/>
    <cellStyle name="ปกติ 3 6 5 2" xfId="8134" xr:uid="{91DCC551-E58E-47D8-AD03-2093C9FE01D4}"/>
    <cellStyle name="ปกติ 3 6 5 2 2" xfId="16487" xr:uid="{DA8435C6-CCDB-48BE-905B-568C981B3A1D}"/>
    <cellStyle name="ปกติ 3 6 5 2 2 2" xfId="41629" xr:uid="{A153AB00-2CCE-44A7-87CF-B5B18715700A}"/>
    <cellStyle name="ปกติ 3 6 5 2 3" xfId="24843" xr:uid="{AE4BE483-F15F-48B1-AC17-77A9E92DE8B3}"/>
    <cellStyle name="ปกติ 3 6 5 2 3 2" xfId="49981" xr:uid="{8235455C-C744-4916-AA15-B2840EC36350}"/>
    <cellStyle name="ปกติ 3 6 5 2 4" xfId="33277" xr:uid="{1E2EEE73-3F0D-461C-A95A-F64089C27EA4}"/>
    <cellStyle name="ปกติ 3 6 5 3" xfId="12259" xr:uid="{1345BF13-9F15-4D4D-80D3-07BEEBD8A5BA}"/>
    <cellStyle name="ปกติ 3 6 5 3 2" xfId="37401" xr:uid="{1AD43D65-0379-407C-B1CD-2991FFF3D399}"/>
    <cellStyle name="ปกติ 3 6 5 4" xfId="20615" xr:uid="{B1525390-944E-4559-A2AD-43A94166F3D6}"/>
    <cellStyle name="ปกติ 3 6 5 4 2" xfId="45753" xr:uid="{19517AA6-DD18-48AE-B01A-D7C5E57B4C7A}"/>
    <cellStyle name="ปกติ 3 6 5 5" xfId="29045" xr:uid="{879DB976-3E41-49DC-8053-C3DC9FA19B1A}"/>
    <cellStyle name="ปกติ 3 6 6" xfId="7318" xr:uid="{804D90C9-D973-4C92-89D2-81597469CFE2}"/>
    <cellStyle name="ปกติ 3 6 6 2" xfId="15671" xr:uid="{8FE42450-BBFA-4F60-9DDA-138D8E53EA51}"/>
    <cellStyle name="ปกติ 3 6 6 2 2" xfId="40813" xr:uid="{A5AE8639-3D23-4A6F-8240-FEE79422DAB6}"/>
    <cellStyle name="ปกติ 3 6 6 3" xfId="24027" xr:uid="{8F9C2967-174B-47C2-A2EB-C3942B94E0CD}"/>
    <cellStyle name="ปกติ 3 6 6 3 2" xfId="49165" xr:uid="{541177E6-35AB-4F1D-BB3E-FCD2D1460824}"/>
    <cellStyle name="ปกติ 3 6 6 4" xfId="32461" xr:uid="{60130115-4346-4F95-98F0-78C3966C5AAA}"/>
    <cellStyle name="ปกติ 3 6 7" xfId="11443" xr:uid="{08002110-D1A6-4830-98B9-359758E18F50}"/>
    <cellStyle name="ปกติ 3 6 7 2" xfId="36585" xr:uid="{3E7BADC0-E03C-45BF-BE26-135E51D8B64B}"/>
    <cellStyle name="ปกติ 3 6 8" xfId="19799" xr:uid="{7F76C472-F9EF-426A-A4CF-45ADC00C8C59}"/>
    <cellStyle name="ปกติ 3 6 8 2" xfId="44937" xr:uid="{F1F85CA0-9287-4238-B8FC-F182AFFF501B}"/>
    <cellStyle name="ปกติ 3 6 9" xfId="28227" xr:uid="{C71CA1B1-125B-43D0-A6CF-FBE034476B03}"/>
    <cellStyle name="ปกติ 3 7" xfId="2272" xr:uid="{1B9F2EE4-6339-4B3F-A9D3-CA1FBFCBEC38}"/>
    <cellStyle name="ปกติ 3 7 2" xfId="2802" xr:uid="{6FFFD833-7640-49AE-88B2-3B47EBD634EC}"/>
    <cellStyle name="ปกติ 3 7 2 2" xfId="6515" xr:uid="{CD1BFD41-6D5F-4440-A884-B43D90042D65}"/>
    <cellStyle name="ปกติ 3 7 2 2 2" xfId="10944" xr:uid="{D206A2C4-FE57-4D33-9976-EF2F02956E17}"/>
    <cellStyle name="ปกติ 3 7 2 2 2 2" xfId="19297" xr:uid="{8A7D5953-C884-4E5D-888F-2BA3C16CCFB2}"/>
    <cellStyle name="ปกติ 3 7 2 2 2 2 2" xfId="44439" xr:uid="{50AF78C2-83F9-48CE-A194-A4EC93C9F44A}"/>
    <cellStyle name="ปกติ 3 7 2 2 2 3" xfId="27653" xr:uid="{1240E8F9-74C3-4796-AFC0-5BA0BA9FFD92}"/>
    <cellStyle name="ปกติ 3 7 2 2 2 3 2" xfId="52791" xr:uid="{9D54C717-4C71-49A9-8297-5035175DA3D3}"/>
    <cellStyle name="ปกติ 3 7 2 2 2 4" xfId="36087" xr:uid="{D2C940EB-0F2C-4E70-B44D-48C7A9811A67}"/>
    <cellStyle name="ปกติ 3 7 2 2 3" xfId="15069" xr:uid="{81FDC015-E5B9-4B31-82C3-5902C16594FD}"/>
    <cellStyle name="ปกติ 3 7 2 2 3 2" xfId="40211" xr:uid="{7826D8C1-9E37-4165-8996-34BD49F0510F}"/>
    <cellStyle name="ปกติ 3 7 2 2 4" xfId="23425" xr:uid="{7D24FD57-0FFF-4762-852E-F7DE2A728D64}"/>
    <cellStyle name="ปกติ 3 7 2 2 4 2" xfId="48563" xr:uid="{D6E4A6EB-A3E4-42A8-BED0-1ED15D6C9D50}"/>
    <cellStyle name="ปกติ 3 7 2 2 5" xfId="31859" xr:uid="{4A9A4B82-28B3-49FF-9D1F-76186EE9AE34}"/>
    <cellStyle name="ปกติ 3 7 2 3" xfId="3619" xr:uid="{C0E50876-9E51-4F12-A13D-4C619C06D37F}"/>
    <cellStyle name="ปกติ 3 7 2 3 2" xfId="8590" xr:uid="{7B59DD7D-B5EA-46A5-AC58-792F2D71CCB8}"/>
    <cellStyle name="ปกติ 3 7 2 3 2 2" xfId="16943" xr:uid="{BDBB3C87-2B48-4C4F-999C-1357233B0FCF}"/>
    <cellStyle name="ปกติ 3 7 2 3 2 2 2" xfId="42085" xr:uid="{0C6FD641-7D42-4275-AC1E-7965CEE0984D}"/>
    <cellStyle name="ปกติ 3 7 2 3 2 3" xfId="25299" xr:uid="{D12BC0DC-BC66-4DED-B34E-89F307FB6E02}"/>
    <cellStyle name="ปกติ 3 7 2 3 2 3 2" xfId="50437" xr:uid="{97903522-5862-4A48-8E5B-9F7698BCD2A2}"/>
    <cellStyle name="ปกติ 3 7 2 3 2 4" xfId="33733" xr:uid="{29BB8C40-29DD-4EEC-A4CA-999D09B131A6}"/>
    <cellStyle name="ปกติ 3 7 2 3 3" xfId="12715" xr:uid="{76F466E5-1F85-452D-AF9E-D0A2E10B66A9}"/>
    <cellStyle name="ปกติ 3 7 2 3 3 2" xfId="37857" xr:uid="{9D2FC405-EE22-4BA6-AE6B-EF6BCD0D924E}"/>
    <cellStyle name="ปกติ 3 7 2 3 4" xfId="21071" xr:uid="{889DA800-DE2D-4AFF-8001-5A742502C96A}"/>
    <cellStyle name="ปกติ 3 7 2 3 4 2" xfId="46209" xr:uid="{A5C6224F-6458-4C2E-84E2-F2B9BCD44DA3}"/>
    <cellStyle name="ปกติ 3 7 2 3 5" xfId="29501" xr:uid="{D60E0CA9-9969-4C09-9EDF-C48122297B68}"/>
    <cellStyle name="ปกติ 3 7 2 4" xfId="7812" xr:uid="{EED97355-B57B-446B-AC12-655BEE7DBD33}"/>
    <cellStyle name="ปกติ 3 7 2 4 2" xfId="16165" xr:uid="{E305AA21-F4D4-4332-A64F-EEE6A4176CB7}"/>
    <cellStyle name="ปกติ 3 7 2 4 2 2" xfId="41307" xr:uid="{C8FF9FCC-FD60-41F5-9468-6A16B3AEB4B2}"/>
    <cellStyle name="ปกติ 3 7 2 4 3" xfId="24521" xr:uid="{B6F2BE74-1FB7-4619-8B12-1E46FB3F7A82}"/>
    <cellStyle name="ปกติ 3 7 2 4 3 2" xfId="49659" xr:uid="{FACC3179-6E17-4E2C-86F5-2F231E41CF15}"/>
    <cellStyle name="ปกติ 3 7 2 4 4" xfId="32955" xr:uid="{A9C9074D-4C41-4C9B-8E8D-48F44AB09BBF}"/>
    <cellStyle name="ปกติ 3 7 2 5" xfId="11937" xr:uid="{173193A3-ADA4-4D2F-84BC-588036CE5EA7}"/>
    <cellStyle name="ปกติ 3 7 2 5 2" xfId="37079" xr:uid="{D8C6EBEA-2FF5-4E34-AA81-4247F2DBE382}"/>
    <cellStyle name="ปกติ 3 7 2 6" xfId="20293" xr:uid="{993AEDF8-CA56-4731-BD99-A44D0D75E17F}"/>
    <cellStyle name="ปกติ 3 7 2 6 2" xfId="45431" xr:uid="{CB710EA6-5C4F-4956-99A2-BA32CC251416}"/>
    <cellStyle name="ปกติ 3 7 2 7" xfId="28721" xr:uid="{44BEA672-3361-46D3-BD36-48CEC62569F7}"/>
    <cellStyle name="ปกติ 3 7 2 8" xfId="54085" xr:uid="{5DCC2C73-3E0D-48B4-9320-FB6DB9E66F0F}"/>
    <cellStyle name="ปกติ 3 7 3" xfId="5208" xr:uid="{F7C81520-86CB-4C06-9090-AEDF195EDBBC}"/>
    <cellStyle name="ปกติ 3 7 3 2" xfId="9780" xr:uid="{CA44A1D0-E846-4CF3-958F-D94D17A58191}"/>
    <cellStyle name="ปกติ 3 7 3 2 2" xfId="18133" xr:uid="{DA8E77A1-82B4-48E0-8EB0-AF87E045A0C5}"/>
    <cellStyle name="ปกติ 3 7 3 2 2 2" xfId="43275" xr:uid="{4329801D-3E9D-4F8E-8659-469ADB1BFAEB}"/>
    <cellStyle name="ปกติ 3 7 3 2 3" xfId="26489" xr:uid="{5F8FCA75-4C92-463E-8E68-49E11CC217FA}"/>
    <cellStyle name="ปกติ 3 7 3 2 3 2" xfId="51627" xr:uid="{E3522AF6-A19B-4F16-A85C-744E219A1296}"/>
    <cellStyle name="ปกติ 3 7 3 2 4" xfId="34923" xr:uid="{0C4B3B28-0EAD-4ADE-B3F3-EC70177FB3A3}"/>
    <cellStyle name="ปกติ 3 7 3 3" xfId="13905" xr:uid="{442314BA-827C-485A-8352-AC7AF3735F7C}"/>
    <cellStyle name="ปกติ 3 7 3 3 2" xfId="39047" xr:uid="{E82AA80A-6CDD-4D11-8E5F-664871D401A2}"/>
    <cellStyle name="ปกติ 3 7 3 4" xfId="22261" xr:uid="{42B23CC2-702F-4FD5-81B8-9D04CE3A92CA}"/>
    <cellStyle name="ปกติ 3 7 3 4 2" xfId="47399" xr:uid="{4063EB73-9802-4081-9950-777E73ACE2FC}"/>
    <cellStyle name="ปกติ 3 7 3 5" xfId="30695" xr:uid="{6ACC16C7-7B30-4354-BB8D-3CEAEC2C9818}"/>
    <cellStyle name="ปกติ 3 7 4" xfId="3200" xr:uid="{8763AEB0-63FB-4045-90F2-D6E9B92EA742}"/>
    <cellStyle name="ปกติ 3 7 4 2" xfId="8180" xr:uid="{8B1758EF-0341-4D56-8448-0C9782B909BF}"/>
    <cellStyle name="ปกติ 3 7 4 2 2" xfId="16533" xr:uid="{229ABAB7-1494-4475-B6C0-5917341F4656}"/>
    <cellStyle name="ปกติ 3 7 4 2 2 2" xfId="41675" xr:uid="{B3535E2F-7D76-4E39-996E-07123535839C}"/>
    <cellStyle name="ปกติ 3 7 4 2 3" xfId="24889" xr:uid="{9EA1B95C-7CAE-4D0C-92A8-D304982A0FD1}"/>
    <cellStyle name="ปกติ 3 7 4 2 3 2" xfId="50027" xr:uid="{00A3F6E2-9479-4BD1-B717-50DBFF19391F}"/>
    <cellStyle name="ปกติ 3 7 4 2 4" xfId="33323" xr:uid="{62B7DF00-EE6C-4A13-BD43-A5F1DE725DBD}"/>
    <cellStyle name="ปกติ 3 7 4 3" xfId="12305" xr:uid="{404CD354-2D5F-44CE-9176-6E7C4E59B1F8}"/>
    <cellStyle name="ปกติ 3 7 4 3 2" xfId="37447" xr:uid="{0F5C76DB-4B74-4C13-9EAB-82D1A1A87EE5}"/>
    <cellStyle name="ปกติ 3 7 4 4" xfId="20661" xr:uid="{E0ED8B8C-6DB8-4A64-BE6B-31E21BAE2BB2}"/>
    <cellStyle name="ปกติ 3 7 4 4 2" xfId="45799" xr:uid="{A0FFF329-1FE5-4357-9B1A-9F95FE967219}"/>
    <cellStyle name="ปกติ 3 7 4 5" xfId="29091" xr:uid="{B07917CB-BE40-4261-AF0D-BE59FAD78175}"/>
    <cellStyle name="ปกติ 3 7 5" xfId="7364" xr:uid="{BF927F68-D937-4D51-AC73-906DA931ADB9}"/>
    <cellStyle name="ปกติ 3 7 5 2" xfId="15717" xr:uid="{F3430E7E-711B-4A26-8413-D508B895FED6}"/>
    <cellStyle name="ปกติ 3 7 5 2 2" xfId="40859" xr:uid="{E103F7A7-2364-4F59-B699-02EA19738429}"/>
    <cellStyle name="ปกติ 3 7 5 3" xfId="24073" xr:uid="{598317B1-205F-4771-9F99-98AE78619012}"/>
    <cellStyle name="ปกติ 3 7 5 3 2" xfId="49211" xr:uid="{FD72E913-8F50-4E45-8BED-E5FC636AE7B9}"/>
    <cellStyle name="ปกติ 3 7 5 4" xfId="32507" xr:uid="{AC2BC813-0EB9-4FAF-A8A7-20D3C8C349D4}"/>
    <cellStyle name="ปกติ 3 7 6" xfId="11489" xr:uid="{29DB8204-BEBF-4116-9BFF-6314C4C75F9A}"/>
    <cellStyle name="ปกติ 3 7 6 2" xfId="36631" xr:uid="{CA7C3641-3E3F-434E-8D6B-904464382AD5}"/>
    <cellStyle name="ปกติ 3 7 7" xfId="19845" xr:uid="{CF06CA16-564A-41C1-A186-5F3191DA0BAC}"/>
    <cellStyle name="ปกติ 3 7 7 2" xfId="44983" xr:uid="{3AE5F566-8E29-46B8-B43E-F591D9AA3132}"/>
    <cellStyle name="ปกติ 3 7 8" xfId="28273" xr:uid="{05BFF14E-19B8-4652-80A5-9D0502A59892}"/>
    <cellStyle name="ปกติ 3 7 9" xfId="53633" xr:uid="{FAF7FEC7-D452-4762-8668-558E1CD4C5F2}"/>
    <cellStyle name="ปกติ 3 8" xfId="2373" xr:uid="{7FECC522-66AC-44B3-93C3-21807454339A}"/>
    <cellStyle name="ปกติ 3 8 2" xfId="2873" xr:uid="{5766BEA2-5111-45A4-B608-462DB74B6203}"/>
    <cellStyle name="ปกติ 3 8 2 2" xfId="6584" xr:uid="{C1EC9948-403A-437C-84F7-A923E8DB327C}"/>
    <cellStyle name="ปกติ 3 8 2 2 2" xfId="11013" xr:uid="{4B89DDFB-E46E-4CF5-B359-D79572E8D5FB}"/>
    <cellStyle name="ปกติ 3 8 2 2 2 2" xfId="19366" xr:uid="{39FDA9E1-F7D1-42C0-AF66-7016D5F61624}"/>
    <cellStyle name="ปกติ 3 8 2 2 2 2 2" xfId="44508" xr:uid="{635B46E0-244B-4257-9486-15063D7EF4D0}"/>
    <cellStyle name="ปกติ 3 8 2 2 2 3" xfId="27722" xr:uid="{0DF01565-99F3-44BB-8A36-622B34B25893}"/>
    <cellStyle name="ปกติ 3 8 2 2 2 3 2" xfId="52860" xr:uid="{10ECFAF3-CB21-4007-9B5E-7590B66F1958}"/>
    <cellStyle name="ปกติ 3 8 2 2 2 4" xfId="36156" xr:uid="{40C7EB02-E64C-4CEB-86CF-40F8EF9AB84B}"/>
    <cellStyle name="ปกติ 3 8 2 2 3" xfId="15138" xr:uid="{2ABCB9C2-2EB2-4F41-A2E7-6544C452D268}"/>
    <cellStyle name="ปกติ 3 8 2 2 3 2" xfId="40280" xr:uid="{B8155D14-3ED8-4383-8FAF-E1EEDACADC15}"/>
    <cellStyle name="ปกติ 3 8 2 2 4" xfId="23494" xr:uid="{93AAC918-29CD-47B4-95F7-B262E18BD6B6}"/>
    <cellStyle name="ปกติ 3 8 2 2 4 2" xfId="48632" xr:uid="{56CCCE29-08B1-4EAA-94D6-247BE91EDE48}"/>
    <cellStyle name="ปกติ 3 8 2 2 5" xfId="31928" xr:uid="{E9142EA0-D119-41A9-8BB0-0F5626F89D83}"/>
    <cellStyle name="ปกติ 3 8 2 3" xfId="3688" xr:uid="{007052E3-D23B-43CD-907A-4FCAD74CE72E}"/>
    <cellStyle name="ปกติ 3 8 2 3 2" xfId="8659" xr:uid="{4E338794-B62D-447A-8FD5-3F31CFF12FCE}"/>
    <cellStyle name="ปกติ 3 8 2 3 2 2" xfId="17012" xr:uid="{300FB480-A9DF-4BA7-BAE1-CC63DA8EA0FC}"/>
    <cellStyle name="ปกติ 3 8 2 3 2 2 2" xfId="42154" xr:uid="{A5AB8EDF-409D-43D3-AA76-5B2F1629E1DA}"/>
    <cellStyle name="ปกติ 3 8 2 3 2 3" xfId="25368" xr:uid="{7C530039-DAEC-4071-AA5A-54B93FFAE21E}"/>
    <cellStyle name="ปกติ 3 8 2 3 2 3 2" xfId="50506" xr:uid="{E1A8493E-9025-4F16-AD8D-77AA25007DD6}"/>
    <cellStyle name="ปกติ 3 8 2 3 2 4" xfId="33802" xr:uid="{414A281D-A8E8-4DCB-B75B-87C174A5CC40}"/>
    <cellStyle name="ปกติ 3 8 2 3 3" xfId="12784" xr:uid="{8921CFE6-2DD4-48D5-AA5D-F910CFC93693}"/>
    <cellStyle name="ปกติ 3 8 2 3 3 2" xfId="37926" xr:uid="{E6E7A1C5-FEC5-41CB-9B9E-32CD2632A22A}"/>
    <cellStyle name="ปกติ 3 8 2 3 4" xfId="21140" xr:uid="{A259D6C3-EBDB-4E46-A19E-33CB09D394E7}"/>
    <cellStyle name="ปกติ 3 8 2 3 4 2" xfId="46278" xr:uid="{685DC3F6-0116-4717-AA89-CB38BD0C739E}"/>
    <cellStyle name="ปกติ 3 8 2 3 5" xfId="29570" xr:uid="{B5964911-BE30-4314-AD3D-514365770982}"/>
    <cellStyle name="ปกติ 3 8 2 4" xfId="7881" xr:uid="{1AB23F31-8F3B-49F1-ABF5-64C3D4179EDF}"/>
    <cellStyle name="ปกติ 3 8 2 4 2" xfId="16234" xr:uid="{7805C26C-6424-439A-97D2-86A5DCF8BFF2}"/>
    <cellStyle name="ปกติ 3 8 2 4 2 2" xfId="41376" xr:uid="{8B490529-0CBD-43B6-8C02-E47FAF940CD1}"/>
    <cellStyle name="ปกติ 3 8 2 4 3" xfId="24590" xr:uid="{D57911C8-DD6D-4F90-805C-6739A0F953E4}"/>
    <cellStyle name="ปกติ 3 8 2 4 3 2" xfId="49728" xr:uid="{061E5362-FA26-4E54-86EC-DA5B6D2F11C4}"/>
    <cellStyle name="ปกติ 3 8 2 4 4" xfId="33024" xr:uid="{DF1AB012-7393-42BD-AD2D-B879AB2AD08A}"/>
    <cellStyle name="ปกติ 3 8 2 5" xfId="12006" xr:uid="{6A477F3A-CA8C-485D-97FA-97003AFE4475}"/>
    <cellStyle name="ปกติ 3 8 2 5 2" xfId="37148" xr:uid="{A291607E-6000-4EB9-A60A-B8ACEC78F084}"/>
    <cellStyle name="ปกติ 3 8 2 6" xfId="20362" xr:uid="{15C6B108-33A4-4CC4-B3E1-F41BC9940F88}"/>
    <cellStyle name="ปกติ 3 8 2 6 2" xfId="45500" xr:uid="{D895CF85-3409-4742-944A-778181AE854A}"/>
    <cellStyle name="ปกติ 3 8 2 7" xfId="28790" xr:uid="{4A0EFA8E-ACD4-4192-9218-50C86020430E}"/>
    <cellStyle name="ปกติ 3 8 2 8" xfId="54127" xr:uid="{4CF8C023-66BA-488D-A649-D0CB71F735F4}"/>
    <cellStyle name="ปกติ 3 8 3" xfId="5283" xr:uid="{ABC2377D-321F-433C-B7C5-B8A3C4660C75}"/>
    <cellStyle name="ปกติ 3 8 3 2" xfId="9849" xr:uid="{5C0012F4-2BEB-4263-85D2-9FF4E49ACC88}"/>
    <cellStyle name="ปกติ 3 8 3 2 2" xfId="18202" xr:uid="{97C2D4A1-0284-40D3-9202-319AB7F899B5}"/>
    <cellStyle name="ปกติ 3 8 3 2 2 2" xfId="43344" xr:uid="{8D8B2646-4C66-4853-AC37-1221D80324F9}"/>
    <cellStyle name="ปกติ 3 8 3 2 3" xfId="26558" xr:uid="{85A441B7-6510-473C-ACF0-00403CF20307}"/>
    <cellStyle name="ปกติ 3 8 3 2 3 2" xfId="51696" xr:uid="{4021466E-9971-43F1-9112-5C4EDB39CDA8}"/>
    <cellStyle name="ปกติ 3 8 3 2 4" xfId="34992" xr:uid="{43CAC943-1189-4048-9D4E-3ECA645693EA}"/>
    <cellStyle name="ปกติ 3 8 3 3" xfId="13974" xr:uid="{17C8717B-DF37-4ACE-B2A9-B6F965CA52D3}"/>
    <cellStyle name="ปกติ 3 8 3 3 2" xfId="39116" xr:uid="{7C9899ED-88AE-4024-94D6-9E09ED3BCFBD}"/>
    <cellStyle name="ปกติ 3 8 3 4" xfId="22330" xr:uid="{8434643A-D6D4-4D09-8925-B6B0A5888720}"/>
    <cellStyle name="ปกติ 3 8 3 4 2" xfId="47468" xr:uid="{193D9593-C2AD-421E-89B4-49A5CF65273A}"/>
    <cellStyle name="ปกติ 3 8 3 5" xfId="30764" xr:uid="{D77B0DD8-771D-4EE9-A59F-CCB772E66D7C}"/>
    <cellStyle name="ปกติ 3 8 4" xfId="3269" xr:uid="{C2D8E6B2-39E8-4363-B236-241C6A52158F}"/>
    <cellStyle name="ปกติ 3 8 4 2" xfId="8249" xr:uid="{6A2E0735-B4B7-44E4-B171-2AA7C8E7BDEE}"/>
    <cellStyle name="ปกติ 3 8 4 2 2" xfId="16602" xr:uid="{883A9230-3B58-448B-8690-95635C2D7412}"/>
    <cellStyle name="ปกติ 3 8 4 2 2 2" xfId="41744" xr:uid="{7B1049CB-0651-48D7-91F7-B9E5621871A5}"/>
    <cellStyle name="ปกติ 3 8 4 2 3" xfId="24958" xr:uid="{5A27B448-FD9C-4AB1-AA81-9DDD3ADC6711}"/>
    <cellStyle name="ปกติ 3 8 4 2 3 2" xfId="50096" xr:uid="{C557F921-53FC-4B91-99F4-67531A14EA91}"/>
    <cellStyle name="ปกติ 3 8 4 2 4" xfId="33392" xr:uid="{D29433F4-7062-45C6-B950-6021AAABE856}"/>
    <cellStyle name="ปกติ 3 8 4 3" xfId="12374" xr:uid="{62E5048B-98A2-4ADA-8A6E-578B48F1AAF1}"/>
    <cellStyle name="ปกติ 3 8 4 3 2" xfId="37516" xr:uid="{B584994E-B811-4B82-BFAA-07D5CFBA59D2}"/>
    <cellStyle name="ปกติ 3 8 4 4" xfId="20730" xr:uid="{33DF783E-3A0B-4E1B-8E08-CA44B37E9933}"/>
    <cellStyle name="ปกติ 3 8 4 4 2" xfId="45868" xr:uid="{9AB46A46-F4D6-4321-B293-F89BE35A3097}"/>
    <cellStyle name="ปกติ 3 8 4 5" xfId="29160" xr:uid="{FEB0D6D8-B116-4025-AE43-B181F9B8A30E}"/>
    <cellStyle name="ปกติ 3 8 5" xfId="7433" xr:uid="{E518A55B-009C-4EAC-9D27-366E13ACF432}"/>
    <cellStyle name="ปกติ 3 8 5 2" xfId="15786" xr:uid="{2EADD4C1-EDE5-457E-9810-F55703FEF34A}"/>
    <cellStyle name="ปกติ 3 8 5 2 2" xfId="40928" xr:uid="{46DE1D83-2EE8-4944-AE2E-F4FC4D3AB10F}"/>
    <cellStyle name="ปกติ 3 8 5 3" xfId="24142" xr:uid="{D7AEBE76-D656-4186-830A-8708675608AF}"/>
    <cellStyle name="ปกติ 3 8 5 3 2" xfId="49280" xr:uid="{E9387A29-4B3F-4CF4-A4E4-A01C6124D7BE}"/>
    <cellStyle name="ปกติ 3 8 5 4" xfId="32576" xr:uid="{A4ADA9AE-F890-4505-BC14-F48EF1292DA9}"/>
    <cellStyle name="ปกติ 3 8 6" xfId="11558" xr:uid="{CDB5B997-BF72-4AB9-8831-4F516A288B2B}"/>
    <cellStyle name="ปกติ 3 8 6 2" xfId="36700" xr:uid="{59FAD192-905C-4BE9-B375-A3C2E6A921F3}"/>
    <cellStyle name="ปกติ 3 8 7" xfId="19914" xr:uid="{37045070-7BE0-4BA2-A8A9-12AD2430E736}"/>
    <cellStyle name="ปกติ 3 8 7 2" xfId="45052" xr:uid="{CC4C6C63-D4A9-4DD1-9778-428721EF1DB2}"/>
    <cellStyle name="ปกติ 3 8 8" xfId="28342" xr:uid="{BDC823CB-0F6F-4593-8D67-298B34C45291}"/>
    <cellStyle name="ปกติ 3 8 9" xfId="53704" xr:uid="{CE5BCB5F-9872-4645-96C9-3CB5651ACF52}"/>
    <cellStyle name="ปกติ 3 9" xfId="776" xr:uid="{89EF136F-DEF0-4EC7-BB9A-8970E0D3CA37}"/>
    <cellStyle name="ปกติ 3 9 2" xfId="2592" xr:uid="{D20D4C03-374B-43EE-BF3A-8D5EF76D5763}"/>
    <cellStyle name="ปกติ 3 9 2 2" xfId="6232" xr:uid="{AC095D4C-668D-4088-917C-D4E20637C6A0}"/>
    <cellStyle name="ปกติ 3 9 2 2 2" xfId="10731" xr:uid="{1EB3B51E-4303-4B39-8AEA-E246548622B4}"/>
    <cellStyle name="ปกติ 3 9 2 2 2 2" xfId="19084" xr:uid="{ED2C3739-F6C8-40DC-B62C-959112C831B7}"/>
    <cellStyle name="ปกติ 3 9 2 2 2 2 2" xfId="44226" xr:uid="{A7B15531-2A9E-4B60-8675-B5C4F51BCCBC}"/>
    <cellStyle name="ปกติ 3 9 2 2 2 3" xfId="27440" xr:uid="{F67216B7-F5E1-41C6-BB49-326D5AB68665}"/>
    <cellStyle name="ปกติ 3 9 2 2 2 3 2" xfId="52578" xr:uid="{293E54CA-21C2-4EA7-BC67-E6D7228AA901}"/>
    <cellStyle name="ปกติ 3 9 2 2 2 4" xfId="35874" xr:uid="{EBA931FC-6068-404E-921E-D35008A4C70A}"/>
    <cellStyle name="ปกติ 3 9 2 2 3" xfId="14856" xr:uid="{832C1C70-2A52-4EB1-B51D-4B067ACA322A}"/>
    <cellStyle name="ปกติ 3 9 2 2 3 2" xfId="39998" xr:uid="{9D1F1A5D-A299-4312-ABEB-C9C89A9C77A9}"/>
    <cellStyle name="ปกติ 3 9 2 2 4" xfId="23212" xr:uid="{C7666284-F47C-46C2-880B-678EFF03B3EB}"/>
    <cellStyle name="ปกติ 3 9 2 2 4 2" xfId="48350" xr:uid="{F451A89E-154A-461F-AF4D-24548B91CEE9}"/>
    <cellStyle name="ปกติ 3 9 2 2 5" xfId="31646" xr:uid="{61F83B00-42AF-4E52-A920-EF2C16E956E4}"/>
    <cellStyle name="ปกติ 3 9 2 3" xfId="7610" xr:uid="{784BFF97-D5BF-4C97-975C-A28ADE4D2876}"/>
    <cellStyle name="ปกติ 3 9 2 3 2" xfId="15963" xr:uid="{AE0D813E-A24E-4DC0-B5FD-F606123BCC89}"/>
    <cellStyle name="ปกติ 3 9 2 3 2 2" xfId="41105" xr:uid="{DE48B3DA-CB9F-4B3F-907D-D633DD5B5142}"/>
    <cellStyle name="ปกติ 3 9 2 3 3" xfId="24319" xr:uid="{25B279B2-3DF8-4740-9756-A578CE77A42D}"/>
    <cellStyle name="ปกติ 3 9 2 3 3 2" xfId="49457" xr:uid="{D88A3894-F963-449F-B42E-640EB77079E5}"/>
    <cellStyle name="ปกติ 3 9 2 3 4" xfId="32753" xr:uid="{C8962D5C-1871-4361-8C5B-195F0A1CA199}"/>
    <cellStyle name="ปกติ 3 9 2 4" xfId="11735" xr:uid="{2CD798FF-5C6C-4574-86C0-FB2FA83ECB3E}"/>
    <cellStyle name="ปกติ 3 9 2 4 2" xfId="36877" xr:uid="{F66849F8-86B1-4911-8558-A7EED838B9E2}"/>
    <cellStyle name="ปกติ 3 9 2 5" xfId="20091" xr:uid="{7C3580D0-03FF-42B4-9CE8-73F11C79C0B0}"/>
    <cellStyle name="ปกติ 3 9 2 5 2" xfId="45229" xr:uid="{0E662024-BDE3-4E53-A789-C33242A18425}"/>
    <cellStyle name="ปกติ 3 9 2 6" xfId="28519" xr:uid="{0EDC0835-E491-4E55-AAF8-67F008AEC64D}"/>
    <cellStyle name="ปกติ 3 9 3" xfId="4905" xr:uid="{7FD28CE4-4C3A-4EDB-941B-0F05C3E6CD1F}"/>
    <cellStyle name="ปกติ 3 9 3 2" xfId="9578" xr:uid="{5A6EA611-2FCA-422C-90A0-80E5882503E4}"/>
    <cellStyle name="ปกติ 3 9 3 2 2" xfId="17931" xr:uid="{379F64E7-CC78-42D8-B3AB-96DF2345E04E}"/>
    <cellStyle name="ปกติ 3 9 3 2 2 2" xfId="43073" xr:uid="{2DF094CD-0A4B-4341-AA6B-1DE69C36E281}"/>
    <cellStyle name="ปกติ 3 9 3 2 3" xfId="26287" xr:uid="{EB51A797-2B07-4C7D-AF5A-A3537A546020}"/>
    <cellStyle name="ปกติ 3 9 3 2 3 2" xfId="51425" xr:uid="{6526DD3E-7667-4CAA-BB2F-F31A7A771901}"/>
    <cellStyle name="ปกติ 3 9 3 2 4" xfId="34721" xr:uid="{958E31CE-8C5E-4EC7-9B8B-D492FE84293C}"/>
    <cellStyle name="ปกติ 3 9 3 3" xfId="13703" xr:uid="{2A22D80F-0F85-4844-B1D1-F5C5B45BC510}"/>
    <cellStyle name="ปกติ 3 9 3 3 2" xfId="38845" xr:uid="{D15710BB-8459-42E0-86A4-34D93A19CAAC}"/>
    <cellStyle name="ปกติ 3 9 3 4" xfId="22059" xr:uid="{F81EC4D0-1549-4D3B-B143-B7C8794B5FC9}"/>
    <cellStyle name="ปกติ 3 9 3 4 2" xfId="47197" xr:uid="{713786AB-AAA3-4726-9307-669A2CA9DB91}"/>
    <cellStyle name="ปกติ 3 9 3 5" xfId="30493" xr:uid="{36235321-389A-4B59-94DE-D4CC79492ACC}"/>
    <cellStyle name="ปกติ 3 9 4" xfId="3410" xr:uid="{53CCE84A-4B77-45AA-A529-C666DD47F56E}"/>
    <cellStyle name="ปกติ 3 9 4 2" xfId="8388" xr:uid="{8021ED09-671A-4EEC-B0EE-F580762FE506}"/>
    <cellStyle name="ปกติ 3 9 4 2 2" xfId="16741" xr:uid="{DCFC1721-FC6B-4AB3-9C07-25D0A50358D9}"/>
    <cellStyle name="ปกติ 3 9 4 2 2 2" xfId="41883" xr:uid="{CA04D63F-7863-48A7-A2D7-0B459B0B7A8A}"/>
    <cellStyle name="ปกติ 3 9 4 2 3" xfId="25097" xr:uid="{A55CB75A-028C-430E-AC95-FB0AB10DFF45}"/>
    <cellStyle name="ปกติ 3 9 4 2 3 2" xfId="50235" xr:uid="{A212BFEF-E543-4876-A38D-4FDCEFF877DA}"/>
    <cellStyle name="ปกติ 3 9 4 2 4" xfId="33531" xr:uid="{1B5FF44E-278F-4CCE-8F6E-0EC3F6D6BBD9}"/>
    <cellStyle name="ปกติ 3 9 4 3" xfId="12513" xr:uid="{C8CD6008-FDA1-406B-9C5F-AA81468B8590}"/>
    <cellStyle name="ปกติ 3 9 4 3 2" xfId="37655" xr:uid="{837EC24F-226C-4236-B613-D6546FE12A39}"/>
    <cellStyle name="ปกติ 3 9 4 4" xfId="20869" xr:uid="{682906E8-3F49-472E-99FA-D487A8928FB8}"/>
    <cellStyle name="ปกติ 3 9 4 4 2" xfId="46007" xr:uid="{E4F01972-36AB-4055-82F1-03AF24523EA3}"/>
    <cellStyle name="ปกติ 3 9 4 5" xfId="29299" xr:uid="{DA073494-631C-4E61-838C-88C32A62117C}"/>
    <cellStyle name="ปกติ 3 9 5" xfId="7162" xr:uid="{FE8C3A09-3F7A-4F4D-8315-9E85BD7E895A}"/>
    <cellStyle name="ปกติ 3 9 5 2" xfId="15515" xr:uid="{CE83394B-200E-4D97-A85D-4D91B6D99086}"/>
    <cellStyle name="ปกติ 3 9 5 2 2" xfId="40657" xr:uid="{B68D1E6B-73A0-46AF-B1FA-F028DD02F06E}"/>
    <cellStyle name="ปกติ 3 9 5 3" xfId="23871" xr:uid="{F441AC33-9FC9-422E-9668-08573C643D1A}"/>
    <cellStyle name="ปกติ 3 9 5 3 2" xfId="49009" xr:uid="{52F3B9B1-F9CA-4270-863C-D025916B288C}"/>
    <cellStyle name="ปกติ 3 9 5 4" xfId="32305" xr:uid="{3008C2C3-55EA-4E9A-9EC0-9B6DD8FFB34A}"/>
    <cellStyle name="ปกติ 3 9 6" xfId="11287" xr:uid="{D0D3825D-8704-46ED-9D4E-A9AC351E8640}"/>
    <cellStyle name="ปกติ 3 9 6 2" xfId="36429" xr:uid="{780BAD47-87D4-4D5D-A5FB-E4ADAE77346E}"/>
    <cellStyle name="ปกติ 3 9 7" xfId="19642" xr:uid="{A8DC231C-D8CD-41C5-930D-B6F93C9CDCA6}"/>
    <cellStyle name="ปกติ 3 9 7 2" xfId="44781" xr:uid="{A27FC826-B635-4FA9-AD22-21518601351E}"/>
    <cellStyle name="ปกติ 3 9 8" xfId="28069" xr:uid="{BD57F7BE-B16D-4DF7-B785-84CDF1CA6780}"/>
    <cellStyle name="ปกติ 3 9 9" xfId="53815" xr:uid="{7DEA2B67-86E3-4531-B3BD-62A546E10FBD}"/>
    <cellStyle name="ปกติ_01-47 (1687)" xfId="27992" xr:uid="{59537F8F-722C-4CBC-A6D6-1428344C1798}"/>
    <cellStyle name="ฤ?ธถ [0]_95" xfId="553" xr:uid="{B4910A24-FC50-4D96-9727-77D56D4F61AD}"/>
    <cellStyle name="ฤ?ธถ_95" xfId="554" xr:uid="{CA14143D-CD0D-449F-B575-1F03F72F4B68}"/>
    <cellStyle name="ฤธถ [0]_0e82ylkxXsZu0YORaMwizTk2E" xfId="555" xr:uid="{09DCB4E6-0E06-44A9-B21B-8F06B52FC0C8}"/>
    <cellStyle name="ฤธถ_0e82ylkxXsZu0YORaMwizTk2E" xfId="556" xr:uid="{49C832FA-9351-4DAA-AE7B-16B24A45D9AA}"/>
    <cellStyle name="ลEญ [0]_laroux" xfId="557" xr:uid="{4DD75107-D97E-45F9-B396-1499686D6968}"/>
    <cellStyle name="ลEญ_laroux" xfId="558" xr:uid="{D02E89E3-672A-43E6-A506-C0CECBF9136F}"/>
    <cellStyle name="ล๋ศญ [0]_0e82ylkxXsZu0YORaMwizTk2E" xfId="559" xr:uid="{05AF68AD-24BC-40C8-8537-DEB1DB146AC7}"/>
    <cellStyle name="ล๋ศญ_0e82ylkxXsZu0YORaMwizTk2E" xfId="560" xr:uid="{3C75DBBD-F1BB-4734-8CCD-4D73E6CB12C7}"/>
    <cellStyle name="วฅมุ_4ฟ๙ฝวภ๛" xfId="561" xr:uid="{6C8FEBA6-BA68-4879-AD92-1880075A9F23}"/>
    <cellStyle name="백분율_95" xfId="562" xr:uid="{56768631-4B18-4293-84BD-6C869B9A612D}"/>
    <cellStyle name="콤마 [0]_12월" xfId="563" xr:uid="{9A339666-0B63-4524-904E-C902F94B647D}"/>
    <cellStyle name="콤마_12월" xfId="564" xr:uid="{0B6148BF-A885-4628-8941-1449F7056587}"/>
    <cellStyle name="통화 [0]_12월" xfId="565" xr:uid="{575501B5-45A0-4B1B-B359-9AF33452C46B}"/>
    <cellStyle name="통화_12월" xfId="566" xr:uid="{A1A50ADB-102E-4AE8-9B86-A7500A203BD4}"/>
    <cellStyle name="표준_1.6GB" xfId="567" xr:uid="{168AD900-59CB-470F-97EF-688EF8F2CD01}"/>
    <cellStyle name="一般_0006(1)" xfId="568" xr:uid="{6122C90E-70F6-47A5-9ACF-3887D9CE6DB3}"/>
    <cellStyle name="千分位[0]_LC (2)" xfId="569" xr:uid="{38A2F039-B395-4841-9179-4CFA84688FDC}"/>
    <cellStyle name="千分位_LC (2)" xfId="570" xr:uid="{2C370785-DAF4-4282-A11A-4409D1490026}"/>
    <cellStyle name="未定義" xfId="571" xr:uid="{18322923-73E2-41C2-B070-EC5F9FB17689}"/>
    <cellStyle name="桁区切り [0.00] 2" xfId="3845" xr:uid="{71D5B593-20F6-4533-9E21-079C4CC772B4}"/>
    <cellStyle name="桁区切り [0.00]_4550" xfId="572" xr:uid="{E93C97D2-5638-4ED9-931F-033B276395C6}"/>
    <cellStyle name="桁区切り 2" xfId="3843" xr:uid="{4A2BA2AB-6FF5-432C-8A3C-C5176363F708}"/>
    <cellStyle name="桁区切り 2 2" xfId="4287" xr:uid="{C0EC68A6-453C-4025-9D25-AB70E689947B}"/>
    <cellStyle name="桁区切り_4550" xfId="573" xr:uid="{3A1C25F2-505D-4FCD-B710-2416B8EEBB40}"/>
    <cellStyle name="標準 3 4" xfId="3861" xr:uid="{393F37F8-EFB9-4241-89C4-39EC7C0C8F9A}"/>
    <cellStyle name="標準 3 4 10" xfId="21274" xr:uid="{9DC846A7-E44A-47E0-9848-30F656557B9D}"/>
    <cellStyle name="標準 3 4 10 2" xfId="46412" xr:uid="{AD5EECA3-6992-4270-92B6-956968E996AB}"/>
    <cellStyle name="標準 3 4 11" xfId="29705" xr:uid="{4C3668FA-DB01-4163-BAE5-5352D53F0CB4}"/>
    <cellStyle name="標準 3 4 2" xfId="3895" xr:uid="{FC8C0CC5-ECCE-45B0-B599-0490A8861995}"/>
    <cellStyle name="標準 3 4 2 10" xfId="29722" xr:uid="{84BAEC2D-C9C5-46C3-B709-3BCB90C3949D}"/>
    <cellStyle name="標準 3 4 2 2" xfId="3939" xr:uid="{E69BE733-7FA9-4467-9877-49AC55BC698E}"/>
    <cellStyle name="標準 3 4 2 2 2" xfId="4162" xr:uid="{D3BEC13C-78ED-4C2C-AAD8-D9F7E052BE7C}"/>
    <cellStyle name="標準 3 4 2 2 2 2" xfId="4577" xr:uid="{0D819E1E-4671-4CBB-AF23-F0204B47F7B4}"/>
    <cellStyle name="標準 3 4 2 2 2 2 2" xfId="5973" xr:uid="{43B22776-C650-4257-B1A1-004A40B8D170}"/>
    <cellStyle name="標準 3 4 2 2 2 2 2 2" xfId="10473" xr:uid="{E957230A-1807-4D35-ADB8-9F7F07CD93B0}"/>
    <cellStyle name="標準 3 4 2 2 2 2 2 2 2" xfId="18826" xr:uid="{93A66C26-AF30-4356-84AF-624C7108D975}"/>
    <cellStyle name="標準 3 4 2 2 2 2 2 2 2 2" xfId="43968" xr:uid="{EC748C9C-2624-4529-9A95-943CD8E80846}"/>
    <cellStyle name="標準 3 4 2 2 2 2 2 2 3" xfId="27182" xr:uid="{07565C9E-8972-4B3D-BF35-F233EF4F9465}"/>
    <cellStyle name="標準 3 4 2 2 2 2 2 2 3 2" xfId="52320" xr:uid="{1E6A6113-737D-471F-8CC8-FCD373CCD9E1}"/>
    <cellStyle name="標準 3 4 2 2 2 2 2 2 4" xfId="35616" xr:uid="{A77BB2CB-D44B-464F-BED1-A13CC3C3268D}"/>
    <cellStyle name="標準 3 4 2 2 2 2 2 3" xfId="14598" xr:uid="{5E1A40FD-C88D-4BFC-BD3E-E95D36FC7FFB}"/>
    <cellStyle name="標準 3 4 2 2 2 2 2 3 2" xfId="39740" xr:uid="{1D9A6C95-0878-4EBD-A20D-771D41EAEC63}"/>
    <cellStyle name="標準 3 4 2 2 2 2 2 4" xfId="22954" xr:uid="{F35E2606-9CC6-4C32-B0DA-70FA6DCE0DA8}"/>
    <cellStyle name="標準 3 4 2 2 2 2 2 4 2" xfId="48092" xr:uid="{89AADA2F-CA6E-44AF-8881-32EAFE79EDF0}"/>
    <cellStyle name="標準 3 4 2 2 2 2 2 5" xfId="31388" xr:uid="{EBB90EF7-875D-40E1-B3D5-45383E44B5E3}"/>
    <cellStyle name="標準 3 4 2 2 2 2 3" xfId="9320" xr:uid="{A0FF55CF-8776-4BDD-8E4A-38017878E193}"/>
    <cellStyle name="標準 3 4 2 2 2 2 3 2" xfId="17673" xr:uid="{876CCAEC-54D6-404F-9749-CD9551EFF122}"/>
    <cellStyle name="標準 3 4 2 2 2 2 3 2 2" xfId="42815" xr:uid="{0D3F46B1-02C4-4157-A4E1-5A924A45F842}"/>
    <cellStyle name="標準 3 4 2 2 2 2 3 3" xfId="26029" xr:uid="{2D0816C7-3005-4DDC-95E2-50C73C121CF0}"/>
    <cellStyle name="標準 3 4 2 2 2 2 3 3 2" xfId="51167" xr:uid="{B3E11414-4E86-41F2-93DA-C1E83B14386E}"/>
    <cellStyle name="標準 3 4 2 2 2 2 3 4" xfId="34463" xr:uid="{DB6B6C60-B92C-488B-95E8-CAF417869CD5}"/>
    <cellStyle name="標準 3 4 2 2 2 2 4" xfId="13445" xr:uid="{9ADB3223-178C-4231-9C0D-15443A9B3C51}"/>
    <cellStyle name="標準 3 4 2 2 2 2 4 2" xfId="38587" xr:uid="{D5AC6B18-1033-4893-9CDB-208BB45042E0}"/>
    <cellStyle name="標準 3 4 2 2 2 2 5" xfId="21801" xr:uid="{C01E21F0-C20E-4BF2-82C3-A8F7F3914BD0}"/>
    <cellStyle name="標準 3 4 2 2 2 2 5 2" xfId="46939" xr:uid="{EBA925A4-4699-4AE4-ADDC-ADEC40B88562}"/>
    <cellStyle name="標準 3 4 2 2 2 2 6" xfId="30235" xr:uid="{9B40E8D1-E27C-4AA2-A692-B3575DDEDBB4}"/>
    <cellStyle name="標準 3 4 2 2 2 3" xfId="5599" xr:uid="{D5F079BC-DD43-42E3-B14B-202A22FF22E8}"/>
    <cellStyle name="標準 3 4 2 2 2 3 2" xfId="10144" xr:uid="{C9D49C23-9694-41F3-BB2D-C56DB3948E0C}"/>
    <cellStyle name="標準 3 4 2 2 2 3 2 2" xfId="18497" xr:uid="{697BDD48-3C3D-4D67-B1AB-A9B6551C11DF}"/>
    <cellStyle name="標準 3 4 2 2 2 3 2 2 2" xfId="43639" xr:uid="{62C199D6-1B54-45CD-B2F1-CCE39D70065C}"/>
    <cellStyle name="標準 3 4 2 2 2 3 2 3" xfId="26853" xr:uid="{4682D9CF-62D6-4241-8D55-B40E9591FCD8}"/>
    <cellStyle name="標準 3 4 2 2 2 3 2 3 2" xfId="51991" xr:uid="{30794CD1-ADB4-48B0-8136-800BA46AEF86}"/>
    <cellStyle name="標準 3 4 2 2 2 3 2 4" xfId="35287" xr:uid="{40975EB0-5811-404C-9864-DB65955F6387}"/>
    <cellStyle name="標準 3 4 2 2 2 3 3" xfId="14269" xr:uid="{8BE7C352-5D59-471C-AED9-A607A606E9EF}"/>
    <cellStyle name="標準 3 4 2 2 2 3 3 2" xfId="39411" xr:uid="{00299695-EC15-415A-ADA6-D29964911988}"/>
    <cellStyle name="標準 3 4 2 2 2 3 4" xfId="22625" xr:uid="{49D6ECBD-4D70-479F-9430-043C5079AAB2}"/>
    <cellStyle name="標準 3 4 2 2 2 3 4 2" xfId="47763" xr:uid="{796A3BD2-F9E7-4A7A-A8F9-C7E11E08AF7D}"/>
    <cellStyle name="標準 3 4 2 2 2 3 5" xfId="31059" xr:uid="{CCAE06F3-703A-4623-9B62-AB0A25AFBF23}"/>
    <cellStyle name="標準 3 4 2 2 2 4" xfId="8992" xr:uid="{79DD8904-AE8B-4D44-B8EF-267857BDCB61}"/>
    <cellStyle name="標準 3 4 2 2 2 4 2" xfId="17345" xr:uid="{6F40A0DD-C008-464E-8066-50D0AEDD9967}"/>
    <cellStyle name="標準 3 4 2 2 2 4 2 2" xfId="42487" xr:uid="{C8A07483-52AB-400B-981B-A33981424A90}"/>
    <cellStyle name="標準 3 4 2 2 2 4 3" xfId="25701" xr:uid="{DD03D5DD-B15A-4ADB-A7AD-3F7309A9C403}"/>
    <cellStyle name="標準 3 4 2 2 2 4 3 2" xfId="50839" xr:uid="{59CE5B54-C020-46B4-BDD2-10B22386ED6A}"/>
    <cellStyle name="標準 3 4 2 2 2 4 4" xfId="34135" xr:uid="{13A1EF28-0900-44CE-9EE4-D2DF02B71970}"/>
    <cellStyle name="標準 3 4 2 2 2 5" xfId="13117" xr:uid="{576295F8-E6BD-4B71-8706-33C8A2D1A099}"/>
    <cellStyle name="標準 3 4 2 2 2 5 2" xfId="38259" xr:uid="{9AC8F8C2-7E34-4C28-89A1-2572BE0A1291}"/>
    <cellStyle name="標準 3 4 2 2 2 6" xfId="21473" xr:uid="{8BE296D7-57C9-40BA-B6D1-07C66C929FB2}"/>
    <cellStyle name="標準 3 4 2 2 2 6 2" xfId="46611" xr:uid="{838ACC8D-946F-411B-AEEA-62A0A6621C60}"/>
    <cellStyle name="標準 3 4 2 2 2 7" xfId="29907" xr:uid="{B0D22929-F4ED-4415-A68C-4C5AEA95C314}"/>
    <cellStyle name="標準 3 4 2 2 3" xfId="4428" xr:uid="{86817860-5BDA-4D6F-9AAF-595478B06B72}"/>
    <cellStyle name="標準 3 4 2 2 3 2" xfId="5826" xr:uid="{99695C00-6FCE-4C93-BED8-CF939CC6D406}"/>
    <cellStyle name="標準 3 4 2 2 3 2 2" xfId="10327" xr:uid="{E2EAAC26-D3F8-4ED0-B0ED-00C6CB7F07EC}"/>
    <cellStyle name="標準 3 4 2 2 3 2 2 2" xfId="18680" xr:uid="{C176B507-B725-4E0B-B3F2-0EDD8D816020}"/>
    <cellStyle name="標準 3 4 2 2 3 2 2 2 2" xfId="43822" xr:uid="{CFB80797-460E-43F1-8904-CCB05D2ECC9E}"/>
    <cellStyle name="標準 3 4 2 2 3 2 2 3" xfId="27036" xr:uid="{61149B66-2495-48E1-AFE0-76B594A701E1}"/>
    <cellStyle name="標準 3 4 2 2 3 2 2 3 2" xfId="52174" xr:uid="{BC53DA23-D182-4BE2-9E19-86B67F1E7C0E}"/>
    <cellStyle name="標準 3 4 2 2 3 2 2 4" xfId="35470" xr:uid="{7248E9D4-9806-4763-A9D1-8E74A70EEA07}"/>
    <cellStyle name="標準 3 4 2 2 3 2 3" xfId="14452" xr:uid="{12617406-5905-44EE-A6D9-D836E5A1E96C}"/>
    <cellStyle name="標準 3 4 2 2 3 2 3 2" xfId="39594" xr:uid="{4BF4167B-DA3C-46C4-8927-6F51C0CBB8E1}"/>
    <cellStyle name="標準 3 4 2 2 3 2 4" xfId="22808" xr:uid="{FC028ADF-45FF-49BD-B4BE-2586367D86B8}"/>
    <cellStyle name="標準 3 4 2 2 3 2 4 2" xfId="47946" xr:uid="{2A98C77C-DF0F-481D-8D13-3B345E1A8D02}"/>
    <cellStyle name="標準 3 4 2 2 3 2 5" xfId="31242" xr:uid="{F5DCACF3-73DC-4C53-A66B-44154B25AD96}"/>
    <cellStyle name="標準 3 4 2 2 3 3" xfId="9174" xr:uid="{288B29D5-DDB4-4FD0-8BBB-DDBCDC1B780F}"/>
    <cellStyle name="標準 3 4 2 2 3 3 2" xfId="17527" xr:uid="{E15AB6C0-6687-45AA-B912-88FD7FE88332}"/>
    <cellStyle name="標準 3 4 2 2 3 3 2 2" xfId="42669" xr:uid="{0E38D685-A010-4DD1-A287-01E3A7DD3CD3}"/>
    <cellStyle name="標準 3 4 2 2 3 3 3" xfId="25883" xr:uid="{44D7FE81-B508-44AD-8436-4D1EACF03358}"/>
    <cellStyle name="標準 3 4 2 2 3 3 3 2" xfId="51021" xr:uid="{D2405F1E-42B8-44A2-99F4-B47A699C2AFA}"/>
    <cellStyle name="標準 3 4 2 2 3 3 4" xfId="34317" xr:uid="{5FAA22F3-0D5B-4077-BE64-D3B66C391451}"/>
    <cellStyle name="標準 3 4 2 2 3 4" xfId="13299" xr:uid="{1C023F4B-CDA0-4EF1-8698-78BEABFCE13A}"/>
    <cellStyle name="標準 3 4 2 2 3 4 2" xfId="38441" xr:uid="{38DA8C54-3C36-4E6F-8174-3C617C225280}"/>
    <cellStyle name="標準 3 4 2 2 3 5" xfId="21655" xr:uid="{A8124952-4193-4038-BCC9-56328859AFF1}"/>
    <cellStyle name="標準 3 4 2 2 3 5 2" xfId="46793" xr:uid="{491A2C1D-9D21-4B4D-A140-EDEF1A81AEB2}"/>
    <cellStyle name="標準 3 4 2 2 3 6" xfId="30089" xr:uid="{FF98A74E-1EB7-4DC2-BC5A-F8F04B20A988}"/>
    <cellStyle name="標準 3 4 2 2 4" xfId="5449" xr:uid="{737FEDE8-5DAC-48CC-A161-BE78CAB5EDB3}"/>
    <cellStyle name="標準 3 4 2 2 4 2" xfId="9995" xr:uid="{B05E22F6-65B5-4991-9AC6-49090B20C474}"/>
    <cellStyle name="標準 3 4 2 2 4 2 2" xfId="18348" xr:uid="{E2091741-4929-4197-9B4C-41226E7AD785}"/>
    <cellStyle name="標準 3 4 2 2 4 2 2 2" xfId="43490" xr:uid="{E013E182-C288-42A2-9B69-2784A78FDA66}"/>
    <cellStyle name="標準 3 4 2 2 4 2 3" xfId="26704" xr:uid="{F65DE345-52EB-49A1-A4DE-735D1688316C}"/>
    <cellStyle name="標準 3 4 2 2 4 2 3 2" xfId="51842" xr:uid="{C6B13A08-CADC-46C0-AB6F-DFAB80FE1AE9}"/>
    <cellStyle name="標準 3 4 2 2 4 2 4" xfId="35138" xr:uid="{8B8ADB95-DE66-45C9-854A-4147E9CAE84F}"/>
    <cellStyle name="標準 3 4 2 2 4 3" xfId="14120" xr:uid="{64A205CC-A72C-4B56-9ABA-AB246A08D77D}"/>
    <cellStyle name="標準 3 4 2 2 4 3 2" xfId="39262" xr:uid="{CDB034AF-A238-4B63-B65D-7AA9280237E1}"/>
    <cellStyle name="標準 3 4 2 2 4 4" xfId="22476" xr:uid="{01F89DB7-F59F-49F3-95F2-06A60ACBBE11}"/>
    <cellStyle name="標準 3 4 2 2 4 4 2" xfId="47614" xr:uid="{E2EEB26D-6E89-4B44-9E3D-A49AD48DD2D6}"/>
    <cellStyle name="標準 3 4 2 2 4 5" xfId="30910" xr:uid="{B55A61C5-5442-4180-8F44-2182E20C86BE}"/>
    <cellStyle name="標準 3 4 2 2 5" xfId="8846" xr:uid="{43CA0C56-BEDF-4C71-AAE1-F238CC4C94D6}"/>
    <cellStyle name="標準 3 4 2 2 5 2" xfId="17199" xr:uid="{C2C896BC-F347-4F27-A553-4E2C15702ADF}"/>
    <cellStyle name="標準 3 4 2 2 5 2 2" xfId="42341" xr:uid="{9B69F1B2-5EE5-4E48-A78D-78A0F4B5F0EE}"/>
    <cellStyle name="標準 3 4 2 2 5 3" xfId="25555" xr:uid="{D818161E-F091-4F0A-84F0-EFC79F87FD8B}"/>
    <cellStyle name="標準 3 4 2 2 5 3 2" xfId="50693" xr:uid="{6397BE67-6C0B-4B80-8656-BA2F0E1268D2}"/>
    <cellStyle name="標準 3 4 2 2 5 4" xfId="33989" xr:uid="{F50484AB-6171-4B4B-BB37-394D39A7B9C9}"/>
    <cellStyle name="標準 3 4 2 2 6" xfId="12971" xr:uid="{DC142884-120B-4E9A-97A5-9A263E0ECCC5}"/>
    <cellStyle name="標準 3 4 2 2 6 2" xfId="38113" xr:uid="{232E316A-A021-4A15-9AA9-245837055E2A}"/>
    <cellStyle name="標準 3 4 2 2 7" xfId="21327" xr:uid="{C1FE1158-FFC9-4621-ACC5-5CC9EEC4A889}"/>
    <cellStyle name="標準 3 4 2 2 7 2" xfId="46465" xr:uid="{D6FDCFED-E1A1-48FF-91C0-EB6B2B78C99A}"/>
    <cellStyle name="標準 3 4 2 2 8" xfId="29758" xr:uid="{C790EC16-FD48-4EDC-B946-779B27672548}"/>
    <cellStyle name="標準 3 4 2 3" xfId="3976" xr:uid="{EFA4C829-911D-474C-B6D1-DCAAF73AEC0E}"/>
    <cellStyle name="標準 3 4 2 3 2" xfId="4198" xr:uid="{5E6A4D78-749F-4D73-8082-E2428F81AD46}"/>
    <cellStyle name="標準 3 4 2 3 2 2" xfId="4613" xr:uid="{CCC2FAC7-761E-4843-9E3A-751AB95D8196}"/>
    <cellStyle name="標準 3 4 2 3 2 2 2" xfId="6009" xr:uid="{1CC732F1-69BD-429E-9739-C10D79E7C833}"/>
    <cellStyle name="標準 3 4 2 3 2 2 2 2" xfId="10509" xr:uid="{3EBAC175-A828-4FA6-B181-D25C92CA5DBE}"/>
    <cellStyle name="標準 3 4 2 3 2 2 2 2 2" xfId="18862" xr:uid="{6B94E78C-898A-4722-A005-E04D5F444DC9}"/>
    <cellStyle name="標準 3 4 2 3 2 2 2 2 2 2" xfId="44004" xr:uid="{D536E89B-2E0A-4F75-BF0C-5DDC673EAA9B}"/>
    <cellStyle name="標準 3 4 2 3 2 2 2 2 3" xfId="27218" xr:uid="{D6657D99-2204-46E9-9A29-37A9B95D44DC}"/>
    <cellStyle name="標準 3 4 2 3 2 2 2 2 3 2" xfId="52356" xr:uid="{D9B7D688-7FBA-4E9D-B82F-CEFA9957CACA}"/>
    <cellStyle name="標準 3 4 2 3 2 2 2 2 4" xfId="35652" xr:uid="{E2A66458-21C9-421E-96A4-FAB10C13EBB5}"/>
    <cellStyle name="標準 3 4 2 3 2 2 2 3" xfId="14634" xr:uid="{ADAED09A-720B-44CB-87F2-9EC4210FB4F4}"/>
    <cellStyle name="標準 3 4 2 3 2 2 2 3 2" xfId="39776" xr:uid="{F2D0B4F3-67E8-46B4-BCFE-B0F50DE1314C}"/>
    <cellStyle name="標準 3 4 2 3 2 2 2 4" xfId="22990" xr:uid="{32C7CC83-8DF6-46AA-A4AC-440039F49279}"/>
    <cellStyle name="標準 3 4 2 3 2 2 2 4 2" xfId="48128" xr:uid="{5DC7F478-EAAF-4B0B-AB2A-949C2E148DEA}"/>
    <cellStyle name="標準 3 4 2 3 2 2 2 5" xfId="31424" xr:uid="{9B6AC15C-2352-4B51-9D71-FDB35BF792D6}"/>
    <cellStyle name="標準 3 4 2 3 2 2 3" xfId="9356" xr:uid="{A48E8377-23F6-4696-B327-617218E3ECC3}"/>
    <cellStyle name="標準 3 4 2 3 2 2 3 2" xfId="17709" xr:uid="{54A1167C-8C45-4813-99C1-4E3E7504BCCD}"/>
    <cellStyle name="標準 3 4 2 3 2 2 3 2 2" xfId="42851" xr:uid="{2FB84F3D-2E67-44BB-AA10-82BD0277AAFE}"/>
    <cellStyle name="標準 3 4 2 3 2 2 3 3" xfId="26065" xr:uid="{A1748FB4-675D-4705-B494-C5E6C3818ACF}"/>
    <cellStyle name="標準 3 4 2 3 2 2 3 3 2" xfId="51203" xr:uid="{2317FCEF-DF2D-407F-814C-396DFBDBE98B}"/>
    <cellStyle name="標準 3 4 2 3 2 2 3 4" xfId="34499" xr:uid="{2B9773FC-BAC0-4F85-9A7A-9B4BBCCC7E93}"/>
    <cellStyle name="標準 3 4 2 3 2 2 4" xfId="13481" xr:uid="{FDB30048-CD56-4B36-BB09-B28D93CFBDBA}"/>
    <cellStyle name="標準 3 4 2 3 2 2 4 2" xfId="38623" xr:uid="{CA4423D8-B1C2-4AFC-9FC3-2616E8B07ABF}"/>
    <cellStyle name="標準 3 4 2 3 2 2 5" xfId="21837" xr:uid="{DE4D26E1-6EA8-4BE6-ABCE-EDDE69FA1D0E}"/>
    <cellStyle name="標準 3 4 2 3 2 2 5 2" xfId="46975" xr:uid="{E9960DB3-03F2-47FD-A08B-B11E9FD17BDB}"/>
    <cellStyle name="標準 3 4 2 3 2 2 6" xfId="30271" xr:uid="{A4E165BA-1B52-445F-B1C2-07DFF249C6F6}"/>
    <cellStyle name="標準 3 4 2 3 2 3" xfId="5635" xr:uid="{71ADF343-C563-4DFE-8612-6501C1469AC3}"/>
    <cellStyle name="標準 3 4 2 3 2 3 2" xfId="10180" xr:uid="{4380732B-1F88-4DD1-9AA2-AF68C442EFFF}"/>
    <cellStyle name="標準 3 4 2 3 2 3 2 2" xfId="18533" xr:uid="{3E7DA2AB-3126-4AF5-85D1-245BEE35C251}"/>
    <cellStyle name="標準 3 4 2 3 2 3 2 2 2" xfId="43675" xr:uid="{12A5CBA4-5DC1-4134-AC06-0405F8E15A17}"/>
    <cellStyle name="標準 3 4 2 3 2 3 2 3" xfId="26889" xr:uid="{026BD7DD-3F20-4E1C-8C65-864777EC3D99}"/>
    <cellStyle name="標準 3 4 2 3 2 3 2 3 2" xfId="52027" xr:uid="{946D2432-D880-46DD-9806-E2D6BC10C2BD}"/>
    <cellStyle name="標準 3 4 2 3 2 3 2 4" xfId="35323" xr:uid="{5F1B0892-C8E4-48B0-9DA6-AF9F148DBD23}"/>
    <cellStyle name="標準 3 4 2 3 2 3 3" xfId="14305" xr:uid="{7DC47B21-5215-43C2-8364-203F600FDD1D}"/>
    <cellStyle name="標準 3 4 2 3 2 3 3 2" xfId="39447" xr:uid="{6D1888E1-38CE-422F-8D94-1EC6DD899729}"/>
    <cellStyle name="標準 3 4 2 3 2 3 4" xfId="22661" xr:uid="{0D4F3881-2F22-4650-AED2-667055269437}"/>
    <cellStyle name="標準 3 4 2 3 2 3 4 2" xfId="47799" xr:uid="{5C9E2042-7D8B-40FF-A994-AFD31FA08CFC}"/>
    <cellStyle name="標準 3 4 2 3 2 3 5" xfId="31095" xr:uid="{71854A23-38F9-4BEE-A938-A96534E0148C}"/>
    <cellStyle name="標準 3 4 2 3 2 4" xfId="9028" xr:uid="{13839813-ECDB-455D-AC88-23C63033BAA5}"/>
    <cellStyle name="標準 3 4 2 3 2 4 2" xfId="17381" xr:uid="{42993681-7FC5-4118-A888-6A3392472A8C}"/>
    <cellStyle name="標準 3 4 2 3 2 4 2 2" xfId="42523" xr:uid="{32F26802-551D-413E-ADAF-EBB2714A17BB}"/>
    <cellStyle name="標準 3 4 2 3 2 4 3" xfId="25737" xr:uid="{D3A6B6BC-16ED-46FC-A0EE-E434930B20DF}"/>
    <cellStyle name="標準 3 4 2 3 2 4 3 2" xfId="50875" xr:uid="{986E68A6-5D8A-4C92-A7E5-EBF54F39DB60}"/>
    <cellStyle name="標準 3 4 2 3 2 4 4" xfId="34171" xr:uid="{AC9DFB05-B82B-4BE2-B004-A464E571785A}"/>
    <cellStyle name="標準 3 4 2 3 2 5" xfId="13153" xr:uid="{370A79AC-0098-4C38-A00C-1C7A4D24B4D1}"/>
    <cellStyle name="標準 3 4 2 3 2 5 2" xfId="38295" xr:uid="{3ABAFC97-7A1E-4E08-933C-4EBE08650C42}"/>
    <cellStyle name="標準 3 4 2 3 2 6" xfId="21509" xr:uid="{57623FA7-211C-41A5-9E4C-9A4855DC8CD4}"/>
    <cellStyle name="標準 3 4 2 3 2 6 2" xfId="46647" xr:uid="{DDB6C4F2-B2C9-4B0A-8F5E-B86689C48D68}"/>
    <cellStyle name="標準 3 4 2 3 2 7" xfId="29943" xr:uid="{C951D791-B151-4F55-A6FD-A1D7CD4001FD}"/>
    <cellStyle name="標準 3 4 2 3 3" xfId="4464" xr:uid="{BA5E43E3-F6EE-4172-905E-C87D84CF2D05}"/>
    <cellStyle name="標準 3 4 2 3 3 2" xfId="5862" xr:uid="{DD22DAB1-7387-4851-9873-CD9F7E8E3397}"/>
    <cellStyle name="標準 3 4 2 3 3 2 2" xfId="10363" xr:uid="{E43F84E4-CA30-40B1-853C-6CB7CC151219}"/>
    <cellStyle name="標準 3 4 2 3 3 2 2 2" xfId="18716" xr:uid="{C6F24CEC-975D-41E8-9B5B-04FEC8BE1E4B}"/>
    <cellStyle name="標準 3 4 2 3 3 2 2 2 2" xfId="43858" xr:uid="{2440CC7F-AEAF-4754-A4C7-54A7F55EF7E1}"/>
    <cellStyle name="標準 3 4 2 3 3 2 2 3" xfId="27072" xr:uid="{3C404F17-26E2-446F-B57B-5D1B53FA99EB}"/>
    <cellStyle name="標準 3 4 2 3 3 2 2 3 2" xfId="52210" xr:uid="{A0EBC317-B6E4-494B-A84A-83E22BAB9ABB}"/>
    <cellStyle name="標準 3 4 2 3 3 2 2 4" xfId="35506" xr:uid="{E6416FFE-D578-49BB-9815-9879F4C36B4D}"/>
    <cellStyle name="標準 3 4 2 3 3 2 3" xfId="14488" xr:uid="{632FD491-2C28-49ED-BC0E-7A2F978789B0}"/>
    <cellStyle name="標準 3 4 2 3 3 2 3 2" xfId="39630" xr:uid="{F7D351B0-F03B-4EDC-B35B-FE3A6AC6CE3F}"/>
    <cellStyle name="標準 3 4 2 3 3 2 4" xfId="22844" xr:uid="{A92CDA99-6FF2-4481-AB0B-EFAB7112802D}"/>
    <cellStyle name="標準 3 4 2 3 3 2 4 2" xfId="47982" xr:uid="{6B4CE27B-C2D2-42AC-BAE8-2A4A1C96FD01}"/>
    <cellStyle name="標準 3 4 2 3 3 2 5" xfId="31278" xr:uid="{B900F775-D885-4A30-9681-A8F96F3F8667}"/>
    <cellStyle name="標準 3 4 2 3 3 3" xfId="9210" xr:uid="{C79E4A41-9C23-40CE-A15D-94A5B326CCAA}"/>
    <cellStyle name="標準 3 4 2 3 3 3 2" xfId="17563" xr:uid="{CB03AF71-8D8E-4882-A137-002035AF7D59}"/>
    <cellStyle name="標準 3 4 2 3 3 3 2 2" xfId="42705" xr:uid="{5386B779-860C-49C4-A2C2-7C96D2D55EE8}"/>
    <cellStyle name="標準 3 4 2 3 3 3 3" xfId="25919" xr:uid="{3475F5C8-07CA-440C-8884-5B1C8408F0D5}"/>
    <cellStyle name="標準 3 4 2 3 3 3 3 2" xfId="51057" xr:uid="{85ADA9F5-A9C3-4EDF-B442-EE8FB22FF065}"/>
    <cellStyle name="標準 3 4 2 3 3 3 4" xfId="34353" xr:uid="{3F894F96-48CF-4BF4-B792-C4FEBFDE5AB5}"/>
    <cellStyle name="標準 3 4 2 3 3 4" xfId="13335" xr:uid="{ECFF8900-CA2F-4705-9390-8942D4438098}"/>
    <cellStyle name="標準 3 4 2 3 3 4 2" xfId="38477" xr:uid="{4EBB9AD8-4B0D-4146-B963-00E6021CDED0}"/>
    <cellStyle name="標準 3 4 2 3 3 5" xfId="21691" xr:uid="{5892AD3A-AA01-4138-8B0B-594B6E7FD333}"/>
    <cellStyle name="標準 3 4 2 3 3 5 2" xfId="46829" xr:uid="{1D5B0C79-176C-40C6-8D4D-32E763DE5CA2}"/>
    <cellStyle name="標準 3 4 2 3 3 6" xfId="30125" xr:uid="{ECAD792A-AF7D-46BA-8DF3-261298E7E253}"/>
    <cellStyle name="標準 3 4 2 3 4" xfId="5485" xr:uid="{AB4F659B-9FC9-4422-90E3-B8F47772E5DB}"/>
    <cellStyle name="標準 3 4 2 3 4 2" xfId="10031" xr:uid="{7349E88C-E76B-4F7C-98D8-18B5DDD3A0EB}"/>
    <cellStyle name="標準 3 4 2 3 4 2 2" xfId="18384" xr:uid="{C60B151F-BE6A-45C5-BCD7-140D8A70D58C}"/>
    <cellStyle name="標準 3 4 2 3 4 2 2 2" xfId="43526" xr:uid="{2EB88D08-158A-456F-82FE-7F217DBB43BB}"/>
    <cellStyle name="標準 3 4 2 3 4 2 3" xfId="26740" xr:uid="{0F6497D7-929E-4986-B6F8-14B9DD88CD7A}"/>
    <cellStyle name="標準 3 4 2 3 4 2 3 2" xfId="51878" xr:uid="{C6F2C94B-E94C-4C01-98B0-5096512DBBD2}"/>
    <cellStyle name="標準 3 4 2 3 4 2 4" xfId="35174" xr:uid="{E2863A3D-56F9-4F22-90E5-9FE41D2D40B3}"/>
    <cellStyle name="標準 3 4 2 3 4 3" xfId="14156" xr:uid="{528DCF1C-60A0-4E41-98C4-626609BC82BB}"/>
    <cellStyle name="標準 3 4 2 3 4 3 2" xfId="39298" xr:uid="{A5B532BA-56BD-4DB4-8A9C-E7335323A991}"/>
    <cellStyle name="標準 3 4 2 3 4 4" xfId="22512" xr:uid="{E341260B-E162-40D8-A26C-712A94F380C8}"/>
    <cellStyle name="標準 3 4 2 3 4 4 2" xfId="47650" xr:uid="{7F6C1C1B-494C-47D5-AABB-A9B9BD2CE3B3}"/>
    <cellStyle name="標準 3 4 2 3 4 5" xfId="30946" xr:uid="{1B2D87D4-D71F-4121-952C-949E511248CB}"/>
    <cellStyle name="標準 3 4 2 3 5" xfId="8882" xr:uid="{4F2BB5C9-CB42-40FA-9ADE-0246FAE1A068}"/>
    <cellStyle name="標準 3 4 2 3 5 2" xfId="17235" xr:uid="{B3BA3D82-5498-4310-B30B-EF409F6FF544}"/>
    <cellStyle name="標準 3 4 2 3 5 2 2" xfId="42377" xr:uid="{ED6AAD80-935A-4D92-94D8-E094261CE69F}"/>
    <cellStyle name="標準 3 4 2 3 5 3" xfId="25591" xr:uid="{3FF6CEBD-E885-4985-BC16-20E2EFCD7D29}"/>
    <cellStyle name="標準 3 4 2 3 5 3 2" xfId="50729" xr:uid="{EA9321F4-B56A-400F-A128-7B43A1F9C9D0}"/>
    <cellStyle name="標準 3 4 2 3 5 4" xfId="34025" xr:uid="{62A7C7C4-70A9-4448-B578-25A68F6E790C}"/>
    <cellStyle name="標準 3 4 2 3 6" xfId="13007" xr:uid="{3323882E-EC41-4BC6-9E98-1E07B191203D}"/>
    <cellStyle name="標準 3 4 2 3 6 2" xfId="38149" xr:uid="{77BD2154-17B5-4801-8F14-80D167AB8FEC}"/>
    <cellStyle name="標準 3 4 2 3 7" xfId="21363" xr:uid="{DF80B1D8-15A5-4FBD-9D11-25C3DC8B96C7}"/>
    <cellStyle name="標準 3 4 2 3 7 2" xfId="46501" xr:uid="{B2F51C53-AA68-44B0-AAFF-CBE8EA528580}"/>
    <cellStyle name="標準 3 4 2 3 8" xfId="29794" xr:uid="{ECCDEE55-4B0F-464B-811F-7C06279485E5}"/>
    <cellStyle name="標準 3 4 2 4" xfId="4126" xr:uid="{BC5B0A0C-D572-4C7B-A3C3-CEEA908CD396}"/>
    <cellStyle name="標準 3 4 2 4 2" xfId="4541" xr:uid="{EF67027E-5763-431B-86BD-9EFC6F9412ED}"/>
    <cellStyle name="標準 3 4 2 4 2 2" xfId="5937" xr:uid="{1309B747-1B73-49C3-A4F5-0ED23DBFA2AB}"/>
    <cellStyle name="標準 3 4 2 4 2 2 2" xfId="10437" xr:uid="{7AE6D15A-7968-4DCD-BB47-139101B9E08C}"/>
    <cellStyle name="標準 3 4 2 4 2 2 2 2" xfId="18790" xr:uid="{7FD73BE0-253D-4BE6-A0C3-087C247EA65C}"/>
    <cellStyle name="標準 3 4 2 4 2 2 2 2 2" xfId="43932" xr:uid="{F881D312-80B9-4CFA-9438-F6E4CC69E9E9}"/>
    <cellStyle name="標準 3 4 2 4 2 2 2 3" xfId="27146" xr:uid="{09430741-9A01-4615-A6F8-F972F2E9C716}"/>
    <cellStyle name="標準 3 4 2 4 2 2 2 3 2" xfId="52284" xr:uid="{08C650A0-00DF-4E20-9F44-66CAC803CD10}"/>
    <cellStyle name="標準 3 4 2 4 2 2 2 4" xfId="35580" xr:uid="{496CE4F7-1CD3-4DEF-BCFC-A6F1A5DCEDF3}"/>
    <cellStyle name="標準 3 4 2 4 2 2 3" xfId="14562" xr:uid="{F2368FAA-F6E8-4E42-BB83-A980A0304187}"/>
    <cellStyle name="標準 3 4 2 4 2 2 3 2" xfId="39704" xr:uid="{FE1B50A3-DE2E-4432-9266-56AAAF40442C}"/>
    <cellStyle name="標準 3 4 2 4 2 2 4" xfId="22918" xr:uid="{2B7CADC6-47A0-4F5B-9119-A2FC98D997B8}"/>
    <cellStyle name="標準 3 4 2 4 2 2 4 2" xfId="48056" xr:uid="{20B6B026-6482-4C79-A272-6CD72398CCD4}"/>
    <cellStyle name="標準 3 4 2 4 2 2 5" xfId="31352" xr:uid="{AC3DABD1-0C66-4E33-8ADF-E2B372ABD9B5}"/>
    <cellStyle name="標準 3 4 2 4 2 3" xfId="9284" xr:uid="{A5003E57-45F5-4235-88CA-2D8D71B34170}"/>
    <cellStyle name="標準 3 4 2 4 2 3 2" xfId="17637" xr:uid="{DB68C314-7D16-41E6-96DB-93E8DFD8E1CD}"/>
    <cellStyle name="標準 3 4 2 4 2 3 2 2" xfId="42779" xr:uid="{8B51E896-7333-4F83-B158-91D1DD5101D5}"/>
    <cellStyle name="標準 3 4 2 4 2 3 3" xfId="25993" xr:uid="{BDC247A2-DD32-4F12-A928-DB63361474BF}"/>
    <cellStyle name="標準 3 4 2 4 2 3 3 2" xfId="51131" xr:uid="{BDE0ED55-82CD-4115-AF71-AF2C24E39D69}"/>
    <cellStyle name="標準 3 4 2 4 2 3 4" xfId="34427" xr:uid="{62D01874-9663-49B2-A0B4-3A6FE926F984}"/>
    <cellStyle name="標準 3 4 2 4 2 4" xfId="13409" xr:uid="{FC96185E-C10F-4E30-BE81-59EA759CDCB7}"/>
    <cellStyle name="標準 3 4 2 4 2 4 2" xfId="38551" xr:uid="{4D66B68D-457A-47BC-AFE8-20D7EFAC2EFC}"/>
    <cellStyle name="標準 3 4 2 4 2 5" xfId="21765" xr:uid="{6D24A555-8B88-491E-992F-C119377DE6AE}"/>
    <cellStyle name="標準 3 4 2 4 2 5 2" xfId="46903" xr:uid="{4F3748DB-89F5-4FD2-A554-7640AA9D8EE4}"/>
    <cellStyle name="標準 3 4 2 4 2 6" xfId="30199" xr:uid="{0A2A4CF1-EBC3-4F7D-93BE-E448061F462B}"/>
    <cellStyle name="標準 3 4 2 4 3" xfId="5563" xr:uid="{A7B1C200-2097-4F27-B444-8E1A4C951F43}"/>
    <cellStyle name="標準 3 4 2 4 3 2" xfId="10108" xr:uid="{1BB8181E-8F3F-4EF7-BDF0-2FCAE03F918D}"/>
    <cellStyle name="標準 3 4 2 4 3 2 2" xfId="18461" xr:uid="{9DE3E677-C3CD-4EAC-9E8D-6C5ABDA53B9D}"/>
    <cellStyle name="標準 3 4 2 4 3 2 2 2" xfId="43603" xr:uid="{75A8322F-852E-4BDC-93F3-1362FC54E1DC}"/>
    <cellStyle name="標準 3 4 2 4 3 2 3" xfId="26817" xr:uid="{B0D26B4D-D52E-4168-928C-37FAFFBDDAED}"/>
    <cellStyle name="標準 3 4 2 4 3 2 3 2" xfId="51955" xr:uid="{1F088481-4CDC-4FDB-A6E5-8812CBF40585}"/>
    <cellStyle name="標準 3 4 2 4 3 2 4" xfId="35251" xr:uid="{83A5DF16-02EA-4167-80D5-6BF9AB30902E}"/>
    <cellStyle name="標準 3 4 2 4 3 3" xfId="14233" xr:uid="{5D22CA3B-392B-42A7-AA8C-ECF253590FF7}"/>
    <cellStyle name="標準 3 4 2 4 3 3 2" xfId="39375" xr:uid="{79B1F834-8419-4D5A-838A-3E9A649307A9}"/>
    <cellStyle name="標準 3 4 2 4 3 4" xfId="22589" xr:uid="{BD8FD3CD-8A97-499B-969C-286A3DF9B026}"/>
    <cellStyle name="標準 3 4 2 4 3 4 2" xfId="47727" xr:uid="{8380319C-295E-4134-A8D4-F33F80766234}"/>
    <cellStyle name="標準 3 4 2 4 3 5" xfId="31023" xr:uid="{BA3DD204-8EC9-473D-AC3F-A8F39378A998}"/>
    <cellStyle name="標準 3 4 2 4 4" xfId="8956" xr:uid="{829E2F5C-F8DC-42A1-9FFA-2DD7173AAD79}"/>
    <cellStyle name="標準 3 4 2 4 4 2" xfId="17309" xr:uid="{0ED493D3-C4C9-4FF6-8828-2F0DC9E53B09}"/>
    <cellStyle name="標準 3 4 2 4 4 2 2" xfId="42451" xr:uid="{C8AD8A4F-559F-47D0-BD35-FD0606012F9D}"/>
    <cellStyle name="標準 3 4 2 4 4 3" xfId="25665" xr:uid="{A4D86ED5-CB5C-45F0-81A4-E19D47284BF0}"/>
    <cellStyle name="標準 3 4 2 4 4 3 2" xfId="50803" xr:uid="{53AC67D4-CC07-4E0A-AD2D-26917EF9B07F}"/>
    <cellStyle name="標準 3 4 2 4 4 4" xfId="34099" xr:uid="{958623CF-6EC7-4EF1-BD86-942A37189DF6}"/>
    <cellStyle name="標準 3 4 2 4 5" xfId="13081" xr:uid="{76FC366B-33FE-4366-8F72-A02F4FCF5A89}"/>
    <cellStyle name="標準 3 4 2 4 5 2" xfId="38223" xr:uid="{251B9F35-43FE-4B27-80F1-BFC611335BE2}"/>
    <cellStyle name="標準 3 4 2 4 6" xfId="21437" xr:uid="{636E9742-889D-46D5-AD72-CFBCED0AE3DB}"/>
    <cellStyle name="標準 3 4 2 4 6 2" xfId="46575" xr:uid="{940F02B6-1DC6-413B-B778-47B74B07A5BC}"/>
    <cellStyle name="標準 3 4 2 4 7" xfId="29871" xr:uid="{9583C3CD-209B-4BC4-839D-DB42E7AEDBD5}"/>
    <cellStyle name="標準 3 4 2 5" xfId="4392" xr:uid="{1A554C45-4F58-482D-A982-D72B195F46BD}"/>
    <cellStyle name="標準 3 4 2 5 2" xfId="5790" xr:uid="{058B51EC-EC7E-41BE-91D6-00F4F46A68D4}"/>
    <cellStyle name="標準 3 4 2 5 2 2" xfId="10291" xr:uid="{005EBBD8-B85D-4612-9B34-35AAD72F8B92}"/>
    <cellStyle name="標準 3 4 2 5 2 2 2" xfId="18644" xr:uid="{BFC7AF46-4E40-4A5A-AE0C-6D47798A1FF0}"/>
    <cellStyle name="標準 3 4 2 5 2 2 2 2" xfId="43786" xr:uid="{DF12179D-8A5C-45C1-BF42-CF35B6616199}"/>
    <cellStyle name="標準 3 4 2 5 2 2 3" xfId="27000" xr:uid="{84F4FDC0-32A8-4B56-9E17-947699EE4BE1}"/>
    <cellStyle name="標準 3 4 2 5 2 2 3 2" xfId="52138" xr:uid="{E01936C9-12AA-48E4-8824-86D6D004120D}"/>
    <cellStyle name="標準 3 4 2 5 2 2 4" xfId="35434" xr:uid="{82F5E70F-BB19-435E-8646-676D9FB7255C}"/>
    <cellStyle name="標準 3 4 2 5 2 3" xfId="14416" xr:uid="{7AD772CA-8F50-4A91-9FD6-59D1C60243B1}"/>
    <cellStyle name="標準 3 4 2 5 2 3 2" xfId="39558" xr:uid="{F84BF23C-B6ED-46D0-A7AA-2BF8AA46F624}"/>
    <cellStyle name="標準 3 4 2 5 2 4" xfId="22772" xr:uid="{0CE3F5AD-D290-4C3F-8C22-14B7171091CC}"/>
    <cellStyle name="標準 3 4 2 5 2 4 2" xfId="47910" xr:uid="{110EFD0B-E2F9-4708-8975-0914A6EED1D8}"/>
    <cellStyle name="標準 3 4 2 5 2 5" xfId="31206" xr:uid="{3C6B2F78-90EC-492E-BB35-BBE13CAEEC9E}"/>
    <cellStyle name="標準 3 4 2 5 3" xfId="9138" xr:uid="{306DB83E-7814-4C4F-B166-C92F3461F041}"/>
    <cellStyle name="標準 3 4 2 5 3 2" xfId="17491" xr:uid="{01406F75-A804-4E1B-B00E-2DCC656BABA4}"/>
    <cellStyle name="標準 3 4 2 5 3 2 2" xfId="42633" xr:uid="{F2A4C4A4-9070-4F61-801E-2FC4A0149018}"/>
    <cellStyle name="標準 3 4 2 5 3 3" xfId="25847" xr:uid="{061543FF-A962-45E1-97B4-F4FF1B422783}"/>
    <cellStyle name="標準 3 4 2 5 3 3 2" xfId="50985" xr:uid="{0EF5B0F4-274B-40FC-8EBA-E595AA3BC35D}"/>
    <cellStyle name="標準 3 4 2 5 3 4" xfId="34281" xr:uid="{E537598F-2AEB-4BD6-937F-A0A8ECE8CBD3}"/>
    <cellStyle name="標準 3 4 2 5 4" xfId="13263" xr:uid="{4B99AA49-19CF-4A1C-A4D4-2D3E449F8F47}"/>
    <cellStyle name="標準 3 4 2 5 4 2" xfId="38405" xr:uid="{5A5BB821-8321-4151-A552-AE0D58C9AD9D}"/>
    <cellStyle name="標準 3 4 2 5 5" xfId="21619" xr:uid="{558645AD-75AA-4C43-9D68-68295E93DED8}"/>
    <cellStyle name="標準 3 4 2 5 5 2" xfId="46757" xr:uid="{989B3731-E091-4116-AB4B-AFC5F0979E5B}"/>
    <cellStyle name="標準 3 4 2 5 6" xfId="30053" xr:uid="{CC1A2B86-8406-4F55-9EFF-3F9E86E2028A}"/>
    <cellStyle name="標準 3 4 2 6" xfId="5413" xr:uid="{66AA8254-8D45-4F96-9A1C-66989E7C42DF}"/>
    <cellStyle name="標準 3 4 2 6 2" xfId="9959" xr:uid="{295B7D5C-15B7-4A44-974C-69DA8239EE9E}"/>
    <cellStyle name="標準 3 4 2 6 2 2" xfId="18312" xr:uid="{7C66A2B0-F979-424C-981A-8AB6880EA573}"/>
    <cellStyle name="標準 3 4 2 6 2 2 2" xfId="43454" xr:uid="{7EDF98C9-45F6-4134-981B-BACEB239F463}"/>
    <cellStyle name="標準 3 4 2 6 2 3" xfId="26668" xr:uid="{56D90B79-3AE3-4AB6-8673-6DA85ACA8B98}"/>
    <cellStyle name="標準 3 4 2 6 2 3 2" xfId="51806" xr:uid="{23B8088C-6F88-4916-9853-BE2AE4C74C3E}"/>
    <cellStyle name="標準 3 4 2 6 2 4" xfId="35102" xr:uid="{4B701DC9-9C95-4228-B92E-E4B67E229999}"/>
    <cellStyle name="標準 3 4 2 6 3" xfId="14084" xr:uid="{09D9A505-D0CB-411C-95B9-77E9682AF9E2}"/>
    <cellStyle name="標準 3 4 2 6 3 2" xfId="39226" xr:uid="{CCCA8A97-DCE7-4CCF-BEC5-B00441C6B70F}"/>
    <cellStyle name="標準 3 4 2 6 4" xfId="22440" xr:uid="{05C84800-1616-4882-A5CE-519E31351995}"/>
    <cellStyle name="標準 3 4 2 6 4 2" xfId="47578" xr:uid="{9C2ACCA2-29A9-40DF-95EE-86D91E60794D}"/>
    <cellStyle name="標準 3 4 2 6 5" xfId="30874" xr:uid="{9A1D98CE-ED14-4BAE-B6F8-D0397B533DC1}"/>
    <cellStyle name="標準 3 4 2 7" xfId="8810" xr:uid="{A267752B-D1F8-4488-9969-A485D0CFBCE6}"/>
    <cellStyle name="標準 3 4 2 7 2" xfId="17163" xr:uid="{03426AEC-80A0-4359-940A-27363D1A878D}"/>
    <cellStyle name="標準 3 4 2 7 2 2" xfId="42305" xr:uid="{3F121E61-1571-4ECE-A5E8-7E9C33E35B2B}"/>
    <cellStyle name="標準 3 4 2 7 3" xfId="25519" xr:uid="{CE356495-9777-4BAF-B73C-1BEFBD74DA7E}"/>
    <cellStyle name="標準 3 4 2 7 3 2" xfId="50657" xr:uid="{81C218E9-6DBE-42B9-9354-53D63DA1EE29}"/>
    <cellStyle name="標準 3 4 2 7 4" xfId="33953" xr:uid="{5D5C0459-2444-4E9C-9D14-FF5D0BFE983C}"/>
    <cellStyle name="標準 3 4 2 8" xfId="12935" xr:uid="{25446789-1E42-49D7-9CC4-0B4BBE1D657F}"/>
    <cellStyle name="標準 3 4 2 8 2" xfId="38077" xr:uid="{AAB07D5F-F10E-4585-B270-B5DC164C7F9E}"/>
    <cellStyle name="標準 3 4 2 9" xfId="21291" xr:uid="{AF46EE7E-761D-4721-97CF-F0A0BC4B1D94}"/>
    <cellStyle name="標準 3 4 2 9 2" xfId="46429" xr:uid="{28397511-3316-4A7B-8FF4-2EAF46F186A7}"/>
    <cellStyle name="標準 3 4 3" xfId="3922" xr:uid="{A8C95A99-439B-47A7-80CA-19890378B53F}"/>
    <cellStyle name="標準 3 4 3 2" xfId="4145" xr:uid="{CD4786E9-1DCB-4AC3-BF7E-F9838D9262A8}"/>
    <cellStyle name="標準 3 4 3 2 2" xfId="4560" xr:uid="{DC20D13A-CA27-4403-8379-8ED9574FA75A}"/>
    <cellStyle name="標準 3 4 3 2 2 2" xfId="5956" xr:uid="{0AC54A51-25C1-432D-B730-D11469030443}"/>
    <cellStyle name="標準 3 4 3 2 2 2 2" xfId="10456" xr:uid="{40C82ADB-52B1-49C7-B33E-AD7E47BF1519}"/>
    <cellStyle name="標準 3 4 3 2 2 2 2 2" xfId="18809" xr:uid="{BA8DDA1D-4733-4056-9B85-858FBD28A2F6}"/>
    <cellStyle name="標準 3 4 3 2 2 2 2 2 2" xfId="43951" xr:uid="{7142AC95-E591-4734-AAC3-D987E8F01AF5}"/>
    <cellStyle name="標準 3 4 3 2 2 2 2 3" xfId="27165" xr:uid="{64865E28-B82F-4720-A5BB-84D0B375212A}"/>
    <cellStyle name="標準 3 4 3 2 2 2 2 3 2" xfId="52303" xr:uid="{502FD43D-A702-4FA6-8110-AFC2896976A2}"/>
    <cellStyle name="標準 3 4 3 2 2 2 2 4" xfId="35599" xr:uid="{D1ECCA1E-E441-41AB-82FA-08C41EF05FA0}"/>
    <cellStyle name="標準 3 4 3 2 2 2 3" xfId="14581" xr:uid="{2DA1C4D9-8E8A-418F-9010-BC71B3D32844}"/>
    <cellStyle name="標準 3 4 3 2 2 2 3 2" xfId="39723" xr:uid="{C93056D0-89F9-4E46-85E1-566AD502E47B}"/>
    <cellStyle name="標準 3 4 3 2 2 2 4" xfId="22937" xr:uid="{C0FD3A0F-E6CD-4DBF-8879-A3743D863EA5}"/>
    <cellStyle name="標準 3 4 3 2 2 2 4 2" xfId="48075" xr:uid="{BC4E24B3-C654-4426-AB20-5BF0890C7C20}"/>
    <cellStyle name="標準 3 4 3 2 2 2 5" xfId="31371" xr:uid="{15C98485-553C-4EE8-A25E-DB1EDE7756AC}"/>
    <cellStyle name="標準 3 4 3 2 2 3" xfId="9303" xr:uid="{4CD381C0-ACA3-4767-9102-9ED338F9E78D}"/>
    <cellStyle name="標準 3 4 3 2 2 3 2" xfId="17656" xr:uid="{59EA45DC-F847-4A52-B925-6AB57C1B7804}"/>
    <cellStyle name="標準 3 4 3 2 2 3 2 2" xfId="42798" xr:uid="{574777AA-8CEE-421A-84B6-3264FA362D90}"/>
    <cellStyle name="標準 3 4 3 2 2 3 3" xfId="26012" xr:uid="{A2D08522-06E8-4831-8011-6CA2933B4406}"/>
    <cellStyle name="標準 3 4 3 2 2 3 3 2" xfId="51150" xr:uid="{42E59478-7518-4CED-B979-AA3B12815013}"/>
    <cellStyle name="標準 3 4 3 2 2 3 4" xfId="34446" xr:uid="{862C0ECD-114B-4DC0-8740-7DC8FF37DE46}"/>
    <cellStyle name="標準 3 4 3 2 2 4" xfId="13428" xr:uid="{7CD32F9A-CF80-4870-844E-47665886C86F}"/>
    <cellStyle name="標準 3 4 3 2 2 4 2" xfId="38570" xr:uid="{2B8C973D-A431-438F-B842-42CB97ECFA9C}"/>
    <cellStyle name="標準 3 4 3 2 2 5" xfId="21784" xr:uid="{2FCA07CC-40FD-4569-A238-7E7C32204D84}"/>
    <cellStyle name="標準 3 4 3 2 2 5 2" xfId="46922" xr:uid="{4EA060C9-CF05-4484-9AC7-3F0F011BC772}"/>
    <cellStyle name="標準 3 4 3 2 2 6" xfId="30218" xr:uid="{817A6E04-215D-49A4-9AE3-6C1CEF8DBC4A}"/>
    <cellStyle name="標準 3 4 3 2 3" xfId="5582" xr:uid="{B0488F6C-D72A-482D-9BA9-17E5C342F3A2}"/>
    <cellStyle name="標準 3 4 3 2 3 2" xfId="10127" xr:uid="{ACEF2492-6002-41E5-8750-D8CB3B7979AC}"/>
    <cellStyle name="標準 3 4 3 2 3 2 2" xfId="18480" xr:uid="{FEFF6AE5-3E35-4A7C-AE01-700F07C8EDD8}"/>
    <cellStyle name="標準 3 4 3 2 3 2 2 2" xfId="43622" xr:uid="{2E5E6536-9D1E-41F7-9692-D4E38A42B39F}"/>
    <cellStyle name="標準 3 4 3 2 3 2 3" xfId="26836" xr:uid="{057046F7-5BD8-4727-99F5-C621837DCD61}"/>
    <cellStyle name="標準 3 4 3 2 3 2 3 2" xfId="51974" xr:uid="{73A56E7C-EF5D-4023-B044-C98AAF4C0B55}"/>
    <cellStyle name="標準 3 4 3 2 3 2 4" xfId="35270" xr:uid="{C6F43E91-6200-42D8-81F9-B137971EE299}"/>
    <cellStyle name="標準 3 4 3 2 3 3" xfId="14252" xr:uid="{2C5EABA7-6E73-49F2-A0E8-E26287D4CD09}"/>
    <cellStyle name="標準 3 4 3 2 3 3 2" xfId="39394" xr:uid="{DF135F02-4FFF-4DE0-8DEC-8804908D789E}"/>
    <cellStyle name="標準 3 4 3 2 3 4" xfId="22608" xr:uid="{98F57C15-1F2F-485B-87BA-B95A8DB11229}"/>
    <cellStyle name="標準 3 4 3 2 3 4 2" xfId="47746" xr:uid="{EFFA0F9A-6AA2-4191-BF5F-54223C827085}"/>
    <cellStyle name="標準 3 4 3 2 3 5" xfId="31042" xr:uid="{D2874112-A862-4541-9FD2-F4650AA7F137}"/>
    <cellStyle name="標準 3 4 3 2 4" xfId="8975" xr:uid="{8196D9E2-9A76-4CC5-9699-FC3E889A11B7}"/>
    <cellStyle name="標準 3 4 3 2 4 2" xfId="17328" xr:uid="{6CAF2B58-EC0B-4B26-BABB-37753DB2644C}"/>
    <cellStyle name="標準 3 4 3 2 4 2 2" xfId="42470" xr:uid="{B906A356-99B4-45A1-98E7-5F887BD40C2B}"/>
    <cellStyle name="標準 3 4 3 2 4 3" xfId="25684" xr:uid="{7A8426E0-8479-4364-AE4E-17CEFFF825E5}"/>
    <cellStyle name="標準 3 4 3 2 4 3 2" xfId="50822" xr:uid="{B3D3B0B7-29A2-4F73-AD30-6AA06CF24889}"/>
    <cellStyle name="標準 3 4 3 2 4 4" xfId="34118" xr:uid="{9A079DCE-078E-402B-B504-875C05C0B674}"/>
    <cellStyle name="標準 3 4 3 2 5" xfId="13100" xr:uid="{83EE71E4-63AC-484E-B8D3-E0DE72AA3F75}"/>
    <cellStyle name="標準 3 4 3 2 5 2" xfId="38242" xr:uid="{67881602-5BB8-432A-A594-04BAE9D9AB95}"/>
    <cellStyle name="標準 3 4 3 2 6" xfId="21456" xr:uid="{492103B3-8B6C-4CF1-8CA9-AFE361734E1C}"/>
    <cellStyle name="標準 3 4 3 2 6 2" xfId="46594" xr:uid="{C8A35311-6FFD-46A5-8154-B71526153EFF}"/>
    <cellStyle name="標準 3 4 3 2 7" xfId="29890" xr:uid="{A2351A72-07B9-45CE-ADA4-9B621727A350}"/>
    <cellStyle name="標準 3 4 3 3" xfId="4411" xr:uid="{F3DDCE1C-313C-4631-8A50-40B910C687B3}"/>
    <cellStyle name="標準 3 4 3 3 2" xfId="5809" xr:uid="{B034A522-C0EB-4BD4-8F45-5320E3B60295}"/>
    <cellStyle name="標準 3 4 3 3 2 2" xfId="10310" xr:uid="{1E8A6587-1AA8-4F28-B71B-71BF3727EEE2}"/>
    <cellStyle name="標準 3 4 3 3 2 2 2" xfId="18663" xr:uid="{4F11CC2F-CED0-4367-A65C-673B21C7B1BC}"/>
    <cellStyle name="標準 3 4 3 3 2 2 2 2" xfId="43805" xr:uid="{3C9CA11B-5E8F-4955-AAB2-C04DD92003D7}"/>
    <cellStyle name="標準 3 4 3 3 2 2 3" xfId="27019" xr:uid="{882F8DB6-CC20-4643-AD58-0E6AEE73F2A5}"/>
    <cellStyle name="標準 3 4 3 3 2 2 3 2" xfId="52157" xr:uid="{345EE3D8-0E26-4938-A1A8-59F96C669B0D}"/>
    <cellStyle name="標準 3 4 3 3 2 2 4" xfId="35453" xr:uid="{BABC1386-ABEF-49B0-9255-04BB81FC73D5}"/>
    <cellStyle name="標準 3 4 3 3 2 3" xfId="14435" xr:uid="{600B99D5-3921-4F02-9012-59DB25B514F5}"/>
    <cellStyle name="標準 3 4 3 3 2 3 2" xfId="39577" xr:uid="{B668408C-758E-4A11-B108-627E5FECC957}"/>
    <cellStyle name="標準 3 4 3 3 2 4" xfId="22791" xr:uid="{111BB111-9974-4408-A52E-06B2CB5FEC26}"/>
    <cellStyle name="標準 3 4 3 3 2 4 2" xfId="47929" xr:uid="{5E23F84B-BCFE-44E1-B122-9D6D1719635C}"/>
    <cellStyle name="標準 3 4 3 3 2 5" xfId="31225" xr:uid="{56EDF7ED-5913-4D2A-AC70-C0D90DFC6F28}"/>
    <cellStyle name="標準 3 4 3 3 3" xfId="9157" xr:uid="{59708F1F-4CC7-4644-9EA9-8504EB3871DC}"/>
    <cellStyle name="標準 3 4 3 3 3 2" xfId="17510" xr:uid="{F51AB288-BC17-474C-95A8-CC8F0CB7A25F}"/>
    <cellStyle name="標準 3 4 3 3 3 2 2" xfId="42652" xr:uid="{5FE84538-8F4F-4622-8551-4EE8316ADFA8}"/>
    <cellStyle name="標準 3 4 3 3 3 3" xfId="25866" xr:uid="{E7CE0A41-D3D2-4A6E-9269-E8B33BF8E217}"/>
    <cellStyle name="標準 3 4 3 3 3 3 2" xfId="51004" xr:uid="{74668DC7-1C8E-4E97-B914-8E6AB0084B98}"/>
    <cellStyle name="標準 3 4 3 3 3 4" xfId="34300" xr:uid="{4614E00D-725E-41E7-9788-E6EAEAB65922}"/>
    <cellStyle name="標準 3 4 3 3 4" xfId="13282" xr:uid="{57443145-062A-4F8F-8A74-7947D198B52F}"/>
    <cellStyle name="標準 3 4 3 3 4 2" xfId="38424" xr:uid="{3C647CD5-3129-4AEF-936E-B0AEE0DF7BE3}"/>
    <cellStyle name="標準 3 4 3 3 5" xfId="21638" xr:uid="{8D521D14-33B1-4C3C-A34E-9F48AEFCE3D1}"/>
    <cellStyle name="標準 3 4 3 3 5 2" xfId="46776" xr:uid="{8D97DE16-E035-4852-A718-2A6FE56F9132}"/>
    <cellStyle name="標準 3 4 3 3 6" xfId="30072" xr:uid="{D97A905B-8868-482E-BA5E-FE9955E86CC9}"/>
    <cellStyle name="標準 3 4 3 4" xfId="5432" xr:uid="{2338EBB2-A6CC-4A2A-A4FE-CB68943A214F}"/>
    <cellStyle name="標準 3 4 3 4 2" xfId="9978" xr:uid="{10C5DB2C-9598-4CA3-B597-27EEA3CD10E0}"/>
    <cellStyle name="標準 3 4 3 4 2 2" xfId="18331" xr:uid="{6DF8CC92-8267-478A-A23D-F19A22F10231}"/>
    <cellStyle name="標準 3 4 3 4 2 2 2" xfId="43473" xr:uid="{519DAE9C-91C0-470D-8CCF-81F3C33BBF06}"/>
    <cellStyle name="標準 3 4 3 4 2 3" xfId="26687" xr:uid="{368FA48C-DE3F-4A2A-8909-23CC4760DAFC}"/>
    <cellStyle name="標準 3 4 3 4 2 3 2" xfId="51825" xr:uid="{E86EF497-BE3C-425A-8BFF-E7B87A284A4F}"/>
    <cellStyle name="標準 3 4 3 4 2 4" xfId="35121" xr:uid="{BE282BDC-714C-4B65-9378-3C31F8FF2913}"/>
    <cellStyle name="標準 3 4 3 4 3" xfId="14103" xr:uid="{7592EF7F-802C-491A-8160-3AEF25E37A68}"/>
    <cellStyle name="標準 3 4 3 4 3 2" xfId="39245" xr:uid="{B381E4BD-3B86-4E1F-9475-01E3EDFF37E9}"/>
    <cellStyle name="標準 3 4 3 4 4" xfId="22459" xr:uid="{8FDC9E66-3A0B-422E-9E11-3F5CE5652286}"/>
    <cellStyle name="標準 3 4 3 4 4 2" xfId="47597" xr:uid="{3AC42159-E4D4-488F-85F7-7A2A641BBF45}"/>
    <cellStyle name="標準 3 4 3 4 5" xfId="30893" xr:uid="{D038C5F0-A4C3-4A0D-97EE-8D0DEA3C5CB3}"/>
    <cellStyle name="標準 3 4 3 5" xfId="8829" xr:uid="{E2E21835-C2B7-4744-92CE-30AF789454D5}"/>
    <cellStyle name="標準 3 4 3 5 2" xfId="17182" xr:uid="{DBBF2D6F-9107-47B0-AFF5-258B32327938}"/>
    <cellStyle name="標準 3 4 3 5 2 2" xfId="42324" xr:uid="{E235BB5A-5D03-4057-B3A1-806426C68E28}"/>
    <cellStyle name="標準 3 4 3 5 3" xfId="25538" xr:uid="{CDD220A5-DEE7-4163-BD19-FB85E01EB50A}"/>
    <cellStyle name="標準 3 4 3 5 3 2" xfId="50676" xr:uid="{7A2CCD12-5BC2-4535-A2DE-618A988BE98F}"/>
    <cellStyle name="標準 3 4 3 5 4" xfId="33972" xr:uid="{B30DD34F-43A5-4FAD-A72F-713835C8EB52}"/>
    <cellStyle name="標準 3 4 3 6" xfId="12954" xr:uid="{FA2B7281-21B2-4F95-9910-9A5A226C1E61}"/>
    <cellStyle name="標準 3 4 3 6 2" xfId="38096" xr:uid="{6245B5A8-AAA7-4E3C-B0E6-1990B8F18DBF}"/>
    <cellStyle name="標準 3 4 3 7" xfId="21310" xr:uid="{A7A929FC-8519-43CA-86D5-533F3C635385}"/>
    <cellStyle name="標準 3 4 3 7 2" xfId="46448" xr:uid="{7BF99737-1528-453C-9B5A-CF57E63F2E59}"/>
    <cellStyle name="標準 3 4 3 8" xfId="29741" xr:uid="{65F05284-B5EB-4C44-AB1A-CE9EB82C3E9D}"/>
    <cellStyle name="標準 3 4 4" xfId="3959" xr:uid="{E64FF690-EF5C-489A-92F3-CAEC6F2A0033}"/>
    <cellStyle name="標準 3 4 4 2" xfId="4181" xr:uid="{43AB49D5-A403-4325-894C-49CE74FCA169}"/>
    <cellStyle name="標準 3 4 4 2 2" xfId="4596" xr:uid="{D85AA08F-0545-4859-8CF2-28E658E1F298}"/>
    <cellStyle name="標準 3 4 4 2 2 2" xfId="5992" xr:uid="{7964FCCD-F467-474B-88D2-A51D4894D5E9}"/>
    <cellStyle name="標準 3 4 4 2 2 2 2" xfId="10492" xr:uid="{3EC5226F-D148-40C2-A024-518F61B1C84E}"/>
    <cellStyle name="標準 3 4 4 2 2 2 2 2" xfId="18845" xr:uid="{47DFC1A6-E3FC-4047-9911-84A02CA019CF}"/>
    <cellStyle name="標準 3 4 4 2 2 2 2 2 2" xfId="43987" xr:uid="{5B205690-55F6-4A99-8160-04C24577DEF1}"/>
    <cellStyle name="標準 3 4 4 2 2 2 2 3" xfId="27201" xr:uid="{6DBBFE97-4717-4392-A016-06ED471D8B6B}"/>
    <cellStyle name="標準 3 4 4 2 2 2 2 3 2" xfId="52339" xr:uid="{B7B9021C-3F5B-4EF2-9964-0402EBDBEF03}"/>
    <cellStyle name="標準 3 4 4 2 2 2 2 4" xfId="35635" xr:uid="{939F14EA-9621-462C-9047-0E443BB310E8}"/>
    <cellStyle name="標準 3 4 4 2 2 2 3" xfId="14617" xr:uid="{651F3C36-FDFC-46F1-84D3-B39F609BE74E}"/>
    <cellStyle name="標準 3 4 4 2 2 2 3 2" xfId="39759" xr:uid="{0617156B-000D-41CC-B9F3-0472290AE513}"/>
    <cellStyle name="標準 3 4 4 2 2 2 4" xfId="22973" xr:uid="{5C6DA2CA-5737-4CB4-9DD5-73E7E3031636}"/>
    <cellStyle name="標準 3 4 4 2 2 2 4 2" xfId="48111" xr:uid="{8C601D0F-6102-409C-B6D7-8F4F7636E559}"/>
    <cellStyle name="標準 3 4 4 2 2 2 5" xfId="31407" xr:uid="{C26C98E0-25F3-43F1-A0BA-F0F394BD3085}"/>
    <cellStyle name="標準 3 4 4 2 2 3" xfId="9339" xr:uid="{97C43DF2-8D1B-4952-9AF0-B819026516C0}"/>
    <cellStyle name="標準 3 4 4 2 2 3 2" xfId="17692" xr:uid="{7B5A6F20-7288-49DA-A2B1-6FF38FED889C}"/>
    <cellStyle name="標準 3 4 4 2 2 3 2 2" xfId="42834" xr:uid="{D2FA5660-40B5-4496-AAF7-6FAC8B817272}"/>
    <cellStyle name="標準 3 4 4 2 2 3 3" xfId="26048" xr:uid="{FFAD538F-2010-486E-A7A1-957AB2D04585}"/>
    <cellStyle name="標準 3 4 4 2 2 3 3 2" xfId="51186" xr:uid="{6B0DC3D3-5DF0-4804-BBB3-10DFCBF09668}"/>
    <cellStyle name="標準 3 4 4 2 2 3 4" xfId="34482" xr:uid="{C9C31CF6-27A0-4891-820E-15BE5D5FBD7B}"/>
    <cellStyle name="標準 3 4 4 2 2 4" xfId="13464" xr:uid="{E652EFDF-5DE0-4541-B636-06C474DC1EC2}"/>
    <cellStyle name="標準 3 4 4 2 2 4 2" xfId="38606" xr:uid="{192EBCC9-9615-43C7-A56C-3DFA1FD59238}"/>
    <cellStyle name="標準 3 4 4 2 2 5" xfId="21820" xr:uid="{259624A3-DC09-43AB-850E-758ECDFBFA75}"/>
    <cellStyle name="標準 3 4 4 2 2 5 2" xfId="46958" xr:uid="{C20C718A-A732-4674-BE23-9355F5335CC3}"/>
    <cellStyle name="標準 3 4 4 2 2 6" xfId="30254" xr:uid="{7A93B3A0-17F4-4C42-8947-506B1F40A00B}"/>
    <cellStyle name="標準 3 4 4 2 3" xfId="5618" xr:uid="{7CFCD8D9-1A5D-435D-BFEE-952F5CDAA6B3}"/>
    <cellStyle name="標準 3 4 4 2 3 2" xfId="10163" xr:uid="{76CB9DC4-F535-44BE-9791-D29CBE235074}"/>
    <cellStyle name="標準 3 4 4 2 3 2 2" xfId="18516" xr:uid="{DC824AEB-7C36-4459-AD55-A2B78D62C51D}"/>
    <cellStyle name="標準 3 4 4 2 3 2 2 2" xfId="43658" xr:uid="{8B87FAFF-8040-4E8D-9121-922B891FD61D}"/>
    <cellStyle name="標準 3 4 4 2 3 2 3" xfId="26872" xr:uid="{BE6F0625-7C74-423F-8FDF-AD171B362AE8}"/>
    <cellStyle name="標準 3 4 4 2 3 2 3 2" xfId="52010" xr:uid="{DBDF6F90-6E05-45B5-90D6-96498BC6B969}"/>
    <cellStyle name="標準 3 4 4 2 3 2 4" xfId="35306" xr:uid="{8948563F-4017-4C83-AD07-160B41D88A98}"/>
    <cellStyle name="標準 3 4 4 2 3 3" xfId="14288" xr:uid="{7F25C876-815B-4A1F-ADDA-8079B33A0921}"/>
    <cellStyle name="標準 3 4 4 2 3 3 2" xfId="39430" xr:uid="{51758AD8-5484-4D02-BFF3-5875D677C45C}"/>
    <cellStyle name="標準 3 4 4 2 3 4" xfId="22644" xr:uid="{A6C40358-566A-4245-A0E7-5E3DCADE4496}"/>
    <cellStyle name="標準 3 4 4 2 3 4 2" xfId="47782" xr:uid="{1DD33E67-EC66-47DC-ABE7-4F96F3B7A63C}"/>
    <cellStyle name="標準 3 4 4 2 3 5" xfId="31078" xr:uid="{F9DBD1B9-E5C5-4BC9-B4EE-DA55252E23EB}"/>
    <cellStyle name="標準 3 4 4 2 4" xfId="9011" xr:uid="{8A1E23CC-99EB-43AC-BDAF-25ED6AA996A3}"/>
    <cellStyle name="標準 3 4 4 2 4 2" xfId="17364" xr:uid="{B676B6D1-7D3E-4FA6-870E-36F44BDBFC76}"/>
    <cellStyle name="標準 3 4 4 2 4 2 2" xfId="42506" xr:uid="{CC12CFE7-038D-4D80-8A26-0CBB389EC4CB}"/>
    <cellStyle name="標準 3 4 4 2 4 3" xfId="25720" xr:uid="{8556872D-8562-49C5-9241-66789BEA513A}"/>
    <cellStyle name="標準 3 4 4 2 4 3 2" xfId="50858" xr:uid="{15642F23-BB1A-4B6A-ADB2-31EC6B6F6E82}"/>
    <cellStyle name="標準 3 4 4 2 4 4" xfId="34154" xr:uid="{40960079-BA08-4A1C-AB91-EEFE15F327D3}"/>
    <cellStyle name="標準 3 4 4 2 5" xfId="13136" xr:uid="{EF412459-6A5C-4B65-B94B-08875F333769}"/>
    <cellStyle name="標準 3 4 4 2 5 2" xfId="38278" xr:uid="{7047F54E-7344-436C-8057-6EE99B39FF35}"/>
    <cellStyle name="標準 3 4 4 2 6" xfId="21492" xr:uid="{4E83C35E-E46E-4ED2-B66F-4862BB1504B6}"/>
    <cellStyle name="標準 3 4 4 2 6 2" xfId="46630" xr:uid="{A99BF59A-932F-4DEC-8285-A3F1615548A4}"/>
    <cellStyle name="標準 3 4 4 2 7" xfId="29926" xr:uid="{92B5DE08-AB75-4AC3-938A-7F9CEEC6AF05}"/>
    <cellStyle name="標準 3 4 4 3" xfId="4447" xr:uid="{4B0D3639-D856-4841-BB79-26712C982411}"/>
    <cellStyle name="標準 3 4 4 3 2" xfId="5845" xr:uid="{F01E82B2-E3BE-4913-86D7-F1495365A749}"/>
    <cellStyle name="標準 3 4 4 3 2 2" xfId="10346" xr:uid="{ACF37D2B-16B7-4CEB-80BF-5EAC44CE40DE}"/>
    <cellStyle name="標準 3 4 4 3 2 2 2" xfId="18699" xr:uid="{E866A575-CD1D-4E56-B939-6546276E48E5}"/>
    <cellStyle name="標準 3 4 4 3 2 2 2 2" xfId="43841" xr:uid="{9CE40F9D-E191-46DC-8F3F-C5281A14BCAE}"/>
    <cellStyle name="標準 3 4 4 3 2 2 3" xfId="27055" xr:uid="{F9034B46-B415-47B3-95BB-A5D58F61FD82}"/>
    <cellStyle name="標準 3 4 4 3 2 2 3 2" xfId="52193" xr:uid="{6985086F-3C9F-4769-8788-40A58E94B2A0}"/>
    <cellStyle name="標準 3 4 4 3 2 2 4" xfId="35489" xr:uid="{C5156A9E-5D1F-438D-A2D2-66EFFCAC6CA7}"/>
    <cellStyle name="標準 3 4 4 3 2 3" xfId="14471" xr:uid="{3037E9D3-BAA6-4B43-B4BD-13412F29EBA3}"/>
    <cellStyle name="標準 3 4 4 3 2 3 2" xfId="39613" xr:uid="{7A53573A-8615-4F5D-902E-FFE5244A9F7E}"/>
    <cellStyle name="標準 3 4 4 3 2 4" xfId="22827" xr:uid="{BB13F2F6-431C-4475-8FBA-BF8F0E52101D}"/>
    <cellStyle name="標準 3 4 4 3 2 4 2" xfId="47965" xr:uid="{F8EC4334-51A7-4F7F-8E1A-491E63AA1F38}"/>
    <cellStyle name="標準 3 4 4 3 2 5" xfId="31261" xr:uid="{101A16B6-E4CE-4B62-AA8E-B53AA3637F93}"/>
    <cellStyle name="標準 3 4 4 3 3" xfId="9193" xr:uid="{32DFA1D6-B309-46C9-915C-DC543B933A52}"/>
    <cellStyle name="標準 3 4 4 3 3 2" xfId="17546" xr:uid="{4A16C6E0-4F10-48AC-83D8-F918A09B870B}"/>
    <cellStyle name="標準 3 4 4 3 3 2 2" xfId="42688" xr:uid="{FE171BE5-40F3-47C8-8D01-87C312D84F5D}"/>
    <cellStyle name="標準 3 4 4 3 3 3" xfId="25902" xr:uid="{5847B033-A29C-411F-98C7-FB3E6B8DBBCE}"/>
    <cellStyle name="標準 3 4 4 3 3 3 2" xfId="51040" xr:uid="{AD83D2AC-6278-4270-9CB2-082F9A8ED527}"/>
    <cellStyle name="標準 3 4 4 3 3 4" xfId="34336" xr:uid="{84F3A629-1942-4844-B9CE-82678C53A6E8}"/>
    <cellStyle name="標準 3 4 4 3 4" xfId="13318" xr:uid="{79A3FBBA-3745-4D72-9902-6F651773DF2A}"/>
    <cellStyle name="標準 3 4 4 3 4 2" xfId="38460" xr:uid="{9BB90837-A3FA-4146-92DC-2385221E0CE7}"/>
    <cellStyle name="標準 3 4 4 3 5" xfId="21674" xr:uid="{1B16BF3C-F8C2-43D0-8F3D-52CA757A79E8}"/>
    <cellStyle name="標準 3 4 4 3 5 2" xfId="46812" xr:uid="{1121D38D-FC54-4F2D-9139-1BBEE3F90288}"/>
    <cellStyle name="標準 3 4 4 3 6" xfId="30108" xr:uid="{E6CBF888-79C8-4DA2-ADC5-B90B9F03A896}"/>
    <cellStyle name="標準 3 4 4 4" xfId="5468" xr:uid="{4E9441AA-AA06-4E28-97A4-30DA1256A54C}"/>
    <cellStyle name="標準 3 4 4 4 2" xfId="10014" xr:uid="{D86825FD-4946-4032-8309-97D5481CD181}"/>
    <cellStyle name="標準 3 4 4 4 2 2" xfId="18367" xr:uid="{195482AC-F083-4522-959E-62D159A92D26}"/>
    <cellStyle name="標準 3 4 4 4 2 2 2" xfId="43509" xr:uid="{A4F65C98-836C-432E-8FCC-B372094BCCEE}"/>
    <cellStyle name="標準 3 4 4 4 2 3" xfId="26723" xr:uid="{15FCDDCE-DA7B-4697-82AF-2F1D35B108EE}"/>
    <cellStyle name="標準 3 4 4 4 2 3 2" xfId="51861" xr:uid="{D73700BA-F443-42A3-902A-882E9EEAF251}"/>
    <cellStyle name="標準 3 4 4 4 2 4" xfId="35157" xr:uid="{626E8E1E-6954-40BD-8ECB-72A83140910C}"/>
    <cellStyle name="標準 3 4 4 4 3" xfId="14139" xr:uid="{FE4F19C4-1B4E-438A-8587-332309E22C2A}"/>
    <cellStyle name="標準 3 4 4 4 3 2" xfId="39281" xr:uid="{D4534371-70A2-47E6-9B92-F5C2C27EC73E}"/>
    <cellStyle name="標準 3 4 4 4 4" xfId="22495" xr:uid="{27B196B6-0B22-4A92-A65B-8AD0BFE9401F}"/>
    <cellStyle name="標準 3 4 4 4 4 2" xfId="47633" xr:uid="{70208E0A-31F6-48F7-BD23-F4241778F584}"/>
    <cellStyle name="標準 3 4 4 4 5" xfId="30929" xr:uid="{A288F981-2F4A-4EC2-BE0A-10BC26256184}"/>
    <cellStyle name="標準 3 4 4 5" xfId="8865" xr:uid="{D37B8094-D9BE-42FC-8907-096D2B22A5D4}"/>
    <cellStyle name="標準 3 4 4 5 2" xfId="17218" xr:uid="{36A9FBBC-F5F0-4CD5-A10F-9822DD063A72}"/>
    <cellStyle name="標準 3 4 4 5 2 2" xfId="42360" xr:uid="{C418AD85-46AB-4AE3-ACB1-1F9D86B25AF3}"/>
    <cellStyle name="標準 3 4 4 5 3" xfId="25574" xr:uid="{08D308DD-4218-4022-9632-732E5158D36E}"/>
    <cellStyle name="標準 3 4 4 5 3 2" xfId="50712" xr:uid="{FC3F1F6A-8692-47A5-95A8-169D66E6202D}"/>
    <cellStyle name="標準 3 4 4 5 4" xfId="34008" xr:uid="{29982782-F444-478D-917E-978AE8F54420}"/>
    <cellStyle name="標準 3 4 4 6" xfId="12990" xr:uid="{7BE0EE1E-6C2F-4DF0-9159-140787216F12}"/>
    <cellStyle name="標準 3 4 4 6 2" xfId="38132" xr:uid="{1FB435CC-9B44-4E1F-BAA3-F6A782967B14}"/>
    <cellStyle name="標準 3 4 4 7" xfId="21346" xr:uid="{2DF52965-1236-4275-8148-0FB9CFCC3789}"/>
    <cellStyle name="標準 3 4 4 7 2" xfId="46484" xr:uid="{343434E7-DD01-40FC-8152-5C14F9ECCD85}"/>
    <cellStyle name="標準 3 4 4 8" xfId="29777" xr:uid="{BD97F3ED-35EA-4396-BD65-7C09DC9F432D}"/>
    <cellStyle name="標準 3 4 5" xfId="4109" xr:uid="{5F94C213-9FF0-412F-A621-EF120B6BE056}"/>
    <cellStyle name="標準 3 4 5 2" xfId="4524" xr:uid="{4A74A7F5-828F-4164-8813-CD78501C5F1B}"/>
    <cellStyle name="標準 3 4 5 2 2" xfId="5920" xr:uid="{ACBEFE77-521F-4A46-9640-FCDA6D6DBD58}"/>
    <cellStyle name="標準 3 4 5 2 2 2" xfId="10420" xr:uid="{E0729B8E-95C9-44ED-BC63-8F35046AB984}"/>
    <cellStyle name="標準 3 4 5 2 2 2 2" xfId="18773" xr:uid="{EA3947EB-7903-43B7-A6E3-A245559838B2}"/>
    <cellStyle name="標準 3 4 5 2 2 2 2 2" xfId="43915" xr:uid="{4B59C219-3865-494E-B382-0413E6296A54}"/>
    <cellStyle name="標準 3 4 5 2 2 2 3" xfId="27129" xr:uid="{E375A9C0-36A4-4D20-B0CE-957E4B9E3FB1}"/>
    <cellStyle name="標準 3 4 5 2 2 2 3 2" xfId="52267" xr:uid="{47417E38-460D-48A1-8B08-35BBFC4F9944}"/>
    <cellStyle name="標準 3 4 5 2 2 2 4" xfId="35563" xr:uid="{5F9213F7-631C-4A94-BB1C-6B1FD97965D5}"/>
    <cellStyle name="標準 3 4 5 2 2 3" xfId="14545" xr:uid="{C9E834B4-126D-474A-A58B-FBFFED29450D}"/>
    <cellStyle name="標準 3 4 5 2 2 3 2" xfId="39687" xr:uid="{6A96B532-5689-4553-9AC5-4D3E316B3E02}"/>
    <cellStyle name="標準 3 4 5 2 2 4" xfId="22901" xr:uid="{7067A342-0B32-474A-AF99-DFFA06D0D945}"/>
    <cellStyle name="標準 3 4 5 2 2 4 2" xfId="48039" xr:uid="{15F27BAA-42F1-4A06-8F40-6389BC3905E6}"/>
    <cellStyle name="標準 3 4 5 2 2 5" xfId="31335" xr:uid="{07F3A4D3-542B-43C5-80C1-6C639A5DA49A}"/>
    <cellStyle name="標準 3 4 5 2 3" xfId="9267" xr:uid="{F5C7F0FF-018D-478A-90E1-34FE92E7E1F1}"/>
    <cellStyle name="標準 3 4 5 2 3 2" xfId="17620" xr:uid="{1CF80659-087F-4052-AE1B-F26D04C5AEDF}"/>
    <cellStyle name="標準 3 4 5 2 3 2 2" xfId="42762" xr:uid="{DDDD6C22-3870-45CE-9F8B-531080AC81DC}"/>
    <cellStyle name="標準 3 4 5 2 3 3" xfId="25976" xr:uid="{99F350F1-E838-4A0B-BD02-3AF807BD3869}"/>
    <cellStyle name="標準 3 4 5 2 3 3 2" xfId="51114" xr:uid="{CD590449-0976-4408-9821-1B3FD13D501A}"/>
    <cellStyle name="標準 3 4 5 2 3 4" xfId="34410" xr:uid="{1C9A7FD3-AD96-44C5-A70E-638AFF713EF6}"/>
    <cellStyle name="標準 3 4 5 2 4" xfId="13392" xr:uid="{B7B8259A-7D0E-4312-B080-1C5554265CE6}"/>
    <cellStyle name="標準 3 4 5 2 4 2" xfId="38534" xr:uid="{5943BBBE-4194-4525-818D-0FE77BF389E5}"/>
    <cellStyle name="標準 3 4 5 2 5" xfId="21748" xr:uid="{B3D217C9-F254-4FEC-B58B-FA55B2798FFD}"/>
    <cellStyle name="標準 3 4 5 2 5 2" xfId="46886" xr:uid="{5681D8EE-B0B8-40AA-8EFE-4DA4DA21C1BB}"/>
    <cellStyle name="標準 3 4 5 2 6" xfId="30182" xr:uid="{A40AAFC4-BA21-47A4-A0D0-22B6EEA2320D}"/>
    <cellStyle name="標準 3 4 5 3" xfId="5546" xr:uid="{968CE6AB-29A5-4A95-9584-6CFB60922C15}"/>
    <cellStyle name="標準 3 4 5 3 2" xfId="10091" xr:uid="{0EB33DCB-C6F5-490B-810B-0BD880059B16}"/>
    <cellStyle name="標準 3 4 5 3 2 2" xfId="18444" xr:uid="{C09A8890-F31C-4641-AD6C-9426EF4ADD4B}"/>
    <cellStyle name="標準 3 4 5 3 2 2 2" xfId="43586" xr:uid="{ADE7AB1C-013D-4110-8684-1FB1D225AF1C}"/>
    <cellStyle name="標準 3 4 5 3 2 3" xfId="26800" xr:uid="{D8E949B2-F642-4939-AF14-A79971A9D2BB}"/>
    <cellStyle name="標準 3 4 5 3 2 3 2" xfId="51938" xr:uid="{E2A3CCE3-1059-4643-A048-0B919FBE58C2}"/>
    <cellStyle name="標準 3 4 5 3 2 4" xfId="35234" xr:uid="{2AE0F186-AA5B-4D4E-A71B-4618D3C44939}"/>
    <cellStyle name="標準 3 4 5 3 3" xfId="14216" xr:uid="{21E06639-EE9D-4393-86B3-C1AD48997695}"/>
    <cellStyle name="標準 3 4 5 3 3 2" xfId="39358" xr:uid="{199DAE16-4CD4-4158-B72F-113A45A41FAD}"/>
    <cellStyle name="標準 3 4 5 3 4" xfId="22572" xr:uid="{0CBBEEF8-E0C9-4867-8DA0-F94B89326A27}"/>
    <cellStyle name="標準 3 4 5 3 4 2" xfId="47710" xr:uid="{B9D7D995-5249-4A2B-ADFF-245DCF00E11A}"/>
    <cellStyle name="標準 3 4 5 3 5" xfId="31006" xr:uid="{2E656D55-AC01-4F7F-B9FA-66A198FDDA70}"/>
    <cellStyle name="標準 3 4 5 4" xfId="8939" xr:uid="{A6C55FFB-C175-42CD-A6B9-EECD6E6F1F54}"/>
    <cellStyle name="標準 3 4 5 4 2" xfId="17292" xr:uid="{87D5D225-7FFE-49D5-9320-B5E465E941B4}"/>
    <cellStyle name="標準 3 4 5 4 2 2" xfId="42434" xr:uid="{3F07A7DD-FBC5-452A-8730-5A85812C95AE}"/>
    <cellStyle name="標準 3 4 5 4 3" xfId="25648" xr:uid="{25A442C2-A0EA-419C-962E-894EBEACDCC5}"/>
    <cellStyle name="標準 3 4 5 4 3 2" xfId="50786" xr:uid="{2D849171-2463-44D2-ACA0-8C32AAA64492}"/>
    <cellStyle name="標準 3 4 5 4 4" xfId="34082" xr:uid="{D958F035-41F7-4366-9EA8-61EADBE97A02}"/>
    <cellStyle name="標準 3 4 5 5" xfId="13064" xr:uid="{248D9022-FFEF-4B1D-8287-2A71FD2AC4CB}"/>
    <cellStyle name="標準 3 4 5 5 2" xfId="38206" xr:uid="{55F43A03-736E-40C4-A1DE-AE002B90E2EA}"/>
    <cellStyle name="標準 3 4 5 6" xfId="21420" xr:uid="{AF04B06E-C431-485B-B698-E4BED0829D4A}"/>
    <cellStyle name="標準 3 4 5 6 2" xfId="46558" xr:uid="{229146DB-9635-457C-AEB8-9131B28B1948}"/>
    <cellStyle name="標準 3 4 5 7" xfId="29854" xr:uid="{1DB275E1-6CD6-4220-B16C-1B4B8704AA99}"/>
    <cellStyle name="標準 3 4 6" xfId="4375" xr:uid="{9C0FEB86-612D-4171-901F-DFC2C5F3D01E}"/>
    <cellStyle name="標準 3 4 6 2" xfId="5773" xr:uid="{26AA12F4-70D7-417E-9035-15384E44E5F0}"/>
    <cellStyle name="標準 3 4 6 2 2" xfId="10274" xr:uid="{ADC71149-1A94-47AC-9054-48DB7D9842D8}"/>
    <cellStyle name="標準 3 4 6 2 2 2" xfId="18627" xr:uid="{2D9CF41F-75A6-4CD7-B207-F012F0878FB8}"/>
    <cellStyle name="標準 3 4 6 2 2 2 2" xfId="43769" xr:uid="{10E26175-6F35-438E-830E-9A366419AF62}"/>
    <cellStyle name="標準 3 4 6 2 2 3" xfId="26983" xr:uid="{B4CF7C36-72B3-41D0-8B2F-75E622E9BC42}"/>
    <cellStyle name="標準 3 4 6 2 2 3 2" xfId="52121" xr:uid="{AC5C454F-3976-4820-8264-8EF9A16CADB2}"/>
    <cellStyle name="標準 3 4 6 2 2 4" xfId="35417" xr:uid="{C27F830D-2A0C-4638-B660-363023CF9E0D}"/>
    <cellStyle name="標準 3 4 6 2 3" xfId="14399" xr:uid="{292A2594-5D98-4BB2-A166-2F2E193C0246}"/>
    <cellStyle name="標準 3 4 6 2 3 2" xfId="39541" xr:uid="{F4952790-E418-478C-93ED-AB1359CA05B4}"/>
    <cellStyle name="標準 3 4 6 2 4" xfId="22755" xr:uid="{38037C60-00BB-4512-9A47-8FC0D91234E5}"/>
    <cellStyle name="標準 3 4 6 2 4 2" xfId="47893" xr:uid="{5F2A8F8A-EC72-4D39-B88E-E7152234B059}"/>
    <cellStyle name="標準 3 4 6 2 5" xfId="31189" xr:uid="{E1B391AF-102D-473C-B7CC-337A22D3CDD2}"/>
    <cellStyle name="標準 3 4 6 3" xfId="9121" xr:uid="{EFDCFF56-A774-443A-8E54-6F42E172CE49}"/>
    <cellStyle name="標準 3 4 6 3 2" xfId="17474" xr:uid="{D0ED7A5C-9C50-4BE5-8E2D-66E581BBCF31}"/>
    <cellStyle name="標準 3 4 6 3 2 2" xfId="42616" xr:uid="{29D2F705-E165-4F46-86AA-3DB51A4EA6CC}"/>
    <cellStyle name="標準 3 4 6 3 3" xfId="25830" xr:uid="{D74A26F7-8E8E-47CF-A99F-FDDC348FC93A}"/>
    <cellStyle name="標準 3 4 6 3 3 2" xfId="50968" xr:uid="{C8D03DB4-B79A-425C-92E6-272B66957FC0}"/>
    <cellStyle name="標準 3 4 6 3 4" xfId="34264" xr:uid="{0123DFB2-83D3-4E67-B58E-3184977DA654}"/>
    <cellStyle name="標準 3 4 6 4" xfId="13246" xr:uid="{18F17E5E-3203-41F9-A757-47146B314BB8}"/>
    <cellStyle name="標準 3 4 6 4 2" xfId="38388" xr:uid="{918B5103-3A2B-4645-BB4B-3657C84EF3E6}"/>
    <cellStyle name="標準 3 4 6 5" xfId="21602" xr:uid="{BB9477DD-67EE-4B92-9381-7F4C288B6EEC}"/>
    <cellStyle name="標準 3 4 6 5 2" xfId="46740" xr:uid="{405983F0-AD11-4F29-991B-D3DE67AED7FE}"/>
    <cellStyle name="標準 3 4 6 6" xfId="30036" xr:uid="{00EF4307-DFB6-4680-A627-4C3768A3A124}"/>
    <cellStyle name="標準 3 4 7" xfId="5396" xr:uid="{34C0AFB4-C146-412C-AD31-3592235BF9D5}"/>
    <cellStyle name="標準 3 4 7 2" xfId="9942" xr:uid="{4B20E599-3DD4-42D7-9D90-F8DB05BF75FE}"/>
    <cellStyle name="標準 3 4 7 2 2" xfId="18295" xr:uid="{4B1B9A63-8E8F-45E7-B2E9-4A41870A5CE4}"/>
    <cellStyle name="標準 3 4 7 2 2 2" xfId="43437" xr:uid="{F600ACC9-FE9D-43E7-A259-6A2BE11FB07E}"/>
    <cellStyle name="標準 3 4 7 2 3" xfId="26651" xr:uid="{1D6A5A96-96D1-4F65-ADF3-DA5029A91F54}"/>
    <cellStyle name="標準 3 4 7 2 3 2" xfId="51789" xr:uid="{0B6B626A-FF59-4E0D-9AB5-712E14024B8D}"/>
    <cellStyle name="標準 3 4 7 2 4" xfId="35085" xr:uid="{91937A24-7B4A-4F2F-A301-A84274F71C25}"/>
    <cellStyle name="標準 3 4 7 3" xfId="14067" xr:uid="{03CCF12A-0116-4028-B399-185B2B6536ED}"/>
    <cellStyle name="標準 3 4 7 3 2" xfId="39209" xr:uid="{B09FF1B6-3921-4E37-ABD0-8913A2FBB468}"/>
    <cellStyle name="標準 3 4 7 4" xfId="22423" xr:uid="{8B7DFA9B-18DA-4C3A-9108-775B15CBB111}"/>
    <cellStyle name="標準 3 4 7 4 2" xfId="47561" xr:uid="{40E81AA9-93F1-4013-85E3-C4B7EEB896E4}"/>
    <cellStyle name="標準 3 4 7 5" xfId="30857" xr:uid="{249F2B5C-B040-4D5B-8674-95CD7F50D81F}"/>
    <cellStyle name="標準 3 4 8" xfId="8793" xr:uid="{EA3CB691-49E5-45CB-86BF-57C49FB6B457}"/>
    <cellStyle name="標準 3 4 8 2" xfId="17146" xr:uid="{5A3EE5AA-E1A4-40A0-BCCA-5D738D2E46FB}"/>
    <cellStyle name="標準 3 4 8 2 2" xfId="42288" xr:uid="{6C0636D4-3987-42CE-ACA6-545B3E0ED2D9}"/>
    <cellStyle name="標準 3 4 8 3" xfId="25502" xr:uid="{27071D44-A638-4459-8392-165C1F8918A2}"/>
    <cellStyle name="標準 3 4 8 3 2" xfId="50640" xr:uid="{3927B6D4-A240-4FDA-B620-69C27F37DF2B}"/>
    <cellStyle name="標準 3 4 8 4" xfId="33936" xr:uid="{39BBEF6C-6549-4981-BF88-7E0854D8739E}"/>
    <cellStyle name="標準 3 4 9" xfId="12918" xr:uid="{28E29387-B1CC-41CE-AC75-36A67EFF8950}"/>
    <cellStyle name="標準 3 4 9 2" xfId="38060" xr:uid="{EEF14A52-D03D-4459-BD2E-870F0C42B71F}"/>
    <cellStyle name="標準 7" xfId="3844" xr:uid="{607D91DF-E7E9-47E9-A664-5226CFD2AB33}"/>
    <cellStyle name="標準 7 10" xfId="21273" xr:uid="{CFC1CE9D-67A7-4718-99D5-B41C76EB6512}"/>
    <cellStyle name="標準 7 10 2" xfId="46411" xr:uid="{13E3C9CD-AB71-4647-8FAB-E294F99DAA84}"/>
    <cellStyle name="標準 7 11" xfId="29703" xr:uid="{EF65E7E6-0709-45CA-9575-140AECEE3106}"/>
    <cellStyle name="標準 7 2" xfId="3894" xr:uid="{F69CE269-42B8-4432-9478-94D6C2CB4A76}"/>
    <cellStyle name="標準 7 2 10" xfId="29721" xr:uid="{C9BDFDEB-FCAF-42A9-BD72-2A78A2A11E99}"/>
    <cellStyle name="標準 7 2 2" xfId="3938" xr:uid="{30C23B80-B6B6-4AD6-9293-FF58B6CC7948}"/>
    <cellStyle name="標準 7 2 2 2" xfId="4161" xr:uid="{E3729580-4276-435B-8B6D-BFD1C4E158F6}"/>
    <cellStyle name="標準 7 2 2 2 2" xfId="4576" xr:uid="{78058505-9CA4-4DBF-81F1-4EC4544A9E2F}"/>
    <cellStyle name="標準 7 2 2 2 2 2" xfId="5972" xr:uid="{2CCB5795-29F9-44A2-88CE-6BEA90FDFD84}"/>
    <cellStyle name="標準 7 2 2 2 2 2 2" xfId="10472" xr:uid="{DB61B587-272E-4F37-9EE3-82D15DBF3027}"/>
    <cellStyle name="標準 7 2 2 2 2 2 2 2" xfId="18825" xr:uid="{B3D50A46-7B08-46DB-92C8-2FF38A65019D}"/>
    <cellStyle name="標準 7 2 2 2 2 2 2 2 2" xfId="43967" xr:uid="{64137E2E-40AC-4D8F-9EF7-DC29907316FB}"/>
    <cellStyle name="標準 7 2 2 2 2 2 2 3" xfId="27181" xr:uid="{3DFFF3D3-FEF7-490F-933D-EA27E3AE495A}"/>
    <cellStyle name="標準 7 2 2 2 2 2 2 3 2" xfId="52319" xr:uid="{9C8D4BE1-F126-4362-81F0-D0239A31D827}"/>
    <cellStyle name="標準 7 2 2 2 2 2 2 4" xfId="35615" xr:uid="{957FFF95-81AD-4E0E-A1A8-F0A13189FED3}"/>
    <cellStyle name="標準 7 2 2 2 2 2 3" xfId="14597" xr:uid="{DDA835B4-92C8-483F-91A6-4F5C48764B31}"/>
    <cellStyle name="標準 7 2 2 2 2 2 3 2" xfId="39739" xr:uid="{0B036F39-D91F-4ACA-A045-A76B2079D022}"/>
    <cellStyle name="標準 7 2 2 2 2 2 4" xfId="22953" xr:uid="{C5B65B9C-D58E-447F-8590-7AEEF774C567}"/>
    <cellStyle name="標準 7 2 2 2 2 2 4 2" xfId="48091" xr:uid="{42981430-4056-4BAF-AB5B-C4F8647342C5}"/>
    <cellStyle name="標準 7 2 2 2 2 2 5" xfId="31387" xr:uid="{59D1BAFA-8DF5-480A-B811-98A86307D269}"/>
    <cellStyle name="標準 7 2 2 2 2 3" xfId="9319" xr:uid="{3E38EEDF-56F0-408F-97E3-DF1C844977E7}"/>
    <cellStyle name="標準 7 2 2 2 2 3 2" xfId="17672" xr:uid="{3377CCFA-0FFC-465F-8E56-FED788644E08}"/>
    <cellStyle name="標準 7 2 2 2 2 3 2 2" xfId="42814" xr:uid="{392C73EC-B5D2-4F69-8BEC-82A55F9C5BA1}"/>
    <cellStyle name="標準 7 2 2 2 2 3 3" xfId="26028" xr:uid="{99429FDA-5102-434E-98E9-12FE016C8A72}"/>
    <cellStyle name="標準 7 2 2 2 2 3 3 2" xfId="51166" xr:uid="{87EED65D-E86D-4B92-A4C5-85392B97F508}"/>
    <cellStyle name="標準 7 2 2 2 2 3 4" xfId="34462" xr:uid="{DBEFAAB2-583F-4250-8A6B-D7AB322376EB}"/>
    <cellStyle name="標準 7 2 2 2 2 4" xfId="13444" xr:uid="{279BFC04-8B5D-4EDE-88B3-EF3D39C59954}"/>
    <cellStyle name="標準 7 2 2 2 2 4 2" xfId="38586" xr:uid="{8A3D31E5-19CC-4DA7-9294-CB0AC3F465A5}"/>
    <cellStyle name="標準 7 2 2 2 2 5" xfId="21800" xr:uid="{7AC691B6-332B-4812-B56A-446787937260}"/>
    <cellStyle name="標準 7 2 2 2 2 5 2" xfId="46938" xr:uid="{449718BE-7B66-487B-8444-B8D8307BAA3F}"/>
    <cellStyle name="標準 7 2 2 2 2 6" xfId="30234" xr:uid="{33D3244F-5FF2-4D8C-969B-8FDFAEBE6ADF}"/>
    <cellStyle name="標準 7 2 2 2 3" xfId="5598" xr:uid="{FBDB33DB-BB9D-4CD1-BD11-B89A0FAF04F0}"/>
    <cellStyle name="標準 7 2 2 2 3 2" xfId="10143" xr:uid="{C2978CD8-9BF8-4B3C-90C9-8D8EAFEC56D3}"/>
    <cellStyle name="標準 7 2 2 2 3 2 2" xfId="18496" xr:uid="{53D5CD6D-251E-44F6-96B4-E1D7CAF85CA8}"/>
    <cellStyle name="標準 7 2 2 2 3 2 2 2" xfId="43638" xr:uid="{09A799AD-7D56-496F-B4E2-5CB3D96E2CBC}"/>
    <cellStyle name="標準 7 2 2 2 3 2 3" xfId="26852" xr:uid="{487D3B4D-673E-4BEB-BBBC-33DB770F229B}"/>
    <cellStyle name="標準 7 2 2 2 3 2 3 2" xfId="51990" xr:uid="{6811855F-31F2-4451-ACB8-46D8A84045C1}"/>
    <cellStyle name="標準 7 2 2 2 3 2 4" xfId="35286" xr:uid="{DC11FB23-DA5F-456A-AA8A-DA5F05A4CFE2}"/>
    <cellStyle name="標準 7 2 2 2 3 3" xfId="14268" xr:uid="{B25BA0EA-AA2E-4D83-B07D-0FE870CCBB30}"/>
    <cellStyle name="標準 7 2 2 2 3 3 2" xfId="39410" xr:uid="{7B07AE49-2AED-413B-B44E-8B841780569C}"/>
    <cellStyle name="標準 7 2 2 2 3 4" xfId="22624" xr:uid="{A0098513-C8AF-4FF1-9A0F-80133F76887C}"/>
    <cellStyle name="標準 7 2 2 2 3 4 2" xfId="47762" xr:uid="{7DFF5A0C-192D-44E8-9AF1-D764A44B4F4D}"/>
    <cellStyle name="標準 7 2 2 2 3 5" xfId="31058" xr:uid="{F8B4B3C2-D534-4733-9FAF-F0EAE2A5FDCF}"/>
    <cellStyle name="標準 7 2 2 2 4" xfId="8991" xr:uid="{666D584D-26FE-4635-94DC-012BFEC046C3}"/>
    <cellStyle name="標準 7 2 2 2 4 2" xfId="17344" xr:uid="{CD9CBDFC-1F9E-4100-B120-AE12AF19A84C}"/>
    <cellStyle name="標準 7 2 2 2 4 2 2" xfId="42486" xr:uid="{7518D619-39CF-46D0-B66D-0C458AD3305C}"/>
    <cellStyle name="標準 7 2 2 2 4 3" xfId="25700" xr:uid="{5B43668F-7BAC-45A5-A154-133B964E903D}"/>
    <cellStyle name="標準 7 2 2 2 4 3 2" xfId="50838" xr:uid="{269C45D0-20A0-46B3-98BF-C511B0E5B7B8}"/>
    <cellStyle name="標準 7 2 2 2 4 4" xfId="34134" xr:uid="{60076EE0-8AD3-405C-93DC-0B9D6A79E4C0}"/>
    <cellStyle name="標準 7 2 2 2 5" xfId="13116" xr:uid="{943F2796-53D0-4155-B0E3-1B1629513BC2}"/>
    <cellStyle name="標準 7 2 2 2 5 2" xfId="38258" xr:uid="{6A7AEC69-5338-4090-B4EC-55F06EDA7C2F}"/>
    <cellStyle name="標準 7 2 2 2 6" xfId="21472" xr:uid="{D5F10866-7824-4E9E-BE18-44196EBD4D61}"/>
    <cellStyle name="標準 7 2 2 2 6 2" xfId="46610" xr:uid="{279BA2F1-0E4C-4059-A540-10147B111B5E}"/>
    <cellStyle name="標準 7 2 2 2 7" xfId="29906" xr:uid="{4507760E-7A33-4EEF-A86E-6E24D39E572D}"/>
    <cellStyle name="標準 7 2 2 3" xfId="4427" xr:uid="{6103DC75-59AA-4D4F-880B-4716AE4F2F54}"/>
    <cellStyle name="標準 7 2 2 3 2" xfId="5825" xr:uid="{2076383E-DF27-407F-9459-DA1521B40577}"/>
    <cellStyle name="標準 7 2 2 3 2 2" xfId="10326" xr:uid="{030686B6-429D-41CB-B57C-56CECD0D0282}"/>
    <cellStyle name="標準 7 2 2 3 2 2 2" xfId="18679" xr:uid="{05BE748D-DDD0-4B2A-A36A-2A35A102A5E6}"/>
    <cellStyle name="標準 7 2 2 3 2 2 2 2" xfId="43821" xr:uid="{7FBCE7BE-C88C-4D30-BE90-F6AD5405EFBD}"/>
    <cellStyle name="標準 7 2 2 3 2 2 3" xfId="27035" xr:uid="{295C44DC-DE27-4238-A92D-6D3D9AA3F4B7}"/>
    <cellStyle name="標準 7 2 2 3 2 2 3 2" xfId="52173" xr:uid="{9012A5FF-E995-42EB-ADA8-779B4FA83295}"/>
    <cellStyle name="標準 7 2 2 3 2 2 4" xfId="35469" xr:uid="{952756C1-A3F3-4DCB-8187-6024E9F9E961}"/>
    <cellStyle name="標準 7 2 2 3 2 3" xfId="14451" xr:uid="{31915360-8A87-47BA-AA69-ED30DB60351A}"/>
    <cellStyle name="標準 7 2 2 3 2 3 2" xfId="39593" xr:uid="{034CBBDD-400E-462B-8E15-2882E368E7A3}"/>
    <cellStyle name="標準 7 2 2 3 2 4" xfId="22807" xr:uid="{F2D85B1B-57CF-4936-AF5C-79A0408BCB15}"/>
    <cellStyle name="標準 7 2 2 3 2 4 2" xfId="47945" xr:uid="{5F04C1F4-C1CE-47AB-9A08-D9A2AEFB220B}"/>
    <cellStyle name="標準 7 2 2 3 2 5" xfId="31241" xr:uid="{1B672BB4-1272-419F-9308-CBE6D2DF1FCB}"/>
    <cellStyle name="標準 7 2 2 3 3" xfId="9173" xr:uid="{DA3CB2CF-E564-4727-99B7-9F30ECE41E00}"/>
    <cellStyle name="標準 7 2 2 3 3 2" xfId="17526" xr:uid="{74DA2566-8D36-40A3-BF32-06DC9977F0BC}"/>
    <cellStyle name="標準 7 2 2 3 3 2 2" xfId="42668" xr:uid="{F723A1B7-BBBA-4DC2-971E-675F991DC228}"/>
    <cellStyle name="標準 7 2 2 3 3 3" xfId="25882" xr:uid="{B8FD975C-3F6E-4182-9FF5-097AF4BAAC1C}"/>
    <cellStyle name="標準 7 2 2 3 3 3 2" xfId="51020" xr:uid="{B31A8C3B-6D19-4A02-87F6-98C1A8CFBECF}"/>
    <cellStyle name="標準 7 2 2 3 3 4" xfId="34316" xr:uid="{0AB14EA3-D165-4EB9-9CF5-DC10A8FE0397}"/>
    <cellStyle name="標準 7 2 2 3 4" xfId="13298" xr:uid="{32514022-0AE1-40CA-B90A-5CBEC8B3BA44}"/>
    <cellStyle name="標準 7 2 2 3 4 2" xfId="38440" xr:uid="{F9432B06-6A43-4936-A779-840A90A45BAD}"/>
    <cellStyle name="標準 7 2 2 3 5" xfId="21654" xr:uid="{A16BB0FD-4338-457B-B02A-98C2AA017EE3}"/>
    <cellStyle name="標準 7 2 2 3 5 2" xfId="46792" xr:uid="{EBF36D25-CA0C-417E-8773-9B1F2297922E}"/>
    <cellStyle name="標準 7 2 2 3 6" xfId="30088" xr:uid="{80279EC5-92EB-4656-847D-E0A2E98EBF12}"/>
    <cellStyle name="標準 7 2 2 4" xfId="5448" xr:uid="{09629230-E5DE-40A8-9A19-C1CF2A022FB6}"/>
    <cellStyle name="標準 7 2 2 4 2" xfId="9994" xr:uid="{3B6364BD-11BC-469B-806C-F14DFFBDE117}"/>
    <cellStyle name="標準 7 2 2 4 2 2" xfId="18347" xr:uid="{80224F8B-2ED3-4ADE-924A-90580B7B3497}"/>
    <cellStyle name="標準 7 2 2 4 2 2 2" xfId="43489" xr:uid="{4031C988-B216-4165-815E-0A14DAC988E5}"/>
    <cellStyle name="標準 7 2 2 4 2 3" xfId="26703" xr:uid="{4DF57E50-3F87-4361-906C-B1ED6425591E}"/>
    <cellStyle name="標準 7 2 2 4 2 3 2" xfId="51841" xr:uid="{C1C5F046-EFFC-46F1-8527-FBEF20099CE2}"/>
    <cellStyle name="標準 7 2 2 4 2 4" xfId="35137" xr:uid="{3128409F-A90E-4710-AB9C-08C35251C72F}"/>
    <cellStyle name="標準 7 2 2 4 3" xfId="14119" xr:uid="{A243646A-3025-4CC6-9F98-1F2CD430E3BD}"/>
    <cellStyle name="標準 7 2 2 4 3 2" xfId="39261" xr:uid="{0273BBD3-3CC2-4E3B-9743-BDF6B5BEE789}"/>
    <cellStyle name="標準 7 2 2 4 4" xfId="22475" xr:uid="{29808ABF-A290-4653-922B-A4107A8D4B4D}"/>
    <cellStyle name="標準 7 2 2 4 4 2" xfId="47613" xr:uid="{AC98B7AA-1450-4F60-AF38-F3E84D9A66A9}"/>
    <cellStyle name="標準 7 2 2 4 5" xfId="30909" xr:uid="{F860B6D9-6395-4BC4-B713-7CFF8B007B4A}"/>
    <cellStyle name="標準 7 2 2 5" xfId="8845" xr:uid="{8E525E4B-A016-417C-92F5-93B206B7B9C5}"/>
    <cellStyle name="標準 7 2 2 5 2" xfId="17198" xr:uid="{AE8A4F6A-65D3-4535-9DED-E71537FA845B}"/>
    <cellStyle name="標準 7 2 2 5 2 2" xfId="42340" xr:uid="{DC8A6164-4C34-483A-A5CA-3462E486A8CF}"/>
    <cellStyle name="標準 7 2 2 5 3" xfId="25554" xr:uid="{FD9C97E8-B72B-4C56-8198-42F01FA5EEA8}"/>
    <cellStyle name="標準 7 2 2 5 3 2" xfId="50692" xr:uid="{7183A039-63A3-49FC-930F-3B9CB066D20B}"/>
    <cellStyle name="標準 7 2 2 5 4" xfId="33988" xr:uid="{967DC0E7-A3C7-4252-BDA4-1A1AE2B4CDC5}"/>
    <cellStyle name="標準 7 2 2 6" xfId="12970" xr:uid="{651713A6-37D0-4DAA-9F66-087437F2B1DC}"/>
    <cellStyle name="標準 7 2 2 6 2" xfId="38112" xr:uid="{D88C1D83-30B6-4711-806D-7F1F153F147B}"/>
    <cellStyle name="標準 7 2 2 7" xfId="21326" xr:uid="{7572DD33-6D15-468C-A9A7-87C31D3CE7AB}"/>
    <cellStyle name="標準 7 2 2 7 2" xfId="46464" xr:uid="{A0384792-F544-4A9C-9169-C0DB16B907DC}"/>
    <cellStyle name="標準 7 2 2 8" xfId="29757" xr:uid="{D0D2BE3C-3889-42BF-B167-A7333B7B5673}"/>
    <cellStyle name="標準 7 2 3" xfId="3975" xr:uid="{0FA05F49-310A-47CB-89BB-5A5CD7E3A9B9}"/>
    <cellStyle name="標準 7 2 3 2" xfId="4197" xr:uid="{06F76FEC-9E51-4171-B4B5-83D92A7D1589}"/>
    <cellStyle name="標準 7 2 3 2 2" xfId="4612" xr:uid="{3C1B9023-E9CD-45F2-9B75-EFF13AC5AA8E}"/>
    <cellStyle name="標準 7 2 3 2 2 2" xfId="6008" xr:uid="{C171A07F-E3FE-49FE-A768-7EA417792EC2}"/>
    <cellStyle name="標準 7 2 3 2 2 2 2" xfId="10508" xr:uid="{FF979CB9-377B-4AF9-941A-3EC7E72962CC}"/>
    <cellStyle name="標準 7 2 3 2 2 2 2 2" xfId="18861" xr:uid="{122E230A-5D93-49F6-8AC8-A0014967F938}"/>
    <cellStyle name="標準 7 2 3 2 2 2 2 2 2" xfId="44003" xr:uid="{0B6F0075-2DD3-4BEE-A3FB-2C908706F3F2}"/>
    <cellStyle name="標準 7 2 3 2 2 2 2 3" xfId="27217" xr:uid="{0DBD6C4E-8CD5-44C7-8C6F-7355F086D0EE}"/>
    <cellStyle name="標準 7 2 3 2 2 2 2 3 2" xfId="52355" xr:uid="{73018EC6-FE7C-42BA-B9FD-AF2130C79A62}"/>
    <cellStyle name="標準 7 2 3 2 2 2 2 4" xfId="35651" xr:uid="{6308645B-B686-4332-B41B-37B3B8DBB25B}"/>
    <cellStyle name="標準 7 2 3 2 2 2 3" xfId="14633" xr:uid="{C7140F52-0303-4F3D-A756-DCE58A9FF04C}"/>
    <cellStyle name="標準 7 2 3 2 2 2 3 2" xfId="39775" xr:uid="{D61784CC-23EA-4BE4-B50F-E182B96E266F}"/>
    <cellStyle name="標準 7 2 3 2 2 2 4" xfId="22989" xr:uid="{2F37BB42-2E34-4B8C-9ED8-FA671FF4F623}"/>
    <cellStyle name="標準 7 2 3 2 2 2 4 2" xfId="48127" xr:uid="{B762143C-1B91-4365-8AC9-6039578C3DDA}"/>
    <cellStyle name="標準 7 2 3 2 2 2 5" xfId="31423" xr:uid="{86DC513D-1600-4711-A6DD-04D8BB7867BB}"/>
    <cellStyle name="標準 7 2 3 2 2 3" xfId="9355" xr:uid="{3BFE1DB6-E95E-41CA-ABAF-D45375444E73}"/>
    <cellStyle name="標準 7 2 3 2 2 3 2" xfId="17708" xr:uid="{6928323C-C3FF-415A-8A04-6410B6E034F5}"/>
    <cellStyle name="標準 7 2 3 2 2 3 2 2" xfId="42850" xr:uid="{70EABAF1-9CE8-4550-968F-73BCB8CD69D3}"/>
    <cellStyle name="標準 7 2 3 2 2 3 3" xfId="26064" xr:uid="{4DDB3579-D0AC-4EA7-948B-94082BB5C7EF}"/>
    <cellStyle name="標準 7 2 3 2 2 3 3 2" xfId="51202" xr:uid="{9B4A20FD-1F3E-4C54-8360-38E82188EFCA}"/>
    <cellStyle name="標準 7 2 3 2 2 3 4" xfId="34498" xr:uid="{176F593C-4316-415A-BE53-71CBBDF454FE}"/>
    <cellStyle name="標準 7 2 3 2 2 4" xfId="13480" xr:uid="{6996C517-5930-4AF8-A87C-80183E81DA6F}"/>
    <cellStyle name="標準 7 2 3 2 2 4 2" xfId="38622" xr:uid="{5B4139F3-83B4-47A8-A738-3D47383710FD}"/>
    <cellStyle name="標準 7 2 3 2 2 5" xfId="21836" xr:uid="{66D72CF7-DA7F-4047-AA7D-E3272C8B0D5B}"/>
    <cellStyle name="標準 7 2 3 2 2 5 2" xfId="46974" xr:uid="{8ABFA836-75E5-46E6-9207-451A6E852454}"/>
    <cellStyle name="標準 7 2 3 2 2 6" xfId="30270" xr:uid="{C5C487D6-C211-48D4-87AF-33092E0D74ED}"/>
    <cellStyle name="標準 7 2 3 2 3" xfId="5634" xr:uid="{FE32EE69-8A66-44AF-9247-ACEC087F35CB}"/>
    <cellStyle name="標準 7 2 3 2 3 2" xfId="10179" xr:uid="{47598094-F04E-4AB6-A4F7-D103720C2C01}"/>
    <cellStyle name="標準 7 2 3 2 3 2 2" xfId="18532" xr:uid="{D3505EB4-8CF4-4246-8E93-B8FD8E43DD12}"/>
    <cellStyle name="標準 7 2 3 2 3 2 2 2" xfId="43674" xr:uid="{F3F195D4-CEBB-4D12-933E-1DD58D75F3A3}"/>
    <cellStyle name="標準 7 2 3 2 3 2 3" xfId="26888" xr:uid="{4017234A-05C9-4F45-8C6A-F93A0FD3291A}"/>
    <cellStyle name="標準 7 2 3 2 3 2 3 2" xfId="52026" xr:uid="{CA312993-AD87-4273-9600-470C639697D5}"/>
    <cellStyle name="標準 7 2 3 2 3 2 4" xfId="35322" xr:uid="{B0D454C0-4FDA-4AED-97CA-90843A3D23DC}"/>
    <cellStyle name="標準 7 2 3 2 3 3" xfId="14304" xr:uid="{D6A6BD26-1D1B-4FBE-A012-0A523FD33483}"/>
    <cellStyle name="標準 7 2 3 2 3 3 2" xfId="39446" xr:uid="{86881554-7B63-4B8C-AF0F-5BF6361BEFCE}"/>
    <cellStyle name="標準 7 2 3 2 3 4" xfId="22660" xr:uid="{F944B9AF-BC1B-430B-B6BA-61FC0898542C}"/>
    <cellStyle name="標準 7 2 3 2 3 4 2" xfId="47798" xr:uid="{7C52D500-83C2-4B34-84F4-65CCB9C3C78E}"/>
    <cellStyle name="標準 7 2 3 2 3 5" xfId="31094" xr:uid="{C6017D13-C880-4AE5-B1DB-67A24ED78259}"/>
    <cellStyle name="標準 7 2 3 2 4" xfId="9027" xr:uid="{BE2CE0BC-2F4C-4D35-8ADE-6FCD9305CCE2}"/>
    <cellStyle name="標準 7 2 3 2 4 2" xfId="17380" xr:uid="{A5B9571C-FF1F-47B1-AE09-0E3FFFE5770A}"/>
    <cellStyle name="標準 7 2 3 2 4 2 2" xfId="42522" xr:uid="{DCAE7D30-9DFA-4333-BD55-9C6CFC938683}"/>
    <cellStyle name="標準 7 2 3 2 4 3" xfId="25736" xr:uid="{B54A602B-F0C1-4E59-A87B-E94BC6480D50}"/>
    <cellStyle name="標準 7 2 3 2 4 3 2" xfId="50874" xr:uid="{257FDC7E-2FF8-4823-AE48-C582CCDE7263}"/>
    <cellStyle name="標準 7 2 3 2 4 4" xfId="34170" xr:uid="{B8FD06ED-DB68-4B7B-9873-8BAC525F9027}"/>
    <cellStyle name="標準 7 2 3 2 5" xfId="13152" xr:uid="{F812A096-478B-4A03-96A8-D7FD261D2F9E}"/>
    <cellStyle name="標準 7 2 3 2 5 2" xfId="38294" xr:uid="{3C3C5F3E-0A81-4172-8693-9D95A6C7534B}"/>
    <cellStyle name="標準 7 2 3 2 6" xfId="21508" xr:uid="{9DE5C8F2-48CF-4A31-923B-7CAF28ABC2B4}"/>
    <cellStyle name="標準 7 2 3 2 6 2" xfId="46646" xr:uid="{CC4EA72C-595D-473E-9C62-084E7BE84A57}"/>
    <cellStyle name="標準 7 2 3 2 7" xfId="29942" xr:uid="{C6758FF3-03AA-4339-8B6C-3CA55025830B}"/>
    <cellStyle name="標準 7 2 3 3" xfId="4463" xr:uid="{5CAFA09E-9D00-40BA-9794-82A12806260A}"/>
    <cellStyle name="標準 7 2 3 3 2" xfId="5861" xr:uid="{E45898C8-3457-43D1-BED8-85C7378AFD43}"/>
    <cellStyle name="標準 7 2 3 3 2 2" xfId="10362" xr:uid="{3630BA62-C1F1-4C2A-868D-C38B332BBFBF}"/>
    <cellStyle name="標準 7 2 3 3 2 2 2" xfId="18715" xr:uid="{D7376B46-F850-49CF-854E-42164A458421}"/>
    <cellStyle name="標準 7 2 3 3 2 2 2 2" xfId="43857" xr:uid="{30897C8D-C160-4B01-B908-83A73D482E53}"/>
    <cellStyle name="標準 7 2 3 3 2 2 3" xfId="27071" xr:uid="{DDF45681-270F-4D1C-8C2D-5B17C02A591C}"/>
    <cellStyle name="標準 7 2 3 3 2 2 3 2" xfId="52209" xr:uid="{9AD2CAED-97B0-4A07-AB2E-100605B81D7E}"/>
    <cellStyle name="標準 7 2 3 3 2 2 4" xfId="35505" xr:uid="{D9716185-ADE0-423F-BB7A-3B1F4269F3A5}"/>
    <cellStyle name="標準 7 2 3 3 2 3" xfId="14487" xr:uid="{60182777-984E-4CB5-A266-48667864939C}"/>
    <cellStyle name="標準 7 2 3 3 2 3 2" xfId="39629" xr:uid="{6D2B0AA3-331B-4A91-B76B-890EB9421AA9}"/>
    <cellStyle name="標準 7 2 3 3 2 4" xfId="22843" xr:uid="{A314D81E-30DC-4EFC-9FD4-E342FF0C1021}"/>
    <cellStyle name="標準 7 2 3 3 2 4 2" xfId="47981" xr:uid="{AE58EFF7-5F8D-406D-9B7B-3B673392E986}"/>
    <cellStyle name="標準 7 2 3 3 2 5" xfId="31277" xr:uid="{10F1DB58-D482-49B1-80A2-668EDA58482B}"/>
    <cellStyle name="標準 7 2 3 3 3" xfId="9209" xr:uid="{19021603-987B-4EB8-A27C-F9A5E63C2D82}"/>
    <cellStyle name="標準 7 2 3 3 3 2" xfId="17562" xr:uid="{2ED2BC1A-95F3-4C28-B316-33CD2500702C}"/>
    <cellStyle name="標準 7 2 3 3 3 2 2" xfId="42704" xr:uid="{7AF2B61C-0BAE-42AE-9786-042CEA0A2566}"/>
    <cellStyle name="標準 7 2 3 3 3 3" xfId="25918" xr:uid="{4CDBE4BF-9D58-4350-A1CE-84FCF59D8FC6}"/>
    <cellStyle name="標準 7 2 3 3 3 3 2" xfId="51056" xr:uid="{965AE755-4AA4-4475-A935-1AE3BE9BD293}"/>
    <cellStyle name="標準 7 2 3 3 3 4" xfId="34352" xr:uid="{062E1BE2-F59E-42AB-B4F7-5BF94C250D08}"/>
    <cellStyle name="標準 7 2 3 3 4" xfId="13334" xr:uid="{E9F71690-5DF5-481E-B89A-A145B62583B0}"/>
    <cellStyle name="標準 7 2 3 3 4 2" xfId="38476" xr:uid="{69B2C0A1-1AA5-459F-98DA-ACFC66C00AC9}"/>
    <cellStyle name="標準 7 2 3 3 5" xfId="21690" xr:uid="{ABBA0A1D-504E-4B2B-B6BC-43604A13990D}"/>
    <cellStyle name="標準 7 2 3 3 5 2" xfId="46828" xr:uid="{460261A4-50D5-4998-8F24-BEC009EA88E1}"/>
    <cellStyle name="標準 7 2 3 3 6" xfId="30124" xr:uid="{A9A8BCA2-CA9E-4609-9082-CF7E98F1B205}"/>
    <cellStyle name="標準 7 2 3 4" xfId="5484" xr:uid="{90166CF1-1C4A-48A0-B853-1F2D0E7B3A11}"/>
    <cellStyle name="標準 7 2 3 4 2" xfId="10030" xr:uid="{FF62E943-C7D5-4511-8BF5-20D3692AB4B6}"/>
    <cellStyle name="標準 7 2 3 4 2 2" xfId="18383" xr:uid="{C3EEFA3C-EA40-4465-B3C1-E80ADDDC343F}"/>
    <cellStyle name="標準 7 2 3 4 2 2 2" xfId="43525" xr:uid="{23D02516-8CB5-4562-852D-DDD44F9CEC16}"/>
    <cellStyle name="標準 7 2 3 4 2 3" xfId="26739" xr:uid="{FFF0359F-896C-4F3C-BE17-967F587F862F}"/>
    <cellStyle name="標準 7 2 3 4 2 3 2" xfId="51877" xr:uid="{CDD9D0AD-CF97-404E-BD99-A62BDDB02A5B}"/>
    <cellStyle name="標準 7 2 3 4 2 4" xfId="35173" xr:uid="{11EACEB4-CFD6-4B3B-B434-FE59AA0B163B}"/>
    <cellStyle name="標準 7 2 3 4 3" xfId="14155" xr:uid="{48932438-90AB-44B5-8693-06850F9F341A}"/>
    <cellStyle name="標準 7 2 3 4 3 2" xfId="39297" xr:uid="{6B23C81C-DD3D-4DFA-B8AF-A505D682CE37}"/>
    <cellStyle name="標準 7 2 3 4 4" xfId="22511" xr:uid="{8C74B3C1-EFA8-4F6B-A60D-A4083055AF1F}"/>
    <cellStyle name="標準 7 2 3 4 4 2" xfId="47649" xr:uid="{31785CB0-37B0-4270-9804-BCC487FA6C53}"/>
    <cellStyle name="標準 7 2 3 4 5" xfId="30945" xr:uid="{C3A2C5A0-C9F2-4269-81A8-AFD20DD612B5}"/>
    <cellStyle name="標準 7 2 3 5" xfId="8881" xr:uid="{DBFEAAEC-3452-411C-9BD7-AF8253DCF60D}"/>
    <cellStyle name="標準 7 2 3 5 2" xfId="17234" xr:uid="{5C975FA3-9F70-4A97-8C15-813728D7C724}"/>
    <cellStyle name="標準 7 2 3 5 2 2" xfId="42376" xr:uid="{A12FE58B-C608-4E17-8532-643E0BC9162B}"/>
    <cellStyle name="標準 7 2 3 5 3" xfId="25590" xr:uid="{2D9CF560-6D75-4FC2-B028-37BC0610DAC8}"/>
    <cellStyle name="標準 7 2 3 5 3 2" xfId="50728" xr:uid="{5A8FE3C1-3BE1-468B-8E4D-59C56D5DCF78}"/>
    <cellStyle name="標準 7 2 3 5 4" xfId="34024" xr:uid="{64D9CA57-9E2B-48BB-BEC6-25E29B6D3210}"/>
    <cellStyle name="標準 7 2 3 6" xfId="13006" xr:uid="{8C6E71BA-315D-4EAF-BB8D-9140959E44AA}"/>
    <cellStyle name="標準 7 2 3 6 2" xfId="38148" xr:uid="{8A710543-993F-48A2-95D5-A7F87B6D5D92}"/>
    <cellStyle name="標準 7 2 3 7" xfId="21362" xr:uid="{6D1E2C19-7747-4E6E-AA97-E97EB99A97E7}"/>
    <cellStyle name="標準 7 2 3 7 2" xfId="46500" xr:uid="{62FFE529-DBED-4850-A4EF-2C8DA62244D1}"/>
    <cellStyle name="標準 7 2 3 8" xfId="29793" xr:uid="{2C8E069D-DEBF-4C46-A740-1C5115816BF1}"/>
    <cellStyle name="標準 7 2 4" xfId="4125" xr:uid="{8F7BAC7B-FE43-4112-8F7E-4CFAF02A0BB9}"/>
    <cellStyle name="標準 7 2 4 2" xfId="4540" xr:uid="{60BD195A-450B-4B69-8742-CDCD0130C102}"/>
    <cellStyle name="標準 7 2 4 2 2" xfId="5936" xr:uid="{5AC18C38-3EC6-41AA-8A08-F4B079DEED32}"/>
    <cellStyle name="標準 7 2 4 2 2 2" xfId="10436" xr:uid="{0B941BF4-7AE9-4100-91ED-6666CC2A2E1E}"/>
    <cellStyle name="標準 7 2 4 2 2 2 2" xfId="18789" xr:uid="{8CAEDE5F-0F10-4CBC-89FE-FD2DB4DDCE62}"/>
    <cellStyle name="標準 7 2 4 2 2 2 2 2" xfId="43931" xr:uid="{8945F34B-7C16-4F93-B5EA-B517A8D6EA89}"/>
    <cellStyle name="標準 7 2 4 2 2 2 3" xfId="27145" xr:uid="{FA9D1046-4BBF-4BF5-9257-EBC567635D18}"/>
    <cellStyle name="標準 7 2 4 2 2 2 3 2" xfId="52283" xr:uid="{7B631F25-BE5C-4BA8-B087-5B6A2A325A5F}"/>
    <cellStyle name="標準 7 2 4 2 2 2 4" xfId="35579" xr:uid="{E34B7822-EC55-41EA-A1A9-1B7CCFA4B473}"/>
    <cellStyle name="標準 7 2 4 2 2 3" xfId="14561" xr:uid="{98E5299A-DFBE-4AB8-9529-FC06BB78B2BE}"/>
    <cellStyle name="標準 7 2 4 2 2 3 2" xfId="39703" xr:uid="{14967F5D-DB5E-47BA-857C-091361C1EE55}"/>
    <cellStyle name="標準 7 2 4 2 2 4" xfId="22917" xr:uid="{1DB15A0E-1FED-4462-9CDB-FB44B5169130}"/>
    <cellStyle name="標準 7 2 4 2 2 4 2" xfId="48055" xr:uid="{C669544F-8772-4506-B273-376649FDE450}"/>
    <cellStyle name="標準 7 2 4 2 2 5" xfId="31351" xr:uid="{5711A00A-9AA5-4A37-AD47-BB0DFD9529A3}"/>
    <cellStyle name="標準 7 2 4 2 3" xfId="9283" xr:uid="{5E03E755-4C24-4F57-A737-2EF72DA35554}"/>
    <cellStyle name="標準 7 2 4 2 3 2" xfId="17636" xr:uid="{DB02046C-18E0-422D-BFC7-1CA71B953CFA}"/>
    <cellStyle name="標準 7 2 4 2 3 2 2" xfId="42778" xr:uid="{FEB81ED8-FEC5-4B8B-9789-CDE7BD721784}"/>
    <cellStyle name="標準 7 2 4 2 3 3" xfId="25992" xr:uid="{E9670D49-B923-4357-B53F-A2EDE73BDDD1}"/>
    <cellStyle name="標準 7 2 4 2 3 3 2" xfId="51130" xr:uid="{41D1D0CE-6A3B-47B5-A77E-AE9857AD6EAE}"/>
    <cellStyle name="標準 7 2 4 2 3 4" xfId="34426" xr:uid="{4588903A-9CC1-43F7-8CFE-9D127CB2A9F0}"/>
    <cellStyle name="標準 7 2 4 2 4" xfId="13408" xr:uid="{BC368395-3EB6-4808-8A06-570FA3D7D13F}"/>
    <cellStyle name="標準 7 2 4 2 4 2" xfId="38550" xr:uid="{9631324B-C2F5-4208-9E28-6E08879307F8}"/>
    <cellStyle name="標準 7 2 4 2 5" xfId="21764" xr:uid="{2D6ACEB3-975E-4C7D-8E81-B3128E005CE0}"/>
    <cellStyle name="標準 7 2 4 2 5 2" xfId="46902" xr:uid="{2AE4AA92-564E-4B4D-91BB-E0F943F5235C}"/>
    <cellStyle name="標準 7 2 4 2 6" xfId="30198" xr:uid="{959A6DBF-D5C0-4E24-A43B-3677FF051640}"/>
    <cellStyle name="標準 7 2 4 3" xfId="5562" xr:uid="{EC209883-5201-4CC2-BBC5-5103D4507459}"/>
    <cellStyle name="標準 7 2 4 3 2" xfId="10107" xr:uid="{2C788932-08E7-4533-8360-7483F728CA86}"/>
    <cellStyle name="標準 7 2 4 3 2 2" xfId="18460" xr:uid="{43E87EF0-8993-40CC-AF48-735EDB4113C2}"/>
    <cellStyle name="標準 7 2 4 3 2 2 2" xfId="43602" xr:uid="{126A13F6-7186-4BB6-976E-85D014E48BBB}"/>
    <cellStyle name="標準 7 2 4 3 2 3" xfId="26816" xr:uid="{7FC7B769-989D-4621-A0F0-63816253004E}"/>
    <cellStyle name="標準 7 2 4 3 2 3 2" xfId="51954" xr:uid="{24C27B94-2696-40C4-98AA-3D2B1BAD09EB}"/>
    <cellStyle name="標準 7 2 4 3 2 4" xfId="35250" xr:uid="{3AABF54E-DB01-415B-A960-36F8094C89DB}"/>
    <cellStyle name="標準 7 2 4 3 3" xfId="14232" xr:uid="{79DD69EA-117D-42F5-AE20-1DB5F4833719}"/>
    <cellStyle name="標準 7 2 4 3 3 2" xfId="39374" xr:uid="{112BFC53-80DD-4AE6-B8CE-73BC0D44A2FC}"/>
    <cellStyle name="標準 7 2 4 3 4" xfId="22588" xr:uid="{FA8C5833-2881-4CC7-8D12-BFECDE76324C}"/>
    <cellStyle name="標準 7 2 4 3 4 2" xfId="47726" xr:uid="{474AEAF5-F792-42F7-A7BB-9A6D09F7DEE0}"/>
    <cellStyle name="標準 7 2 4 3 5" xfId="31022" xr:uid="{F303C7CB-9C4E-435E-AD3C-78F2CADB2348}"/>
    <cellStyle name="標準 7 2 4 4" xfId="8955" xr:uid="{9B816ACD-7687-4A30-B6C4-2B251FB38211}"/>
    <cellStyle name="標準 7 2 4 4 2" xfId="17308" xr:uid="{D625CC82-1E4E-4E2B-AADF-EB4736006F2F}"/>
    <cellStyle name="標準 7 2 4 4 2 2" xfId="42450" xr:uid="{C0BF2B84-9A69-45CB-9E79-72DF8109ADB1}"/>
    <cellStyle name="標準 7 2 4 4 3" xfId="25664" xr:uid="{FF20BA6E-B4DD-491E-AA29-748B89B2CC11}"/>
    <cellStyle name="標準 7 2 4 4 3 2" xfId="50802" xr:uid="{2E0F7563-B12B-4B6A-A744-53375BC3F9E4}"/>
    <cellStyle name="標準 7 2 4 4 4" xfId="34098" xr:uid="{50279BAB-2951-459D-AFCB-3B3F83E49A26}"/>
    <cellStyle name="標準 7 2 4 5" xfId="13080" xr:uid="{65A68CFA-FBBF-4918-9B9B-439BE2EEA687}"/>
    <cellStyle name="標準 7 2 4 5 2" xfId="38222" xr:uid="{B9AF34C5-057B-4BA1-AA7C-4E5BCC2CB9B9}"/>
    <cellStyle name="標準 7 2 4 6" xfId="21436" xr:uid="{FF27D62B-C1E4-4965-8995-D321B2B1873C}"/>
    <cellStyle name="標準 7 2 4 6 2" xfId="46574" xr:uid="{4648D4DC-B37C-4EFA-845E-F50207C8D7CE}"/>
    <cellStyle name="標準 7 2 4 7" xfId="29870" xr:uid="{3669C19B-E9B7-4D8A-AD3D-F58D059E99D9}"/>
    <cellStyle name="標準 7 2 5" xfId="4391" xr:uid="{5DF5FB12-35AF-4269-AB93-3222BE385C52}"/>
    <cellStyle name="標準 7 2 5 2" xfId="5789" xr:uid="{2099C0CB-2446-4DE9-813A-9FE5DBDC0973}"/>
    <cellStyle name="標準 7 2 5 2 2" xfId="10290" xr:uid="{2680755C-8313-480E-9C19-590DF5C6FDE9}"/>
    <cellStyle name="標準 7 2 5 2 2 2" xfId="18643" xr:uid="{52752389-4AA4-4F85-BA06-CBE2E61FEAE8}"/>
    <cellStyle name="標準 7 2 5 2 2 2 2" xfId="43785" xr:uid="{D4D9B4E9-CD26-4F77-9D77-886BF80EA11C}"/>
    <cellStyle name="標準 7 2 5 2 2 3" xfId="26999" xr:uid="{472BCE88-2408-4A2C-B6C7-BF80A4AEF4AA}"/>
    <cellStyle name="標準 7 2 5 2 2 3 2" xfId="52137" xr:uid="{B18D95D9-F78D-4302-8F1E-525FFCE36683}"/>
    <cellStyle name="標準 7 2 5 2 2 4" xfId="35433" xr:uid="{9224540E-8ABF-4D28-B879-07E6B3B2CCE3}"/>
    <cellStyle name="標準 7 2 5 2 3" xfId="14415" xr:uid="{07668A66-F2B4-4134-BFB7-244F65C4CAAA}"/>
    <cellStyle name="標準 7 2 5 2 3 2" xfId="39557" xr:uid="{C17F128D-D028-4909-928E-9D170C89FE98}"/>
    <cellStyle name="標準 7 2 5 2 4" xfId="22771" xr:uid="{98229084-308E-445B-89BE-886ECC366333}"/>
    <cellStyle name="標準 7 2 5 2 4 2" xfId="47909" xr:uid="{9F0846C5-8979-437E-B9DD-24FDB3B7C3D9}"/>
    <cellStyle name="標準 7 2 5 2 5" xfId="31205" xr:uid="{13020CA2-D2C5-47DB-9B86-DA8C39546B43}"/>
    <cellStyle name="標準 7 2 5 3" xfId="9137" xr:uid="{2B91EAAD-3887-433B-949F-560DA9AD1FA6}"/>
    <cellStyle name="標準 7 2 5 3 2" xfId="17490" xr:uid="{60A49D78-1795-4154-92A0-082001A96115}"/>
    <cellStyle name="標準 7 2 5 3 2 2" xfId="42632" xr:uid="{38135003-9FCF-4AED-ADDD-7D31B06F4AB2}"/>
    <cellStyle name="標準 7 2 5 3 3" xfId="25846" xr:uid="{9D7F9473-CF00-4E25-AB17-BD35295B6E1C}"/>
    <cellStyle name="標準 7 2 5 3 3 2" xfId="50984" xr:uid="{8B6119EE-9824-458D-B876-1CB5BF55D6AF}"/>
    <cellStyle name="標準 7 2 5 3 4" xfId="34280" xr:uid="{BC3E029B-AAB7-4E85-B515-B24779F86AC7}"/>
    <cellStyle name="標準 7 2 5 4" xfId="13262" xr:uid="{B71E6487-735C-4B06-A229-0CC26001F7EE}"/>
    <cellStyle name="標準 7 2 5 4 2" xfId="38404" xr:uid="{050EB89A-E512-4C38-80D7-095307F3342F}"/>
    <cellStyle name="標準 7 2 5 5" xfId="21618" xr:uid="{893A5088-53B2-4DD4-8E8E-84C162EF1DE8}"/>
    <cellStyle name="標準 7 2 5 5 2" xfId="46756" xr:uid="{B89D4124-9106-4660-8AA5-4A3950A705BD}"/>
    <cellStyle name="標準 7 2 5 6" xfId="30052" xr:uid="{10C9296E-9E50-4E63-8BAA-12C28984EF89}"/>
    <cellStyle name="標準 7 2 6" xfId="5412" xr:uid="{3FF46234-AA9F-4BEE-9A1E-A693D5E0C54F}"/>
    <cellStyle name="標準 7 2 6 2" xfId="9958" xr:uid="{BD56E2EA-342A-41F8-98B0-DD5B8A1BA676}"/>
    <cellStyle name="標準 7 2 6 2 2" xfId="18311" xr:uid="{B5F49EE8-F880-423B-A6E8-BE2AB79BECFC}"/>
    <cellStyle name="標準 7 2 6 2 2 2" xfId="43453" xr:uid="{4C189C4D-782B-461C-96B5-C4EF771AD940}"/>
    <cellStyle name="標準 7 2 6 2 3" xfId="26667" xr:uid="{1196BCCD-A84C-4975-9E92-2E5F3D96B4B2}"/>
    <cellStyle name="標準 7 2 6 2 3 2" xfId="51805" xr:uid="{F1180DAA-5D97-4172-AAE0-3FC5FF49927E}"/>
    <cellStyle name="標準 7 2 6 2 4" xfId="35101" xr:uid="{F00947A9-BD6A-4D0C-82EE-BD88F1663728}"/>
    <cellStyle name="標準 7 2 6 3" xfId="14083" xr:uid="{2286D5DE-D1E3-48B9-B885-FA2B89FFDAF0}"/>
    <cellStyle name="標準 7 2 6 3 2" xfId="39225" xr:uid="{D4FB4AAF-84F5-47FD-B164-A23B5E86A77F}"/>
    <cellStyle name="標準 7 2 6 4" xfId="22439" xr:uid="{5E808CD9-EB70-45A6-B25C-88F46209BAE4}"/>
    <cellStyle name="標準 7 2 6 4 2" xfId="47577" xr:uid="{060725AE-A697-4DBD-B4EC-1CFFAFB00702}"/>
    <cellStyle name="標準 7 2 6 5" xfId="30873" xr:uid="{9471E11A-89A3-49D3-B5FA-386987CB4896}"/>
    <cellStyle name="標準 7 2 7" xfId="8809" xr:uid="{BED258C6-D047-41AA-B1D3-443A91395F1E}"/>
    <cellStyle name="標準 7 2 7 2" xfId="17162" xr:uid="{02464260-2A4D-4EEF-884A-6EE0989C71D6}"/>
    <cellStyle name="標準 7 2 7 2 2" xfId="42304" xr:uid="{782F37ED-B687-4324-85EA-9A75AE8ACF17}"/>
    <cellStyle name="標準 7 2 7 3" xfId="25518" xr:uid="{2A4A590C-3E51-41A8-B6FA-E343A96F2D67}"/>
    <cellStyle name="標準 7 2 7 3 2" xfId="50656" xr:uid="{A8A569EA-A3FC-4637-80DB-64B4C1332C3F}"/>
    <cellStyle name="標準 7 2 7 4" xfId="33952" xr:uid="{BDE94033-EDB8-47A6-9C15-26667068D680}"/>
    <cellStyle name="標準 7 2 8" xfId="12934" xr:uid="{FB7412C7-F3B6-489B-B3D0-F3F7038BAE94}"/>
    <cellStyle name="標準 7 2 8 2" xfId="38076" xr:uid="{ED767284-E21F-4CE3-9000-4EFDE5BACA4B}"/>
    <cellStyle name="標準 7 2 9" xfId="21290" xr:uid="{7FC2427E-6905-44EF-ACF7-A32DDE6FB6E3}"/>
    <cellStyle name="標準 7 2 9 2" xfId="46428" xr:uid="{AFA6EFCF-22C4-42D1-A54B-23DE029C94D1}"/>
    <cellStyle name="標準 7 3" xfId="3921" xr:uid="{2CF1A769-2B8F-4354-9390-DACD2FA90A83}"/>
    <cellStyle name="標準 7 3 2" xfId="4144" xr:uid="{4616AFFF-4BF1-4816-B8A8-8ADA465FCA2A}"/>
    <cellStyle name="標準 7 3 2 2" xfId="4559" xr:uid="{CD0342C9-7122-46CC-B6D9-AEDE0748D7EF}"/>
    <cellStyle name="標準 7 3 2 2 2" xfId="5955" xr:uid="{449B6B08-6936-4B86-AE05-ACBA1CE0EC77}"/>
    <cellStyle name="標準 7 3 2 2 2 2" xfId="10455" xr:uid="{FDD5E83F-95AC-4FD3-965C-E4FDDBBA60DC}"/>
    <cellStyle name="標準 7 3 2 2 2 2 2" xfId="18808" xr:uid="{0FB28289-218D-426F-8F90-92C896EF8E87}"/>
    <cellStyle name="標準 7 3 2 2 2 2 2 2" xfId="43950" xr:uid="{E1CC9F96-2938-4DDF-BC75-45A94AE65398}"/>
    <cellStyle name="標準 7 3 2 2 2 2 3" xfId="27164" xr:uid="{97109DB6-C05E-4096-A250-B023B23A05BB}"/>
    <cellStyle name="標準 7 3 2 2 2 2 3 2" xfId="52302" xr:uid="{4119A1F3-0532-4B2A-970C-C2A15FC00B8B}"/>
    <cellStyle name="標準 7 3 2 2 2 2 4" xfId="35598" xr:uid="{59CF351B-90FA-4C57-9A6B-5285167F8A3A}"/>
    <cellStyle name="標準 7 3 2 2 2 3" xfId="14580" xr:uid="{A61D4302-0F56-4AF7-887A-44727483572E}"/>
    <cellStyle name="標準 7 3 2 2 2 3 2" xfId="39722" xr:uid="{A3526584-998E-4989-81BC-272F3329BCE0}"/>
    <cellStyle name="標準 7 3 2 2 2 4" xfId="22936" xr:uid="{259AA94D-A615-4D50-BE7A-8BEB8E429FEA}"/>
    <cellStyle name="標準 7 3 2 2 2 4 2" xfId="48074" xr:uid="{5B42F8F9-9021-4AB4-B17E-2C91AEC250B4}"/>
    <cellStyle name="標準 7 3 2 2 2 5" xfId="31370" xr:uid="{009F2E36-2046-44C5-B7E5-40C2F8A8BBC0}"/>
    <cellStyle name="標準 7 3 2 2 3" xfId="9302" xr:uid="{32E4BAC6-7E51-44A6-8E6C-6EA5AE81B655}"/>
    <cellStyle name="標準 7 3 2 2 3 2" xfId="17655" xr:uid="{C28F0B98-F1CA-4B0B-8DA2-0F4523682D3A}"/>
    <cellStyle name="標準 7 3 2 2 3 2 2" xfId="42797" xr:uid="{90CB97C3-89A2-4B97-9686-CA4DEB91F1F8}"/>
    <cellStyle name="標準 7 3 2 2 3 3" xfId="26011" xr:uid="{B93897EC-1F52-423B-B76A-3765FC4507E6}"/>
    <cellStyle name="標準 7 3 2 2 3 3 2" xfId="51149" xr:uid="{FD4311A3-D188-422B-9D95-07B8B68F628E}"/>
    <cellStyle name="標準 7 3 2 2 3 4" xfId="34445" xr:uid="{D4B11D18-5DBF-472B-AE19-E9CC3294348C}"/>
    <cellStyle name="標準 7 3 2 2 4" xfId="13427" xr:uid="{F60D5BF5-0FCA-4275-849F-21F932A24DF7}"/>
    <cellStyle name="標準 7 3 2 2 4 2" xfId="38569" xr:uid="{C27F20DD-0801-4E70-922D-802EEABB702A}"/>
    <cellStyle name="標準 7 3 2 2 5" xfId="21783" xr:uid="{0CEB382A-8326-4766-95FA-41F41D53F94B}"/>
    <cellStyle name="標準 7 3 2 2 5 2" xfId="46921" xr:uid="{86190921-57AA-4DFA-B47A-6D2FAA17B719}"/>
    <cellStyle name="標準 7 3 2 2 6" xfId="30217" xr:uid="{91802C35-E3D3-4473-B7E3-78CBFF1B693C}"/>
    <cellStyle name="標準 7 3 2 3" xfId="5581" xr:uid="{F321EC9C-FB42-4E43-B7D3-FBADBC14E763}"/>
    <cellStyle name="標準 7 3 2 3 2" xfId="10126" xr:uid="{BBF11CB3-B1C0-4423-BCA5-10CEF6E5F90C}"/>
    <cellStyle name="標準 7 3 2 3 2 2" xfId="18479" xr:uid="{631FD5A0-6B6F-4633-A37A-137CE244BB78}"/>
    <cellStyle name="標準 7 3 2 3 2 2 2" xfId="43621" xr:uid="{35D96574-FC85-4935-954B-4FDB970100B8}"/>
    <cellStyle name="標準 7 3 2 3 2 3" xfId="26835" xr:uid="{304C53AF-E82C-4948-B385-62B744CD99BD}"/>
    <cellStyle name="標準 7 3 2 3 2 3 2" xfId="51973" xr:uid="{CD07B200-C7A6-4A90-A2B6-24F5A2AAD848}"/>
    <cellStyle name="標準 7 3 2 3 2 4" xfId="35269" xr:uid="{F2AD2096-781B-4CE3-8E4E-A636726A0838}"/>
    <cellStyle name="標準 7 3 2 3 3" xfId="14251" xr:uid="{CB689958-9551-4FEA-92C3-8B709451C810}"/>
    <cellStyle name="標準 7 3 2 3 3 2" xfId="39393" xr:uid="{8E491963-39D0-4DD2-8938-971FFEE443CE}"/>
    <cellStyle name="標準 7 3 2 3 4" xfId="22607" xr:uid="{19BDF424-5F91-49F8-ADA8-295CE211A0DD}"/>
    <cellStyle name="標準 7 3 2 3 4 2" xfId="47745" xr:uid="{CEE3A25B-EFA4-4ACA-BC1A-D55687EA12B8}"/>
    <cellStyle name="標準 7 3 2 3 5" xfId="31041" xr:uid="{967DD49B-ADD4-4125-8B50-901AC5FFC683}"/>
    <cellStyle name="標準 7 3 2 4" xfId="8974" xr:uid="{639D2CE3-BBF1-4186-A3F4-84B9AD811BCB}"/>
    <cellStyle name="標準 7 3 2 4 2" xfId="17327" xr:uid="{05920FAA-6846-46CD-A508-8C5E941CBA08}"/>
    <cellStyle name="標準 7 3 2 4 2 2" xfId="42469" xr:uid="{7415CCB4-D4DA-4781-840E-1836006CDF4E}"/>
    <cellStyle name="標準 7 3 2 4 3" xfId="25683" xr:uid="{C0C5B6B7-B1B8-4697-B759-26F9D39C7A74}"/>
    <cellStyle name="標準 7 3 2 4 3 2" xfId="50821" xr:uid="{F138BF52-0269-451F-815A-3CFBC41936FD}"/>
    <cellStyle name="標準 7 3 2 4 4" xfId="34117" xr:uid="{5E03AE4C-50C8-4A0F-BA10-EE5B636185DB}"/>
    <cellStyle name="標準 7 3 2 5" xfId="13099" xr:uid="{6F99768D-CE31-4083-B7A3-A3E776BE5F97}"/>
    <cellStyle name="標準 7 3 2 5 2" xfId="38241" xr:uid="{E6C915FD-0C3B-4358-AAF9-E8F92A4F6F0A}"/>
    <cellStyle name="標準 7 3 2 6" xfId="21455" xr:uid="{C42A0AF0-4FBD-48B1-8ACD-D9A025D9BF8C}"/>
    <cellStyle name="標準 7 3 2 6 2" xfId="46593" xr:uid="{5FED8E56-8C18-476E-A8B7-8AC1D6729901}"/>
    <cellStyle name="標準 7 3 2 7" xfId="29889" xr:uid="{13BFE3B6-3DAF-4A33-A012-10D45CCBD31C}"/>
    <cellStyle name="標準 7 3 3" xfId="4410" xr:uid="{8731911E-2D54-4391-87E8-34A17558228D}"/>
    <cellStyle name="標準 7 3 3 2" xfId="5808" xr:uid="{E6C78380-DC20-413B-AA35-89AF94419E1D}"/>
    <cellStyle name="標準 7 3 3 2 2" xfId="10309" xr:uid="{E037E757-3C73-44F4-A36E-0188E770CFBB}"/>
    <cellStyle name="標準 7 3 3 2 2 2" xfId="18662" xr:uid="{28C86007-D488-45D1-87A6-AC315CB6F083}"/>
    <cellStyle name="標準 7 3 3 2 2 2 2" xfId="43804" xr:uid="{F7546AE3-CDAC-485C-8928-C277FE018BBB}"/>
    <cellStyle name="標準 7 3 3 2 2 3" xfId="27018" xr:uid="{F2463C19-C572-4203-8AE8-24A8ABCACEBF}"/>
    <cellStyle name="標準 7 3 3 2 2 3 2" xfId="52156" xr:uid="{B98E76A8-0E39-412F-9D1C-2F81C4570D8C}"/>
    <cellStyle name="標準 7 3 3 2 2 4" xfId="35452" xr:uid="{D8A26157-037A-476A-8E0D-0E22EC4ED2DC}"/>
    <cellStyle name="標準 7 3 3 2 3" xfId="14434" xr:uid="{E7041304-2844-4527-9736-D8C9B9CBA70B}"/>
    <cellStyle name="標準 7 3 3 2 3 2" xfId="39576" xr:uid="{D7A7F34D-19C3-4B48-97DA-1138DFC38A02}"/>
    <cellStyle name="標準 7 3 3 2 4" xfId="22790" xr:uid="{36E8EE60-8666-497E-A8FD-209E9A5D93FB}"/>
    <cellStyle name="標準 7 3 3 2 4 2" xfId="47928" xr:uid="{83A56216-5F0A-4C22-84CC-45C73004F7D5}"/>
    <cellStyle name="標準 7 3 3 2 5" xfId="31224" xr:uid="{1DB734A0-A0BC-4C18-83AA-CF901626E7DC}"/>
    <cellStyle name="標準 7 3 3 3" xfId="9156" xr:uid="{A3BA769E-B39A-4DC8-84C9-3329DD1B6312}"/>
    <cellStyle name="標準 7 3 3 3 2" xfId="17509" xr:uid="{D16EEE9F-2506-4542-80A8-993A742A9295}"/>
    <cellStyle name="標準 7 3 3 3 2 2" xfId="42651" xr:uid="{38E34700-1926-44B6-9117-8100363215EC}"/>
    <cellStyle name="標準 7 3 3 3 3" xfId="25865" xr:uid="{18D264EC-50A8-4152-B257-554748D637CD}"/>
    <cellStyle name="標準 7 3 3 3 3 2" xfId="51003" xr:uid="{A639B219-9569-418A-BCB4-B52BA92F997E}"/>
    <cellStyle name="標準 7 3 3 3 4" xfId="34299" xr:uid="{3B085A8D-AAEC-4E0B-AB79-DE04AC325DD9}"/>
    <cellStyle name="標準 7 3 3 4" xfId="13281" xr:uid="{453034D5-0844-447B-B3F8-C4F46D9C2F36}"/>
    <cellStyle name="標準 7 3 3 4 2" xfId="38423" xr:uid="{13868357-BFC7-4250-95A8-F884D2913F2F}"/>
    <cellStyle name="標準 7 3 3 5" xfId="21637" xr:uid="{1BD17B5E-00B9-41AD-8173-36AF140E7996}"/>
    <cellStyle name="標準 7 3 3 5 2" xfId="46775" xr:uid="{86C4678B-E348-41F3-B82A-7A5EA72F18F9}"/>
    <cellStyle name="標準 7 3 3 6" xfId="30071" xr:uid="{203EEA2F-D2E4-4CDE-8D08-5ADC73A8A104}"/>
    <cellStyle name="標準 7 3 4" xfId="5431" xr:uid="{9309A217-BA53-468C-8C4F-FAC185429155}"/>
    <cellStyle name="標準 7 3 4 2" xfId="9977" xr:uid="{7076C150-45B9-4D22-B757-2A17F2463AA9}"/>
    <cellStyle name="標準 7 3 4 2 2" xfId="18330" xr:uid="{09B4300A-6946-4F54-A38A-7F627FFC173A}"/>
    <cellStyle name="標準 7 3 4 2 2 2" xfId="43472" xr:uid="{CFF019A3-ACAE-4C07-9095-2BAC87D0AAAC}"/>
    <cellStyle name="標準 7 3 4 2 3" xfId="26686" xr:uid="{B17EBDB7-43F6-4E66-B83F-05AED9A619F6}"/>
    <cellStyle name="標準 7 3 4 2 3 2" xfId="51824" xr:uid="{0DAB6B68-7934-4D9A-8EDB-9FA3DA14ABEC}"/>
    <cellStyle name="標準 7 3 4 2 4" xfId="35120" xr:uid="{14F123F6-7A4C-4BF2-A924-7E6010EA899C}"/>
    <cellStyle name="標準 7 3 4 3" xfId="14102" xr:uid="{A68629D6-D206-447E-AE31-4B148C8501BA}"/>
    <cellStyle name="標準 7 3 4 3 2" xfId="39244" xr:uid="{B9D6C87A-7932-43DD-881E-38D35BDB2F82}"/>
    <cellStyle name="標準 7 3 4 4" xfId="22458" xr:uid="{DE986620-3470-4209-8556-0F9E129E884C}"/>
    <cellStyle name="標準 7 3 4 4 2" xfId="47596" xr:uid="{F45C52CA-FA9A-4427-820D-1E37F51231BC}"/>
    <cellStyle name="標準 7 3 4 5" xfId="30892" xr:uid="{BE0152C2-434B-4564-A87F-19F469C9752D}"/>
    <cellStyle name="標準 7 3 5" xfId="8828" xr:uid="{18D1D934-34D4-446C-B7AA-CBE79FBAF66B}"/>
    <cellStyle name="標準 7 3 5 2" xfId="17181" xr:uid="{F62456F4-D3EE-44D5-BBC3-ED4D0078BDB0}"/>
    <cellStyle name="標準 7 3 5 2 2" xfId="42323" xr:uid="{2F6F578C-9FF8-4518-B01C-2D8A524FC13A}"/>
    <cellStyle name="標準 7 3 5 3" xfId="25537" xr:uid="{E1E7A711-6641-40C0-993A-10A69A7C5EAE}"/>
    <cellStyle name="標準 7 3 5 3 2" xfId="50675" xr:uid="{A818ED8D-B32B-4C9E-B53F-A1D88E4C37C6}"/>
    <cellStyle name="標準 7 3 5 4" xfId="33971" xr:uid="{84DB04C0-B1A8-4EE7-8689-9D81B4A6EE05}"/>
    <cellStyle name="標準 7 3 6" xfId="12953" xr:uid="{1F0F0800-4DF4-4910-9FD5-B07C5A4A69AC}"/>
    <cellStyle name="標準 7 3 6 2" xfId="38095" xr:uid="{5F9F97C4-835D-439F-8E28-CD522A22BE9A}"/>
    <cellStyle name="標準 7 3 7" xfId="21309" xr:uid="{733E250D-353F-422E-AAFB-8FA39696F14D}"/>
    <cellStyle name="標準 7 3 7 2" xfId="46447" xr:uid="{816CBE7B-D05F-4730-A7C4-3B55209872B1}"/>
    <cellStyle name="標準 7 3 8" xfId="29740" xr:uid="{742EA543-5FFD-4869-A5D3-B1C7B9A4DDFF}"/>
    <cellStyle name="標準 7 4" xfId="3958" xr:uid="{6E0B2F4B-4E31-4087-8219-8C2D461F132F}"/>
    <cellStyle name="標準 7 4 2" xfId="4180" xr:uid="{15F0D0E2-218C-4D59-8C8B-2470AA505B3E}"/>
    <cellStyle name="標準 7 4 2 2" xfId="4595" xr:uid="{D9688588-1B5D-4D19-9834-E16FA82F1AC0}"/>
    <cellStyle name="標準 7 4 2 2 2" xfId="5991" xr:uid="{D1F47233-9541-4814-9B08-C834D3EEE14F}"/>
    <cellStyle name="標準 7 4 2 2 2 2" xfId="10491" xr:uid="{5DB6B7E6-E94A-4C3D-97E4-C46B7A2D98C9}"/>
    <cellStyle name="標準 7 4 2 2 2 2 2" xfId="18844" xr:uid="{DF2F2D76-A09C-4E17-AE55-7C38867E3F96}"/>
    <cellStyle name="標準 7 4 2 2 2 2 2 2" xfId="43986" xr:uid="{9D38D714-A387-4B82-8E16-707BC1266FEC}"/>
    <cellStyle name="標準 7 4 2 2 2 2 3" xfId="27200" xr:uid="{60474A19-CB46-4BC6-8E76-82F1CD62AAB0}"/>
    <cellStyle name="標準 7 4 2 2 2 2 3 2" xfId="52338" xr:uid="{4777A015-C370-4DFB-8D6E-E31FCF865D23}"/>
    <cellStyle name="標準 7 4 2 2 2 2 4" xfId="35634" xr:uid="{D23DD393-D36B-4D9B-AE07-9B87E69C7D47}"/>
    <cellStyle name="標準 7 4 2 2 2 3" xfId="14616" xr:uid="{3BF7149B-DD29-4EA4-8A2B-BF9279C99B6F}"/>
    <cellStyle name="標準 7 4 2 2 2 3 2" xfId="39758" xr:uid="{692DC911-F228-4B2E-9878-40C985184DF1}"/>
    <cellStyle name="標準 7 4 2 2 2 4" xfId="22972" xr:uid="{330656BC-96CA-43CF-A9C1-AB162B5E3D18}"/>
    <cellStyle name="標準 7 4 2 2 2 4 2" xfId="48110" xr:uid="{70ACC72A-A62F-468F-8F8F-5574405740CE}"/>
    <cellStyle name="標準 7 4 2 2 2 5" xfId="31406" xr:uid="{8BC6F173-36C2-4407-9B0C-DC6E02F33740}"/>
    <cellStyle name="標準 7 4 2 2 3" xfId="9338" xr:uid="{5DC15E70-3E93-4F4E-992A-13FE145CD3D4}"/>
    <cellStyle name="標準 7 4 2 2 3 2" xfId="17691" xr:uid="{E39D694D-5034-4D82-B590-0FE108BFFB95}"/>
    <cellStyle name="標準 7 4 2 2 3 2 2" xfId="42833" xr:uid="{717D2F58-DA77-416D-BC7B-A963EC7A272D}"/>
    <cellStyle name="標準 7 4 2 2 3 3" xfId="26047" xr:uid="{F4F0C1BC-0306-4A65-B904-1693965CE4F9}"/>
    <cellStyle name="標準 7 4 2 2 3 3 2" xfId="51185" xr:uid="{03008438-F7DB-4A35-A3E7-78D5B44B4BA5}"/>
    <cellStyle name="標準 7 4 2 2 3 4" xfId="34481" xr:uid="{9DC74095-615B-417F-AEBB-24FA516625A1}"/>
    <cellStyle name="標準 7 4 2 2 4" xfId="13463" xr:uid="{B3E40859-B568-4C05-AA64-F7A07CE76A7D}"/>
    <cellStyle name="標準 7 4 2 2 4 2" xfId="38605" xr:uid="{6F964C19-369D-4A20-9052-B12CA351A0BF}"/>
    <cellStyle name="標準 7 4 2 2 5" xfId="21819" xr:uid="{D5304F02-0E98-4E82-8E5E-1CA24398514A}"/>
    <cellStyle name="標準 7 4 2 2 5 2" xfId="46957" xr:uid="{BC146ADC-B422-4507-97A9-F856EB823150}"/>
    <cellStyle name="標準 7 4 2 2 6" xfId="30253" xr:uid="{1CE7ABFB-4A00-474D-9B29-9E75B10D957D}"/>
    <cellStyle name="標準 7 4 2 3" xfId="5617" xr:uid="{DB7B2518-DBB7-4996-BA9B-4FABF720B1AD}"/>
    <cellStyle name="標準 7 4 2 3 2" xfId="10162" xr:uid="{EA8EE7D0-E526-40A9-8591-33029CADA14F}"/>
    <cellStyle name="標準 7 4 2 3 2 2" xfId="18515" xr:uid="{D0DAA6BD-76C9-4EE3-AC1A-B32FF7C31F92}"/>
    <cellStyle name="標準 7 4 2 3 2 2 2" xfId="43657" xr:uid="{4E9D43E7-D463-49D4-8320-9682FBD3C716}"/>
    <cellStyle name="標準 7 4 2 3 2 3" xfId="26871" xr:uid="{AFE00A2F-349C-456A-B52B-617F5626F93E}"/>
    <cellStyle name="標準 7 4 2 3 2 3 2" xfId="52009" xr:uid="{32E871B9-82A4-4634-904F-AB563B4B3922}"/>
    <cellStyle name="標準 7 4 2 3 2 4" xfId="35305" xr:uid="{937F79A2-16B9-4528-BE5E-824AFD9E1AF2}"/>
    <cellStyle name="標準 7 4 2 3 3" xfId="14287" xr:uid="{7EFB8058-210E-4967-83BC-1E88679F16F7}"/>
    <cellStyle name="標準 7 4 2 3 3 2" xfId="39429" xr:uid="{67BA4904-B340-4911-8973-1048C01DF477}"/>
    <cellStyle name="標準 7 4 2 3 4" xfId="22643" xr:uid="{F148185C-96FF-4BCB-A241-62706FFDB414}"/>
    <cellStyle name="標準 7 4 2 3 4 2" xfId="47781" xr:uid="{EABFCF84-25FD-4F8E-B064-EC7FFE19E692}"/>
    <cellStyle name="標準 7 4 2 3 5" xfId="31077" xr:uid="{47BDA2B1-8A7A-42EF-B83F-7C8E3DC292B0}"/>
    <cellStyle name="標準 7 4 2 4" xfId="9010" xr:uid="{BD67CF5B-44D4-4E8E-B389-4574BAFC1DB4}"/>
    <cellStyle name="標準 7 4 2 4 2" xfId="17363" xr:uid="{9FFF6F5B-A2EB-4CC3-9DC4-4C7D5A6E322B}"/>
    <cellStyle name="標準 7 4 2 4 2 2" xfId="42505" xr:uid="{20340783-76E2-4883-825E-3FF7AC2E23C2}"/>
    <cellStyle name="標準 7 4 2 4 3" xfId="25719" xr:uid="{EE46415D-D6A5-4682-A8A7-A23D17E88149}"/>
    <cellStyle name="標準 7 4 2 4 3 2" xfId="50857" xr:uid="{C1E49C74-ED86-4CB7-9107-7A271833A0D7}"/>
    <cellStyle name="標準 7 4 2 4 4" xfId="34153" xr:uid="{28ABDDB9-4DD0-4E44-8DEC-3AC2434E154B}"/>
    <cellStyle name="標準 7 4 2 5" xfId="13135" xr:uid="{753639C0-1BAC-400B-B6AD-4FFC57A5B8F3}"/>
    <cellStyle name="標準 7 4 2 5 2" xfId="38277" xr:uid="{D2B2432C-8C25-4F25-83A3-59AED9BF8853}"/>
    <cellStyle name="標準 7 4 2 6" xfId="21491" xr:uid="{5120731E-B566-48D5-880F-F84C6B93DF53}"/>
    <cellStyle name="標準 7 4 2 6 2" xfId="46629" xr:uid="{1DA36391-5124-4627-A842-E7BC10F0AC90}"/>
    <cellStyle name="標準 7 4 2 7" xfId="29925" xr:uid="{EDBD74F6-584C-4187-9DF5-3F1B4CAF6688}"/>
    <cellStyle name="標準 7 4 3" xfId="4446" xr:uid="{E7124A57-2154-4458-A554-B5566FA867C8}"/>
    <cellStyle name="標準 7 4 3 2" xfId="5844" xr:uid="{463F806B-4E9F-496A-A629-C9B03111BE2B}"/>
    <cellStyle name="標準 7 4 3 2 2" xfId="10345" xr:uid="{C6225233-2462-42B4-A4A4-BD08E51AD82B}"/>
    <cellStyle name="標準 7 4 3 2 2 2" xfId="18698" xr:uid="{A8950DE4-EE6B-4C42-A07A-A3C7AB3CD38B}"/>
    <cellStyle name="標準 7 4 3 2 2 2 2" xfId="43840" xr:uid="{0A0A5429-CA7A-4BC0-90B2-958FFF14CDD3}"/>
    <cellStyle name="標準 7 4 3 2 2 3" xfId="27054" xr:uid="{3053E1AA-D9FB-4230-B505-ABC58F3C8709}"/>
    <cellStyle name="標準 7 4 3 2 2 3 2" xfId="52192" xr:uid="{2C9F0530-D3C8-4A90-BEB7-527519052593}"/>
    <cellStyle name="標準 7 4 3 2 2 4" xfId="35488" xr:uid="{27B4A576-EB3B-43CF-BEC1-D89E4687311E}"/>
    <cellStyle name="標準 7 4 3 2 3" xfId="14470" xr:uid="{0A19A793-D479-4E15-84DC-78EB11A02923}"/>
    <cellStyle name="標準 7 4 3 2 3 2" xfId="39612" xr:uid="{F78A3B7E-54FE-44FB-B31D-24D2BF77071A}"/>
    <cellStyle name="標準 7 4 3 2 4" xfId="22826" xr:uid="{89FE8BD4-36E0-4EAE-B59D-69AE4902390D}"/>
    <cellStyle name="標準 7 4 3 2 4 2" xfId="47964" xr:uid="{A19226FE-1808-4162-8A24-48605C828116}"/>
    <cellStyle name="標準 7 4 3 2 5" xfId="31260" xr:uid="{85D8ADC6-7838-4B78-8F34-F3F294C2DA3E}"/>
    <cellStyle name="標準 7 4 3 3" xfId="9192" xr:uid="{59FAC33F-7939-49C4-9EDD-9C4D3B8E3EF9}"/>
    <cellStyle name="標準 7 4 3 3 2" xfId="17545" xr:uid="{17C0E471-BD15-40CA-9EDB-BA786D150BAB}"/>
    <cellStyle name="標準 7 4 3 3 2 2" xfId="42687" xr:uid="{4004DA6B-F092-4776-AE92-D86C321E5590}"/>
    <cellStyle name="標準 7 4 3 3 3" xfId="25901" xr:uid="{39C728F6-45AD-4B6D-9946-C8FA64719BEE}"/>
    <cellStyle name="標準 7 4 3 3 3 2" xfId="51039" xr:uid="{F5151356-2D2E-400D-B7CF-27AFB01C0126}"/>
    <cellStyle name="標準 7 4 3 3 4" xfId="34335" xr:uid="{9CBB2AFB-0108-4A66-8001-5D2FD93C1B35}"/>
    <cellStyle name="標準 7 4 3 4" xfId="13317" xr:uid="{76BE03A9-5664-4DA8-9447-0DE97F5F334A}"/>
    <cellStyle name="標準 7 4 3 4 2" xfId="38459" xr:uid="{8AF20C3E-0DBA-4EDF-91A2-351F70F17053}"/>
    <cellStyle name="標準 7 4 3 5" xfId="21673" xr:uid="{4EBF2D0E-A703-4558-83F4-B989C2AFEAE8}"/>
    <cellStyle name="標準 7 4 3 5 2" xfId="46811" xr:uid="{ABE6FC15-235B-4528-B1B2-E01A3E2E0BB0}"/>
    <cellStyle name="標準 7 4 3 6" xfId="30107" xr:uid="{778B7D66-6D97-4C25-AC5A-175A132F9B51}"/>
    <cellStyle name="標準 7 4 4" xfId="5467" xr:uid="{7E6DDE27-D9DA-46D1-B495-16DE6591381B}"/>
    <cellStyle name="標準 7 4 4 2" xfId="10013" xr:uid="{9212FFF2-303D-4910-B4CF-8A6A94A5678F}"/>
    <cellStyle name="標準 7 4 4 2 2" xfId="18366" xr:uid="{263070F4-7635-409F-9F38-E101CCB56071}"/>
    <cellStyle name="標準 7 4 4 2 2 2" xfId="43508" xr:uid="{CAF6EEEC-01E2-45D7-8CC9-7EB7D85A7B90}"/>
    <cellStyle name="標準 7 4 4 2 3" xfId="26722" xr:uid="{C9C50452-8A71-466B-BB69-62D9A4877956}"/>
    <cellStyle name="標準 7 4 4 2 3 2" xfId="51860" xr:uid="{24E935AE-D7C6-4CFB-B70E-935607856F0F}"/>
    <cellStyle name="標準 7 4 4 2 4" xfId="35156" xr:uid="{4C9DAFF5-6968-40A1-88E6-561778548A4D}"/>
    <cellStyle name="標準 7 4 4 3" xfId="14138" xr:uid="{20750D91-AE83-4265-9CD2-9270E949CC69}"/>
    <cellStyle name="標準 7 4 4 3 2" xfId="39280" xr:uid="{C5DB6B5A-1D7D-4D96-8A38-164DAED8C1B6}"/>
    <cellStyle name="標準 7 4 4 4" xfId="22494" xr:uid="{C387CA5B-9E8A-48C2-8FAB-A04A2B39AF7A}"/>
    <cellStyle name="標準 7 4 4 4 2" xfId="47632" xr:uid="{F361FE76-77CB-4479-BC05-747DA17F5777}"/>
    <cellStyle name="標準 7 4 4 5" xfId="30928" xr:uid="{212D05B7-68ED-44E6-96A4-916CF86D289C}"/>
    <cellStyle name="標準 7 4 5" xfId="8864" xr:uid="{92D5CEC5-6EE9-47BF-9457-E73D19EAF81D}"/>
    <cellStyle name="標準 7 4 5 2" xfId="17217" xr:uid="{D62A519A-B83C-4B6B-9B25-E7F7D2B2FA55}"/>
    <cellStyle name="標準 7 4 5 2 2" xfId="42359" xr:uid="{3FD56280-6F96-4EB1-9EEF-0278F27A5FCB}"/>
    <cellStyle name="標準 7 4 5 3" xfId="25573" xr:uid="{47239A55-A2EF-4FFC-8B39-F8D39CBD3A63}"/>
    <cellStyle name="標準 7 4 5 3 2" xfId="50711" xr:uid="{FB7F23FF-3ADF-4AEB-B0CC-0451762905FB}"/>
    <cellStyle name="標準 7 4 5 4" xfId="34007" xr:uid="{968643C6-6300-431B-B5E9-43F0AE283F3D}"/>
    <cellStyle name="標準 7 4 6" xfId="12989" xr:uid="{FE02041E-13AB-4252-B920-9953ACDAE887}"/>
    <cellStyle name="標準 7 4 6 2" xfId="38131" xr:uid="{72ECB1BB-A3C1-48D8-B50E-DFE18E83AD1B}"/>
    <cellStyle name="標準 7 4 7" xfId="21345" xr:uid="{D78BB3C0-D5C1-4EE2-9D8E-925D45E28EDF}"/>
    <cellStyle name="標準 7 4 7 2" xfId="46483" xr:uid="{F59A6229-5DAB-4719-A2B0-B8DEF1301663}"/>
    <cellStyle name="標準 7 4 8" xfId="29776" xr:uid="{FF50F0C7-C689-4D0D-949D-EB27E6C8ED84}"/>
    <cellStyle name="標準 7 5" xfId="4108" xr:uid="{2F62C2F5-8760-4B65-976F-8D05112545A5}"/>
    <cellStyle name="標準 7 5 2" xfId="4523" xr:uid="{1FCF49A6-8599-4EE0-8010-FD2BCA6FE484}"/>
    <cellStyle name="標準 7 5 2 2" xfId="5919" xr:uid="{367D1439-D3BD-45BC-88E9-E10EC73FE7B6}"/>
    <cellStyle name="標準 7 5 2 2 2" xfId="10419" xr:uid="{4C5016D3-7720-4AA1-BE43-6BE554AB34FF}"/>
    <cellStyle name="標準 7 5 2 2 2 2" xfId="18772" xr:uid="{FF6B727A-2446-471F-B888-0B354CCF9936}"/>
    <cellStyle name="標準 7 5 2 2 2 2 2" xfId="43914" xr:uid="{1009D5C4-96DC-4CF1-BB22-1B13A65C3ED2}"/>
    <cellStyle name="標準 7 5 2 2 2 3" xfId="27128" xr:uid="{5ADDF57D-5085-4127-A393-8801711C97DA}"/>
    <cellStyle name="標準 7 5 2 2 2 3 2" xfId="52266" xr:uid="{25E40808-A004-4149-BAEB-82FD9CD7B1E0}"/>
    <cellStyle name="標準 7 5 2 2 2 4" xfId="35562" xr:uid="{C58CEED1-A788-4CB3-9F74-BAE2A264E1FA}"/>
    <cellStyle name="標準 7 5 2 2 3" xfId="14544" xr:uid="{BCE0C16F-A75E-4188-82B1-CB55F495320E}"/>
    <cellStyle name="標準 7 5 2 2 3 2" xfId="39686" xr:uid="{792FC74B-A172-43A3-B3F9-30D69D69ED65}"/>
    <cellStyle name="標準 7 5 2 2 4" xfId="22900" xr:uid="{813B8EF8-D088-4A4A-8882-174247DA0644}"/>
    <cellStyle name="標準 7 5 2 2 4 2" xfId="48038" xr:uid="{B5C7E618-9AA7-43F3-A58A-B2ED987023CB}"/>
    <cellStyle name="標準 7 5 2 2 5" xfId="31334" xr:uid="{B41142C4-9E42-4D6D-AC1C-D218E5B1AF32}"/>
    <cellStyle name="標準 7 5 2 3" xfId="9266" xr:uid="{30B3BF42-0731-4944-A94E-6F37766DE83F}"/>
    <cellStyle name="標準 7 5 2 3 2" xfId="17619" xr:uid="{9DF95745-5F47-487E-8FEF-0B724FFE7EE1}"/>
    <cellStyle name="標準 7 5 2 3 2 2" xfId="42761" xr:uid="{8997CF29-2701-4727-9298-95DEE6184C61}"/>
    <cellStyle name="標準 7 5 2 3 3" xfId="25975" xr:uid="{9935B96D-F911-48C7-BD2C-8BE728D260A0}"/>
    <cellStyle name="標準 7 5 2 3 3 2" xfId="51113" xr:uid="{1E0CE310-127E-4D6D-8EFD-160C3D40E7D7}"/>
    <cellStyle name="標準 7 5 2 3 4" xfId="34409" xr:uid="{5D784681-1F53-4405-BF20-9817CED19A30}"/>
    <cellStyle name="標準 7 5 2 4" xfId="13391" xr:uid="{529A2C30-21C2-449B-96A8-915E4CB6BF49}"/>
    <cellStyle name="標準 7 5 2 4 2" xfId="38533" xr:uid="{32F99B32-24E8-4016-BB0B-461FF8758588}"/>
    <cellStyle name="標準 7 5 2 5" xfId="21747" xr:uid="{972E24A6-E8CA-4E7B-AA40-AA662734F1ED}"/>
    <cellStyle name="標準 7 5 2 5 2" xfId="46885" xr:uid="{80820394-3A21-46A2-A01F-CCFFAEE439A8}"/>
    <cellStyle name="標準 7 5 2 6" xfId="30181" xr:uid="{24EBD83A-CE28-4F30-A961-3EC4687537F9}"/>
    <cellStyle name="標準 7 5 3" xfId="5545" xr:uid="{1AE4B59F-724C-4208-9000-219C4E64DB7B}"/>
    <cellStyle name="標準 7 5 3 2" xfId="10090" xr:uid="{8BA56E2F-4218-4334-B9AF-3C6354E18CAD}"/>
    <cellStyle name="標準 7 5 3 2 2" xfId="18443" xr:uid="{A5C2B13E-0D28-46B7-9221-31970AD6AB53}"/>
    <cellStyle name="標準 7 5 3 2 2 2" xfId="43585" xr:uid="{16C7732D-2F8E-42FD-BFBC-3AEAC69D18D8}"/>
    <cellStyle name="標準 7 5 3 2 3" xfId="26799" xr:uid="{0167B2DE-F4A6-4A2C-8131-BE5EC9E96F05}"/>
    <cellStyle name="標準 7 5 3 2 3 2" xfId="51937" xr:uid="{F52CDE40-1683-440B-8F27-1E65A96E6BB8}"/>
    <cellStyle name="標準 7 5 3 2 4" xfId="35233" xr:uid="{F15E379D-1F00-4AE0-8AC6-C5309307A81D}"/>
    <cellStyle name="標準 7 5 3 3" xfId="14215" xr:uid="{26A18A1D-1008-4233-8521-5C53B0F2546E}"/>
    <cellStyle name="標準 7 5 3 3 2" xfId="39357" xr:uid="{B2974955-4D72-48AB-86BD-122BED7CC81A}"/>
    <cellStyle name="標準 7 5 3 4" xfId="22571" xr:uid="{EA0AD0AE-B1FC-48B0-B5E1-7FE02903C8AA}"/>
    <cellStyle name="標準 7 5 3 4 2" xfId="47709" xr:uid="{933F9641-F5A3-44F0-B363-8E2FB207CD97}"/>
    <cellStyle name="標準 7 5 3 5" xfId="31005" xr:uid="{536289D3-C1FC-4824-890B-5BCAE5048619}"/>
    <cellStyle name="標準 7 5 4" xfId="8938" xr:uid="{E5AA464D-0BDE-4326-BA98-EC422E708D81}"/>
    <cellStyle name="標準 7 5 4 2" xfId="17291" xr:uid="{C1BE807B-709B-48B3-8041-58316F06264F}"/>
    <cellStyle name="標準 7 5 4 2 2" xfId="42433" xr:uid="{D4BCAC2F-2FB8-4D08-8497-E1804FBCA711}"/>
    <cellStyle name="標準 7 5 4 3" xfId="25647" xr:uid="{953E9CA5-F8FA-47C2-8957-5D7C5C60F78D}"/>
    <cellStyle name="標準 7 5 4 3 2" xfId="50785" xr:uid="{6997F76A-AADA-44CB-9023-62F3129ED3D2}"/>
    <cellStyle name="標準 7 5 4 4" xfId="34081" xr:uid="{11F6D93F-FA71-49D3-AB13-AAB4CC0B2F44}"/>
    <cellStyle name="標準 7 5 5" xfId="13063" xr:uid="{EAEBDD1C-1530-4F3C-BEFD-B03FB8502449}"/>
    <cellStyle name="標準 7 5 5 2" xfId="38205" xr:uid="{89FB3016-AFDB-4A98-9578-6DDAC2EA2737}"/>
    <cellStyle name="標準 7 5 6" xfId="21419" xr:uid="{E811845E-53F2-47F7-8DC3-B29F15A33703}"/>
    <cellStyle name="標準 7 5 6 2" xfId="46557" xr:uid="{03207DE3-13E2-45EA-97AB-01EC10BBCA89}"/>
    <cellStyle name="標準 7 5 7" xfId="29853" xr:uid="{8E278372-BEAD-4F2D-BF11-C60EEF10B56D}"/>
    <cellStyle name="標準 7 6" xfId="4374" xr:uid="{F3C558C4-CFD3-4689-8120-7C7C22455CDB}"/>
    <cellStyle name="標準 7 6 2" xfId="5772" xr:uid="{7552C35E-AE97-47E2-8265-ADBF29EBF1F7}"/>
    <cellStyle name="標準 7 6 2 2" xfId="10273" xr:uid="{6FDA69E5-3277-4D73-A73B-DF994D8E2DA6}"/>
    <cellStyle name="標準 7 6 2 2 2" xfId="18626" xr:uid="{9C8E8C95-1B6D-4988-9B1D-EA981BAA2D65}"/>
    <cellStyle name="標準 7 6 2 2 2 2" xfId="43768" xr:uid="{BD6ABB22-E7AE-41D1-91C7-52F799D54EBB}"/>
    <cellStyle name="標準 7 6 2 2 3" xfId="26982" xr:uid="{B5F154E5-2561-4B7F-8D6A-671402277FDE}"/>
    <cellStyle name="標準 7 6 2 2 3 2" xfId="52120" xr:uid="{C4F3A0A2-C809-4536-947E-80C17FA46B00}"/>
    <cellStyle name="標準 7 6 2 2 4" xfId="35416" xr:uid="{789BD1CB-0CC8-4F74-8B35-664E19B0D6E5}"/>
    <cellStyle name="標準 7 6 2 3" xfId="14398" xr:uid="{3FF55E01-2175-471A-9E97-8325FD494CCE}"/>
    <cellStyle name="標準 7 6 2 3 2" xfId="39540" xr:uid="{6F8D239C-8917-4F83-AF4F-50F042897CD2}"/>
    <cellStyle name="標準 7 6 2 4" xfId="22754" xr:uid="{7DF4B023-4A88-4EA8-BB87-B6882B2D08B8}"/>
    <cellStyle name="標準 7 6 2 4 2" xfId="47892" xr:uid="{E98D9E1D-271B-43C9-9D47-F5E3A6C8A0AC}"/>
    <cellStyle name="標準 7 6 2 5" xfId="31188" xr:uid="{0CFC32D6-275C-4ABC-8819-6A09567D8154}"/>
    <cellStyle name="標準 7 6 3" xfId="9120" xr:uid="{BBC40544-9056-4891-9C2E-1AA87778AF81}"/>
    <cellStyle name="標準 7 6 3 2" xfId="17473" xr:uid="{E398DEB4-C28F-41B2-92AD-AD7406754FB4}"/>
    <cellStyle name="標準 7 6 3 2 2" xfId="42615" xr:uid="{2FF060A1-F3E3-4C4F-B77A-341DB63F4400}"/>
    <cellStyle name="標準 7 6 3 3" xfId="25829" xr:uid="{C72D97EA-2C57-4B50-847F-6D628EF44F4F}"/>
    <cellStyle name="標準 7 6 3 3 2" xfId="50967" xr:uid="{ADC2ABB7-218A-4275-9E7F-2493719FCB93}"/>
    <cellStyle name="標準 7 6 3 4" xfId="34263" xr:uid="{32E2F22B-4EF2-4444-9C72-00929CE3DB12}"/>
    <cellStyle name="標準 7 6 4" xfId="13245" xr:uid="{9E518349-DA49-4466-93C6-0054CF3920A6}"/>
    <cellStyle name="標準 7 6 4 2" xfId="38387" xr:uid="{58DCE1C0-9FC5-4FC6-867D-947AFF8B6188}"/>
    <cellStyle name="標準 7 6 5" xfId="21601" xr:uid="{DE0DF8B8-36C8-4F37-871B-14C043606F0B}"/>
    <cellStyle name="標準 7 6 5 2" xfId="46739" xr:uid="{78338C57-9FF5-489B-A175-73C2AC7CB0D9}"/>
    <cellStyle name="標準 7 6 6" xfId="30035" xr:uid="{FC3E6C58-389A-40B7-84A5-3403406D3FD9}"/>
    <cellStyle name="標準 7 7" xfId="5393" xr:uid="{EE75B389-2BFC-4FC1-9CBC-6B472EBE99C3}"/>
    <cellStyle name="標準 7 7 2" xfId="9941" xr:uid="{3FEA8980-38E1-443E-92D8-FC55DDED2088}"/>
    <cellStyle name="標準 7 7 2 2" xfId="18294" xr:uid="{57B8DAFB-B15B-4867-95B1-4AEDD330DA78}"/>
    <cellStyle name="標準 7 7 2 2 2" xfId="43436" xr:uid="{9E62CA38-6A94-4BF0-B8E3-A5F521CE227D}"/>
    <cellStyle name="標準 7 7 2 3" xfId="26650" xr:uid="{EDD8D8D2-ADFB-4465-9B76-E21D4002617C}"/>
    <cellStyle name="標準 7 7 2 3 2" xfId="51788" xr:uid="{D21B6C2C-9E8A-4187-BB7A-9CC0E542A83A}"/>
    <cellStyle name="標準 7 7 2 4" xfId="35084" xr:uid="{2F1D2D50-B646-4CDA-AFA7-91C0E5D39F91}"/>
    <cellStyle name="標準 7 7 3" xfId="14066" xr:uid="{71BD2514-E204-4542-AB5D-85D98BB3E19A}"/>
    <cellStyle name="標準 7 7 3 2" xfId="39208" xr:uid="{22BC6F61-2B77-4C9B-8BA5-3B2FE94AFD84}"/>
    <cellStyle name="標準 7 7 4" xfId="22422" xr:uid="{BA48902B-B27F-448D-802A-F90622A0B4CD}"/>
    <cellStyle name="標準 7 7 4 2" xfId="47560" xr:uid="{E5B79208-117F-4367-8CA0-2A1DC9B2C690}"/>
    <cellStyle name="標準 7 7 5" xfId="30856" xr:uid="{C90663B4-B542-4310-8039-26E06DC203C7}"/>
    <cellStyle name="標準 7 8" xfId="8792" xr:uid="{4A170EB8-E89D-479A-85E9-6855EACFB57D}"/>
    <cellStyle name="標準 7 8 2" xfId="17145" xr:uid="{65C611B7-D3D9-48F8-AA0E-54FC6E869E84}"/>
    <cellStyle name="標準 7 8 2 2" xfId="42287" xr:uid="{F8D9DCCC-EEF5-49E1-BBF7-277238C2E876}"/>
    <cellStyle name="標準 7 8 3" xfId="25501" xr:uid="{AA0494CA-C7F7-441A-9E2C-6A2C8A3B4606}"/>
    <cellStyle name="標準 7 8 3 2" xfId="50639" xr:uid="{2A34525B-A141-4D08-ACB2-31E86F092E24}"/>
    <cellStyle name="標準 7 8 4" xfId="33935" xr:uid="{0122F121-20B0-4BB5-A30D-79A7536AEEE4}"/>
    <cellStyle name="標準 7 9" xfId="12917" xr:uid="{F496A0B8-E255-4889-A65D-74B8057A08CE}"/>
    <cellStyle name="標準 7 9 2" xfId="38059" xr:uid="{4CAF6AAD-A1ED-4ECD-AB9C-D85483BFABC0}"/>
    <cellStyle name="標準_05_AR862為替評価替え確認リスト印刷_帳票レイアウト" xfId="574" xr:uid="{67BB22AE-6868-40B4-917A-ECE63D0CEB8F}"/>
    <cellStyle name="爼ﾗ靉ﾁ篦ｧﾋﾅﾒﾂﾁﾔｵﾔ" xfId="575" xr:uid="{8D180083-FB55-4EA6-9948-02A24BDE0E34}"/>
    <cellStyle name="貨幣 [0]_liz-ss" xfId="576" xr:uid="{9BB234AB-1472-4D77-B539-AE6205967AA7}"/>
    <cellStyle name="貨幣[0]_LC (2)" xfId="577" xr:uid="{000856FD-0F6C-48E3-BDE9-71887DEE0CEE}"/>
    <cellStyle name="貨幣_LC (2)" xfId="578" xr:uid="{C34ADA1D-B8C6-4A32-88AD-BD1ADFE13C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5D1DC-9DB6-4404-8877-7576B9E44AB2}">
  <sheetPr>
    <tabColor rgb="FF92D050"/>
  </sheetPr>
  <dimension ref="A1:K91"/>
  <sheetViews>
    <sheetView topLeftCell="A75" zoomScale="78" zoomScaleNormal="78" zoomScaleSheetLayoutView="70" workbookViewId="0">
      <selection activeCell="P58" sqref="P58:Q58"/>
    </sheetView>
  </sheetViews>
  <sheetFormatPr defaultColWidth="9.09765625" defaultRowHeight="21.5"/>
  <cols>
    <col min="1" max="1" width="39.5" style="3" customWidth="1"/>
    <col min="2" max="2" width="9.69921875" style="2" customWidth="1"/>
    <col min="3" max="3" width="15" style="3" customWidth="1"/>
    <col min="4" max="4" width="1.296875" style="2" customWidth="1"/>
    <col min="5" max="5" width="14.59765625" style="3" customWidth="1"/>
    <col min="6" max="6" width="1.19921875" style="3" customWidth="1"/>
    <col min="7" max="7" width="15.19921875" style="3" bestFit="1" customWidth="1"/>
    <col min="8" max="8" width="1.296875" style="3" customWidth="1"/>
    <col min="9" max="9" width="15.3984375" style="3" customWidth="1"/>
    <col min="10" max="16384" width="9.09765625" style="3"/>
  </cols>
  <sheetData>
    <row r="1" spans="1:9" ht="23">
      <c r="A1" s="1" t="s">
        <v>82</v>
      </c>
    </row>
    <row r="2" spans="1:9" ht="23.25" customHeight="1">
      <c r="A2" s="1" t="s">
        <v>153</v>
      </c>
    </row>
    <row r="3" spans="1:9" ht="23.25" customHeight="1">
      <c r="A3" s="1"/>
    </row>
    <row r="4" spans="1:9" ht="23.25" customHeight="1">
      <c r="A4" s="1"/>
      <c r="C4" s="96" t="s">
        <v>80</v>
      </c>
      <c r="D4" s="96"/>
      <c r="E4" s="96"/>
      <c r="F4" s="5"/>
      <c r="G4" s="96" t="s">
        <v>66</v>
      </c>
      <c r="H4" s="96"/>
      <c r="I4" s="96"/>
    </row>
    <row r="5" spans="1:9" ht="23.25" customHeight="1">
      <c r="A5" s="1"/>
      <c r="C5" s="6" t="s">
        <v>180</v>
      </c>
      <c r="D5" s="6"/>
      <c r="E5" s="6" t="s">
        <v>91</v>
      </c>
      <c r="G5" s="6" t="s">
        <v>180</v>
      </c>
      <c r="H5" s="6"/>
      <c r="I5" s="6" t="s">
        <v>91</v>
      </c>
    </row>
    <row r="6" spans="1:9" ht="23.25" customHeight="1">
      <c r="A6" s="1" t="s">
        <v>19</v>
      </c>
      <c r="B6" s="7" t="s">
        <v>0</v>
      </c>
      <c r="C6" s="8">
        <v>2568</v>
      </c>
      <c r="D6" s="7"/>
      <c r="E6" s="8">
        <v>2567</v>
      </c>
      <c r="G6" s="8">
        <v>2568</v>
      </c>
      <c r="H6" s="7"/>
      <c r="I6" s="8">
        <v>2567</v>
      </c>
    </row>
    <row r="7" spans="1:9" ht="23.25" customHeight="1">
      <c r="A7" s="1"/>
      <c r="B7" s="7"/>
      <c r="C7" s="6" t="s">
        <v>127</v>
      </c>
      <c r="D7" s="7"/>
      <c r="E7" s="8"/>
      <c r="G7" s="6" t="s">
        <v>127</v>
      </c>
      <c r="H7" s="7"/>
      <c r="I7" s="8"/>
    </row>
    <row r="8" spans="1:9" ht="23.25" customHeight="1">
      <c r="A8" s="9"/>
      <c r="B8" s="7"/>
      <c r="C8" s="95" t="s">
        <v>69</v>
      </c>
      <c r="D8" s="95"/>
      <c r="E8" s="95"/>
      <c r="F8" s="95"/>
      <c r="G8" s="95"/>
      <c r="H8" s="95"/>
      <c r="I8" s="95"/>
    </row>
    <row r="9" spans="1:9" ht="23.25" customHeight="1">
      <c r="A9" s="10" t="s">
        <v>1</v>
      </c>
      <c r="B9" s="7"/>
      <c r="D9" s="7"/>
      <c r="H9" s="9"/>
    </row>
    <row r="10" spans="1:9" ht="23.25" customHeight="1">
      <c r="A10" s="9" t="s">
        <v>24</v>
      </c>
      <c r="B10" s="7"/>
      <c r="C10" s="11">
        <v>494598</v>
      </c>
      <c r="D10" s="7"/>
      <c r="E10" s="11">
        <v>420721</v>
      </c>
      <c r="F10" s="12"/>
      <c r="G10" s="11">
        <v>494017</v>
      </c>
      <c r="H10" s="13"/>
      <c r="I10" s="11">
        <v>420140</v>
      </c>
    </row>
    <row r="11" spans="1:9" ht="23.25" customHeight="1">
      <c r="A11" s="3" t="s">
        <v>126</v>
      </c>
      <c r="B11" s="7">
        <v>9</v>
      </c>
      <c r="C11" s="11">
        <v>142369</v>
      </c>
      <c r="D11" s="7"/>
      <c r="E11" s="11">
        <v>487551</v>
      </c>
      <c r="F11" s="12"/>
      <c r="G11" s="11">
        <v>142369</v>
      </c>
      <c r="H11" s="13"/>
      <c r="I11" s="11">
        <v>487551</v>
      </c>
    </row>
    <row r="12" spans="1:9" ht="23.25" hidden="1" customHeight="1">
      <c r="A12" s="3" t="s">
        <v>150</v>
      </c>
      <c r="B12" s="7"/>
      <c r="C12" s="11"/>
      <c r="D12" s="7"/>
      <c r="E12" s="11">
        <v>0</v>
      </c>
      <c r="F12" s="12"/>
      <c r="G12" s="11"/>
      <c r="H12" s="13"/>
      <c r="I12" s="11">
        <v>0</v>
      </c>
    </row>
    <row r="13" spans="1:9" ht="23.25" customHeight="1">
      <c r="A13" s="3" t="s">
        <v>33</v>
      </c>
      <c r="B13" s="7" t="s">
        <v>178</v>
      </c>
      <c r="C13" s="11">
        <v>2201396</v>
      </c>
      <c r="D13" s="7"/>
      <c r="E13" s="11">
        <v>1491688</v>
      </c>
      <c r="F13" s="12"/>
      <c r="G13" s="11">
        <v>2201396</v>
      </c>
      <c r="H13" s="13"/>
      <c r="I13" s="11">
        <v>1491688</v>
      </c>
    </row>
    <row r="14" spans="1:9" ht="23.25" customHeight="1">
      <c r="A14" s="3" t="s">
        <v>84</v>
      </c>
      <c r="B14" s="7"/>
      <c r="C14" s="11">
        <v>124188</v>
      </c>
      <c r="D14" s="7"/>
      <c r="E14" s="11">
        <v>100700</v>
      </c>
      <c r="F14" s="12"/>
      <c r="G14" s="11">
        <v>124188</v>
      </c>
      <c r="H14" s="13"/>
      <c r="I14" s="11">
        <v>100700</v>
      </c>
    </row>
    <row r="15" spans="1:9" ht="23.25" customHeight="1">
      <c r="A15" s="3" t="s">
        <v>20</v>
      </c>
      <c r="B15" s="7"/>
      <c r="C15" s="11">
        <v>682560</v>
      </c>
      <c r="D15" s="7"/>
      <c r="E15" s="11">
        <v>717070</v>
      </c>
      <c r="F15" s="12"/>
      <c r="G15" s="11">
        <v>682560</v>
      </c>
      <c r="H15" s="13"/>
      <c r="I15" s="11">
        <v>717070</v>
      </c>
    </row>
    <row r="16" spans="1:9" ht="23.25" customHeight="1">
      <c r="A16" s="3" t="s">
        <v>135</v>
      </c>
      <c r="B16" s="7"/>
      <c r="C16" s="11">
        <f>67-1</f>
        <v>66</v>
      </c>
      <c r="D16" s="7"/>
      <c r="E16" s="11">
        <v>46</v>
      </c>
      <c r="F16" s="12"/>
      <c r="G16" s="11">
        <f>67-1</f>
        <v>66</v>
      </c>
      <c r="H16" s="13"/>
      <c r="I16" s="11">
        <v>46</v>
      </c>
    </row>
    <row r="17" spans="1:9" ht="23.25" customHeight="1">
      <c r="A17" s="3" t="s">
        <v>151</v>
      </c>
      <c r="B17" s="7"/>
      <c r="C17" s="11"/>
      <c r="D17" s="7"/>
      <c r="E17" s="11"/>
      <c r="F17" s="12"/>
      <c r="G17" s="11"/>
      <c r="H17" s="13"/>
      <c r="I17" s="11"/>
    </row>
    <row r="18" spans="1:9" ht="23" customHeight="1">
      <c r="A18" s="14" t="s">
        <v>152</v>
      </c>
      <c r="B18" s="7">
        <v>4</v>
      </c>
      <c r="C18" s="11">
        <v>0</v>
      </c>
      <c r="D18" s="7"/>
      <c r="E18" s="11">
        <v>231190</v>
      </c>
      <c r="F18" s="12"/>
      <c r="G18" s="11">
        <v>0</v>
      </c>
      <c r="H18" s="13"/>
      <c r="I18" s="11">
        <v>231190</v>
      </c>
    </row>
    <row r="19" spans="1:9" ht="23.25" customHeight="1">
      <c r="A19" s="5" t="s">
        <v>2</v>
      </c>
      <c r="B19" s="7"/>
      <c r="C19" s="34">
        <f>SUM(C10:C18)</f>
        <v>3645177</v>
      </c>
      <c r="D19" s="7"/>
      <c r="E19" s="34">
        <f>SUM(E10:E18)</f>
        <v>3448966</v>
      </c>
      <c r="F19" s="12"/>
      <c r="G19" s="34">
        <f>SUM(G10:G18)</f>
        <v>3644596</v>
      </c>
      <c r="H19" s="13"/>
      <c r="I19" s="34">
        <f>SUM(I10:I18)</f>
        <v>3448385</v>
      </c>
    </row>
    <row r="20" spans="1:9" ht="23.25" customHeight="1">
      <c r="A20" s="15"/>
      <c r="B20" s="16"/>
      <c r="C20" s="17"/>
      <c r="D20" s="16"/>
      <c r="E20" s="17"/>
      <c r="F20" s="18"/>
      <c r="G20" s="17"/>
      <c r="H20" s="18"/>
      <c r="I20" s="17"/>
    </row>
    <row r="21" spans="1:9" ht="23.25" customHeight="1">
      <c r="A21" s="10" t="s">
        <v>3</v>
      </c>
      <c r="B21" s="7"/>
      <c r="C21" s="11"/>
      <c r="D21" s="7"/>
      <c r="E21" s="11"/>
      <c r="F21" s="12"/>
      <c r="G21" s="11"/>
      <c r="H21" s="13"/>
      <c r="I21" s="11"/>
    </row>
    <row r="22" spans="1:9" ht="23.25" customHeight="1">
      <c r="A22" s="19" t="s">
        <v>76</v>
      </c>
      <c r="B22" s="7">
        <v>5</v>
      </c>
      <c r="C22" s="11">
        <v>152676</v>
      </c>
      <c r="D22" s="7"/>
      <c r="E22" s="11">
        <v>150701</v>
      </c>
      <c r="F22" s="12"/>
      <c r="G22" s="11">
        <v>166291</v>
      </c>
      <c r="H22" s="13"/>
      <c r="I22" s="11">
        <v>166291</v>
      </c>
    </row>
    <row r="23" spans="1:9" ht="23.25" customHeight="1">
      <c r="A23" s="19" t="s">
        <v>81</v>
      </c>
      <c r="B23" s="7"/>
      <c r="C23" s="11">
        <v>0</v>
      </c>
      <c r="D23" s="7"/>
      <c r="E23" s="11">
        <v>0</v>
      </c>
      <c r="F23" s="12"/>
      <c r="G23" s="11">
        <v>0</v>
      </c>
      <c r="H23" s="13"/>
      <c r="I23" s="11">
        <v>0</v>
      </c>
    </row>
    <row r="24" spans="1:9" ht="23.25" customHeight="1">
      <c r="A24" s="3" t="s">
        <v>57</v>
      </c>
      <c r="B24" s="7"/>
      <c r="C24" s="11">
        <v>4526</v>
      </c>
      <c r="D24" s="7"/>
      <c r="E24" s="11">
        <v>98981</v>
      </c>
      <c r="F24" s="12"/>
      <c r="G24" s="11">
        <v>4526</v>
      </c>
      <c r="H24" s="13"/>
      <c r="I24" s="11">
        <v>98981</v>
      </c>
    </row>
    <row r="25" spans="1:9" ht="23.25" customHeight="1">
      <c r="A25" s="3" t="s">
        <v>29</v>
      </c>
      <c r="B25" s="7">
        <v>6</v>
      </c>
      <c r="C25" s="11">
        <v>3237815</v>
      </c>
      <c r="D25" s="7"/>
      <c r="E25" s="11">
        <v>3308191</v>
      </c>
      <c r="F25" s="12"/>
      <c r="G25" s="11">
        <v>3237815</v>
      </c>
      <c r="H25" s="13"/>
      <c r="I25" s="11">
        <v>3308191</v>
      </c>
    </row>
    <row r="26" spans="1:9" ht="23.25" customHeight="1">
      <c r="A26" s="3" t="s">
        <v>111</v>
      </c>
      <c r="B26" s="7"/>
      <c r="C26" s="11">
        <v>43754</v>
      </c>
      <c r="D26" s="7"/>
      <c r="E26" s="11">
        <v>51982</v>
      </c>
      <c r="F26" s="12"/>
      <c r="G26" s="11">
        <v>43754</v>
      </c>
      <c r="H26" s="13"/>
      <c r="I26" s="11">
        <v>51982</v>
      </c>
    </row>
    <row r="27" spans="1:9" ht="23.25" customHeight="1">
      <c r="A27" s="3" t="s">
        <v>30</v>
      </c>
      <c r="B27" s="7"/>
      <c r="C27" s="11">
        <v>5445</v>
      </c>
      <c r="D27" s="7"/>
      <c r="E27" s="11">
        <v>6396</v>
      </c>
      <c r="F27" s="12"/>
      <c r="G27" s="11">
        <v>5445</v>
      </c>
      <c r="H27" s="13"/>
      <c r="I27" s="11">
        <v>6396</v>
      </c>
    </row>
    <row r="28" spans="1:9" ht="23.25" customHeight="1">
      <c r="A28" s="3" t="s">
        <v>45</v>
      </c>
      <c r="B28" s="7"/>
      <c r="C28" s="11">
        <f>11380-1</f>
        <v>11379</v>
      </c>
      <c r="D28" s="7"/>
      <c r="E28" s="11">
        <v>12248</v>
      </c>
      <c r="F28" s="12"/>
      <c r="G28" s="11">
        <v>85448</v>
      </c>
      <c r="H28" s="12"/>
      <c r="I28" s="11">
        <v>86317</v>
      </c>
    </row>
    <row r="29" spans="1:9" ht="23.25" customHeight="1">
      <c r="A29" s="9" t="s">
        <v>4</v>
      </c>
      <c r="B29" s="7"/>
      <c r="C29" s="11">
        <v>7447</v>
      </c>
      <c r="D29" s="7"/>
      <c r="E29" s="11">
        <v>3928</v>
      </c>
      <c r="F29" s="12"/>
      <c r="G29" s="11">
        <v>7447</v>
      </c>
      <c r="H29" s="13"/>
      <c r="I29" s="11">
        <v>3928</v>
      </c>
    </row>
    <row r="30" spans="1:9" ht="23.25" customHeight="1">
      <c r="A30" s="5" t="s">
        <v>5</v>
      </c>
      <c r="B30" s="7"/>
      <c r="C30" s="34">
        <f>SUM(C22:C29)</f>
        <v>3463042</v>
      </c>
      <c r="D30" s="7"/>
      <c r="E30" s="34">
        <f>SUM(E22:E29)</f>
        <v>3632427</v>
      </c>
      <c r="F30" s="12"/>
      <c r="G30" s="34">
        <f>SUM(G22:G29)</f>
        <v>3550726</v>
      </c>
      <c r="H30" s="13"/>
      <c r="I30" s="34">
        <f>SUM(I22:I29)</f>
        <v>3722086</v>
      </c>
    </row>
    <row r="31" spans="1:9" ht="23.25" customHeight="1">
      <c r="A31" s="5"/>
      <c r="B31" s="7"/>
      <c r="C31" s="11"/>
      <c r="D31" s="7"/>
      <c r="E31" s="11"/>
      <c r="F31" s="12"/>
      <c r="G31" s="11"/>
      <c r="H31" s="13"/>
      <c r="I31" s="11"/>
    </row>
    <row r="32" spans="1:9" ht="23.25" customHeight="1" thickBot="1">
      <c r="A32" s="5" t="s">
        <v>6</v>
      </c>
      <c r="C32" s="35">
        <f>SUM(C19+C30)</f>
        <v>7108219</v>
      </c>
      <c r="D32" s="7"/>
      <c r="E32" s="35">
        <f>SUM(E19+E30)</f>
        <v>7081393</v>
      </c>
      <c r="F32" s="12"/>
      <c r="G32" s="35">
        <f>SUM(G19+G30)</f>
        <v>7195322</v>
      </c>
      <c r="H32" s="13"/>
      <c r="I32" s="35">
        <f>SUM(I19+I30)</f>
        <v>7170471</v>
      </c>
    </row>
    <row r="33" spans="1:9" ht="23.25" customHeight="1" thickTop="1">
      <c r="A33" s="5"/>
      <c r="B33" s="7"/>
      <c r="C33" s="20"/>
      <c r="D33" s="7"/>
      <c r="E33" s="20"/>
      <c r="G33" s="20"/>
      <c r="H33" s="9"/>
      <c r="I33" s="20"/>
    </row>
    <row r="34" spans="1:9" ht="23.25" customHeight="1">
      <c r="A34" s="1" t="s">
        <v>82</v>
      </c>
      <c r="C34" s="21"/>
      <c r="E34" s="21"/>
      <c r="G34" s="21"/>
      <c r="I34" s="21"/>
    </row>
    <row r="35" spans="1:9" ht="23.25" customHeight="1">
      <c r="A35" s="1" t="s">
        <v>153</v>
      </c>
      <c r="C35" s="21"/>
      <c r="E35" s="21"/>
      <c r="G35" s="21"/>
      <c r="I35" s="21"/>
    </row>
    <row r="36" spans="1:9" ht="23.25" customHeight="1">
      <c r="A36" s="1"/>
      <c r="C36" s="21"/>
      <c r="E36" s="21"/>
      <c r="G36" s="21"/>
      <c r="I36" s="21"/>
    </row>
    <row r="37" spans="1:9" ht="23.25" customHeight="1">
      <c r="A37" s="1"/>
      <c r="C37" s="96" t="s">
        <v>80</v>
      </c>
      <c r="D37" s="96"/>
      <c r="E37" s="96"/>
      <c r="F37" s="5"/>
      <c r="G37" s="96" t="s">
        <v>66</v>
      </c>
      <c r="H37" s="96"/>
      <c r="I37" s="96"/>
    </row>
    <row r="38" spans="1:9" ht="23.25" customHeight="1">
      <c r="A38" s="1"/>
      <c r="C38" s="6" t="s">
        <v>180</v>
      </c>
      <c r="D38" s="6"/>
      <c r="E38" s="6" t="s">
        <v>91</v>
      </c>
      <c r="G38" s="6" t="s">
        <v>180</v>
      </c>
      <c r="H38" s="6"/>
      <c r="I38" s="6" t="s">
        <v>91</v>
      </c>
    </row>
    <row r="39" spans="1:9" ht="23.25" customHeight="1">
      <c r="A39" s="1" t="s">
        <v>7</v>
      </c>
      <c r="B39" s="7" t="s">
        <v>0</v>
      </c>
      <c r="C39" s="8">
        <v>2568</v>
      </c>
      <c r="D39" s="7"/>
      <c r="E39" s="8">
        <v>2567</v>
      </c>
      <c r="G39" s="8">
        <v>2568</v>
      </c>
      <c r="H39" s="7"/>
      <c r="I39" s="8">
        <v>2567</v>
      </c>
    </row>
    <row r="40" spans="1:9" ht="23.25" customHeight="1">
      <c r="A40" s="1"/>
      <c r="B40" s="7"/>
      <c r="C40" s="6" t="s">
        <v>127</v>
      </c>
      <c r="D40" s="7"/>
      <c r="E40" s="8"/>
      <c r="G40" s="6" t="s">
        <v>127</v>
      </c>
      <c r="H40" s="7"/>
      <c r="I40" s="8"/>
    </row>
    <row r="41" spans="1:9" ht="23.25" customHeight="1">
      <c r="A41" s="9"/>
      <c r="B41" s="7"/>
      <c r="C41" s="95" t="s">
        <v>69</v>
      </c>
      <c r="D41" s="95"/>
      <c r="E41" s="95"/>
      <c r="F41" s="95"/>
      <c r="G41" s="95"/>
      <c r="H41" s="95"/>
      <c r="I41" s="95"/>
    </row>
    <row r="42" spans="1:9" ht="23.25" customHeight="1">
      <c r="A42" s="10" t="s">
        <v>8</v>
      </c>
      <c r="B42" s="7"/>
      <c r="D42" s="7"/>
      <c r="H42" s="9"/>
    </row>
    <row r="43" spans="1:9" ht="23.25" customHeight="1">
      <c r="A43" s="3" t="s">
        <v>104</v>
      </c>
      <c r="B43" s="7"/>
      <c r="C43" s="12">
        <v>641200</v>
      </c>
      <c r="D43" s="7"/>
      <c r="E43" s="12">
        <v>564367</v>
      </c>
      <c r="F43" s="12"/>
      <c r="G43" s="12">
        <v>641200</v>
      </c>
      <c r="H43" s="13"/>
      <c r="I43" s="12">
        <v>564367</v>
      </c>
    </row>
    <row r="44" spans="1:9" ht="23.25" customHeight="1">
      <c r="A44" s="3" t="s">
        <v>179</v>
      </c>
      <c r="B44" s="7"/>
      <c r="C44" s="12">
        <v>198461</v>
      </c>
      <c r="D44" s="7"/>
      <c r="E44" s="12">
        <v>287182</v>
      </c>
      <c r="F44" s="12"/>
      <c r="G44" s="12">
        <v>198461</v>
      </c>
      <c r="H44" s="13"/>
      <c r="I44" s="12">
        <v>287182</v>
      </c>
    </row>
    <row r="45" spans="1:9" ht="23.25" customHeight="1">
      <c r="A45" s="3" t="s">
        <v>78</v>
      </c>
      <c r="B45" s="7"/>
      <c r="C45" s="12">
        <v>42805</v>
      </c>
      <c r="D45" s="7"/>
      <c r="E45" s="12">
        <v>45201</v>
      </c>
      <c r="F45" s="12"/>
      <c r="G45" s="12">
        <v>42805</v>
      </c>
      <c r="H45" s="13"/>
      <c r="I45" s="12">
        <v>45201</v>
      </c>
    </row>
    <row r="46" spans="1:9" ht="23.25" customHeight="1">
      <c r="A46" s="3" t="s">
        <v>43</v>
      </c>
      <c r="B46" s="7">
        <v>2</v>
      </c>
      <c r="C46" s="12">
        <v>263583</v>
      </c>
      <c r="D46" s="7"/>
      <c r="E46" s="12">
        <v>211889</v>
      </c>
      <c r="F46" s="12"/>
      <c r="G46" s="12">
        <v>263483</v>
      </c>
      <c r="H46" s="13"/>
      <c r="I46" s="12">
        <v>211789</v>
      </c>
    </row>
    <row r="47" spans="1:9" ht="23.25" customHeight="1">
      <c r="A47" s="3" t="s">
        <v>112</v>
      </c>
      <c r="B47" s="7"/>
      <c r="C47" s="12"/>
      <c r="D47" s="7"/>
      <c r="E47" s="12"/>
      <c r="F47" s="12"/>
      <c r="G47" s="12"/>
      <c r="H47" s="13"/>
      <c r="I47" s="12"/>
    </row>
    <row r="48" spans="1:9" ht="23.25" customHeight="1">
      <c r="A48" s="14" t="s">
        <v>55</v>
      </c>
      <c r="B48" s="7">
        <v>2</v>
      </c>
      <c r="C48" s="12">
        <v>15922</v>
      </c>
      <c r="D48" s="7"/>
      <c r="E48" s="12">
        <v>16406</v>
      </c>
      <c r="F48" s="12"/>
      <c r="G48" s="12">
        <v>15922</v>
      </c>
      <c r="H48" s="13"/>
      <c r="I48" s="12">
        <v>16406</v>
      </c>
    </row>
    <row r="49" spans="1:9" ht="23.25" customHeight="1">
      <c r="A49" s="3" t="s">
        <v>165</v>
      </c>
      <c r="B49" s="7"/>
      <c r="C49" s="12">
        <v>160557</v>
      </c>
      <c r="D49" s="7"/>
      <c r="E49" s="12">
        <v>157602</v>
      </c>
      <c r="F49" s="12"/>
      <c r="G49" s="12">
        <v>160557</v>
      </c>
      <c r="H49" s="13"/>
      <c r="I49" s="12">
        <v>157602</v>
      </c>
    </row>
    <row r="50" spans="1:9" ht="23.25" customHeight="1">
      <c r="A50" s="5" t="s">
        <v>9</v>
      </c>
      <c r="B50" s="7"/>
      <c r="C50" s="36">
        <f>SUM(C43:C49)</f>
        <v>1322528</v>
      </c>
      <c r="D50" s="7"/>
      <c r="E50" s="36">
        <f>SUM(E43:E49)</f>
        <v>1282647</v>
      </c>
      <c r="F50" s="12"/>
      <c r="G50" s="36">
        <f>SUM(G43:G49)</f>
        <v>1322428</v>
      </c>
      <c r="H50" s="13"/>
      <c r="I50" s="36">
        <f>SUM(I43:I49)</f>
        <v>1282547</v>
      </c>
    </row>
    <row r="51" spans="1:9" ht="23.25" customHeight="1">
      <c r="A51" s="5"/>
      <c r="B51" s="7"/>
      <c r="C51" s="22"/>
      <c r="D51" s="7"/>
      <c r="E51" s="22"/>
      <c r="F51" s="12"/>
      <c r="G51" s="22"/>
      <c r="H51" s="13"/>
      <c r="I51" s="22"/>
    </row>
    <row r="52" spans="1:9" ht="23.25" customHeight="1">
      <c r="A52" s="10" t="s">
        <v>25</v>
      </c>
      <c r="B52" s="7"/>
      <c r="C52" s="22"/>
      <c r="D52" s="7"/>
      <c r="E52" s="22"/>
      <c r="F52" s="12"/>
      <c r="G52" s="22"/>
      <c r="H52" s="13"/>
      <c r="I52" s="22"/>
    </row>
    <row r="53" spans="1:9" ht="23.25" customHeight="1">
      <c r="A53" s="3" t="s">
        <v>112</v>
      </c>
      <c r="B53" s="7">
        <v>2</v>
      </c>
      <c r="C53" s="12">
        <v>31085</v>
      </c>
      <c r="D53" s="7"/>
      <c r="E53" s="12">
        <v>39066</v>
      </c>
      <c r="F53" s="12"/>
      <c r="G53" s="12">
        <v>31085</v>
      </c>
      <c r="H53" s="12"/>
      <c r="I53" s="12">
        <v>39066</v>
      </c>
    </row>
    <row r="54" spans="1:9" ht="23.25" customHeight="1">
      <c r="A54" s="3" t="s">
        <v>94</v>
      </c>
      <c r="B54" s="7"/>
      <c r="C54" s="12"/>
      <c r="D54" s="7"/>
      <c r="E54" s="12"/>
      <c r="F54" s="12"/>
      <c r="G54" s="12"/>
      <c r="H54" s="12"/>
      <c r="I54" s="12"/>
    </row>
    <row r="55" spans="1:9" ht="23.25" customHeight="1">
      <c r="A55" s="14" t="s">
        <v>105</v>
      </c>
      <c r="B55" s="7">
        <v>2</v>
      </c>
      <c r="C55" s="12">
        <v>45881</v>
      </c>
      <c r="D55" s="7"/>
      <c r="E55" s="12">
        <v>48529</v>
      </c>
      <c r="F55" s="12"/>
      <c r="G55" s="12">
        <v>45881</v>
      </c>
      <c r="H55" s="12"/>
      <c r="I55" s="12">
        <v>48529</v>
      </c>
    </row>
    <row r="56" spans="1:9" ht="23.25" customHeight="1">
      <c r="A56" s="5" t="s">
        <v>26</v>
      </c>
      <c r="B56" s="7"/>
      <c r="C56" s="36">
        <f>SUM(C53:C55)</f>
        <v>76966</v>
      </c>
      <c r="D56" s="7"/>
      <c r="E56" s="36">
        <f>SUM(E53:E55)</f>
        <v>87595</v>
      </c>
      <c r="F56" s="12"/>
      <c r="G56" s="36">
        <f>SUM(G53:G55)</f>
        <v>76966</v>
      </c>
      <c r="H56" s="13"/>
      <c r="I56" s="36">
        <f>SUM(I53:I55)</f>
        <v>87595</v>
      </c>
    </row>
    <row r="57" spans="1:9" ht="23.25" customHeight="1">
      <c r="A57" s="5"/>
      <c r="B57" s="23"/>
      <c r="C57" s="24"/>
      <c r="D57" s="7"/>
      <c r="E57" s="24"/>
      <c r="F57" s="12"/>
      <c r="G57" s="24"/>
      <c r="H57" s="13"/>
      <c r="I57" s="24"/>
    </row>
    <row r="58" spans="1:9" ht="23.25" customHeight="1">
      <c r="A58" s="5" t="s">
        <v>27</v>
      </c>
      <c r="C58" s="37">
        <f>SUM(C50+C56)</f>
        <v>1399494</v>
      </c>
      <c r="D58" s="7"/>
      <c r="E58" s="37">
        <f>SUM(E50+E56)</f>
        <v>1370242</v>
      </c>
      <c r="F58" s="12"/>
      <c r="G58" s="37">
        <f>SUM(G50+G56)</f>
        <v>1399394</v>
      </c>
      <c r="H58" s="13"/>
      <c r="I58" s="37">
        <f>SUM(I50+I56)</f>
        <v>1370142</v>
      </c>
    </row>
    <row r="59" spans="1:9" ht="23.25" customHeight="1">
      <c r="A59" s="1" t="s">
        <v>82</v>
      </c>
      <c r="C59" s="21"/>
      <c r="E59" s="21"/>
      <c r="G59" s="21"/>
      <c r="I59" s="21"/>
    </row>
    <row r="60" spans="1:9" ht="23.25" customHeight="1">
      <c r="A60" s="1" t="s">
        <v>153</v>
      </c>
      <c r="C60" s="21"/>
      <c r="E60" s="21"/>
      <c r="G60" s="21"/>
      <c r="I60" s="21"/>
    </row>
    <row r="61" spans="1:9" ht="23.25" customHeight="1">
      <c r="A61" s="1"/>
      <c r="C61" s="21"/>
      <c r="E61" s="21"/>
      <c r="G61" s="21"/>
      <c r="I61" s="21"/>
    </row>
    <row r="62" spans="1:9" ht="23.25" customHeight="1">
      <c r="A62" s="1"/>
      <c r="C62" s="96" t="s">
        <v>80</v>
      </c>
      <c r="D62" s="96"/>
      <c r="E62" s="96"/>
      <c r="F62" s="5"/>
      <c r="G62" s="96" t="s">
        <v>66</v>
      </c>
      <c r="H62" s="96"/>
      <c r="I62" s="96"/>
    </row>
    <row r="63" spans="1:9" ht="23.25" customHeight="1">
      <c r="A63" s="1"/>
      <c r="C63" s="6" t="s">
        <v>180</v>
      </c>
      <c r="D63" s="6"/>
      <c r="E63" s="6" t="s">
        <v>91</v>
      </c>
      <c r="G63" s="6" t="s">
        <v>180</v>
      </c>
      <c r="H63" s="6"/>
      <c r="I63" s="6" t="s">
        <v>91</v>
      </c>
    </row>
    <row r="64" spans="1:9" ht="23.25" customHeight="1">
      <c r="A64" s="1" t="s">
        <v>123</v>
      </c>
      <c r="B64" s="7"/>
      <c r="C64" s="8">
        <v>2568</v>
      </c>
      <c r="D64" s="7"/>
      <c r="E64" s="8">
        <v>2567</v>
      </c>
      <c r="G64" s="8">
        <v>2568</v>
      </c>
      <c r="H64" s="7"/>
      <c r="I64" s="8">
        <v>2567</v>
      </c>
    </row>
    <row r="65" spans="1:9" ht="23.25" customHeight="1">
      <c r="A65" s="1"/>
      <c r="B65" s="7"/>
      <c r="C65" s="6" t="s">
        <v>127</v>
      </c>
      <c r="D65" s="7"/>
      <c r="E65" s="8"/>
      <c r="G65" s="6" t="s">
        <v>127</v>
      </c>
      <c r="H65" s="7"/>
      <c r="I65" s="8"/>
    </row>
    <row r="66" spans="1:9" ht="23.25" customHeight="1">
      <c r="A66" s="9"/>
      <c r="B66" s="7"/>
      <c r="C66" s="95" t="s">
        <v>69</v>
      </c>
      <c r="D66" s="95"/>
      <c r="E66" s="95"/>
      <c r="F66" s="95"/>
      <c r="G66" s="95"/>
      <c r="H66" s="95"/>
      <c r="I66" s="95"/>
    </row>
    <row r="67" spans="1:9" ht="23.25" customHeight="1">
      <c r="A67" s="10" t="s">
        <v>10</v>
      </c>
      <c r="C67" s="12"/>
      <c r="D67" s="7"/>
      <c r="E67" s="12"/>
      <c r="F67" s="12"/>
      <c r="G67" s="12"/>
      <c r="H67" s="13"/>
      <c r="I67" s="12"/>
    </row>
    <row r="68" spans="1:9" ht="23.25" customHeight="1">
      <c r="A68" s="9" t="s">
        <v>21</v>
      </c>
      <c r="B68" s="7"/>
      <c r="C68" s="12"/>
      <c r="D68" s="7"/>
      <c r="E68" s="12"/>
      <c r="F68" s="12"/>
      <c r="G68" s="12"/>
      <c r="H68" s="13"/>
      <c r="I68" s="12"/>
    </row>
    <row r="69" spans="1:9" ht="23.25" customHeight="1">
      <c r="A69" s="14" t="s">
        <v>31</v>
      </c>
      <c r="B69" s="7"/>
      <c r="C69" s="12"/>
      <c r="D69" s="7"/>
      <c r="E69" s="12"/>
      <c r="F69" s="12"/>
      <c r="G69" s="12"/>
      <c r="H69" s="13"/>
      <c r="I69" s="12"/>
    </row>
    <row r="70" spans="1:9" ht="23.25" customHeight="1">
      <c r="A70" s="2" t="s">
        <v>110</v>
      </c>
      <c r="B70" s="7"/>
      <c r="C70" s="12"/>
      <c r="D70" s="7"/>
      <c r="E70" s="12"/>
      <c r="F70" s="12"/>
      <c r="G70" s="12"/>
      <c r="H70" s="13"/>
      <c r="I70" s="12"/>
    </row>
    <row r="71" spans="1:9" ht="23.25" customHeight="1" thickBot="1">
      <c r="A71" s="3" t="s">
        <v>113</v>
      </c>
      <c r="B71" s="7"/>
      <c r="C71" s="25">
        <v>1300000</v>
      </c>
      <c r="E71" s="25">
        <v>1300000</v>
      </c>
      <c r="F71" s="12"/>
      <c r="G71" s="25">
        <v>1300000</v>
      </c>
      <c r="H71" s="13"/>
      <c r="I71" s="25">
        <v>1300000</v>
      </c>
    </row>
    <row r="72" spans="1:9" ht="23.25" customHeight="1" thickTop="1">
      <c r="A72" s="14" t="s">
        <v>32</v>
      </c>
      <c r="B72" s="7"/>
      <c r="C72" s="11"/>
      <c r="D72" s="7"/>
      <c r="E72" s="11"/>
      <c r="F72" s="12"/>
      <c r="G72" s="11"/>
      <c r="H72" s="13"/>
      <c r="I72" s="11"/>
    </row>
    <row r="73" spans="1:9" ht="23.25" customHeight="1">
      <c r="A73" s="2" t="s">
        <v>110</v>
      </c>
      <c r="B73" s="7"/>
      <c r="C73" s="11"/>
      <c r="D73" s="7"/>
      <c r="E73" s="11"/>
      <c r="F73" s="12"/>
      <c r="G73" s="11"/>
      <c r="H73" s="13"/>
      <c r="I73" s="11"/>
    </row>
    <row r="74" spans="1:9" ht="23.25" customHeight="1">
      <c r="A74" s="3" t="s">
        <v>113</v>
      </c>
      <c r="B74" s="7"/>
      <c r="C74" s="26">
        <v>1300000</v>
      </c>
      <c r="D74" s="7"/>
      <c r="E74" s="26">
        <v>1300000</v>
      </c>
      <c r="F74" s="12"/>
      <c r="G74" s="11">
        <v>1300000</v>
      </c>
      <c r="H74" s="13"/>
      <c r="I74" s="11">
        <v>1300000</v>
      </c>
    </row>
    <row r="75" spans="1:9" ht="23.25" customHeight="1">
      <c r="A75" s="3" t="s">
        <v>59</v>
      </c>
      <c r="C75" s="26"/>
      <c r="D75" s="7"/>
      <c r="E75" s="26"/>
      <c r="F75" s="12"/>
      <c r="G75" s="11"/>
      <c r="H75" s="13"/>
      <c r="I75" s="11"/>
    </row>
    <row r="76" spans="1:9" ht="23.25" customHeight="1">
      <c r="A76" s="14" t="s">
        <v>60</v>
      </c>
      <c r="B76" s="7"/>
      <c r="C76" s="11">
        <v>3515423</v>
      </c>
      <c r="D76" s="7"/>
      <c r="E76" s="11">
        <v>3515423</v>
      </c>
      <c r="F76" s="12"/>
      <c r="G76" s="11">
        <v>3515423</v>
      </c>
      <c r="H76" s="13"/>
      <c r="I76" s="11">
        <v>3515423</v>
      </c>
    </row>
    <row r="77" spans="1:9" ht="23.25" customHeight="1">
      <c r="A77" s="3" t="s">
        <v>99</v>
      </c>
      <c r="B77" s="7"/>
      <c r="C77" s="11"/>
      <c r="D77" s="7"/>
      <c r="E77" s="11"/>
      <c r="F77" s="12"/>
      <c r="G77" s="11"/>
      <c r="H77" s="13"/>
      <c r="I77" s="11"/>
    </row>
    <row r="78" spans="1:9" ht="23.25" customHeight="1">
      <c r="A78" s="14" t="s">
        <v>98</v>
      </c>
      <c r="B78" s="7"/>
      <c r="C78" s="11">
        <v>56079</v>
      </c>
      <c r="D78" s="7"/>
      <c r="E78" s="11">
        <v>56079</v>
      </c>
      <c r="F78" s="12"/>
      <c r="G78" s="11">
        <v>56079</v>
      </c>
      <c r="H78" s="13"/>
      <c r="I78" s="11">
        <v>56079</v>
      </c>
    </row>
    <row r="79" spans="1:9" ht="23.25" customHeight="1">
      <c r="A79" s="3" t="s">
        <v>44</v>
      </c>
      <c r="B79" s="7"/>
      <c r="C79" s="11"/>
      <c r="D79" s="7"/>
      <c r="E79" s="11"/>
      <c r="F79" s="12"/>
      <c r="G79" s="11"/>
      <c r="H79" s="13"/>
      <c r="I79" s="11"/>
    </row>
    <row r="80" spans="1:9" ht="23.25" customHeight="1">
      <c r="A80" s="14" t="s">
        <v>52</v>
      </c>
      <c r="B80" s="7"/>
      <c r="C80" s="11"/>
      <c r="D80" s="7"/>
      <c r="E80" s="11"/>
      <c r="F80" s="12"/>
      <c r="G80" s="11"/>
      <c r="H80" s="13"/>
      <c r="I80" s="11"/>
    </row>
    <row r="81" spans="1:9" ht="23.25" customHeight="1">
      <c r="A81" s="27" t="s">
        <v>79</v>
      </c>
      <c r="B81" s="7"/>
      <c r="C81" s="11">
        <v>130000</v>
      </c>
      <c r="D81" s="7"/>
      <c r="E81" s="11">
        <v>130000</v>
      </c>
      <c r="F81" s="12"/>
      <c r="G81" s="11">
        <v>130000</v>
      </c>
      <c r="H81" s="13"/>
      <c r="I81" s="11">
        <v>130000</v>
      </c>
    </row>
    <row r="82" spans="1:9" ht="23.25" customHeight="1">
      <c r="A82" s="14" t="s">
        <v>46</v>
      </c>
      <c r="C82" s="11">
        <v>776506</v>
      </c>
      <c r="D82" s="7"/>
      <c r="E82" s="28">
        <v>774100</v>
      </c>
      <c r="F82" s="12"/>
      <c r="G82" s="11">
        <v>794426</v>
      </c>
      <c r="H82" s="13"/>
      <c r="I82" s="11">
        <v>798827</v>
      </c>
    </row>
    <row r="83" spans="1:9" ht="23.25" customHeight="1">
      <c r="A83" s="3" t="s">
        <v>68</v>
      </c>
      <c r="C83" s="11">
        <v>-69283</v>
      </c>
      <c r="D83" s="7"/>
      <c r="E83" s="29">
        <v>-64451</v>
      </c>
      <c r="F83" s="12"/>
      <c r="G83" s="30">
        <v>0</v>
      </c>
      <c r="H83" s="13"/>
      <c r="I83" s="30">
        <v>0</v>
      </c>
    </row>
    <row r="84" spans="1:9" ht="23.25" customHeight="1">
      <c r="A84" s="5" t="s">
        <v>11</v>
      </c>
      <c r="C84" s="34">
        <f>SUM(C72:C83)</f>
        <v>5708725</v>
      </c>
      <c r="D84" s="7"/>
      <c r="E84" s="34">
        <f>SUM(E72:E83)</f>
        <v>5711151</v>
      </c>
      <c r="F84" s="12"/>
      <c r="G84" s="34">
        <f>SUM(G72:G83)</f>
        <v>5795928</v>
      </c>
      <c r="H84" s="13"/>
      <c r="I84" s="34">
        <f>SUM(I72:I83)</f>
        <v>5800329</v>
      </c>
    </row>
    <row r="85" spans="1:9" ht="23.25" customHeight="1">
      <c r="A85" s="31"/>
      <c r="C85" s="32"/>
      <c r="D85" s="7"/>
      <c r="E85" s="32"/>
      <c r="F85" s="12"/>
      <c r="G85" s="32"/>
      <c r="H85" s="13"/>
      <c r="I85" s="32"/>
    </row>
    <row r="86" spans="1:9" ht="23.25" customHeight="1" thickBot="1">
      <c r="A86" s="5" t="s">
        <v>12</v>
      </c>
      <c r="C86" s="38">
        <f>SUM(C58+C84)</f>
        <v>7108219</v>
      </c>
      <c r="D86" s="7"/>
      <c r="E86" s="38">
        <f>SUM(E58+E84)</f>
        <v>7081393</v>
      </c>
      <c r="F86" s="12"/>
      <c r="G86" s="38">
        <f>SUM(G58+G84)</f>
        <v>7195322</v>
      </c>
      <c r="H86" s="13"/>
      <c r="I86" s="38">
        <f>SUM(I58+I84)</f>
        <v>7170471</v>
      </c>
    </row>
    <row r="87" spans="1:9" ht="23.25" customHeight="1" thickTop="1">
      <c r="C87" s="92"/>
      <c r="E87" s="92"/>
      <c r="G87" s="12"/>
      <c r="I87" s="12"/>
    </row>
    <row r="89" spans="1:9">
      <c r="C89" s="12">
        <f>C86-C32</f>
        <v>0</v>
      </c>
      <c r="E89" s="12">
        <f>E86-E32</f>
        <v>0</v>
      </c>
      <c r="F89" s="33"/>
      <c r="G89" s="12">
        <f>G86-G32</f>
        <v>0</v>
      </c>
      <c r="H89" s="33"/>
      <c r="I89" s="12">
        <f>I86-I32</f>
        <v>0</v>
      </c>
    </row>
    <row r="90" spans="1:9">
      <c r="C90" s="33"/>
      <c r="D90" s="93"/>
      <c r="E90" s="33"/>
      <c r="F90" s="33"/>
      <c r="G90" s="33"/>
      <c r="H90" s="33"/>
      <c r="I90" s="33"/>
    </row>
    <row r="91" spans="1:9">
      <c r="C91" s="33"/>
      <c r="D91" s="93"/>
      <c r="E91" s="33"/>
      <c r="F91" s="33"/>
      <c r="G91" s="33"/>
      <c r="H91" s="33"/>
      <c r="I91" s="33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66:I66"/>
    <mergeCell ref="C41:I41"/>
    <mergeCell ref="C62:E62"/>
    <mergeCell ref="G62:I62"/>
    <mergeCell ref="C4:E4"/>
    <mergeCell ref="G4:I4"/>
    <mergeCell ref="C8:I8"/>
    <mergeCell ref="C37:E37"/>
    <mergeCell ref="G37:I37"/>
  </mergeCells>
  <phoneticPr fontId="8" type="noConversion"/>
  <pageMargins left="0.7" right="0.72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73"/>
  <sheetViews>
    <sheetView topLeftCell="A28" zoomScale="90" zoomScaleNormal="90" zoomScaleSheetLayoutView="70" workbookViewId="0">
      <selection activeCell="M8" sqref="M8"/>
    </sheetView>
  </sheetViews>
  <sheetFormatPr defaultColWidth="9.09765625" defaultRowHeight="23.25" customHeight="1"/>
  <cols>
    <col min="1" max="1" width="38.796875" style="3" customWidth="1"/>
    <col min="2" max="2" width="8.796875" style="2" customWidth="1"/>
    <col min="3" max="3" width="15.796875" style="2" customWidth="1"/>
    <col min="4" max="4" width="0.8984375" style="2" customWidth="1"/>
    <col min="5" max="5" width="15.796875" style="2" customWidth="1"/>
    <col min="6" max="6" width="0.8984375" style="3" customWidth="1"/>
    <col min="7" max="7" width="15.796875" style="3" customWidth="1"/>
    <col min="8" max="8" width="1" style="3" customWidth="1"/>
    <col min="9" max="9" width="15.796875" style="3" customWidth="1"/>
    <col min="10" max="16384" width="9.09765625" style="3"/>
  </cols>
  <sheetData>
    <row r="1" spans="1:9" ht="23.25" customHeight="1">
      <c r="A1" s="1" t="s">
        <v>82</v>
      </c>
    </row>
    <row r="2" spans="1:9" ht="23.25" customHeight="1">
      <c r="A2" s="1" t="s">
        <v>70</v>
      </c>
    </row>
    <row r="3" spans="1:9" ht="18" customHeight="1">
      <c r="A3" s="1"/>
      <c r="F3" s="5"/>
      <c r="G3" s="5"/>
      <c r="H3" s="5"/>
      <c r="I3" s="5"/>
    </row>
    <row r="4" spans="1:9" ht="22" customHeight="1">
      <c r="A4" s="1"/>
      <c r="C4" s="96" t="s">
        <v>80</v>
      </c>
      <c r="D4" s="96"/>
      <c r="E4" s="96"/>
      <c r="F4" s="4"/>
      <c r="G4" s="96" t="s">
        <v>66</v>
      </c>
      <c r="H4" s="96"/>
      <c r="I4" s="96"/>
    </row>
    <row r="5" spans="1:9" ht="22" customHeight="1">
      <c r="A5" s="1"/>
      <c r="C5" s="97" t="s">
        <v>106</v>
      </c>
      <c r="D5" s="97"/>
      <c r="E5" s="97"/>
      <c r="F5" s="4"/>
      <c r="G5" s="97" t="s">
        <v>106</v>
      </c>
      <c r="H5" s="97"/>
      <c r="I5" s="97"/>
    </row>
    <row r="6" spans="1:9" ht="22" customHeight="1">
      <c r="A6" s="1"/>
      <c r="C6" s="97" t="s">
        <v>181</v>
      </c>
      <c r="D6" s="97"/>
      <c r="E6" s="97"/>
      <c r="G6" s="97" t="s">
        <v>181</v>
      </c>
      <c r="H6" s="97"/>
      <c r="I6" s="97"/>
    </row>
    <row r="7" spans="1:9" ht="22" customHeight="1">
      <c r="A7" s="9"/>
      <c r="B7" s="7" t="s">
        <v>0</v>
      </c>
      <c r="C7" s="8">
        <v>2568</v>
      </c>
      <c r="D7" s="7"/>
      <c r="E7" s="8">
        <v>2567</v>
      </c>
      <c r="G7" s="8">
        <v>2568</v>
      </c>
      <c r="H7" s="7"/>
      <c r="I7" s="8">
        <v>2567</v>
      </c>
    </row>
    <row r="8" spans="1:9" ht="22" customHeight="1">
      <c r="A8" s="9"/>
      <c r="B8" s="7"/>
      <c r="C8" s="95" t="s">
        <v>69</v>
      </c>
      <c r="D8" s="95"/>
      <c r="E8" s="95"/>
      <c r="F8" s="95"/>
      <c r="G8" s="95"/>
      <c r="H8" s="95"/>
      <c r="I8" s="95"/>
    </row>
    <row r="9" spans="1:9" ht="22" customHeight="1">
      <c r="A9" s="10" t="s">
        <v>13</v>
      </c>
      <c r="B9" s="7"/>
      <c r="C9" s="7"/>
      <c r="D9" s="7"/>
      <c r="E9" s="7"/>
      <c r="F9" s="9"/>
      <c r="G9" s="9"/>
      <c r="H9" s="9"/>
      <c r="I9" s="9"/>
    </row>
    <row r="10" spans="1:9" ht="22" customHeight="1">
      <c r="A10" s="9" t="s">
        <v>22</v>
      </c>
      <c r="B10" s="7"/>
      <c r="C10" s="39">
        <v>2263570</v>
      </c>
      <c r="D10" s="7"/>
      <c r="E10" s="40">
        <v>2304154</v>
      </c>
      <c r="F10" s="13"/>
      <c r="G10" s="39">
        <v>2263570</v>
      </c>
      <c r="H10" s="13"/>
      <c r="I10" s="40">
        <v>2304154</v>
      </c>
    </row>
    <row r="11" spans="1:9" ht="22" customHeight="1">
      <c r="A11" s="3" t="s">
        <v>90</v>
      </c>
      <c r="B11" s="7"/>
      <c r="C11" s="40">
        <v>3748</v>
      </c>
      <c r="D11" s="7"/>
      <c r="E11" s="40">
        <v>3528</v>
      </c>
      <c r="F11" s="13"/>
      <c r="G11" s="40">
        <v>3748</v>
      </c>
      <c r="H11" s="13"/>
      <c r="I11" s="40">
        <v>3527</v>
      </c>
    </row>
    <row r="12" spans="1:9" ht="22" hidden="1" customHeight="1">
      <c r="A12" s="9" t="s">
        <v>139</v>
      </c>
      <c r="B12" s="7"/>
      <c r="C12" s="39"/>
      <c r="D12" s="7"/>
      <c r="E12" s="40"/>
      <c r="F12" s="13"/>
      <c r="G12" s="39"/>
      <c r="H12" s="13"/>
      <c r="I12" s="40"/>
    </row>
    <row r="13" spans="1:9" ht="22" hidden="1" customHeight="1">
      <c r="A13" s="9" t="s">
        <v>142</v>
      </c>
      <c r="B13" s="7"/>
      <c r="C13" s="39">
        <v>0</v>
      </c>
      <c r="D13" s="7"/>
      <c r="E13" s="40">
        <v>0</v>
      </c>
      <c r="F13" s="13"/>
      <c r="G13" s="39">
        <v>0</v>
      </c>
      <c r="H13" s="13"/>
      <c r="I13" s="40">
        <v>0</v>
      </c>
    </row>
    <row r="14" spans="1:9" ht="22" customHeight="1">
      <c r="A14" s="9" t="s">
        <v>14</v>
      </c>
      <c r="B14" s="7">
        <v>4</v>
      </c>
      <c r="C14" s="39">
        <v>124639</v>
      </c>
      <c r="D14" s="7"/>
      <c r="E14" s="40">
        <v>38032</v>
      </c>
      <c r="F14" s="13"/>
      <c r="G14" s="39">
        <v>124639</v>
      </c>
      <c r="H14" s="13"/>
      <c r="I14" s="40">
        <v>38032</v>
      </c>
    </row>
    <row r="15" spans="1:9" ht="22" customHeight="1">
      <c r="A15" s="5" t="s">
        <v>15</v>
      </c>
      <c r="B15" s="7"/>
      <c r="C15" s="36">
        <f>SUM(C10:C14)</f>
        <v>2391957</v>
      </c>
      <c r="D15" s="7"/>
      <c r="E15" s="36">
        <f>SUM(E10:E14)</f>
        <v>2345714</v>
      </c>
      <c r="F15" s="13"/>
      <c r="G15" s="36">
        <f>SUM(G10:G14)</f>
        <v>2391957</v>
      </c>
      <c r="H15" s="13"/>
      <c r="I15" s="36">
        <f>SUM(I10:I14)</f>
        <v>2345713</v>
      </c>
    </row>
    <row r="16" spans="1:9" ht="22" customHeight="1">
      <c r="B16" s="7"/>
      <c r="C16" s="7"/>
      <c r="D16" s="7"/>
      <c r="E16" s="7"/>
      <c r="F16" s="7"/>
      <c r="G16" s="7"/>
      <c r="H16" s="7"/>
      <c r="I16" s="7"/>
    </row>
    <row r="17" spans="1:9" ht="22" customHeight="1">
      <c r="A17" s="10" t="s">
        <v>16</v>
      </c>
      <c r="B17" s="7"/>
      <c r="C17" s="7"/>
      <c r="D17" s="7"/>
      <c r="E17" s="7"/>
      <c r="F17" s="13"/>
      <c r="G17" s="13"/>
      <c r="H17" s="13"/>
      <c r="I17" s="13"/>
    </row>
    <row r="18" spans="1:9" ht="22" customHeight="1">
      <c r="A18" s="9" t="s">
        <v>17</v>
      </c>
      <c r="B18" s="7"/>
      <c r="C18" s="39">
        <v>1721209</v>
      </c>
      <c r="D18" s="7"/>
      <c r="E18" s="40">
        <v>1694755</v>
      </c>
      <c r="F18" s="13"/>
      <c r="G18" s="39">
        <v>1721209</v>
      </c>
      <c r="H18" s="13"/>
      <c r="I18" s="40">
        <v>1694755</v>
      </c>
    </row>
    <row r="19" spans="1:9" ht="22" customHeight="1">
      <c r="A19" s="9" t="s">
        <v>86</v>
      </c>
      <c r="B19" s="7"/>
      <c r="C19" s="39">
        <v>107706</v>
      </c>
      <c r="D19" s="7"/>
      <c r="E19" s="40">
        <v>112209</v>
      </c>
      <c r="F19" s="13"/>
      <c r="G19" s="39">
        <v>107706</v>
      </c>
      <c r="H19" s="13"/>
      <c r="I19" s="40">
        <v>112209</v>
      </c>
    </row>
    <row r="20" spans="1:9" ht="22" customHeight="1">
      <c r="A20" s="9" t="s">
        <v>23</v>
      </c>
      <c r="B20" s="7"/>
      <c r="C20" s="39">
        <v>56048</v>
      </c>
      <c r="D20" s="7"/>
      <c r="E20" s="40">
        <v>68008</v>
      </c>
      <c r="F20" s="13"/>
      <c r="G20" s="39">
        <v>56048</v>
      </c>
      <c r="H20" s="13"/>
      <c r="I20" s="40">
        <v>67984</v>
      </c>
    </row>
    <row r="21" spans="1:9" ht="22" customHeight="1">
      <c r="A21" s="5" t="s">
        <v>18</v>
      </c>
      <c r="B21" s="7"/>
      <c r="C21" s="36">
        <f>SUM(C18:C20)</f>
        <v>1884963</v>
      </c>
      <c r="D21" s="7"/>
      <c r="E21" s="36">
        <f>SUM(E18:E20)</f>
        <v>1874972</v>
      </c>
      <c r="F21" s="13"/>
      <c r="G21" s="36">
        <f>SUM(G18:G20)</f>
        <v>1884963</v>
      </c>
      <c r="H21" s="13"/>
      <c r="I21" s="36">
        <f>SUM(I18:I20)</f>
        <v>1874948</v>
      </c>
    </row>
    <row r="22" spans="1:9" ht="16.5" customHeight="1">
      <c r="B22" s="7"/>
      <c r="C22" s="7"/>
      <c r="D22" s="7"/>
      <c r="E22" s="7"/>
      <c r="F22" s="7"/>
      <c r="G22" s="7"/>
      <c r="H22" s="7"/>
      <c r="I22" s="7"/>
    </row>
    <row r="23" spans="1:9" ht="22" customHeight="1">
      <c r="A23" s="5" t="s">
        <v>125</v>
      </c>
      <c r="B23" s="7"/>
      <c r="C23" s="53">
        <f>C15-C21</f>
        <v>506994</v>
      </c>
      <c r="D23" s="4"/>
      <c r="E23" s="53">
        <f>E15-E21</f>
        <v>470742</v>
      </c>
      <c r="F23" s="4"/>
      <c r="G23" s="53">
        <f>G15-G21</f>
        <v>506994</v>
      </c>
      <c r="H23" s="4"/>
      <c r="I23" s="53">
        <f>I15-I21</f>
        <v>470765</v>
      </c>
    </row>
    <row r="24" spans="1:9" ht="22" customHeight="1">
      <c r="A24" s="3" t="s">
        <v>28</v>
      </c>
      <c r="B24" s="7"/>
      <c r="C24" s="12">
        <v>-295</v>
      </c>
      <c r="D24" s="7"/>
      <c r="E24" s="12">
        <v>-391</v>
      </c>
      <c r="F24" s="12"/>
      <c r="G24" s="12">
        <v>-295</v>
      </c>
      <c r="H24" s="12"/>
      <c r="I24" s="12">
        <v>-391</v>
      </c>
    </row>
    <row r="25" spans="1:9" ht="22" customHeight="1">
      <c r="A25" s="3" t="s">
        <v>129</v>
      </c>
      <c r="E25" s="3"/>
    </row>
    <row r="26" spans="1:9" ht="22" customHeight="1">
      <c r="A26" s="14" t="s">
        <v>117</v>
      </c>
      <c r="B26" s="7"/>
      <c r="C26" s="42">
        <v>460</v>
      </c>
      <c r="D26" s="7"/>
      <c r="E26" s="42">
        <v>1241</v>
      </c>
      <c r="F26" s="13"/>
      <c r="G26" s="43">
        <v>0</v>
      </c>
      <c r="H26" s="13"/>
      <c r="I26" s="43">
        <v>0</v>
      </c>
    </row>
    <row r="27" spans="1:9" ht="22" customHeight="1">
      <c r="A27" s="5" t="s">
        <v>115</v>
      </c>
      <c r="B27" s="44"/>
      <c r="C27" s="54">
        <f>SUM(C23:C26)</f>
        <v>507159</v>
      </c>
      <c r="D27" s="44"/>
      <c r="E27" s="54">
        <f>SUM(E23:E26)</f>
        <v>471592</v>
      </c>
      <c r="F27" s="22"/>
      <c r="G27" s="54">
        <f>SUM(G23:G26)</f>
        <v>506699</v>
      </c>
      <c r="H27" s="22"/>
      <c r="I27" s="54">
        <f>SUM(I23:I26)</f>
        <v>470374</v>
      </c>
    </row>
    <row r="28" spans="1:9" ht="22" customHeight="1">
      <c r="A28" s="3" t="s">
        <v>140</v>
      </c>
      <c r="B28" s="7"/>
      <c r="C28" s="42">
        <v>-99983</v>
      </c>
      <c r="D28" s="7"/>
      <c r="E28" s="42">
        <v>-92727</v>
      </c>
      <c r="F28" s="12"/>
      <c r="G28" s="42">
        <v>-99983</v>
      </c>
      <c r="H28" s="12"/>
      <c r="I28" s="42">
        <v>-92727</v>
      </c>
    </row>
    <row r="29" spans="1:9" ht="22" customHeight="1" thickBot="1">
      <c r="A29" s="5" t="s">
        <v>114</v>
      </c>
      <c r="B29" s="7"/>
      <c r="C29" s="55">
        <f>SUM(C27:C28)</f>
        <v>407176</v>
      </c>
      <c r="D29" s="7"/>
      <c r="E29" s="55">
        <f>SUM(E27:E28)</f>
        <v>378865</v>
      </c>
      <c r="F29" s="13"/>
      <c r="G29" s="55">
        <f>SUM(G27:G28)</f>
        <v>406716</v>
      </c>
      <c r="H29" s="13"/>
      <c r="I29" s="55">
        <f>SUM(I27:I28)</f>
        <v>377647</v>
      </c>
    </row>
    <row r="30" spans="1:9" ht="16.5" customHeight="1" thickTop="1">
      <c r="B30" s="7"/>
      <c r="D30" s="7"/>
      <c r="E30" s="7"/>
      <c r="F30" s="7"/>
      <c r="G30" s="7"/>
      <c r="H30" s="7"/>
      <c r="I30" s="7"/>
    </row>
    <row r="31" spans="1:9" ht="22" customHeight="1">
      <c r="A31" s="5" t="s">
        <v>34</v>
      </c>
      <c r="B31" s="7"/>
      <c r="C31" s="7"/>
      <c r="D31" s="7"/>
      <c r="E31" s="7"/>
      <c r="F31" s="7"/>
      <c r="G31" s="7"/>
      <c r="H31" s="7"/>
      <c r="I31" s="7"/>
    </row>
    <row r="32" spans="1:9" ht="22" customHeight="1">
      <c r="A32" s="10" t="s">
        <v>87</v>
      </c>
      <c r="B32" s="7"/>
      <c r="C32" s="7"/>
      <c r="D32" s="7"/>
      <c r="E32" s="7"/>
      <c r="F32" s="7"/>
      <c r="G32" s="7"/>
      <c r="H32" s="7"/>
      <c r="I32" s="7"/>
    </row>
    <row r="33" spans="1:9" ht="22" customHeight="1">
      <c r="A33" s="10" t="s">
        <v>88</v>
      </c>
      <c r="B33" s="7"/>
      <c r="C33" s="7"/>
      <c r="D33" s="7"/>
      <c r="E33" s="7"/>
      <c r="F33" s="7"/>
      <c r="G33" s="7"/>
      <c r="H33" s="7"/>
      <c r="I33" s="7"/>
    </row>
    <row r="34" spans="1:9" ht="22" customHeight="1">
      <c r="A34" s="3" t="s">
        <v>89</v>
      </c>
      <c r="B34" s="7"/>
      <c r="C34" s="7"/>
      <c r="D34" s="7"/>
      <c r="E34" s="7"/>
      <c r="F34" s="7"/>
      <c r="G34" s="7"/>
      <c r="H34" s="7"/>
      <c r="I34" s="7"/>
    </row>
    <row r="35" spans="1:9" ht="22" customHeight="1">
      <c r="A35" s="3" t="s">
        <v>108</v>
      </c>
      <c r="B35" s="7"/>
      <c r="C35" s="12">
        <v>-2144</v>
      </c>
      <c r="D35" s="7"/>
      <c r="E35" s="12">
        <v>-2516</v>
      </c>
      <c r="F35" s="7"/>
      <c r="G35" s="43">
        <v>0</v>
      </c>
      <c r="H35" s="7"/>
      <c r="I35" s="43">
        <v>0</v>
      </c>
    </row>
    <row r="36" spans="1:9" ht="22" customHeight="1" thickBot="1">
      <c r="A36" s="5" t="s">
        <v>124</v>
      </c>
      <c r="B36" s="7"/>
      <c r="C36" s="56">
        <f>C29+C35</f>
        <v>405032</v>
      </c>
      <c r="D36" s="7"/>
      <c r="E36" s="56">
        <f>E29+E35</f>
        <v>376349</v>
      </c>
      <c r="F36" s="13"/>
      <c r="G36" s="56">
        <f>G29+G35</f>
        <v>406716</v>
      </c>
      <c r="H36" s="13"/>
      <c r="I36" s="56">
        <f>I29+I35</f>
        <v>377647</v>
      </c>
    </row>
    <row r="37" spans="1:9" ht="16.5" customHeight="1" thickTop="1">
      <c r="B37" s="7"/>
      <c r="C37" s="7"/>
      <c r="D37" s="7"/>
      <c r="E37" s="7"/>
      <c r="F37" s="7"/>
      <c r="G37" s="7"/>
      <c r="H37" s="7"/>
      <c r="I37" s="7"/>
    </row>
    <row r="38" spans="1:9" ht="25" customHeight="1" thickBot="1">
      <c r="A38" s="5" t="s">
        <v>145</v>
      </c>
      <c r="B38" s="7"/>
      <c r="C38" s="46">
        <v>0.31</v>
      </c>
      <c r="D38" s="44"/>
      <c r="E38" s="46">
        <v>0.28999999999999998</v>
      </c>
      <c r="F38" s="47"/>
      <c r="G38" s="46">
        <v>0.31</v>
      </c>
      <c r="H38" s="47"/>
      <c r="I38" s="46">
        <v>0.28999999999999998</v>
      </c>
    </row>
    <row r="39" spans="1:9" ht="23.25" customHeight="1" thickTop="1">
      <c r="C39" s="48"/>
      <c r="D39" s="44"/>
      <c r="E39" s="48"/>
      <c r="F39" s="47"/>
      <c r="G39" s="48"/>
      <c r="H39" s="47"/>
      <c r="I39" s="48"/>
    </row>
    <row r="40" spans="1:9" ht="23.25" customHeight="1">
      <c r="C40" s="49"/>
      <c r="E40" s="49"/>
      <c r="G40" s="49"/>
      <c r="I40" s="49"/>
    </row>
    <row r="41" spans="1:9" ht="23.25" customHeight="1">
      <c r="C41" s="50"/>
      <c r="D41" s="93"/>
      <c r="E41" s="50"/>
      <c r="F41" s="33"/>
      <c r="G41" s="50"/>
      <c r="H41" s="33"/>
      <c r="I41" s="50"/>
    </row>
    <row r="42" spans="1:9" ht="23.25" customHeight="1">
      <c r="C42" s="51"/>
      <c r="E42" s="51"/>
      <c r="G42" s="51"/>
      <c r="I42" s="51"/>
    </row>
    <row r="46" spans="1:9" ht="23.25" customHeight="1">
      <c r="B46" s="7"/>
    </row>
    <row r="47" spans="1:9" ht="23.25" customHeight="1">
      <c r="B47" s="7"/>
    </row>
    <row r="48" spans="1:9" ht="23.25" customHeight="1">
      <c r="B48" s="7"/>
    </row>
    <row r="49" spans="2:2" ht="23.25" customHeight="1">
      <c r="B49" s="7"/>
    </row>
    <row r="50" spans="2:2" ht="23.25" customHeight="1">
      <c r="B50" s="7"/>
    </row>
    <row r="51" spans="2:2" ht="23.25" customHeight="1">
      <c r="B51" s="7"/>
    </row>
    <row r="52" spans="2:2" ht="23.25" customHeight="1">
      <c r="B52" s="7"/>
    </row>
    <row r="53" spans="2:2" ht="23.25" customHeight="1">
      <c r="B53" s="52"/>
    </row>
    <row r="54" spans="2:2" ht="23.25" customHeight="1">
      <c r="B54" s="7"/>
    </row>
    <row r="55" spans="2:2" ht="23.25" customHeight="1">
      <c r="B55" s="7"/>
    </row>
    <row r="56" spans="2:2" ht="23.25" customHeight="1">
      <c r="B56" s="7"/>
    </row>
    <row r="57" spans="2:2" ht="23.25" customHeight="1">
      <c r="B57" s="7"/>
    </row>
    <row r="58" spans="2:2" ht="23.25" customHeight="1">
      <c r="B58" s="7"/>
    </row>
    <row r="59" spans="2:2" ht="23.25" customHeight="1">
      <c r="B59" s="7"/>
    </row>
    <row r="60" spans="2:2" ht="23.25" customHeight="1">
      <c r="B60" s="52"/>
    </row>
    <row r="61" spans="2:2" ht="23.25" customHeight="1">
      <c r="B61" s="7"/>
    </row>
    <row r="62" spans="2:2" ht="23.25" customHeight="1">
      <c r="B62" s="44"/>
    </row>
    <row r="63" spans="2:2" ht="23.25" customHeight="1">
      <c r="B63" s="7"/>
    </row>
    <row r="64" spans="2:2" ht="23.25" customHeight="1">
      <c r="B64" s="7"/>
    </row>
    <row r="65" spans="2:2" ht="23.25" customHeight="1">
      <c r="B65" s="44"/>
    </row>
    <row r="66" spans="2:2" ht="23.25" customHeight="1">
      <c r="B66" s="7"/>
    </row>
    <row r="67" spans="2:2" ht="23.25" customHeight="1">
      <c r="B67" s="7"/>
    </row>
    <row r="68" spans="2:2" ht="23.25" customHeight="1">
      <c r="B68" s="7"/>
    </row>
    <row r="69" spans="2:2" ht="23.25" customHeight="1">
      <c r="B69" s="7"/>
    </row>
    <row r="70" spans="2:2" ht="23.25" customHeight="1">
      <c r="B70" s="7"/>
    </row>
    <row r="71" spans="2:2" ht="23.25" customHeight="1">
      <c r="B71" s="7"/>
    </row>
    <row r="72" spans="2:2" ht="23.25" customHeight="1">
      <c r="B72" s="7"/>
    </row>
    <row r="73" spans="2:2" ht="23.25" customHeight="1">
      <c r="B73" s="7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C4:E4"/>
    <mergeCell ref="C6:E6"/>
    <mergeCell ref="G6:I6"/>
    <mergeCell ref="G4:I4"/>
    <mergeCell ref="C8:I8"/>
    <mergeCell ref="G5:I5"/>
    <mergeCell ref="C5:E5"/>
  </mergeCells>
  <pageMargins left="0.7" right="0.7" top="0.48" bottom="0.31" header="0.5" footer="0.33"/>
  <pageSetup paperSize="9" scale="88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ACE49-844D-4E03-9832-EEA46D2B277A}">
  <sheetPr>
    <tabColor rgb="FF92D050"/>
  </sheetPr>
  <dimension ref="A1:P73"/>
  <sheetViews>
    <sheetView topLeftCell="A34" zoomScale="90" zoomScaleNormal="90" zoomScaleSheetLayoutView="70" workbookViewId="0">
      <selection activeCell="K15" sqref="K15"/>
    </sheetView>
  </sheetViews>
  <sheetFormatPr defaultColWidth="9.09765625" defaultRowHeight="23.25" customHeight="1"/>
  <cols>
    <col min="1" max="1" width="39.69921875" style="3" customWidth="1"/>
    <col min="2" max="2" width="8" style="2" customWidth="1"/>
    <col min="3" max="3" width="14.59765625" style="2" customWidth="1"/>
    <col min="4" max="4" width="0.8984375" style="2" customWidth="1"/>
    <col min="5" max="5" width="15.3984375" style="2" customWidth="1"/>
    <col min="6" max="6" width="0.796875" style="3" customWidth="1"/>
    <col min="7" max="7" width="15.09765625" style="3" customWidth="1"/>
    <col min="8" max="8" width="0.8984375" style="3" customWidth="1"/>
    <col min="9" max="9" width="16.8984375" style="3" customWidth="1"/>
    <col min="10" max="10" width="16.3984375" style="3" bestFit="1" customWidth="1"/>
    <col min="11" max="11" width="10.796875" style="3" bestFit="1" customWidth="1"/>
    <col min="12" max="12" width="13.8984375" style="3" bestFit="1" customWidth="1"/>
    <col min="13" max="14" width="9.09765625" style="3"/>
    <col min="15" max="15" width="10.296875" style="3" bestFit="1" customWidth="1"/>
    <col min="16" max="16384" width="9.09765625" style="3"/>
  </cols>
  <sheetData>
    <row r="1" spans="1:11" ht="23.25" customHeight="1">
      <c r="A1" s="1" t="s">
        <v>82</v>
      </c>
    </row>
    <row r="2" spans="1:11" ht="23.25" customHeight="1">
      <c r="A2" s="1" t="s">
        <v>70</v>
      </c>
    </row>
    <row r="3" spans="1:11" ht="18" customHeight="1">
      <c r="A3" s="1"/>
      <c r="F3" s="5"/>
      <c r="G3" s="5"/>
      <c r="H3" s="5"/>
      <c r="I3" s="5"/>
    </row>
    <row r="4" spans="1:11" ht="22" customHeight="1">
      <c r="A4" s="1"/>
      <c r="C4" s="96" t="s">
        <v>80</v>
      </c>
      <c r="D4" s="96"/>
      <c r="E4" s="96"/>
      <c r="F4" s="4"/>
      <c r="G4" s="96" t="s">
        <v>66</v>
      </c>
      <c r="H4" s="96"/>
      <c r="I4" s="96"/>
    </row>
    <row r="5" spans="1:11" ht="22" customHeight="1">
      <c r="A5" s="1"/>
      <c r="C5" s="97" t="s">
        <v>182</v>
      </c>
      <c r="D5" s="97"/>
      <c r="E5" s="97"/>
      <c r="F5" s="4"/>
      <c r="G5" s="97" t="s">
        <v>182</v>
      </c>
      <c r="H5" s="97"/>
      <c r="I5" s="97"/>
    </row>
    <row r="6" spans="1:11" ht="22" customHeight="1">
      <c r="A6" s="1"/>
      <c r="C6" s="97" t="s">
        <v>181</v>
      </c>
      <c r="D6" s="97"/>
      <c r="E6" s="97"/>
      <c r="G6" s="97" t="s">
        <v>181</v>
      </c>
      <c r="H6" s="97"/>
      <c r="I6" s="97"/>
    </row>
    <row r="7" spans="1:11" ht="22" customHeight="1">
      <c r="A7" s="9"/>
      <c r="B7" s="7" t="s">
        <v>0</v>
      </c>
      <c r="C7" s="8">
        <v>2568</v>
      </c>
      <c r="D7" s="7"/>
      <c r="E7" s="8">
        <v>2567</v>
      </c>
      <c r="G7" s="8">
        <v>2568</v>
      </c>
      <c r="H7" s="7"/>
      <c r="I7" s="8">
        <v>2567</v>
      </c>
    </row>
    <row r="8" spans="1:11" ht="22" customHeight="1">
      <c r="A8" s="9"/>
      <c r="B8" s="7"/>
      <c r="C8" s="95" t="s">
        <v>69</v>
      </c>
      <c r="D8" s="95"/>
      <c r="E8" s="95"/>
      <c r="F8" s="95"/>
      <c r="G8" s="95"/>
      <c r="H8" s="95"/>
      <c r="I8" s="95"/>
    </row>
    <row r="9" spans="1:11" ht="22" customHeight="1">
      <c r="A9" s="10" t="s">
        <v>13</v>
      </c>
      <c r="B9" s="7">
        <v>2</v>
      </c>
      <c r="C9" s="7"/>
      <c r="D9" s="7"/>
      <c r="E9" s="7"/>
      <c r="F9" s="9"/>
      <c r="G9" s="9"/>
      <c r="H9" s="9"/>
      <c r="I9" s="9"/>
    </row>
    <row r="10" spans="1:11" ht="22" customHeight="1">
      <c r="A10" s="9" t="s">
        <v>22</v>
      </c>
      <c r="B10" s="7">
        <v>7</v>
      </c>
      <c r="C10" s="39">
        <v>4009246</v>
      </c>
      <c r="D10" s="7"/>
      <c r="E10" s="39">
        <v>4444429</v>
      </c>
      <c r="F10" s="13"/>
      <c r="G10" s="39">
        <v>4009246</v>
      </c>
      <c r="H10" s="13"/>
      <c r="I10" s="39">
        <v>4444429</v>
      </c>
      <c r="J10" s="12"/>
    </row>
    <row r="11" spans="1:11" ht="22" customHeight="1">
      <c r="A11" s="3" t="s">
        <v>90</v>
      </c>
      <c r="B11" s="7"/>
      <c r="C11" s="39">
        <v>7231</v>
      </c>
      <c r="D11" s="7"/>
      <c r="E11" s="40">
        <v>8319</v>
      </c>
      <c r="F11" s="13"/>
      <c r="G11" s="39">
        <v>7231</v>
      </c>
      <c r="H11" s="13"/>
      <c r="I11" s="39">
        <v>8318</v>
      </c>
    </row>
    <row r="12" spans="1:11" ht="22" hidden="1" customHeight="1">
      <c r="A12" s="9" t="s">
        <v>139</v>
      </c>
      <c r="B12" s="7"/>
      <c r="C12" s="39"/>
      <c r="D12" s="7"/>
      <c r="E12" s="39"/>
      <c r="F12" s="13"/>
      <c r="G12" s="39"/>
      <c r="H12" s="13"/>
      <c r="I12" s="39"/>
    </row>
    <row r="13" spans="1:11" ht="22" hidden="1" customHeight="1">
      <c r="A13" s="9" t="s">
        <v>142</v>
      </c>
      <c r="B13" s="7">
        <v>4</v>
      </c>
      <c r="C13" s="39">
        <v>0</v>
      </c>
      <c r="D13" s="7"/>
      <c r="E13" s="39">
        <v>0</v>
      </c>
      <c r="F13" s="13"/>
      <c r="G13" s="39">
        <v>0</v>
      </c>
      <c r="H13" s="13"/>
      <c r="I13" s="39">
        <v>0</v>
      </c>
    </row>
    <row r="14" spans="1:11" ht="22" customHeight="1">
      <c r="A14" s="9" t="s">
        <v>14</v>
      </c>
      <c r="B14" s="7">
        <v>4</v>
      </c>
      <c r="C14" s="39">
        <v>129497</v>
      </c>
      <c r="D14" s="7"/>
      <c r="E14" s="39">
        <v>46872</v>
      </c>
      <c r="F14" s="13"/>
      <c r="G14" s="39">
        <v>129497</v>
      </c>
      <c r="H14" s="13"/>
      <c r="I14" s="39">
        <v>46872</v>
      </c>
    </row>
    <row r="15" spans="1:11" ht="22" customHeight="1">
      <c r="A15" s="5" t="s">
        <v>15</v>
      </c>
      <c r="B15" s="7"/>
      <c r="C15" s="36">
        <f>SUM(C10:C14)</f>
        <v>4145974</v>
      </c>
      <c r="D15" s="7"/>
      <c r="E15" s="36">
        <f>SUM(E10:E14)</f>
        <v>4499620</v>
      </c>
      <c r="F15" s="13"/>
      <c r="G15" s="36">
        <f>SUM(G10:G14)</f>
        <v>4145974</v>
      </c>
      <c r="H15" s="13"/>
      <c r="I15" s="36">
        <f>SUM(I10:I14)</f>
        <v>4499619</v>
      </c>
    </row>
    <row r="16" spans="1:11" ht="22" customHeight="1">
      <c r="B16" s="7"/>
      <c r="C16" s="7"/>
      <c r="D16" s="7"/>
      <c r="E16" s="7"/>
      <c r="F16" s="7"/>
      <c r="G16" s="7"/>
      <c r="H16" s="7"/>
      <c r="I16" s="7"/>
      <c r="J16" s="57"/>
      <c r="K16" s="58"/>
    </row>
    <row r="17" spans="1:16" ht="22" customHeight="1">
      <c r="A17" s="10" t="s">
        <v>16</v>
      </c>
      <c r="B17" s="7">
        <v>2</v>
      </c>
      <c r="C17" s="7"/>
      <c r="D17" s="7"/>
      <c r="E17" s="7"/>
      <c r="F17" s="13"/>
      <c r="G17" s="13"/>
      <c r="H17" s="13"/>
      <c r="I17" s="13"/>
    </row>
    <row r="18" spans="1:16" ht="22" customHeight="1">
      <c r="A18" s="9" t="s">
        <v>17</v>
      </c>
      <c r="B18" s="7"/>
      <c r="C18" s="39">
        <v>3055612</v>
      </c>
      <c r="D18" s="7"/>
      <c r="E18" s="39">
        <v>3277102</v>
      </c>
      <c r="F18" s="13"/>
      <c r="G18" s="39">
        <v>3055612</v>
      </c>
      <c r="H18" s="13"/>
      <c r="I18" s="39">
        <v>3277102</v>
      </c>
      <c r="J18" s="12"/>
      <c r="K18" s="12"/>
      <c r="L18" s="57"/>
    </row>
    <row r="19" spans="1:16" ht="22" customHeight="1">
      <c r="A19" s="9" t="s">
        <v>86</v>
      </c>
      <c r="B19" s="7"/>
      <c r="C19" s="39">
        <v>188714</v>
      </c>
      <c r="D19" s="7"/>
      <c r="E19" s="39">
        <v>204193</v>
      </c>
      <c r="F19" s="13"/>
      <c r="G19" s="39">
        <v>188714</v>
      </c>
      <c r="H19" s="13"/>
      <c r="I19" s="39">
        <v>204193</v>
      </c>
      <c r="J19" s="12"/>
      <c r="K19" s="12"/>
      <c r="L19" s="57"/>
    </row>
    <row r="20" spans="1:16" ht="22" customHeight="1">
      <c r="A20" s="9" t="s">
        <v>23</v>
      </c>
      <c r="B20" s="7"/>
      <c r="C20" s="39">
        <v>95632</v>
      </c>
      <c r="D20" s="7"/>
      <c r="E20" s="39">
        <v>106715</v>
      </c>
      <c r="F20" s="13"/>
      <c r="G20" s="39">
        <v>95632</v>
      </c>
      <c r="H20" s="13"/>
      <c r="I20" s="39">
        <v>106660</v>
      </c>
      <c r="J20" s="12"/>
      <c r="K20" s="12"/>
      <c r="L20" s="57"/>
    </row>
    <row r="21" spans="1:16" ht="22" customHeight="1">
      <c r="A21" s="5" t="s">
        <v>18</v>
      </c>
      <c r="B21" s="7"/>
      <c r="C21" s="36">
        <f>SUM(C18:C20)</f>
        <v>3339958</v>
      </c>
      <c r="D21" s="7"/>
      <c r="E21" s="36">
        <f>SUM(E18:E20)</f>
        <v>3588010</v>
      </c>
      <c r="F21" s="13"/>
      <c r="G21" s="36">
        <f>SUM(G18:G20)</f>
        <v>3339958</v>
      </c>
      <c r="H21" s="13"/>
      <c r="I21" s="36">
        <f>SUM(I18:I20)</f>
        <v>3587955</v>
      </c>
    </row>
    <row r="22" spans="1:16" ht="16.5" customHeight="1">
      <c r="B22" s="7"/>
      <c r="C22" s="7"/>
      <c r="D22" s="7"/>
      <c r="E22" s="7"/>
      <c r="F22" s="7"/>
      <c r="G22" s="7"/>
      <c r="H22" s="7"/>
      <c r="I22" s="7"/>
    </row>
    <row r="23" spans="1:16" ht="22" customHeight="1">
      <c r="A23" s="5" t="s">
        <v>125</v>
      </c>
      <c r="B23" s="7"/>
      <c r="C23" s="53">
        <f>C15-C21</f>
        <v>806016</v>
      </c>
      <c r="D23" s="4"/>
      <c r="E23" s="53">
        <f>E15-E21</f>
        <v>911610</v>
      </c>
      <c r="F23" s="4"/>
      <c r="G23" s="53">
        <f>G15-G21</f>
        <v>806016</v>
      </c>
      <c r="H23" s="4"/>
      <c r="I23" s="53">
        <f>I15-I21</f>
        <v>911664</v>
      </c>
    </row>
    <row r="24" spans="1:16" ht="22" customHeight="1">
      <c r="A24" s="3" t="s">
        <v>28</v>
      </c>
      <c r="B24" s="7"/>
      <c r="C24" s="12">
        <v>-614</v>
      </c>
      <c r="D24" s="7"/>
      <c r="E24" s="12">
        <v>-807</v>
      </c>
      <c r="F24" s="12"/>
      <c r="G24" s="12">
        <v>-614</v>
      </c>
      <c r="H24" s="12"/>
      <c r="I24" s="12">
        <v>-807</v>
      </c>
    </row>
    <row r="25" spans="1:16" ht="22" customHeight="1">
      <c r="A25" s="3" t="s">
        <v>129</v>
      </c>
    </row>
    <row r="26" spans="1:16" ht="22" customHeight="1">
      <c r="A26" s="14" t="s">
        <v>117</v>
      </c>
      <c r="B26" s="7">
        <v>5</v>
      </c>
      <c r="C26" s="42">
        <v>6807</v>
      </c>
      <c r="D26" s="7"/>
      <c r="E26" s="42">
        <v>12761</v>
      </c>
      <c r="F26" s="13"/>
      <c r="G26" s="43">
        <v>0</v>
      </c>
      <c r="H26" s="13"/>
      <c r="I26" s="43">
        <v>0</v>
      </c>
    </row>
    <row r="27" spans="1:16" ht="22" customHeight="1">
      <c r="A27" s="5" t="s">
        <v>115</v>
      </c>
      <c r="B27" s="44"/>
      <c r="C27" s="54">
        <f>SUM(C23:C26)</f>
        <v>812209</v>
      </c>
      <c r="D27" s="44"/>
      <c r="E27" s="54">
        <f>SUM(E23:E26)</f>
        <v>923564</v>
      </c>
      <c r="F27" s="22"/>
      <c r="G27" s="54">
        <f>SUM(G23:G26)</f>
        <v>805402</v>
      </c>
      <c r="H27" s="22"/>
      <c r="I27" s="54">
        <f>SUM(I23:I26)</f>
        <v>910857</v>
      </c>
      <c r="K27" s="58"/>
    </row>
    <row r="28" spans="1:16" ht="22" customHeight="1">
      <c r="A28" s="3" t="s">
        <v>140</v>
      </c>
      <c r="B28" s="7"/>
      <c r="C28" s="42">
        <v>-159803</v>
      </c>
      <c r="D28" s="7"/>
      <c r="E28" s="42">
        <v>-180929</v>
      </c>
      <c r="F28" s="12"/>
      <c r="G28" s="42">
        <v>-159803</v>
      </c>
      <c r="H28" s="12"/>
      <c r="I28" s="42">
        <v>-180929</v>
      </c>
      <c r="K28" s="59"/>
      <c r="M28" s="60"/>
      <c r="O28" s="57"/>
    </row>
    <row r="29" spans="1:16" ht="22" customHeight="1" thickBot="1">
      <c r="A29" s="5" t="s">
        <v>114</v>
      </c>
      <c r="B29" s="7"/>
      <c r="C29" s="55">
        <f>SUM(C27:C28)</f>
        <v>652406</v>
      </c>
      <c r="D29" s="7"/>
      <c r="E29" s="55">
        <f>SUM(E27:E28)</f>
        <v>742635</v>
      </c>
      <c r="F29" s="13"/>
      <c r="G29" s="55">
        <f>SUM(G27:G28)</f>
        <v>645599</v>
      </c>
      <c r="H29" s="13"/>
      <c r="I29" s="55">
        <f>SUM(I27:I28)</f>
        <v>729928</v>
      </c>
      <c r="K29" s="12"/>
      <c r="P29" s="61"/>
    </row>
    <row r="30" spans="1:16" ht="16.5" customHeight="1" thickTop="1">
      <c r="B30" s="7"/>
      <c r="C30" s="7"/>
      <c r="D30" s="7"/>
      <c r="E30" s="7"/>
      <c r="F30" s="7"/>
      <c r="G30" s="7"/>
      <c r="H30" s="7"/>
      <c r="I30" s="7"/>
    </row>
    <row r="31" spans="1:16" ht="22" customHeight="1">
      <c r="A31" s="5" t="s">
        <v>34</v>
      </c>
      <c r="B31" s="7"/>
      <c r="C31" s="7"/>
      <c r="D31" s="7"/>
      <c r="E31" s="7"/>
      <c r="F31" s="7"/>
      <c r="G31" s="7"/>
      <c r="H31" s="7"/>
      <c r="I31" s="7"/>
    </row>
    <row r="32" spans="1:16" ht="22" customHeight="1">
      <c r="A32" s="10" t="s">
        <v>87</v>
      </c>
      <c r="B32" s="7"/>
      <c r="C32" s="7"/>
      <c r="D32" s="7"/>
      <c r="E32" s="7"/>
      <c r="F32" s="7"/>
      <c r="G32" s="7"/>
      <c r="H32" s="7"/>
      <c r="I32" s="7"/>
    </row>
    <row r="33" spans="1:10" ht="22" customHeight="1">
      <c r="A33" s="10" t="s">
        <v>88</v>
      </c>
      <c r="B33" s="7"/>
      <c r="C33" s="7"/>
      <c r="D33" s="7"/>
      <c r="E33" s="7"/>
      <c r="F33" s="7"/>
      <c r="G33" s="7"/>
      <c r="H33" s="7"/>
      <c r="I33" s="7"/>
    </row>
    <row r="34" spans="1:10" ht="22" customHeight="1">
      <c r="A34" s="3" t="s">
        <v>89</v>
      </c>
      <c r="B34" s="7"/>
      <c r="C34" s="7"/>
      <c r="D34" s="7"/>
      <c r="E34" s="7"/>
      <c r="F34" s="7"/>
      <c r="G34" s="7"/>
      <c r="H34" s="7"/>
      <c r="I34" s="7"/>
    </row>
    <row r="35" spans="1:10" ht="22" customHeight="1">
      <c r="A35" s="3" t="s">
        <v>108</v>
      </c>
      <c r="B35" s="7">
        <v>5</v>
      </c>
      <c r="C35" s="12">
        <v>-4832</v>
      </c>
      <c r="D35" s="7"/>
      <c r="E35" s="12">
        <v>732</v>
      </c>
      <c r="F35" s="7"/>
      <c r="G35" s="43">
        <v>0</v>
      </c>
      <c r="H35" s="7"/>
      <c r="I35" s="43">
        <v>0</v>
      </c>
    </row>
    <row r="36" spans="1:10" ht="22" customHeight="1" thickBot="1">
      <c r="A36" s="5" t="s">
        <v>124</v>
      </c>
      <c r="B36" s="7"/>
      <c r="C36" s="56">
        <f>C29+C35</f>
        <v>647574</v>
      </c>
      <c r="D36" s="7"/>
      <c r="E36" s="56">
        <f>E29+E35</f>
        <v>743367</v>
      </c>
      <c r="F36" s="13"/>
      <c r="G36" s="56">
        <f>G29+G35</f>
        <v>645599</v>
      </c>
      <c r="H36" s="13"/>
      <c r="I36" s="56">
        <f>I29+I35</f>
        <v>729928</v>
      </c>
      <c r="J36" s="58"/>
    </row>
    <row r="37" spans="1:10" ht="16.5" customHeight="1" thickTop="1">
      <c r="B37" s="7"/>
      <c r="C37" s="7"/>
      <c r="D37" s="7"/>
      <c r="E37" s="7"/>
      <c r="F37" s="7"/>
      <c r="G37" s="7"/>
      <c r="H37" s="7"/>
      <c r="I37" s="7"/>
    </row>
    <row r="38" spans="1:10" ht="25" customHeight="1" thickBot="1">
      <c r="A38" s="5" t="s">
        <v>145</v>
      </c>
      <c r="B38" s="7"/>
      <c r="C38" s="46">
        <v>0.5</v>
      </c>
      <c r="D38" s="44"/>
      <c r="E38" s="46">
        <v>0.56999999999999995</v>
      </c>
      <c r="F38" s="47"/>
      <c r="G38" s="46">
        <v>0.5</v>
      </c>
      <c r="H38" s="47"/>
      <c r="I38" s="46">
        <v>0.56000000000000005</v>
      </c>
    </row>
    <row r="39" spans="1:10" ht="23.25" customHeight="1" thickTop="1">
      <c r="C39" s="62"/>
      <c r="D39" s="44"/>
      <c r="E39" s="62"/>
      <c r="F39" s="47"/>
      <c r="G39" s="62"/>
      <c r="H39" s="47"/>
      <c r="I39" s="62"/>
    </row>
    <row r="40" spans="1:10" ht="23.25" customHeight="1">
      <c r="C40" s="49"/>
      <c r="E40" s="49"/>
      <c r="G40" s="49"/>
      <c r="I40" s="49"/>
    </row>
    <row r="41" spans="1:10" ht="23.25" customHeight="1">
      <c r="C41" s="57"/>
      <c r="E41" s="57"/>
      <c r="G41" s="57"/>
      <c r="I41" s="57"/>
    </row>
    <row r="42" spans="1:10" ht="23.25" customHeight="1">
      <c r="C42" s="51"/>
      <c r="E42" s="51"/>
      <c r="G42" s="63"/>
      <c r="I42" s="51"/>
    </row>
    <row r="46" spans="1:10" ht="23.25" customHeight="1">
      <c r="B46" s="7"/>
    </row>
    <row r="47" spans="1:10" ht="23.25" customHeight="1">
      <c r="B47" s="7"/>
    </row>
    <row r="48" spans="1:10" ht="23.25" customHeight="1">
      <c r="B48" s="7"/>
    </row>
    <row r="49" spans="2:2" s="2" customFormat="1" ht="23.25" customHeight="1">
      <c r="B49" s="7"/>
    </row>
    <row r="50" spans="2:2" s="2" customFormat="1" ht="23.25" customHeight="1">
      <c r="B50" s="7"/>
    </row>
    <row r="51" spans="2:2" s="2" customFormat="1" ht="23.25" customHeight="1">
      <c r="B51" s="7"/>
    </row>
    <row r="52" spans="2:2" s="2" customFormat="1" ht="23.25" customHeight="1">
      <c r="B52" s="7"/>
    </row>
    <row r="53" spans="2:2" s="2" customFormat="1" ht="23.25" customHeight="1">
      <c r="B53" s="52"/>
    </row>
    <row r="54" spans="2:2" s="2" customFormat="1" ht="23.25" customHeight="1">
      <c r="B54" s="7"/>
    </row>
    <row r="55" spans="2:2" s="2" customFormat="1" ht="23.25" customHeight="1">
      <c r="B55" s="7"/>
    </row>
    <row r="56" spans="2:2" s="2" customFormat="1" ht="23.25" customHeight="1">
      <c r="B56" s="7"/>
    </row>
    <row r="57" spans="2:2" s="2" customFormat="1" ht="23.25" customHeight="1">
      <c r="B57" s="7"/>
    </row>
    <row r="58" spans="2:2" s="2" customFormat="1" ht="23.25" customHeight="1">
      <c r="B58" s="7"/>
    </row>
    <row r="59" spans="2:2" s="2" customFormat="1" ht="23.25" customHeight="1">
      <c r="B59" s="7"/>
    </row>
    <row r="60" spans="2:2" s="2" customFormat="1" ht="23.25" customHeight="1">
      <c r="B60" s="52"/>
    </row>
    <row r="61" spans="2:2" s="2" customFormat="1" ht="23.25" customHeight="1">
      <c r="B61" s="7"/>
    </row>
    <row r="62" spans="2:2" s="2" customFormat="1" ht="23.25" customHeight="1">
      <c r="B62" s="44"/>
    </row>
    <row r="63" spans="2:2" s="2" customFormat="1" ht="23.25" customHeight="1">
      <c r="B63" s="7"/>
    </row>
    <row r="64" spans="2:2" s="2" customFormat="1" ht="23.25" customHeight="1">
      <c r="B64" s="7"/>
    </row>
    <row r="65" spans="2:2" s="2" customFormat="1" ht="23.25" customHeight="1">
      <c r="B65" s="44"/>
    </row>
    <row r="66" spans="2:2" s="2" customFormat="1" ht="23.25" customHeight="1">
      <c r="B66" s="7"/>
    </row>
    <row r="67" spans="2:2" s="2" customFormat="1" ht="23.25" customHeight="1">
      <c r="B67" s="7"/>
    </row>
    <row r="68" spans="2:2" s="2" customFormat="1" ht="23.25" customHeight="1">
      <c r="B68" s="7"/>
    </row>
    <row r="69" spans="2:2" s="2" customFormat="1" ht="23.25" customHeight="1">
      <c r="B69" s="7"/>
    </row>
    <row r="70" spans="2:2" s="2" customFormat="1" ht="23.25" customHeight="1">
      <c r="B70" s="7"/>
    </row>
    <row r="71" spans="2:2" s="2" customFormat="1" ht="23.25" customHeight="1">
      <c r="B71" s="7"/>
    </row>
    <row r="72" spans="2:2" s="2" customFormat="1" ht="23.25" customHeight="1">
      <c r="B72" s="7"/>
    </row>
    <row r="73" spans="2:2" s="2" customFormat="1" ht="23.25" customHeight="1">
      <c r="B73" s="7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31" header="0.5" footer="0.33"/>
  <pageSetup paperSize="9" scale="88" firstPageNumber="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6F278-5A97-498D-B092-849201135354}">
  <sheetPr>
    <tabColor rgb="FF92D050"/>
  </sheetPr>
  <dimension ref="A1:P55"/>
  <sheetViews>
    <sheetView topLeftCell="A38" zoomScale="80" zoomScaleNormal="80" zoomScaleSheetLayoutView="70" workbookViewId="0">
      <selection activeCell="S38" sqref="S38:T38"/>
    </sheetView>
  </sheetViews>
  <sheetFormatPr defaultColWidth="8.8984375" defaultRowHeight="23.25" customHeight="1"/>
  <cols>
    <col min="1" max="1" width="51.59765625" style="3" customWidth="1"/>
    <col min="2" max="2" width="9.3984375" style="3" customWidth="1"/>
    <col min="3" max="3" width="13.296875" style="3" customWidth="1"/>
    <col min="4" max="4" width="0.8984375" style="3" customWidth="1"/>
    <col min="5" max="5" width="13.296875" style="3" customWidth="1"/>
    <col min="6" max="6" width="0.8984375" style="3" customWidth="1"/>
    <col min="7" max="7" width="14.19921875" style="3" customWidth="1"/>
    <col min="8" max="8" width="0.8984375" style="3" customWidth="1"/>
    <col min="9" max="9" width="13.296875" style="3" customWidth="1"/>
    <col min="10" max="10" width="0.8984375" style="3" customWidth="1"/>
    <col min="11" max="11" width="14.59765625" style="3" customWidth="1"/>
    <col min="12" max="12" width="0.8984375" style="3" customWidth="1"/>
    <col min="13" max="13" width="16.19921875" style="3" customWidth="1"/>
    <col min="14" max="14" width="0.8984375" style="3" customWidth="1"/>
    <col min="15" max="15" width="13.69921875" style="3" customWidth="1"/>
    <col min="16" max="16" width="10.8984375" style="3" bestFit="1" customWidth="1"/>
    <col min="17" max="16384" width="8.8984375" style="3"/>
  </cols>
  <sheetData>
    <row r="1" s="3" customFormat="1" ht="23.25" hidden="1" customHeight="1"/>
    <row r="2" s="3" customFormat="1" ht="23.25" hidden="1" customHeight="1"/>
    <row r="3" s="3" customFormat="1" ht="23.25" hidden="1" customHeight="1"/>
    <row r="4" s="3" customFormat="1" ht="23.25" hidden="1" customHeight="1"/>
    <row r="5" s="3" customFormat="1" ht="23.25" hidden="1" customHeight="1"/>
    <row r="6" s="3" customFormat="1" ht="23.25" hidden="1" customHeight="1"/>
    <row r="7" s="3" customFormat="1" ht="23.25" hidden="1" customHeight="1"/>
    <row r="8" s="3" customFormat="1" ht="23.25" hidden="1" customHeight="1"/>
    <row r="9" s="3" customFormat="1" ht="23.25" hidden="1" customHeight="1"/>
    <row r="10" s="3" customFormat="1" ht="23.25" hidden="1" customHeight="1"/>
    <row r="11" s="3" customFormat="1" ht="23.25" hidden="1" customHeight="1"/>
    <row r="12" s="3" customFormat="1" ht="23.25" hidden="1" customHeight="1"/>
    <row r="13" s="3" customFormat="1" ht="23.25" hidden="1" customHeight="1"/>
    <row r="14" s="3" customFormat="1" ht="13.5" hidden="1" customHeight="1"/>
    <row r="15" s="3" customFormat="1" ht="23.25" hidden="1" customHeight="1"/>
    <row r="16" s="3" customFormat="1" ht="23.25" hidden="1" customHeight="1"/>
    <row r="17" spans="1:15" ht="23.25" hidden="1" customHeight="1"/>
    <row r="18" spans="1:15" ht="13.5" hidden="1" customHeight="1"/>
    <row r="19" spans="1:15" ht="23.25" hidden="1" customHeight="1"/>
    <row r="20" spans="1:15" ht="23.25" hidden="1" customHeight="1"/>
    <row r="21" spans="1:15" ht="23.25" hidden="1" customHeight="1"/>
    <row r="22" spans="1:15" ht="23.25" hidden="1" customHeight="1"/>
    <row r="23" spans="1:15" ht="13.5" hidden="1" customHeight="1"/>
    <row r="24" spans="1:15" ht="19" hidden="1" customHeight="1">
      <c r="A24" s="12"/>
    </row>
    <row r="25" spans="1:15" ht="32" hidden="1" customHeight="1"/>
    <row r="26" spans="1:15" ht="23.25" customHeight="1">
      <c r="A26" s="1" t="s">
        <v>82</v>
      </c>
      <c r="B26" s="1"/>
    </row>
    <row r="27" spans="1:15" ht="23.25" customHeight="1">
      <c r="A27" s="1" t="s">
        <v>154</v>
      </c>
      <c r="B27" s="1"/>
    </row>
    <row r="28" spans="1:15" ht="23">
      <c r="A28" s="64"/>
      <c r="B28" s="64"/>
    </row>
    <row r="29" spans="1:15" ht="23.25" customHeight="1">
      <c r="A29" s="64"/>
      <c r="B29" s="64"/>
      <c r="C29" s="96" t="s">
        <v>83</v>
      </c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</row>
    <row r="30" spans="1:15" ht="23.25" customHeight="1">
      <c r="A30" s="64"/>
      <c r="B30" s="64"/>
      <c r="C30" s="6"/>
      <c r="D30" s="6"/>
      <c r="E30" s="6"/>
      <c r="F30" s="6"/>
      <c r="G30" s="6"/>
      <c r="H30" s="6"/>
      <c r="I30" s="6"/>
      <c r="J30" s="6"/>
      <c r="K30" s="6"/>
      <c r="L30" s="6"/>
      <c r="M30" s="6" t="s">
        <v>75</v>
      </c>
      <c r="N30" s="6"/>
      <c r="O30" s="6"/>
    </row>
    <row r="31" spans="1:15" ht="23.25" customHeight="1">
      <c r="A31" s="64"/>
      <c r="B31" s="64"/>
      <c r="I31" s="98" t="s">
        <v>44</v>
      </c>
      <c r="J31" s="98"/>
      <c r="K31" s="98"/>
      <c r="M31" s="65" t="s">
        <v>67</v>
      </c>
    </row>
    <row r="32" spans="1:15" ht="23.25" customHeight="1">
      <c r="A32" s="64"/>
      <c r="B32" s="64"/>
      <c r="I32" s="6"/>
      <c r="J32" s="6"/>
      <c r="K32" s="6"/>
      <c r="M32" s="6" t="s">
        <v>95</v>
      </c>
    </row>
    <row r="33" spans="1:15" ht="23.25" customHeight="1">
      <c r="A33" s="1"/>
      <c r="B33" s="1"/>
      <c r="C33" s="6" t="s">
        <v>146</v>
      </c>
      <c r="E33" s="6"/>
      <c r="G33" s="6" t="s">
        <v>47</v>
      </c>
      <c r="M33" s="6" t="s">
        <v>96</v>
      </c>
    </row>
    <row r="34" spans="1:15" ht="23.25" customHeight="1">
      <c r="A34" s="9"/>
      <c r="B34" s="7"/>
      <c r="C34" s="6" t="s">
        <v>51</v>
      </c>
      <c r="D34" s="8"/>
      <c r="E34" s="6" t="s">
        <v>61</v>
      </c>
      <c r="F34" s="8"/>
      <c r="G34" s="6" t="s">
        <v>49</v>
      </c>
      <c r="H34" s="8"/>
      <c r="I34" s="6" t="s">
        <v>53</v>
      </c>
      <c r="J34" s="8"/>
      <c r="K34" s="6"/>
      <c r="L34" s="8"/>
      <c r="M34" s="6" t="s">
        <v>97</v>
      </c>
      <c r="N34" s="8"/>
      <c r="O34" s="6" t="s">
        <v>35</v>
      </c>
    </row>
    <row r="35" spans="1:15" ht="23.25" customHeight="1">
      <c r="A35" s="9"/>
      <c r="B35" s="7" t="s">
        <v>0</v>
      </c>
      <c r="C35" s="6" t="s">
        <v>50</v>
      </c>
      <c r="D35" s="8"/>
      <c r="E35" s="6" t="s">
        <v>62</v>
      </c>
      <c r="F35" s="8"/>
      <c r="G35" s="6" t="s">
        <v>48</v>
      </c>
      <c r="H35" s="8"/>
      <c r="I35" s="6" t="s">
        <v>54</v>
      </c>
      <c r="J35" s="8"/>
      <c r="K35" s="6" t="s">
        <v>46</v>
      </c>
      <c r="L35" s="8"/>
      <c r="M35" s="6" t="s">
        <v>109</v>
      </c>
      <c r="N35" s="8"/>
      <c r="O35" s="6" t="s">
        <v>36</v>
      </c>
    </row>
    <row r="36" spans="1:15" ht="23.25" customHeight="1">
      <c r="A36" s="66"/>
      <c r="B36" s="67"/>
      <c r="C36" s="99" t="s">
        <v>69</v>
      </c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</row>
    <row r="37" spans="1:15" ht="23.25" customHeight="1">
      <c r="A37" s="5" t="s">
        <v>183</v>
      </c>
      <c r="B37" s="1"/>
    </row>
    <row r="38" spans="1:15" ht="23.25" customHeight="1">
      <c r="A38" s="5" t="s">
        <v>149</v>
      </c>
      <c r="B38" s="7"/>
      <c r="C38" s="68">
        <v>1300000</v>
      </c>
      <c r="D38" s="68"/>
      <c r="E38" s="68">
        <v>3515423</v>
      </c>
      <c r="F38" s="68"/>
      <c r="G38" s="68">
        <v>56079</v>
      </c>
      <c r="H38" s="68"/>
      <c r="I38" s="68">
        <v>130000</v>
      </c>
      <c r="J38" s="68"/>
      <c r="K38" s="68">
        <v>897835</v>
      </c>
      <c r="L38" s="68"/>
      <c r="M38" s="68">
        <v>-57827</v>
      </c>
      <c r="N38" s="68"/>
      <c r="O38" s="71">
        <f>SUM(C38:M38)</f>
        <v>5841510</v>
      </c>
    </row>
    <row r="39" spans="1:15" ht="15" customHeight="1">
      <c r="B39" s="7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</row>
    <row r="40" spans="1:15" ht="23.25" customHeight="1">
      <c r="A40" s="5" t="s">
        <v>167</v>
      </c>
      <c r="B40" s="7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</row>
    <row r="41" spans="1:15" ht="23.25" customHeight="1">
      <c r="A41" s="3" t="s">
        <v>168</v>
      </c>
      <c r="B41" s="7">
        <v>8</v>
      </c>
      <c r="C41" s="69">
        <v>0</v>
      </c>
      <c r="D41" s="69"/>
      <c r="E41" s="69">
        <v>0</v>
      </c>
      <c r="F41" s="69"/>
      <c r="G41" s="69">
        <v>0</v>
      </c>
      <c r="H41" s="69"/>
      <c r="I41" s="69">
        <v>0</v>
      </c>
      <c r="J41" s="69"/>
      <c r="K41" s="69">
        <v>-650000</v>
      </c>
      <c r="L41" s="69"/>
      <c r="M41" s="69">
        <v>0</v>
      </c>
      <c r="N41" s="69"/>
      <c r="O41" s="72">
        <f>SUM(C41:M41)</f>
        <v>-650000</v>
      </c>
    </row>
    <row r="42" spans="1:15" ht="23.25" customHeight="1">
      <c r="A42" s="5" t="s">
        <v>169</v>
      </c>
      <c r="B42" s="7"/>
      <c r="C42" s="73">
        <f>SUM(C41)</f>
        <v>0</v>
      </c>
      <c r="D42" s="68"/>
      <c r="E42" s="73">
        <f>SUM(E41)</f>
        <v>0</v>
      </c>
      <c r="F42" s="68"/>
      <c r="G42" s="73">
        <f>SUM(G41)</f>
        <v>0</v>
      </c>
      <c r="H42" s="68"/>
      <c r="I42" s="73">
        <f>SUM(I41)</f>
        <v>0</v>
      </c>
      <c r="J42" s="68"/>
      <c r="K42" s="73">
        <f>SUM(K41)</f>
        <v>-650000</v>
      </c>
      <c r="L42" s="68"/>
      <c r="M42" s="73">
        <f>SUM(M41)</f>
        <v>0</v>
      </c>
      <c r="N42" s="68"/>
      <c r="O42" s="73">
        <f>SUM(O41)</f>
        <v>-650000</v>
      </c>
    </row>
    <row r="43" spans="1:15" ht="15" customHeight="1">
      <c r="B43" s="7"/>
      <c r="C43" s="69"/>
      <c r="D43" s="69"/>
      <c r="E43" s="69"/>
      <c r="F43" s="69"/>
      <c r="G43" s="69"/>
      <c r="H43" s="69"/>
      <c r="I43" s="69"/>
      <c r="J43" s="4"/>
      <c r="K43" s="69"/>
      <c r="L43" s="69"/>
      <c r="M43" s="69"/>
      <c r="N43" s="69"/>
      <c r="O43" s="69"/>
    </row>
    <row r="44" spans="1:15" ht="23.25" customHeight="1">
      <c r="A44" s="5" t="s">
        <v>72</v>
      </c>
      <c r="B44" s="7"/>
      <c r="C44" s="69"/>
      <c r="D44" s="69"/>
      <c r="E44" s="70"/>
      <c r="F44" s="69"/>
      <c r="G44" s="70"/>
      <c r="H44" s="69"/>
      <c r="I44" s="70"/>
      <c r="J44" s="4"/>
      <c r="K44" s="69"/>
      <c r="L44" s="69"/>
      <c r="M44" s="69"/>
      <c r="N44" s="69"/>
      <c r="O44" s="69"/>
    </row>
    <row r="45" spans="1:15" ht="23.25" customHeight="1">
      <c r="A45" s="3" t="s">
        <v>101</v>
      </c>
      <c r="B45" s="8"/>
      <c r="C45" s="70">
        <v>0</v>
      </c>
      <c r="D45" s="70"/>
      <c r="E45" s="70">
        <v>0</v>
      </c>
      <c r="F45" s="70"/>
      <c r="G45" s="70">
        <v>0</v>
      </c>
      <c r="H45" s="69"/>
      <c r="I45" s="70">
        <v>0</v>
      </c>
      <c r="J45" s="4"/>
      <c r="K45" s="74">
        <f>'7'!E29</f>
        <v>742635</v>
      </c>
      <c r="L45" s="69"/>
      <c r="M45" s="70">
        <v>0</v>
      </c>
      <c r="N45" s="69"/>
      <c r="O45" s="72">
        <f>SUM(C45:M45)</f>
        <v>742635</v>
      </c>
    </row>
    <row r="46" spans="1:15" ht="23.25" customHeight="1">
      <c r="A46" s="3" t="s">
        <v>34</v>
      </c>
      <c r="B46" s="7">
        <v>5</v>
      </c>
      <c r="C46" s="70">
        <v>0</v>
      </c>
      <c r="D46" s="12"/>
      <c r="E46" s="70">
        <v>0</v>
      </c>
      <c r="F46" s="12"/>
      <c r="G46" s="70">
        <v>0</v>
      </c>
      <c r="H46" s="12"/>
      <c r="I46" s="70">
        <v>0</v>
      </c>
      <c r="J46" s="41"/>
      <c r="K46" s="70">
        <v>0</v>
      </c>
      <c r="L46" s="12"/>
      <c r="M46" s="69">
        <v>732</v>
      </c>
      <c r="N46" s="12"/>
      <c r="O46" s="72">
        <f>SUM(C46:M46)</f>
        <v>732</v>
      </c>
    </row>
    <row r="47" spans="1:15" ht="23.25" customHeight="1">
      <c r="A47" s="5" t="s">
        <v>73</v>
      </c>
      <c r="B47" s="44"/>
      <c r="C47" s="73">
        <f>SUM(C45:C46)</f>
        <v>0</v>
      </c>
      <c r="D47" s="68"/>
      <c r="E47" s="73">
        <f>SUM(E45:E46)</f>
        <v>0</v>
      </c>
      <c r="F47" s="68"/>
      <c r="G47" s="73">
        <f>SUM(G45:G46)</f>
        <v>0</v>
      </c>
      <c r="H47" s="68"/>
      <c r="I47" s="73">
        <f>SUM(I45:I46)</f>
        <v>0</v>
      </c>
      <c r="J47" s="4"/>
      <c r="K47" s="73">
        <f>SUM(K45:K46)</f>
        <v>742635</v>
      </c>
      <c r="L47" s="68"/>
      <c r="M47" s="73">
        <f>SUM(M45:M46)</f>
        <v>732</v>
      </c>
      <c r="N47" s="68"/>
      <c r="O47" s="73">
        <f>SUM(O45:O46)</f>
        <v>743367</v>
      </c>
    </row>
    <row r="48" spans="1:15" ht="15" customHeight="1">
      <c r="B48" s="8"/>
      <c r="C48" s="70"/>
      <c r="D48" s="70"/>
      <c r="E48" s="69"/>
      <c r="F48" s="70"/>
      <c r="G48" s="69"/>
      <c r="H48" s="69"/>
      <c r="I48" s="69"/>
      <c r="J48" s="4"/>
      <c r="K48" s="69"/>
      <c r="L48" s="69"/>
      <c r="M48" s="69"/>
      <c r="N48" s="69"/>
      <c r="O48" s="69"/>
    </row>
    <row r="49" spans="1:16" ht="23.25" customHeight="1" thickBot="1">
      <c r="A49" s="5" t="s">
        <v>184</v>
      </c>
      <c r="B49" s="4"/>
      <c r="C49" s="38">
        <f>SUM(C38+C42+C47)</f>
        <v>1300000</v>
      </c>
      <c r="D49" s="68"/>
      <c r="E49" s="38">
        <f>SUM(E38+E42+E47)</f>
        <v>3515423</v>
      </c>
      <c r="F49" s="68"/>
      <c r="G49" s="38">
        <f>SUM(G38+G42+G47)</f>
        <v>56079</v>
      </c>
      <c r="H49" s="68"/>
      <c r="I49" s="38">
        <f>SUM(I38+I42+I47)</f>
        <v>130000</v>
      </c>
      <c r="J49" s="4"/>
      <c r="K49" s="38">
        <f>SUM(K38+K42+K47)</f>
        <v>990470</v>
      </c>
      <c r="L49" s="68"/>
      <c r="M49" s="38">
        <f>SUM(M38+M42+M47)</f>
        <v>-57095</v>
      </c>
      <c r="N49" s="68"/>
      <c r="O49" s="38">
        <f>SUM(O38+O42+O47)</f>
        <v>5934877</v>
      </c>
      <c r="P49" s="12"/>
    </row>
    <row r="50" spans="1:16" ht="23.25" customHeight="1" thickTop="1"/>
    <row r="53" spans="1:16" ht="23.25" customHeight="1">
      <c r="J53" s="4"/>
    </row>
    <row r="55" spans="1:16" ht="23.25" customHeight="1">
      <c r="J55" s="4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29:O29"/>
    <mergeCell ref="I31:K31"/>
    <mergeCell ref="C36:O36"/>
  </mergeCells>
  <pageMargins left="0.7" right="0.75" top="0.48" bottom="0.5" header="0.5" footer="0.5"/>
  <pageSetup paperSize="9" scale="90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04174-D4AE-4A91-934D-D5E6A2B03F2F}">
  <sheetPr>
    <tabColor rgb="FF92D050"/>
  </sheetPr>
  <dimension ref="A1:Q27"/>
  <sheetViews>
    <sheetView topLeftCell="A12" zoomScale="78" zoomScaleNormal="78" workbookViewId="0">
      <selection activeCell="Q21" sqref="Q21:R21"/>
    </sheetView>
  </sheetViews>
  <sheetFormatPr defaultRowHeight="21.5"/>
  <cols>
    <col min="1" max="1" width="51.5" style="3" customWidth="1"/>
    <col min="2" max="2" width="9.5" style="3" customWidth="1"/>
    <col min="3" max="3" width="13.3984375" style="3" customWidth="1"/>
    <col min="4" max="4" width="0.8984375" style="3" customWidth="1"/>
    <col min="5" max="5" width="13.3984375" style="3" customWidth="1"/>
    <col min="6" max="6" width="0.8984375" style="3" customWidth="1"/>
    <col min="7" max="7" width="14.19921875" style="3" customWidth="1"/>
    <col min="8" max="8" width="0.8984375" style="3" customWidth="1"/>
    <col min="9" max="9" width="13.3984375" style="3" customWidth="1"/>
    <col min="10" max="10" width="0.8984375" style="3" customWidth="1"/>
    <col min="11" max="11" width="14.59765625" style="3" customWidth="1"/>
    <col min="12" max="12" width="0.8984375" style="3" customWidth="1"/>
    <col min="13" max="13" width="16.19921875" style="3" customWidth="1"/>
    <col min="14" max="14" width="0.8984375" style="3" customWidth="1"/>
    <col min="15" max="15" width="13.59765625" style="3" customWidth="1"/>
    <col min="16" max="16" width="8.796875" style="3"/>
    <col min="17" max="17" width="10.296875" style="3" bestFit="1" customWidth="1"/>
    <col min="18" max="16384" width="8.796875" style="3"/>
  </cols>
  <sheetData>
    <row r="1" spans="1:15" ht="23.25" customHeight="1">
      <c r="A1" s="1" t="s">
        <v>82</v>
      </c>
      <c r="B1" s="1"/>
    </row>
    <row r="2" spans="1:15" ht="23.25" customHeight="1">
      <c r="A2" s="1" t="s">
        <v>154</v>
      </c>
      <c r="B2" s="1"/>
    </row>
    <row r="3" spans="1:15" ht="23">
      <c r="A3" s="64"/>
      <c r="B3" s="64"/>
    </row>
    <row r="4" spans="1:15" ht="23.25" customHeight="1">
      <c r="A4" s="64"/>
      <c r="B4" s="64"/>
      <c r="C4" s="96" t="s">
        <v>83</v>
      </c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1:15" ht="23.25" customHeight="1">
      <c r="A5" s="64"/>
      <c r="B5" s="64"/>
      <c r="C5" s="6"/>
      <c r="D5" s="6"/>
      <c r="E5" s="6"/>
      <c r="F5" s="6"/>
      <c r="G5" s="6"/>
      <c r="H5" s="6"/>
      <c r="I5" s="6"/>
      <c r="J5" s="6"/>
      <c r="K5" s="6"/>
      <c r="L5" s="6"/>
      <c r="M5" s="6" t="s">
        <v>75</v>
      </c>
      <c r="N5" s="6"/>
      <c r="O5" s="6"/>
    </row>
    <row r="6" spans="1:15" ht="23.25" customHeight="1">
      <c r="A6" s="64"/>
      <c r="B6" s="64"/>
      <c r="I6" s="98" t="s">
        <v>44</v>
      </c>
      <c r="J6" s="98"/>
      <c r="K6" s="98"/>
      <c r="M6" s="65" t="s">
        <v>67</v>
      </c>
    </row>
    <row r="7" spans="1:15" ht="23.25" customHeight="1">
      <c r="A7" s="64"/>
      <c r="B7" s="64"/>
      <c r="I7" s="6"/>
      <c r="J7" s="6"/>
      <c r="K7" s="6"/>
      <c r="M7" s="6" t="s">
        <v>95</v>
      </c>
    </row>
    <row r="8" spans="1:15" ht="23.25" customHeight="1">
      <c r="A8" s="1"/>
      <c r="B8" s="1"/>
      <c r="C8" s="6" t="s">
        <v>146</v>
      </c>
      <c r="E8" s="6"/>
      <c r="G8" s="6" t="s">
        <v>47</v>
      </c>
      <c r="M8" s="6" t="s">
        <v>96</v>
      </c>
    </row>
    <row r="9" spans="1:15" ht="23.25" customHeight="1">
      <c r="A9" s="9"/>
      <c r="B9" s="7"/>
      <c r="C9" s="6" t="s">
        <v>51</v>
      </c>
      <c r="D9" s="8"/>
      <c r="E9" s="6" t="s">
        <v>61</v>
      </c>
      <c r="F9" s="8"/>
      <c r="G9" s="6" t="s">
        <v>49</v>
      </c>
      <c r="H9" s="8"/>
      <c r="I9" s="6" t="s">
        <v>53</v>
      </c>
      <c r="J9" s="8"/>
      <c r="K9" s="6"/>
      <c r="L9" s="8"/>
      <c r="M9" s="6" t="s">
        <v>97</v>
      </c>
      <c r="N9" s="8"/>
      <c r="O9" s="6" t="s">
        <v>35</v>
      </c>
    </row>
    <row r="10" spans="1:15" ht="23.25" customHeight="1">
      <c r="A10" s="9"/>
      <c r="B10" s="7" t="s">
        <v>0</v>
      </c>
      <c r="C10" s="6" t="s">
        <v>50</v>
      </c>
      <c r="D10" s="8"/>
      <c r="E10" s="6" t="s">
        <v>62</v>
      </c>
      <c r="F10" s="8"/>
      <c r="G10" s="6" t="s">
        <v>48</v>
      </c>
      <c r="H10" s="8"/>
      <c r="I10" s="6" t="s">
        <v>54</v>
      </c>
      <c r="J10" s="8"/>
      <c r="K10" s="6" t="s">
        <v>46</v>
      </c>
      <c r="L10" s="8"/>
      <c r="M10" s="6" t="s">
        <v>109</v>
      </c>
      <c r="N10" s="8"/>
      <c r="O10" s="6" t="s">
        <v>36</v>
      </c>
    </row>
    <row r="11" spans="1:15" ht="23.25" customHeight="1">
      <c r="A11" s="66"/>
      <c r="B11" s="67"/>
      <c r="C11" s="99" t="s">
        <v>69</v>
      </c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</row>
    <row r="12" spans="1:15" ht="22.5" customHeight="1">
      <c r="A12" s="5" t="s">
        <v>185</v>
      </c>
      <c r="B12" s="1"/>
    </row>
    <row r="13" spans="1:15" ht="22.5" customHeight="1">
      <c r="A13" s="5" t="s">
        <v>175</v>
      </c>
      <c r="B13" s="7"/>
      <c r="C13" s="68">
        <v>1300000</v>
      </c>
      <c r="D13" s="68"/>
      <c r="E13" s="68">
        <v>3515423</v>
      </c>
      <c r="F13" s="68"/>
      <c r="G13" s="68">
        <v>56079</v>
      </c>
      <c r="H13" s="68"/>
      <c r="I13" s="68">
        <v>130000</v>
      </c>
      <c r="J13" s="68"/>
      <c r="K13" s="68">
        <v>774100</v>
      </c>
      <c r="L13" s="68"/>
      <c r="M13" s="68">
        <v>-64451</v>
      </c>
      <c r="N13" s="68"/>
      <c r="O13" s="71">
        <f>SUM(C13:M13)</f>
        <v>5711151</v>
      </c>
    </row>
    <row r="14" spans="1:15" ht="15" customHeight="1">
      <c r="B14" s="7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</row>
    <row r="15" spans="1:15" ht="22.5" customHeight="1">
      <c r="A15" s="5" t="s">
        <v>167</v>
      </c>
      <c r="B15" s="7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</row>
    <row r="16" spans="1:15" ht="22.5" customHeight="1">
      <c r="A16" s="3" t="s">
        <v>168</v>
      </c>
      <c r="B16" s="7">
        <v>8</v>
      </c>
      <c r="C16" s="69">
        <v>0</v>
      </c>
      <c r="D16" s="69"/>
      <c r="E16" s="69">
        <v>0</v>
      </c>
      <c r="F16" s="69"/>
      <c r="G16" s="69">
        <v>0</v>
      </c>
      <c r="H16" s="69"/>
      <c r="I16" s="69">
        <v>0</v>
      </c>
      <c r="J16" s="69"/>
      <c r="K16" s="69">
        <v>-650000</v>
      </c>
      <c r="L16" s="69"/>
      <c r="M16" s="69">
        <v>0</v>
      </c>
      <c r="N16" s="69"/>
      <c r="O16" s="72">
        <f>SUM(C16:M16)</f>
        <v>-650000</v>
      </c>
    </row>
    <row r="17" spans="1:17" ht="22.5" customHeight="1">
      <c r="A17" s="5" t="s">
        <v>169</v>
      </c>
      <c r="B17" s="7"/>
      <c r="C17" s="73">
        <f>SUM(C16)</f>
        <v>0</v>
      </c>
      <c r="D17" s="68"/>
      <c r="E17" s="73">
        <f>SUM(E16)</f>
        <v>0</v>
      </c>
      <c r="F17" s="68"/>
      <c r="G17" s="73">
        <f>SUM(G16)</f>
        <v>0</v>
      </c>
      <c r="H17" s="68"/>
      <c r="I17" s="73">
        <f>SUM(I16)</f>
        <v>0</v>
      </c>
      <c r="J17" s="68"/>
      <c r="K17" s="73">
        <f>SUM(K16)</f>
        <v>-650000</v>
      </c>
      <c r="L17" s="68"/>
      <c r="M17" s="73">
        <f>SUM(M16)</f>
        <v>0</v>
      </c>
      <c r="N17" s="68"/>
      <c r="O17" s="73">
        <f>SUM(O16)</f>
        <v>-650000</v>
      </c>
    </row>
    <row r="18" spans="1:17" ht="15" customHeight="1">
      <c r="B18" s="7"/>
      <c r="C18" s="69"/>
      <c r="D18" s="69"/>
      <c r="E18" s="69"/>
      <c r="F18" s="69"/>
      <c r="G18" s="69"/>
      <c r="H18" s="69"/>
      <c r="I18" s="69"/>
      <c r="J18" s="4"/>
      <c r="K18" s="69"/>
      <c r="L18" s="69"/>
      <c r="M18" s="69"/>
      <c r="N18" s="69"/>
      <c r="O18" s="69"/>
    </row>
    <row r="19" spans="1:17" ht="22.5" customHeight="1">
      <c r="A19" s="5" t="s">
        <v>72</v>
      </c>
      <c r="B19" s="7"/>
      <c r="C19" s="69"/>
      <c r="D19" s="69"/>
      <c r="E19" s="70"/>
      <c r="F19" s="69"/>
      <c r="G19" s="70"/>
      <c r="H19" s="69"/>
      <c r="I19" s="70"/>
      <c r="J19" s="69"/>
      <c r="K19" s="70"/>
      <c r="L19" s="69"/>
      <c r="M19" s="69"/>
      <c r="N19" s="69"/>
      <c r="O19" s="69"/>
    </row>
    <row r="20" spans="1:17" ht="22.5" customHeight="1">
      <c r="A20" s="3" t="s">
        <v>101</v>
      </c>
      <c r="B20" s="8"/>
      <c r="C20" s="69">
        <v>0</v>
      </c>
      <c r="D20" s="69"/>
      <c r="E20" s="69">
        <v>0</v>
      </c>
      <c r="F20" s="69"/>
      <c r="G20" s="69">
        <v>0</v>
      </c>
      <c r="H20" s="69"/>
      <c r="I20" s="69">
        <v>0</v>
      </c>
      <c r="J20" s="69"/>
      <c r="K20" s="72">
        <f>'7'!C29</f>
        <v>652406</v>
      </c>
      <c r="L20" s="69"/>
      <c r="M20" s="70">
        <v>0</v>
      </c>
      <c r="N20" s="69"/>
      <c r="O20" s="72">
        <f>SUM(C20:M20)</f>
        <v>652406</v>
      </c>
    </row>
    <row r="21" spans="1:17" ht="22.5" customHeight="1">
      <c r="A21" s="3" t="s">
        <v>34</v>
      </c>
      <c r="B21" s="7">
        <v>5</v>
      </c>
      <c r="C21" s="69">
        <v>0</v>
      </c>
      <c r="D21" s="69"/>
      <c r="E21" s="69">
        <v>0</v>
      </c>
      <c r="F21" s="69"/>
      <c r="G21" s="69">
        <v>0</v>
      </c>
      <c r="H21" s="69"/>
      <c r="I21" s="69">
        <v>0</v>
      </c>
      <c r="J21" s="12"/>
      <c r="K21" s="69">
        <v>0</v>
      </c>
      <c r="L21" s="12"/>
      <c r="M21" s="69">
        <v>-4832</v>
      </c>
      <c r="N21" s="12"/>
      <c r="O21" s="72">
        <f>SUM(C21:M21)</f>
        <v>-4832</v>
      </c>
    </row>
    <row r="22" spans="1:17" ht="22.5" customHeight="1">
      <c r="A22" s="5" t="s">
        <v>73</v>
      </c>
      <c r="B22" s="44"/>
      <c r="C22" s="73">
        <f>SUM(C20:C21)</f>
        <v>0</v>
      </c>
      <c r="D22" s="68"/>
      <c r="E22" s="73">
        <f>SUM(E20:E21)</f>
        <v>0</v>
      </c>
      <c r="F22" s="68"/>
      <c r="G22" s="73">
        <f>SUM(G20:G21)</f>
        <v>0</v>
      </c>
      <c r="H22" s="68"/>
      <c r="I22" s="73">
        <f>SUM(I20:I21)</f>
        <v>0</v>
      </c>
      <c r="J22" s="68"/>
      <c r="K22" s="73">
        <f>SUM(K20:K21)</f>
        <v>652406</v>
      </c>
      <c r="L22" s="68"/>
      <c r="M22" s="73">
        <f>SUM(M20:M21)</f>
        <v>-4832</v>
      </c>
      <c r="N22" s="68"/>
      <c r="O22" s="73">
        <f>SUM(O20:O21)</f>
        <v>647574</v>
      </c>
    </row>
    <row r="23" spans="1:17" ht="15" customHeight="1">
      <c r="B23" s="8"/>
      <c r="C23" s="70"/>
      <c r="D23" s="70"/>
      <c r="E23" s="69"/>
      <c r="F23" s="70"/>
      <c r="G23" s="69"/>
      <c r="H23" s="69"/>
      <c r="I23" s="69"/>
      <c r="J23" s="4"/>
      <c r="K23" s="69"/>
      <c r="L23" s="69"/>
      <c r="M23" s="69"/>
      <c r="N23" s="69"/>
      <c r="O23" s="69"/>
    </row>
    <row r="24" spans="1:17" ht="22.5" customHeight="1" thickBot="1">
      <c r="A24" s="5" t="s">
        <v>186</v>
      </c>
      <c r="B24" s="4"/>
      <c r="C24" s="38">
        <f>SUM(C13+C22)</f>
        <v>1300000</v>
      </c>
      <c r="D24" s="68"/>
      <c r="E24" s="38">
        <f>SUM(E13+E22)</f>
        <v>3515423</v>
      </c>
      <c r="F24" s="68"/>
      <c r="G24" s="38">
        <f>SUM(G13+G22)</f>
        <v>56079</v>
      </c>
      <c r="H24" s="68"/>
      <c r="I24" s="38">
        <f>SUM(I13+I22)</f>
        <v>130000</v>
      </c>
      <c r="J24" s="68"/>
      <c r="K24" s="38">
        <f>SUM(K13+K22+K17)</f>
        <v>776506</v>
      </c>
      <c r="L24" s="68"/>
      <c r="M24" s="38">
        <f>SUM(M13+M22+M17)</f>
        <v>-69283</v>
      </c>
      <c r="N24" s="68"/>
      <c r="O24" s="38">
        <f>SUM(O13+O22+O17)</f>
        <v>5708725</v>
      </c>
      <c r="Q24" s="12">
        <f>O24-'3-5'!C84</f>
        <v>0</v>
      </c>
    </row>
    <row r="25" spans="1:17" ht="22.5" customHeight="1" thickTop="1">
      <c r="H25" s="68"/>
    </row>
    <row r="26" spans="1:17" ht="22" customHeight="1">
      <c r="C26" s="12"/>
      <c r="E26" s="12"/>
      <c r="G26" s="12"/>
      <c r="I26" s="12"/>
      <c r="K26" s="12"/>
      <c r="M26" s="12"/>
      <c r="O26" s="12"/>
    </row>
    <row r="27" spans="1:17">
      <c r="C27" s="12">
        <f>C24-'3-5'!C74</f>
        <v>0</v>
      </c>
      <c r="E27" s="12">
        <f>E24-'3-5'!C76</f>
        <v>0</v>
      </c>
      <c r="G27" s="12">
        <f>G24-'3-5'!C78</f>
        <v>0</v>
      </c>
      <c r="I27" s="12">
        <f>I24-'3-5'!C81</f>
        <v>0</v>
      </c>
      <c r="K27" s="12"/>
      <c r="M27" s="12">
        <f>M24-'3-5'!C83</f>
        <v>0</v>
      </c>
      <c r="O27" s="12">
        <f>O24-'3-5'!C84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O4"/>
    <mergeCell ref="I6:K6"/>
    <mergeCell ref="C11:O11"/>
  </mergeCells>
  <pageMargins left="0.7" right="0.77" top="0.48" bottom="0.5" header="0.5" footer="0.5"/>
  <pageSetup paperSize="9" scale="9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48"/>
  <sheetViews>
    <sheetView topLeftCell="A42" zoomScale="74" zoomScaleNormal="74" zoomScaleSheetLayoutView="70" workbookViewId="0">
      <selection activeCell="V39" sqref="V39"/>
    </sheetView>
  </sheetViews>
  <sheetFormatPr defaultRowHeight="23.25" customHeight="1"/>
  <cols>
    <col min="1" max="1" width="51.59765625" style="3" customWidth="1"/>
    <col min="2" max="2" width="9.59765625" style="3" customWidth="1"/>
    <col min="3" max="3" width="13.796875" style="3" customWidth="1"/>
    <col min="4" max="4" width="1.69921875" style="3" customWidth="1"/>
    <col min="5" max="5" width="13.796875" style="3" customWidth="1"/>
    <col min="6" max="6" width="1.69921875" style="3" customWidth="1"/>
    <col min="7" max="7" width="14.796875" style="3" customWidth="1"/>
    <col min="8" max="8" width="1.69921875" style="3" customWidth="1"/>
    <col min="9" max="9" width="14.8984375" style="3" customWidth="1"/>
    <col min="10" max="10" width="1.69921875" style="3" customWidth="1"/>
    <col min="11" max="11" width="15.09765625" style="3" customWidth="1"/>
    <col min="12" max="12" width="1.69921875" style="3" customWidth="1"/>
    <col min="13" max="13" width="13.59765625" style="3" customWidth="1"/>
    <col min="14" max="16384" width="8.796875" style="3"/>
  </cols>
  <sheetData>
    <row r="1" spans="1:13" ht="21.5" customHeight="1">
      <c r="A1" s="1" t="s">
        <v>82</v>
      </c>
      <c r="B1" s="1"/>
    </row>
    <row r="2" spans="1:13" ht="21.5" customHeight="1">
      <c r="A2" s="1" t="s">
        <v>154</v>
      </c>
      <c r="B2" s="1"/>
    </row>
    <row r="3" spans="1:13" ht="21.5" customHeight="1">
      <c r="A3" s="64"/>
      <c r="B3" s="64"/>
    </row>
    <row r="4" spans="1:13" ht="23">
      <c r="A4" s="64"/>
      <c r="B4" s="64"/>
      <c r="C4" s="96" t="s">
        <v>66</v>
      </c>
      <c r="D4" s="96"/>
      <c r="E4" s="96"/>
      <c r="F4" s="96"/>
      <c r="G4" s="96"/>
      <c r="H4" s="96"/>
      <c r="I4" s="96"/>
      <c r="J4" s="96"/>
      <c r="K4" s="96"/>
      <c r="L4" s="96"/>
      <c r="M4" s="96"/>
    </row>
    <row r="5" spans="1:13" ht="23">
      <c r="A5" s="64"/>
      <c r="B5" s="64"/>
      <c r="I5" s="98" t="s">
        <v>44</v>
      </c>
      <c r="J5" s="98"/>
      <c r="K5" s="98"/>
    </row>
    <row r="6" spans="1:13" ht="21.5" customHeight="1">
      <c r="A6" s="1"/>
      <c r="B6" s="1"/>
      <c r="C6" s="6" t="s">
        <v>146</v>
      </c>
      <c r="E6" s="6"/>
      <c r="G6" s="6" t="s">
        <v>47</v>
      </c>
    </row>
    <row r="7" spans="1:13" ht="21.5" customHeight="1">
      <c r="A7" s="9"/>
      <c r="B7" s="7"/>
      <c r="C7" s="6" t="s">
        <v>51</v>
      </c>
      <c r="D7" s="8"/>
      <c r="E7" s="6" t="s">
        <v>61</v>
      </c>
      <c r="F7" s="8"/>
      <c r="G7" s="6" t="s">
        <v>49</v>
      </c>
      <c r="H7" s="8"/>
      <c r="I7" s="6" t="s">
        <v>53</v>
      </c>
      <c r="J7" s="8"/>
      <c r="K7" s="6"/>
      <c r="L7" s="8"/>
      <c r="M7" s="6" t="s">
        <v>35</v>
      </c>
    </row>
    <row r="8" spans="1:13" ht="21.5" customHeight="1">
      <c r="A8" s="9"/>
      <c r="B8" s="7" t="s">
        <v>0</v>
      </c>
      <c r="C8" s="6" t="s">
        <v>50</v>
      </c>
      <c r="D8" s="8"/>
      <c r="E8" s="6" t="s">
        <v>62</v>
      </c>
      <c r="F8" s="8"/>
      <c r="G8" s="6" t="s">
        <v>48</v>
      </c>
      <c r="H8" s="8"/>
      <c r="I8" s="6" t="s">
        <v>54</v>
      </c>
      <c r="J8" s="8"/>
      <c r="K8" s="6" t="s">
        <v>46</v>
      </c>
      <c r="L8" s="8"/>
      <c r="M8" s="6" t="s">
        <v>36</v>
      </c>
    </row>
    <row r="9" spans="1:13" ht="21.5">
      <c r="A9" s="66"/>
      <c r="B9" s="67"/>
      <c r="C9" s="99" t="s">
        <v>69</v>
      </c>
      <c r="D9" s="99"/>
      <c r="E9" s="99"/>
      <c r="F9" s="99"/>
      <c r="G9" s="99"/>
      <c r="H9" s="99"/>
      <c r="I9" s="99"/>
      <c r="J9" s="99"/>
      <c r="K9" s="99"/>
      <c r="L9" s="99"/>
      <c r="M9" s="99"/>
    </row>
    <row r="10" spans="1:13" ht="21.5" customHeight="1">
      <c r="A10" s="5" t="s">
        <v>183</v>
      </c>
      <c r="B10" s="1"/>
    </row>
    <row r="11" spans="1:13" ht="21.5" customHeight="1">
      <c r="A11" s="5" t="s">
        <v>149</v>
      </c>
      <c r="B11" s="7"/>
      <c r="C11" s="68">
        <v>1300000</v>
      </c>
      <c r="D11" s="68"/>
      <c r="E11" s="68">
        <v>3515423</v>
      </c>
      <c r="F11" s="68"/>
      <c r="G11" s="68">
        <v>56079</v>
      </c>
      <c r="H11" s="68"/>
      <c r="I11" s="68">
        <v>130000</v>
      </c>
      <c r="K11" s="68">
        <v>867045</v>
      </c>
      <c r="L11" s="68"/>
      <c r="M11" s="71">
        <f>SUM(C11:K11)</f>
        <v>5868547</v>
      </c>
    </row>
    <row r="12" spans="1:13" ht="20" customHeight="1">
      <c r="A12" s="5"/>
      <c r="B12" s="7"/>
      <c r="C12" s="68"/>
      <c r="D12" s="68"/>
      <c r="E12" s="68"/>
      <c r="F12" s="68"/>
      <c r="G12" s="68"/>
      <c r="H12" s="68"/>
      <c r="I12" s="68"/>
      <c r="K12" s="68"/>
      <c r="L12" s="68"/>
      <c r="M12" s="68"/>
    </row>
    <row r="13" spans="1:13" ht="23.25" customHeight="1">
      <c r="A13" s="5" t="s">
        <v>167</v>
      </c>
      <c r="B13" s="7"/>
      <c r="C13" s="68"/>
      <c r="D13" s="68"/>
      <c r="E13" s="68"/>
      <c r="F13" s="68"/>
      <c r="G13" s="68"/>
      <c r="H13" s="68"/>
      <c r="I13" s="68"/>
      <c r="K13" s="68"/>
      <c r="L13" s="68"/>
      <c r="M13" s="68"/>
    </row>
    <row r="14" spans="1:13" ht="23.25" customHeight="1">
      <c r="A14" s="3" t="s">
        <v>168</v>
      </c>
      <c r="B14" s="7">
        <v>8</v>
      </c>
      <c r="C14" s="75">
        <v>0</v>
      </c>
      <c r="D14" s="76"/>
      <c r="E14" s="75">
        <v>0</v>
      </c>
      <c r="F14" s="76"/>
      <c r="G14" s="75">
        <v>0</v>
      </c>
      <c r="H14" s="77"/>
      <c r="I14" s="75">
        <v>0</v>
      </c>
      <c r="K14" s="69">
        <v>-650000</v>
      </c>
      <c r="L14" s="68"/>
      <c r="M14" s="72">
        <f>SUM(C14,E14,G14,I14,K14)</f>
        <v>-650000</v>
      </c>
    </row>
    <row r="15" spans="1:13" ht="23.25" customHeight="1">
      <c r="A15" s="5" t="s">
        <v>169</v>
      </c>
      <c r="B15" s="7"/>
      <c r="C15" s="73">
        <f>SUM(C14)</f>
        <v>0</v>
      </c>
      <c r="D15" s="68"/>
      <c r="E15" s="73">
        <f>SUM(E14)</f>
        <v>0</v>
      </c>
      <c r="F15" s="68"/>
      <c r="G15" s="73">
        <f>SUM(G14)</f>
        <v>0</v>
      </c>
      <c r="H15" s="68"/>
      <c r="I15" s="73">
        <f>SUM(I14)</f>
        <v>0</v>
      </c>
      <c r="K15" s="73">
        <f>SUM(K14)</f>
        <v>-650000</v>
      </c>
      <c r="L15" s="68"/>
      <c r="M15" s="73">
        <f>SUM(M14)</f>
        <v>-650000</v>
      </c>
    </row>
    <row r="16" spans="1:13" ht="20" customHeight="1">
      <c r="A16" s="5"/>
      <c r="B16" s="7"/>
      <c r="C16" s="68"/>
      <c r="D16" s="68"/>
      <c r="E16" s="68"/>
      <c r="F16" s="68"/>
      <c r="G16" s="68"/>
      <c r="H16" s="68"/>
      <c r="I16" s="68"/>
      <c r="K16" s="68"/>
      <c r="L16" s="68"/>
      <c r="M16" s="68"/>
    </row>
    <row r="17" spans="1:13" ht="21.5" customHeight="1">
      <c r="A17" s="5" t="s">
        <v>72</v>
      </c>
      <c r="B17" s="7"/>
      <c r="C17" s="69"/>
      <c r="D17" s="69"/>
      <c r="E17" s="70"/>
      <c r="F17" s="69"/>
      <c r="G17" s="70"/>
      <c r="H17" s="69"/>
      <c r="I17" s="70"/>
      <c r="K17" s="70"/>
      <c r="L17" s="69"/>
      <c r="M17" s="69"/>
    </row>
    <row r="18" spans="1:13" ht="21.5" customHeight="1">
      <c r="A18" s="3" t="s">
        <v>101</v>
      </c>
      <c r="B18" s="8"/>
      <c r="C18" s="69">
        <v>0</v>
      </c>
      <c r="D18" s="70"/>
      <c r="E18" s="69">
        <v>0</v>
      </c>
      <c r="F18" s="70"/>
      <c r="G18" s="69">
        <v>0</v>
      </c>
      <c r="H18" s="69"/>
      <c r="I18" s="69">
        <v>0</v>
      </c>
      <c r="K18" s="72">
        <f>'7'!I29</f>
        <v>729928</v>
      </c>
      <c r="L18" s="69"/>
      <c r="M18" s="72">
        <f>SUM(C18:K18)</f>
        <v>729928</v>
      </c>
    </row>
    <row r="19" spans="1:13" ht="21.5" customHeight="1">
      <c r="A19" s="3" t="s">
        <v>34</v>
      </c>
      <c r="B19" s="8"/>
      <c r="C19" s="69">
        <v>0</v>
      </c>
      <c r="D19" s="12"/>
      <c r="E19" s="69">
        <v>0</v>
      </c>
      <c r="F19" s="12"/>
      <c r="G19" s="69">
        <v>0</v>
      </c>
      <c r="H19" s="12"/>
      <c r="I19" s="69">
        <v>0</v>
      </c>
      <c r="J19" s="12"/>
      <c r="K19" s="69">
        <v>0</v>
      </c>
      <c r="L19" s="12"/>
      <c r="M19" s="72">
        <f>SUM(C19:K19)</f>
        <v>0</v>
      </c>
    </row>
    <row r="20" spans="1:13" ht="21.5" customHeight="1">
      <c r="A20" s="5" t="s">
        <v>73</v>
      </c>
      <c r="B20" s="44"/>
      <c r="C20" s="73">
        <f>SUM(C18:C19)</f>
        <v>0</v>
      </c>
      <c r="D20" s="68"/>
      <c r="E20" s="73">
        <f>SUM(E18:E19)</f>
        <v>0</v>
      </c>
      <c r="F20" s="68"/>
      <c r="G20" s="73">
        <f>SUM(G18:G19)</f>
        <v>0</v>
      </c>
      <c r="H20" s="68"/>
      <c r="I20" s="73">
        <f>SUM(I18:I19)</f>
        <v>0</v>
      </c>
      <c r="J20" s="68"/>
      <c r="K20" s="73">
        <f>SUM(K18:K19)</f>
        <v>729928</v>
      </c>
      <c r="L20" s="68"/>
      <c r="M20" s="73">
        <f>SUM(M18:M19)</f>
        <v>729928</v>
      </c>
    </row>
    <row r="21" spans="1:13" ht="20" customHeight="1">
      <c r="B21" s="8"/>
      <c r="C21" s="70"/>
      <c r="D21" s="70"/>
      <c r="E21" s="69"/>
      <c r="F21" s="70"/>
      <c r="G21" s="69"/>
      <c r="H21" s="69"/>
      <c r="I21" s="69"/>
      <c r="J21" s="69"/>
      <c r="K21" s="69"/>
      <c r="L21" s="69"/>
      <c r="M21" s="69"/>
    </row>
    <row r="22" spans="1:13" ht="21.5" customHeight="1" thickBot="1">
      <c r="A22" s="5" t="s">
        <v>184</v>
      </c>
      <c r="B22" s="4"/>
      <c r="C22" s="38">
        <f>SUM(C11,C15,C20)</f>
        <v>1300000</v>
      </c>
      <c r="D22" s="68"/>
      <c r="E22" s="38">
        <f>SUM(E11,E15,E20)</f>
        <v>3515423</v>
      </c>
      <c r="F22" s="68"/>
      <c r="G22" s="38">
        <f>SUM(G11,G15,G20)</f>
        <v>56079</v>
      </c>
      <c r="H22" s="68"/>
      <c r="I22" s="38">
        <f>SUM(I11,I15,I20)</f>
        <v>130000</v>
      </c>
      <c r="J22" s="68"/>
      <c r="K22" s="38">
        <f>SUM(K11,K15,K20)</f>
        <v>946973</v>
      </c>
      <c r="L22" s="68"/>
      <c r="M22" s="38">
        <f>SUM(M11,M15,M20)</f>
        <v>5948475</v>
      </c>
    </row>
    <row r="23" spans="1:13" ht="21.5" customHeight="1" thickTop="1"/>
    <row r="24" spans="1:13" ht="21.5" customHeight="1">
      <c r="A24" s="1" t="s">
        <v>82</v>
      </c>
      <c r="B24" s="1"/>
    </row>
    <row r="25" spans="1:13" ht="21.5" customHeight="1">
      <c r="A25" s="1" t="s">
        <v>154</v>
      </c>
      <c r="B25" s="1"/>
    </row>
    <row r="26" spans="1:13" ht="21.5" customHeight="1">
      <c r="A26" s="64"/>
      <c r="B26" s="64"/>
    </row>
    <row r="27" spans="1:13" ht="23">
      <c r="A27" s="64"/>
      <c r="B27" s="64"/>
      <c r="C27" s="96" t="s">
        <v>66</v>
      </c>
      <c r="D27" s="96"/>
      <c r="E27" s="96"/>
      <c r="F27" s="96"/>
      <c r="G27" s="96"/>
      <c r="H27" s="96"/>
      <c r="I27" s="96"/>
      <c r="J27" s="96"/>
      <c r="K27" s="96"/>
      <c r="L27" s="96"/>
      <c r="M27" s="96"/>
    </row>
    <row r="28" spans="1:13" ht="23">
      <c r="A28" s="64"/>
      <c r="B28" s="64"/>
      <c r="I28" s="98" t="s">
        <v>44</v>
      </c>
      <c r="J28" s="98"/>
      <c r="K28" s="98"/>
    </row>
    <row r="29" spans="1:13" ht="21.5" customHeight="1">
      <c r="A29" s="1"/>
      <c r="B29" s="1"/>
      <c r="C29" s="6" t="s">
        <v>146</v>
      </c>
      <c r="E29" s="6"/>
      <c r="G29" s="6" t="s">
        <v>47</v>
      </c>
    </row>
    <row r="30" spans="1:13" ht="21.5" customHeight="1">
      <c r="A30" s="9"/>
      <c r="B30" s="7"/>
      <c r="C30" s="6" t="s">
        <v>51</v>
      </c>
      <c r="D30" s="8"/>
      <c r="E30" s="6" t="s">
        <v>61</v>
      </c>
      <c r="F30" s="8"/>
      <c r="G30" s="6" t="s">
        <v>49</v>
      </c>
      <c r="H30" s="8"/>
      <c r="I30" s="6" t="s">
        <v>53</v>
      </c>
      <c r="J30" s="8"/>
      <c r="K30" s="6"/>
      <c r="L30" s="8"/>
      <c r="M30" s="6" t="s">
        <v>35</v>
      </c>
    </row>
    <row r="31" spans="1:13" ht="21.5" customHeight="1">
      <c r="A31" s="9"/>
      <c r="B31" s="7" t="s">
        <v>0</v>
      </c>
      <c r="C31" s="6" t="s">
        <v>50</v>
      </c>
      <c r="D31" s="8"/>
      <c r="E31" s="6" t="s">
        <v>62</v>
      </c>
      <c r="F31" s="8"/>
      <c r="G31" s="6" t="s">
        <v>48</v>
      </c>
      <c r="H31" s="8"/>
      <c r="I31" s="6" t="s">
        <v>54</v>
      </c>
      <c r="J31" s="8"/>
      <c r="K31" s="6" t="s">
        <v>46</v>
      </c>
      <c r="L31" s="8"/>
      <c r="M31" s="6" t="s">
        <v>36</v>
      </c>
    </row>
    <row r="32" spans="1:13" ht="21.5">
      <c r="A32" s="66"/>
      <c r="B32" s="67"/>
      <c r="C32" s="99" t="s">
        <v>69</v>
      </c>
      <c r="D32" s="99"/>
      <c r="E32" s="99"/>
      <c r="F32" s="99"/>
      <c r="G32" s="99"/>
      <c r="H32" s="99"/>
      <c r="I32" s="99"/>
      <c r="J32" s="99"/>
      <c r="K32" s="99"/>
      <c r="L32" s="99"/>
      <c r="M32" s="99"/>
    </row>
    <row r="33" spans="1:15" ht="21.5" customHeight="1">
      <c r="A33" s="5" t="s">
        <v>185</v>
      </c>
      <c r="B33" s="1"/>
    </row>
    <row r="34" spans="1:15" ht="21.5" customHeight="1">
      <c r="A34" s="5" t="s">
        <v>175</v>
      </c>
      <c r="B34" s="7"/>
      <c r="C34" s="68">
        <v>1300000</v>
      </c>
      <c r="D34" s="68"/>
      <c r="E34" s="68">
        <v>3515423</v>
      </c>
      <c r="F34" s="68"/>
      <c r="G34" s="68">
        <v>56079</v>
      </c>
      <c r="H34" s="68"/>
      <c r="I34" s="68">
        <v>130000</v>
      </c>
      <c r="J34" s="68"/>
      <c r="K34" s="68">
        <v>798827</v>
      </c>
      <c r="L34" s="68"/>
      <c r="M34" s="71">
        <f>SUM(C34:K34)</f>
        <v>5800329</v>
      </c>
    </row>
    <row r="35" spans="1:15" ht="20" customHeight="1">
      <c r="A35" s="5"/>
      <c r="B35" s="7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</row>
    <row r="36" spans="1:15" ht="23.25" customHeight="1">
      <c r="A36" s="5" t="s">
        <v>167</v>
      </c>
      <c r="B36" s="7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</row>
    <row r="37" spans="1:15" ht="23.25" customHeight="1">
      <c r="A37" s="3" t="s">
        <v>168</v>
      </c>
      <c r="B37" s="7">
        <v>8</v>
      </c>
      <c r="C37" s="69">
        <v>0</v>
      </c>
      <c r="D37" s="69"/>
      <c r="E37" s="69">
        <v>0</v>
      </c>
      <c r="F37" s="69"/>
      <c r="G37" s="69">
        <v>0</v>
      </c>
      <c r="H37" s="69"/>
      <c r="I37" s="69">
        <v>0</v>
      </c>
      <c r="J37" s="69"/>
      <c r="K37" s="69">
        <v>-650000</v>
      </c>
      <c r="L37" s="69"/>
      <c r="M37" s="72">
        <f>SUM(C37:K37)</f>
        <v>-650000</v>
      </c>
      <c r="N37" s="69"/>
    </row>
    <row r="38" spans="1:15" ht="23.25" customHeight="1">
      <c r="A38" s="5" t="s">
        <v>169</v>
      </c>
      <c r="B38" s="7"/>
      <c r="C38" s="73">
        <f>SUM(C37)</f>
        <v>0</v>
      </c>
      <c r="D38" s="68"/>
      <c r="E38" s="73">
        <f>SUM(E37)</f>
        <v>0</v>
      </c>
      <c r="F38" s="68"/>
      <c r="G38" s="73">
        <f>SUM(G37)</f>
        <v>0</v>
      </c>
      <c r="H38" s="68"/>
      <c r="I38" s="73">
        <f>SUM(I37)</f>
        <v>0</v>
      </c>
      <c r="J38" s="68"/>
      <c r="K38" s="73">
        <f>SUM(K37)</f>
        <v>-650000</v>
      </c>
      <c r="L38" s="68"/>
      <c r="M38" s="73">
        <f>SUM(M37)</f>
        <v>-650000</v>
      </c>
      <c r="N38" s="68"/>
    </row>
    <row r="39" spans="1:15" ht="20" customHeight="1">
      <c r="B39" s="7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</row>
    <row r="40" spans="1:15" ht="21.5" customHeight="1">
      <c r="A40" s="5" t="s">
        <v>72</v>
      </c>
      <c r="B40" s="7"/>
      <c r="C40" s="69"/>
      <c r="D40" s="69"/>
      <c r="E40" s="70"/>
      <c r="F40" s="69"/>
      <c r="G40" s="70"/>
      <c r="H40" s="69"/>
      <c r="I40" s="70"/>
      <c r="J40" s="69"/>
      <c r="K40" s="70"/>
      <c r="L40" s="69"/>
      <c r="M40" s="69"/>
    </row>
    <row r="41" spans="1:15" ht="21.5" customHeight="1">
      <c r="A41" s="3" t="s">
        <v>101</v>
      </c>
      <c r="B41" s="8"/>
      <c r="C41" s="69">
        <v>0</v>
      </c>
      <c r="D41" s="69"/>
      <c r="E41" s="69">
        <v>0</v>
      </c>
      <c r="F41" s="69"/>
      <c r="G41" s="69">
        <v>0</v>
      </c>
      <c r="H41" s="69"/>
      <c r="I41" s="69">
        <v>0</v>
      </c>
      <c r="J41" s="69"/>
      <c r="K41" s="72">
        <f>'7'!G29</f>
        <v>645599</v>
      </c>
      <c r="L41" s="69"/>
      <c r="M41" s="72">
        <f>SUM(C41:K41)</f>
        <v>645599</v>
      </c>
    </row>
    <row r="42" spans="1:15" ht="21.5" customHeight="1">
      <c r="A42" s="3" t="s">
        <v>34</v>
      </c>
      <c r="B42" s="8"/>
      <c r="C42" s="69">
        <v>0</v>
      </c>
      <c r="D42" s="69"/>
      <c r="E42" s="69">
        <v>0</v>
      </c>
      <c r="F42" s="69"/>
      <c r="G42" s="69">
        <v>0</v>
      </c>
      <c r="H42" s="69"/>
      <c r="I42" s="69">
        <v>0</v>
      </c>
      <c r="J42" s="12"/>
      <c r="K42" s="69">
        <v>0</v>
      </c>
      <c r="L42" s="12"/>
      <c r="M42" s="72">
        <f>SUM(C42:K42)</f>
        <v>0</v>
      </c>
    </row>
    <row r="43" spans="1:15" ht="21.5" customHeight="1">
      <c r="A43" s="5" t="s">
        <v>73</v>
      </c>
      <c r="B43" s="44"/>
      <c r="C43" s="73">
        <f>SUM(C41:C42)</f>
        <v>0</v>
      </c>
      <c r="D43" s="68"/>
      <c r="E43" s="73">
        <f>SUM(E41:E42)</f>
        <v>0</v>
      </c>
      <c r="F43" s="68"/>
      <c r="G43" s="73">
        <f>SUM(G41:G42)</f>
        <v>0</v>
      </c>
      <c r="H43" s="68"/>
      <c r="I43" s="73">
        <f>SUM(I41:I42)</f>
        <v>0</v>
      </c>
      <c r="K43" s="73">
        <f>SUM(K41:K42)</f>
        <v>645599</v>
      </c>
      <c r="L43" s="68"/>
      <c r="M43" s="73">
        <f>SUM(M41:M42)</f>
        <v>645599</v>
      </c>
    </row>
    <row r="44" spans="1:15" ht="20" customHeight="1">
      <c r="B44" s="8"/>
      <c r="C44" s="70"/>
      <c r="D44" s="70"/>
      <c r="E44" s="69"/>
      <c r="F44" s="70"/>
      <c r="G44" s="69"/>
      <c r="H44" s="69"/>
      <c r="I44" s="69"/>
      <c r="K44" s="69"/>
      <c r="L44" s="69"/>
      <c r="M44" s="69"/>
    </row>
    <row r="45" spans="1:15" ht="21.5" customHeight="1" thickBot="1">
      <c r="A45" s="5" t="s">
        <v>186</v>
      </c>
      <c r="B45" s="4"/>
      <c r="C45" s="38">
        <f>SUM(C34,C43,C38)</f>
        <v>1300000</v>
      </c>
      <c r="D45" s="68"/>
      <c r="E45" s="38">
        <f>SUM(E34,E43,E38)</f>
        <v>3515423</v>
      </c>
      <c r="F45" s="68"/>
      <c r="G45" s="38">
        <f>SUM(G34,G43,G38)</f>
        <v>56079</v>
      </c>
      <c r="H45" s="68"/>
      <c r="I45" s="38">
        <f>SUM(I34,I43,I38)</f>
        <v>130000</v>
      </c>
      <c r="K45" s="38">
        <f>SUM(K34,K43,K38)</f>
        <v>794426</v>
      </c>
      <c r="L45" s="68"/>
      <c r="M45" s="38">
        <f>SUM(M34,M43,M38)</f>
        <v>5795928</v>
      </c>
      <c r="O45" s="78">
        <f>M45-'3-5'!G84</f>
        <v>0</v>
      </c>
    </row>
    <row r="46" spans="1:15" ht="21.5" customHeight="1" thickTop="1">
      <c r="K46" s="69"/>
    </row>
    <row r="47" spans="1:15" ht="23.25" customHeight="1">
      <c r="C47" s="12">
        <f>C45-'3-5'!E74</f>
        <v>0</v>
      </c>
      <c r="E47" s="12">
        <f>E45-'3-5'!G76</f>
        <v>0</v>
      </c>
      <c r="G47" s="12">
        <f>G45-'3-5'!G78</f>
        <v>0</v>
      </c>
      <c r="I47" s="12">
        <f>I45-'3-5'!G81</f>
        <v>0</v>
      </c>
      <c r="K47" s="12">
        <f>K45-'3-5'!G82</f>
        <v>0</v>
      </c>
      <c r="M47" s="12">
        <f>M45-'3-5'!G84</f>
        <v>0</v>
      </c>
      <c r="N47" s="33"/>
      <c r="O47" s="33"/>
    </row>
    <row r="48" spans="1:15" ht="23.25" customHeight="1">
      <c r="N48" s="33"/>
      <c r="O48" s="33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27:M27"/>
    <mergeCell ref="I28:K28"/>
    <mergeCell ref="C32:M32"/>
    <mergeCell ref="C4:M4"/>
    <mergeCell ref="I5:K5"/>
    <mergeCell ref="C9:M9"/>
  </mergeCells>
  <pageMargins left="0.7" right="0.85" top="0.48" bottom="0.5" header="0.5" footer="0.5"/>
  <pageSetup paperSize="9" scale="95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6B93-DEDA-4576-928D-75006AB09730}">
  <sheetPr>
    <tabColor rgb="FF92D050"/>
  </sheetPr>
  <dimension ref="A1:J108"/>
  <sheetViews>
    <sheetView tabSelected="1" topLeftCell="A86" zoomScale="75" zoomScaleNormal="75" zoomScaleSheetLayoutView="90" workbookViewId="0">
      <selection activeCell="M107" sqref="M107"/>
    </sheetView>
  </sheetViews>
  <sheetFormatPr defaultColWidth="9.09765625" defaultRowHeight="23.25" customHeight="1"/>
  <cols>
    <col min="1" max="1" width="51.09765625" style="3" customWidth="1"/>
    <col min="2" max="2" width="8.5" style="7" customWidth="1"/>
    <col min="3" max="3" width="1.796875" style="3" customWidth="1"/>
    <col min="4" max="4" width="14.09765625" style="3" customWidth="1"/>
    <col min="5" max="5" width="1.09765625" style="3" customWidth="1"/>
    <col min="6" max="6" width="14.19921875" style="3" customWidth="1"/>
    <col min="7" max="7" width="1.296875" style="3" customWidth="1"/>
    <col min="8" max="8" width="14.09765625" style="3" customWidth="1"/>
    <col min="9" max="9" width="1.09765625" style="3" customWidth="1"/>
    <col min="10" max="10" width="14.19921875" style="3" customWidth="1"/>
    <col min="11" max="16384" width="9.09765625" style="3"/>
  </cols>
  <sheetData>
    <row r="1" spans="1:10" ht="23.25" customHeight="1">
      <c r="A1" s="1" t="s">
        <v>82</v>
      </c>
      <c r="B1" s="79"/>
      <c r="C1" s="1"/>
      <c r="E1" s="1"/>
    </row>
    <row r="2" spans="1:10" ht="23.25" customHeight="1">
      <c r="A2" s="1" t="s">
        <v>71</v>
      </c>
      <c r="B2" s="79"/>
      <c r="C2" s="1"/>
      <c r="E2" s="1"/>
    </row>
    <row r="3" spans="1:10" ht="3.5" customHeight="1">
      <c r="A3" s="1"/>
      <c r="B3" s="79"/>
      <c r="C3" s="1"/>
      <c r="D3" s="4"/>
      <c r="E3" s="1"/>
      <c r="F3" s="4"/>
      <c r="G3" s="5"/>
      <c r="H3" s="5"/>
      <c r="I3" s="5"/>
      <c r="J3" s="5"/>
    </row>
    <row r="4" spans="1:10" ht="22" customHeight="1">
      <c r="A4" s="80"/>
      <c r="B4" s="79"/>
      <c r="C4" s="1"/>
      <c r="D4" s="96" t="s">
        <v>80</v>
      </c>
      <c r="E4" s="96"/>
      <c r="F4" s="96"/>
      <c r="G4" s="4"/>
      <c r="H4" s="96" t="s">
        <v>66</v>
      </c>
      <c r="I4" s="96"/>
      <c r="J4" s="96"/>
    </row>
    <row r="5" spans="1:10" ht="22" customHeight="1">
      <c r="A5" s="80"/>
      <c r="B5" s="79"/>
      <c r="C5" s="1"/>
      <c r="D5" s="97" t="s">
        <v>182</v>
      </c>
      <c r="E5" s="97"/>
      <c r="F5" s="97"/>
      <c r="G5" s="4"/>
      <c r="H5" s="97" t="s">
        <v>182</v>
      </c>
      <c r="I5" s="97"/>
      <c r="J5" s="97"/>
    </row>
    <row r="6" spans="1:10" ht="22" customHeight="1">
      <c r="A6" s="80"/>
      <c r="B6" s="79"/>
      <c r="C6" s="1"/>
      <c r="D6" s="97" t="s">
        <v>181</v>
      </c>
      <c r="E6" s="97"/>
      <c r="F6" s="97"/>
      <c r="H6" s="97" t="s">
        <v>181</v>
      </c>
      <c r="I6" s="97"/>
      <c r="J6" s="97"/>
    </row>
    <row r="7" spans="1:10" ht="22" customHeight="1">
      <c r="A7" s="81"/>
      <c r="B7" s="7" t="s">
        <v>0</v>
      </c>
      <c r="C7" s="9"/>
      <c r="D7" s="8">
        <v>2568</v>
      </c>
      <c r="E7" s="7"/>
      <c r="F7" s="8">
        <v>2567</v>
      </c>
      <c r="G7" s="9"/>
      <c r="H7" s="8">
        <v>2568</v>
      </c>
      <c r="I7" s="7"/>
      <c r="J7" s="8">
        <v>2567</v>
      </c>
    </row>
    <row r="8" spans="1:10" ht="19" customHeight="1">
      <c r="A8" s="9"/>
      <c r="C8" s="9"/>
      <c r="D8" s="95" t="s">
        <v>69</v>
      </c>
      <c r="E8" s="95"/>
      <c r="F8" s="95"/>
      <c r="G8" s="95"/>
      <c r="H8" s="95"/>
      <c r="I8" s="95"/>
      <c r="J8" s="95"/>
    </row>
    <row r="9" spans="1:10" ht="20.5" customHeight="1">
      <c r="A9" s="82" t="s">
        <v>37</v>
      </c>
      <c r="C9" s="10"/>
      <c r="D9" s="9"/>
      <c r="E9" s="10"/>
      <c r="F9" s="9"/>
      <c r="G9" s="9"/>
      <c r="H9" s="9"/>
      <c r="I9" s="9"/>
      <c r="J9" s="9"/>
    </row>
    <row r="10" spans="1:10" ht="21.5" customHeight="1">
      <c r="A10" s="83" t="s">
        <v>114</v>
      </c>
      <c r="D10" s="90">
        <f>'7'!C29</f>
        <v>652406</v>
      </c>
      <c r="F10" s="90">
        <f>'7'!E29</f>
        <v>742635</v>
      </c>
      <c r="G10" s="39"/>
      <c r="H10" s="90">
        <f>'7'!G29</f>
        <v>645599</v>
      </c>
      <c r="I10" s="39"/>
      <c r="J10" s="90">
        <f>'7'!I29</f>
        <v>729928</v>
      </c>
    </row>
    <row r="11" spans="1:10" ht="21.5" customHeight="1">
      <c r="A11" s="84" t="s">
        <v>116</v>
      </c>
      <c r="D11" s="39"/>
      <c r="F11" s="39"/>
      <c r="G11" s="39"/>
      <c r="H11" s="39"/>
      <c r="I11" s="39"/>
      <c r="J11" s="39"/>
    </row>
    <row r="12" spans="1:10" ht="21.5" customHeight="1">
      <c r="A12" s="83" t="s">
        <v>140</v>
      </c>
      <c r="D12" s="90">
        <f>-'7'!C28</f>
        <v>159803</v>
      </c>
      <c r="F12" s="90">
        <f>-'7'!E28</f>
        <v>180929</v>
      </c>
      <c r="G12" s="39"/>
      <c r="H12" s="90">
        <f>-'7'!G28</f>
        <v>159803</v>
      </c>
      <c r="I12" s="39"/>
      <c r="J12" s="90">
        <f>-'7'!I28</f>
        <v>180929</v>
      </c>
    </row>
    <row r="13" spans="1:10" ht="21.5" customHeight="1">
      <c r="A13" s="83" t="s">
        <v>28</v>
      </c>
      <c r="D13" s="90">
        <f>-'7'!C24</f>
        <v>614</v>
      </c>
      <c r="F13" s="90">
        <f>-'7'!E24</f>
        <v>807</v>
      </c>
      <c r="G13" s="39"/>
      <c r="H13" s="90">
        <f>-'7'!G24</f>
        <v>614</v>
      </c>
      <c r="I13" s="39"/>
      <c r="J13" s="90">
        <f>-'7'!I24</f>
        <v>807</v>
      </c>
    </row>
    <row r="14" spans="1:10" ht="21.5" customHeight="1">
      <c r="A14" s="83" t="s">
        <v>38</v>
      </c>
      <c r="D14" s="40">
        <v>293848</v>
      </c>
      <c r="F14" s="39">
        <v>284510</v>
      </c>
      <c r="G14" s="39"/>
      <c r="H14" s="40">
        <v>293848</v>
      </c>
      <c r="I14" s="39"/>
      <c r="J14" s="39">
        <v>284510</v>
      </c>
    </row>
    <row r="15" spans="1:10" ht="21.5" customHeight="1">
      <c r="A15" s="83" t="s">
        <v>39</v>
      </c>
      <c r="D15" s="39">
        <v>967</v>
      </c>
      <c r="F15" s="39">
        <v>969</v>
      </c>
      <c r="G15" s="39"/>
      <c r="H15" s="39">
        <v>967</v>
      </c>
      <c r="I15" s="39"/>
      <c r="J15" s="39">
        <v>969</v>
      </c>
    </row>
    <row r="16" spans="1:10" ht="21.5">
      <c r="A16" s="83" t="s">
        <v>155</v>
      </c>
      <c r="D16" s="39">
        <v>-1268</v>
      </c>
      <c r="F16" s="39">
        <v>-1274</v>
      </c>
      <c r="G16" s="39"/>
      <c r="H16" s="39">
        <v>-1268</v>
      </c>
      <c r="I16" s="39"/>
      <c r="J16" s="39">
        <v>-1274</v>
      </c>
    </row>
    <row r="17" spans="1:10" ht="23.25" hidden="1" customHeight="1">
      <c r="A17" s="3" t="s">
        <v>77</v>
      </c>
      <c r="D17" s="39"/>
      <c r="F17" s="39"/>
      <c r="G17" s="12"/>
      <c r="H17" s="39"/>
      <c r="I17" s="12"/>
      <c r="J17" s="39"/>
    </row>
    <row r="18" spans="1:10" ht="21.5" hidden="1" customHeight="1">
      <c r="A18" s="3" t="s">
        <v>100</v>
      </c>
      <c r="D18" s="39"/>
      <c r="F18" s="39"/>
      <c r="G18" s="12"/>
      <c r="H18" s="39"/>
      <c r="I18" s="12"/>
      <c r="J18" s="39"/>
    </row>
    <row r="19" spans="1:10" ht="21.5" hidden="1">
      <c r="A19" s="83" t="s">
        <v>155</v>
      </c>
      <c r="D19" s="39"/>
      <c r="F19" s="39"/>
      <c r="G19" s="12"/>
      <c r="H19" s="39"/>
      <c r="I19" s="12"/>
      <c r="J19" s="39"/>
    </row>
    <row r="20" spans="1:10" ht="21.5" hidden="1" customHeight="1">
      <c r="A20" s="83" t="s">
        <v>155</v>
      </c>
      <c r="D20" s="39"/>
      <c r="F20" s="39"/>
      <c r="G20" s="39"/>
      <c r="H20" s="39"/>
      <c r="I20" s="39"/>
      <c r="J20" s="39"/>
    </row>
    <row r="21" spans="1:10" ht="21.5" hidden="1" customHeight="1">
      <c r="A21" s="83" t="s">
        <v>143</v>
      </c>
      <c r="D21" s="39"/>
      <c r="F21" s="39"/>
      <c r="G21" s="39"/>
      <c r="H21" s="39"/>
      <c r="I21" s="39"/>
      <c r="J21" s="39"/>
    </row>
    <row r="22" spans="1:10" ht="21.5" hidden="1" customHeight="1">
      <c r="A22" s="3" t="s">
        <v>141</v>
      </c>
      <c r="B22" s="7">
        <v>6</v>
      </c>
      <c r="D22" s="40">
        <v>0</v>
      </c>
      <c r="F22" s="39">
        <v>0</v>
      </c>
      <c r="G22" s="39"/>
      <c r="H22" s="40">
        <v>0</v>
      </c>
      <c r="I22" s="39"/>
      <c r="J22" s="39">
        <v>0</v>
      </c>
    </row>
    <row r="23" spans="1:10" ht="21.5" hidden="1">
      <c r="A23" s="3" t="s">
        <v>136</v>
      </c>
      <c r="D23" s="39"/>
      <c r="F23" s="39"/>
      <c r="G23" s="12"/>
      <c r="H23" s="39"/>
      <c r="I23" s="12"/>
      <c r="J23" s="39"/>
    </row>
    <row r="24" spans="1:10" ht="21.5" customHeight="1">
      <c r="A24" s="3" t="s">
        <v>102</v>
      </c>
      <c r="D24" s="39">
        <v>2874</v>
      </c>
      <c r="F24" s="39">
        <v>3078</v>
      </c>
      <c r="G24" s="13"/>
      <c r="H24" s="39">
        <v>2874</v>
      </c>
      <c r="I24" s="13"/>
      <c r="J24" s="39">
        <v>3078</v>
      </c>
    </row>
    <row r="25" spans="1:10" ht="21.5" customHeight="1">
      <c r="A25" s="3" t="s">
        <v>177</v>
      </c>
      <c r="D25" s="39">
        <v>-494</v>
      </c>
      <c r="F25" s="39">
        <v>9785</v>
      </c>
      <c r="G25" s="13"/>
      <c r="H25" s="39">
        <v>-494</v>
      </c>
      <c r="I25" s="13"/>
      <c r="J25" s="39">
        <v>9785</v>
      </c>
    </row>
    <row r="26" spans="1:10" ht="19.5" customHeight="1">
      <c r="A26" s="3" t="s">
        <v>188</v>
      </c>
      <c r="B26" s="7">
        <v>9</v>
      </c>
      <c r="D26" s="39">
        <v>710</v>
      </c>
      <c r="F26" s="39">
        <v>-33</v>
      </c>
      <c r="G26" s="13"/>
      <c r="H26" s="39">
        <v>710</v>
      </c>
      <c r="I26" s="13"/>
      <c r="J26" s="39">
        <v>-33</v>
      </c>
    </row>
    <row r="27" spans="1:10" ht="21.5" customHeight="1">
      <c r="A27" s="3" t="s">
        <v>137</v>
      </c>
      <c r="D27" s="39">
        <v>-5528</v>
      </c>
      <c r="F27" s="39">
        <v>-7953</v>
      </c>
      <c r="G27" s="13"/>
      <c r="H27" s="39">
        <v>-5528</v>
      </c>
      <c r="I27" s="13"/>
      <c r="J27" s="39">
        <v>-7953</v>
      </c>
    </row>
    <row r="28" spans="1:10" ht="19.5" customHeight="1">
      <c r="A28" s="3" t="s">
        <v>134</v>
      </c>
      <c r="B28" s="7">
        <v>5</v>
      </c>
      <c r="D28" s="39">
        <v>-6807</v>
      </c>
      <c r="F28" s="39">
        <v>-12761</v>
      </c>
      <c r="G28" s="13"/>
      <c r="H28" s="39">
        <v>0</v>
      </c>
      <c r="I28" s="13"/>
      <c r="J28" s="85">
        <v>0</v>
      </c>
    </row>
    <row r="29" spans="1:10" ht="19.5" customHeight="1">
      <c r="A29" s="3" t="s">
        <v>130</v>
      </c>
      <c r="D29" s="39">
        <v>1072</v>
      </c>
      <c r="E29" s="39"/>
      <c r="F29" s="40">
        <v>2997</v>
      </c>
      <c r="G29" s="13"/>
      <c r="H29" s="39">
        <v>1072</v>
      </c>
      <c r="I29" s="13"/>
      <c r="J29" s="85">
        <v>2997</v>
      </c>
    </row>
    <row r="30" spans="1:10" ht="19.5" customHeight="1">
      <c r="A30" s="3" t="s">
        <v>173</v>
      </c>
      <c r="D30" s="39">
        <v>237</v>
      </c>
      <c r="E30" s="39"/>
      <c r="F30" s="40">
        <v>-52</v>
      </c>
      <c r="G30" s="13"/>
      <c r="H30" s="39">
        <v>237</v>
      </c>
      <c r="I30" s="13"/>
      <c r="J30" s="40">
        <v>-52</v>
      </c>
    </row>
    <row r="31" spans="1:10" ht="19.5" customHeight="1">
      <c r="A31" s="3" t="s">
        <v>191</v>
      </c>
      <c r="D31" s="39"/>
      <c r="F31" s="39"/>
      <c r="G31" s="13"/>
      <c r="H31" s="39"/>
      <c r="I31" s="13"/>
      <c r="J31" s="39"/>
    </row>
    <row r="32" spans="1:10" ht="19.5" customHeight="1">
      <c r="A32" s="3" t="s">
        <v>171</v>
      </c>
      <c r="B32" s="7">
        <v>4</v>
      </c>
      <c r="D32" s="39">
        <v>-119849</v>
      </c>
      <c r="F32" s="39">
        <v>-32873</v>
      </c>
      <c r="G32" s="13"/>
      <c r="H32" s="39">
        <v>-119849</v>
      </c>
      <c r="I32" s="13"/>
      <c r="J32" s="39">
        <v>-32873</v>
      </c>
    </row>
    <row r="33" spans="1:10" ht="19.5" hidden="1" customHeight="1">
      <c r="A33" s="3" t="s">
        <v>176</v>
      </c>
      <c r="D33" s="39"/>
      <c r="F33" s="39"/>
      <c r="G33" s="13"/>
      <c r="H33" s="39"/>
      <c r="I33" s="13"/>
      <c r="J33" s="39"/>
    </row>
    <row r="34" spans="1:10" ht="21.5" customHeight="1">
      <c r="A34" s="3" t="s">
        <v>90</v>
      </c>
      <c r="D34" s="86">
        <v>-7231</v>
      </c>
      <c r="F34" s="86">
        <v>-8319</v>
      </c>
      <c r="G34" s="13"/>
      <c r="H34" s="86">
        <v>-7231</v>
      </c>
      <c r="I34" s="13"/>
      <c r="J34" s="86">
        <v>-8318</v>
      </c>
    </row>
    <row r="35" spans="1:10" ht="21.5" hidden="1" customHeight="1">
      <c r="A35" s="3" t="s">
        <v>128</v>
      </c>
      <c r="D35" s="39">
        <v>0</v>
      </c>
      <c r="F35" s="39">
        <v>0</v>
      </c>
      <c r="G35" s="12"/>
      <c r="H35" s="39">
        <v>0</v>
      </c>
      <c r="I35" s="12"/>
      <c r="J35" s="39">
        <v>0</v>
      </c>
    </row>
    <row r="36" spans="1:10" ht="21.5" hidden="1" customHeight="1">
      <c r="A36" s="3" t="s">
        <v>56</v>
      </c>
      <c r="D36" s="87"/>
      <c r="F36" s="87"/>
      <c r="G36" s="12"/>
      <c r="H36" s="85"/>
      <c r="I36" s="12"/>
      <c r="J36" s="85"/>
    </row>
    <row r="37" spans="1:10" ht="19.5" customHeight="1">
      <c r="D37" s="90">
        <f>SUM(D10:D36)</f>
        <v>971354</v>
      </c>
      <c r="F37" s="90">
        <f>SUM(F10:F36)</f>
        <v>1162445</v>
      </c>
      <c r="G37" s="13"/>
      <c r="H37" s="90">
        <f>SUM(H10:H36)</f>
        <v>971354</v>
      </c>
      <c r="I37" s="13"/>
      <c r="J37" s="90">
        <f>SUM(J10:J36)</f>
        <v>1162500</v>
      </c>
    </row>
    <row r="38" spans="1:10" ht="22" customHeight="1">
      <c r="A38" s="84" t="s">
        <v>40</v>
      </c>
      <c r="C38" s="2"/>
      <c r="D38" s="13"/>
      <c r="E38" s="2"/>
      <c r="F38" s="13"/>
      <c r="G38" s="13"/>
      <c r="H38" s="13"/>
      <c r="I38" s="13"/>
      <c r="J38" s="13"/>
    </row>
    <row r="39" spans="1:10" ht="20" customHeight="1">
      <c r="A39" s="3" t="s">
        <v>33</v>
      </c>
      <c r="D39" s="39">
        <v>-709708</v>
      </c>
      <c r="F39" s="39">
        <v>-357984</v>
      </c>
      <c r="G39" s="13"/>
      <c r="H39" s="39">
        <v>-709708</v>
      </c>
      <c r="I39" s="13"/>
      <c r="J39" s="39">
        <v>-357984</v>
      </c>
    </row>
    <row r="40" spans="1:10" ht="20" customHeight="1">
      <c r="A40" s="3" t="s">
        <v>84</v>
      </c>
      <c r="D40" s="39">
        <v>-29057</v>
      </c>
      <c r="F40" s="39">
        <v>-12349</v>
      </c>
      <c r="G40" s="13"/>
      <c r="H40" s="39">
        <v>-29057</v>
      </c>
      <c r="I40" s="13"/>
      <c r="J40" s="39">
        <v>-12349</v>
      </c>
    </row>
    <row r="41" spans="1:10" ht="23.25" hidden="1" customHeight="1">
      <c r="A41" s="3" t="s">
        <v>58</v>
      </c>
      <c r="D41" s="39"/>
      <c r="F41" s="39"/>
      <c r="G41" s="13"/>
      <c r="H41" s="39"/>
      <c r="I41" s="13"/>
      <c r="J41" s="39"/>
    </row>
    <row r="42" spans="1:10" ht="21.5" customHeight="1">
      <c r="A42" s="3" t="s">
        <v>20</v>
      </c>
      <c r="D42" s="39">
        <v>33438</v>
      </c>
      <c r="F42" s="39">
        <v>-98197</v>
      </c>
      <c r="G42" s="13"/>
      <c r="H42" s="39">
        <v>33438</v>
      </c>
      <c r="I42" s="13"/>
      <c r="J42" s="39">
        <v>-98197</v>
      </c>
    </row>
    <row r="43" spans="1:10" ht="21.5" customHeight="1">
      <c r="A43" s="3" t="s">
        <v>135</v>
      </c>
      <c r="D43" s="39">
        <v>-20</v>
      </c>
      <c r="F43" s="39">
        <v>0</v>
      </c>
      <c r="G43" s="13"/>
      <c r="H43" s="39">
        <v>-20</v>
      </c>
      <c r="I43" s="13"/>
      <c r="J43" s="39">
        <v>0</v>
      </c>
    </row>
    <row r="44" spans="1:10" ht="22.5" hidden="1" customHeight="1">
      <c r="A44" s="3" t="s">
        <v>85</v>
      </c>
      <c r="D44" s="39"/>
      <c r="F44" s="39"/>
      <c r="G44" s="13"/>
      <c r="H44" s="39"/>
      <c r="I44" s="13"/>
      <c r="J44" s="39"/>
    </row>
    <row r="45" spans="1:10" ht="21" customHeight="1">
      <c r="A45" s="3" t="s">
        <v>151</v>
      </c>
      <c r="D45" s="39"/>
      <c r="F45" s="39"/>
      <c r="G45" s="13"/>
      <c r="H45" s="39"/>
      <c r="I45" s="13"/>
      <c r="J45" s="39"/>
    </row>
    <row r="46" spans="1:10" ht="21" customHeight="1">
      <c r="A46" s="3" t="s">
        <v>161</v>
      </c>
      <c r="D46" s="39">
        <v>0</v>
      </c>
      <c r="F46" s="39">
        <v>1147</v>
      </c>
      <c r="G46" s="13"/>
      <c r="H46" s="39">
        <v>0</v>
      </c>
      <c r="I46" s="13"/>
      <c r="J46" s="39">
        <v>1147</v>
      </c>
    </row>
    <row r="47" spans="1:10" ht="21" customHeight="1">
      <c r="A47" s="3" t="s">
        <v>4</v>
      </c>
      <c r="D47" s="39">
        <v>60</v>
      </c>
      <c r="F47" s="39">
        <v>0</v>
      </c>
      <c r="G47" s="13"/>
      <c r="H47" s="39">
        <v>60</v>
      </c>
      <c r="I47" s="13"/>
      <c r="J47" s="39">
        <v>0</v>
      </c>
    </row>
    <row r="48" spans="1:10" ht="21" customHeight="1">
      <c r="A48" s="3" t="s">
        <v>104</v>
      </c>
      <c r="D48" s="39">
        <v>77140</v>
      </c>
      <c r="F48" s="39">
        <v>27272</v>
      </c>
      <c r="G48" s="39"/>
      <c r="H48" s="39">
        <v>77140</v>
      </c>
      <c r="I48" s="13"/>
      <c r="J48" s="39">
        <v>27272</v>
      </c>
    </row>
    <row r="49" spans="1:10" ht="21" customHeight="1">
      <c r="A49" s="3" t="s">
        <v>179</v>
      </c>
      <c r="D49" s="39">
        <v>-75419</v>
      </c>
      <c r="F49" s="40">
        <v>-10954</v>
      </c>
      <c r="G49" s="13"/>
      <c r="H49" s="39">
        <v>-75419</v>
      </c>
      <c r="I49" s="13"/>
      <c r="J49" s="39">
        <v>-10954</v>
      </c>
    </row>
    <row r="50" spans="1:10" ht="21" customHeight="1">
      <c r="A50" s="3" t="s">
        <v>43</v>
      </c>
      <c r="D50" s="39">
        <v>51694</v>
      </c>
      <c r="F50" s="39">
        <v>34903</v>
      </c>
      <c r="G50" s="13"/>
      <c r="H50" s="39">
        <v>51694</v>
      </c>
      <c r="I50" s="13"/>
      <c r="J50" s="39">
        <v>34954</v>
      </c>
    </row>
    <row r="51" spans="1:10" ht="21" customHeight="1">
      <c r="A51" s="3" t="s">
        <v>164</v>
      </c>
      <c r="D51" s="86">
        <v>-5522</v>
      </c>
      <c r="F51" s="86">
        <v>-3982</v>
      </c>
      <c r="G51" s="13"/>
      <c r="H51" s="86">
        <v>-5522</v>
      </c>
      <c r="I51" s="13"/>
      <c r="J51" s="86">
        <v>-3982</v>
      </c>
    </row>
    <row r="52" spans="1:10" s="5" customFormat="1" ht="21" customHeight="1">
      <c r="A52" s="3" t="s">
        <v>119</v>
      </c>
      <c r="B52" s="7"/>
      <c r="C52" s="3"/>
      <c r="D52" s="90">
        <f>D37+SUM(D39:D51)</f>
        <v>313960</v>
      </c>
      <c r="E52" s="3"/>
      <c r="F52" s="90">
        <f>F37+SUM(F39:F51)</f>
        <v>742301</v>
      </c>
      <c r="G52" s="12"/>
      <c r="H52" s="90">
        <f>H37+SUM(H39:H51)</f>
        <v>313960</v>
      </c>
      <c r="I52" s="12"/>
      <c r="J52" s="90">
        <f>J37+SUM(J39:J51)</f>
        <v>742407</v>
      </c>
    </row>
    <row r="53" spans="1:10" ht="21" customHeight="1">
      <c r="A53" s="3" t="s">
        <v>92</v>
      </c>
      <c r="D53" s="86">
        <v>-159558</v>
      </c>
      <c r="F53" s="86">
        <v>-153339</v>
      </c>
      <c r="G53" s="13"/>
      <c r="H53" s="86">
        <v>-159558</v>
      </c>
      <c r="I53" s="13"/>
      <c r="J53" s="86">
        <v>-153339</v>
      </c>
    </row>
    <row r="54" spans="1:10" s="5" customFormat="1" ht="20.5" customHeight="1">
      <c r="A54" s="31" t="s">
        <v>118</v>
      </c>
      <c r="B54" s="7"/>
      <c r="D54" s="91">
        <f>SUM(D52:D53)</f>
        <v>154402</v>
      </c>
      <c r="F54" s="91">
        <f>SUM(F52:F53)</f>
        <v>588962</v>
      </c>
      <c r="G54" s="22"/>
      <c r="H54" s="91">
        <f>SUM(H52:H53)</f>
        <v>154402</v>
      </c>
      <c r="I54" s="22"/>
      <c r="J54" s="91">
        <f>SUM(J52:J53)</f>
        <v>589068</v>
      </c>
    </row>
    <row r="55" spans="1:10" s="5" customFormat="1" ht="13.5" customHeight="1">
      <c r="B55" s="7"/>
      <c r="D55" s="45"/>
      <c r="F55" s="45"/>
      <c r="G55" s="22"/>
      <c r="H55" s="45"/>
      <c r="I55" s="22"/>
      <c r="J55" s="45"/>
    </row>
    <row r="56" spans="1:10" ht="23.25" customHeight="1">
      <c r="A56" s="1" t="s">
        <v>82</v>
      </c>
      <c r="B56" s="79"/>
      <c r="C56" s="1"/>
      <c r="E56" s="1"/>
      <c r="J56" s="39"/>
    </row>
    <row r="57" spans="1:10" ht="23.25" customHeight="1">
      <c r="A57" s="1" t="s">
        <v>71</v>
      </c>
      <c r="B57" s="79"/>
      <c r="C57" s="1"/>
      <c r="E57" s="1"/>
    </row>
    <row r="58" spans="1:10" ht="4.5" customHeight="1">
      <c r="A58" s="1"/>
      <c r="B58" s="79"/>
      <c r="C58" s="1"/>
      <c r="D58" s="4"/>
      <c r="E58" s="1"/>
      <c r="F58" s="4"/>
      <c r="G58" s="5"/>
      <c r="H58" s="5"/>
      <c r="I58" s="5"/>
      <c r="J58" s="39"/>
    </row>
    <row r="59" spans="1:10" ht="22.5" customHeight="1">
      <c r="A59" s="80"/>
      <c r="B59" s="79"/>
      <c r="C59" s="1"/>
      <c r="D59" s="96" t="s">
        <v>80</v>
      </c>
      <c r="E59" s="96"/>
      <c r="F59" s="96"/>
      <c r="G59" s="4"/>
      <c r="H59" s="96" t="s">
        <v>66</v>
      </c>
      <c r="I59" s="96"/>
      <c r="J59" s="96"/>
    </row>
    <row r="60" spans="1:10" ht="22.5" customHeight="1">
      <c r="A60" s="80"/>
      <c r="B60" s="79"/>
      <c r="C60" s="1"/>
      <c r="D60" s="97" t="s">
        <v>182</v>
      </c>
      <c r="E60" s="97"/>
      <c r="F60" s="97"/>
      <c r="G60" s="4"/>
      <c r="H60" s="97" t="s">
        <v>182</v>
      </c>
      <c r="I60" s="97"/>
      <c r="J60" s="97"/>
    </row>
    <row r="61" spans="1:10" ht="22.5" customHeight="1">
      <c r="A61" s="80"/>
      <c r="B61" s="79"/>
      <c r="C61" s="1"/>
      <c r="D61" s="97" t="s">
        <v>181</v>
      </c>
      <c r="E61" s="97"/>
      <c r="F61" s="97"/>
      <c r="H61" s="97" t="s">
        <v>181</v>
      </c>
      <c r="I61" s="97"/>
      <c r="J61" s="97"/>
    </row>
    <row r="62" spans="1:10" ht="22.5" customHeight="1">
      <c r="A62" s="81"/>
      <c r="B62" s="7" t="s">
        <v>0</v>
      </c>
      <c r="C62" s="9"/>
      <c r="D62" s="8">
        <v>2568</v>
      </c>
      <c r="E62" s="7"/>
      <c r="F62" s="8">
        <v>2567</v>
      </c>
      <c r="G62" s="9"/>
      <c r="H62" s="8">
        <v>2568</v>
      </c>
      <c r="I62" s="7"/>
      <c r="J62" s="8">
        <v>2567</v>
      </c>
    </row>
    <row r="63" spans="1:10" ht="19" customHeight="1">
      <c r="A63" s="9"/>
      <c r="C63" s="9"/>
      <c r="D63" s="95" t="s">
        <v>69</v>
      </c>
      <c r="E63" s="95"/>
      <c r="F63" s="95"/>
      <c r="G63" s="95"/>
      <c r="H63" s="95"/>
      <c r="I63" s="95"/>
      <c r="J63" s="95"/>
    </row>
    <row r="64" spans="1:10" ht="22.5" customHeight="1">
      <c r="A64" s="10" t="s">
        <v>41</v>
      </c>
      <c r="C64" s="10"/>
      <c r="D64" s="9"/>
      <c r="E64" s="10"/>
      <c r="F64" s="9"/>
      <c r="G64" s="9"/>
      <c r="H64" s="9"/>
      <c r="I64" s="9"/>
      <c r="J64" s="9"/>
    </row>
    <row r="65" spans="1:10" ht="21.5" customHeight="1">
      <c r="A65" s="3" t="s">
        <v>131</v>
      </c>
      <c r="D65" s="39">
        <v>2680000</v>
      </c>
      <c r="F65" s="39">
        <v>3160000</v>
      </c>
      <c r="G65" s="13"/>
      <c r="H65" s="39">
        <v>2680000</v>
      </c>
      <c r="I65" s="13"/>
      <c r="J65" s="39">
        <v>3160000</v>
      </c>
    </row>
    <row r="66" spans="1:10" ht="21.5" customHeight="1">
      <c r="A66" s="3" t="s">
        <v>132</v>
      </c>
      <c r="B66" s="7">
        <v>9</v>
      </c>
      <c r="D66" s="39">
        <v>-2330000</v>
      </c>
      <c r="F66" s="12">
        <v>-3100000</v>
      </c>
      <c r="G66" s="13"/>
      <c r="H66" s="39">
        <v>-2330000</v>
      </c>
      <c r="I66" s="13"/>
      <c r="J66" s="12">
        <v>-3100000</v>
      </c>
    </row>
    <row r="67" spans="1:10" ht="19.5" customHeight="1">
      <c r="A67" s="3" t="s">
        <v>172</v>
      </c>
      <c r="D67" s="39"/>
      <c r="F67" s="12"/>
      <c r="G67" s="13"/>
      <c r="H67" s="39"/>
      <c r="I67" s="13"/>
      <c r="J67" s="39"/>
    </row>
    <row r="68" spans="1:10" ht="19.5" customHeight="1">
      <c r="A68" s="83" t="s">
        <v>171</v>
      </c>
      <c r="B68" s="7">
        <v>4</v>
      </c>
      <c r="D68" s="12">
        <v>341154</v>
      </c>
      <c r="F68" s="12">
        <v>39591</v>
      </c>
      <c r="G68" s="13"/>
      <c r="H68" s="12">
        <v>341154</v>
      </c>
      <c r="I68" s="13"/>
      <c r="J68" s="39">
        <v>39591</v>
      </c>
    </row>
    <row r="69" spans="1:10" ht="19.5" customHeight="1">
      <c r="A69" s="3" t="s">
        <v>159</v>
      </c>
      <c r="D69" s="39">
        <v>0</v>
      </c>
      <c r="F69" s="12">
        <v>46300</v>
      </c>
      <c r="G69" s="13"/>
      <c r="H69" s="39">
        <v>0</v>
      </c>
      <c r="I69" s="13"/>
      <c r="J69" s="39">
        <v>46300</v>
      </c>
    </row>
    <row r="70" spans="1:10" ht="23" customHeight="1">
      <c r="A70" s="83" t="s">
        <v>156</v>
      </c>
      <c r="B70" s="7">
        <v>5</v>
      </c>
      <c r="D70" s="39">
        <v>0</v>
      </c>
      <c r="F70" s="39">
        <v>77343</v>
      </c>
      <c r="G70" s="13"/>
      <c r="H70" s="39">
        <v>0</v>
      </c>
      <c r="I70" s="13"/>
      <c r="J70" s="39">
        <v>77343</v>
      </c>
    </row>
    <row r="71" spans="1:10" ht="19.5" customHeight="1">
      <c r="A71" s="83" t="s">
        <v>174</v>
      </c>
      <c r="D71" s="39">
        <v>0</v>
      </c>
      <c r="F71" s="39">
        <v>58</v>
      </c>
      <c r="G71" s="13"/>
      <c r="H71" s="39">
        <v>0</v>
      </c>
      <c r="I71" s="13"/>
      <c r="J71" s="39">
        <v>58</v>
      </c>
    </row>
    <row r="72" spans="1:10" ht="21.5" customHeight="1">
      <c r="A72" s="3" t="s">
        <v>103</v>
      </c>
      <c r="D72" s="39">
        <v>-122480</v>
      </c>
      <c r="F72" s="12">
        <v>-65003</v>
      </c>
      <c r="G72" s="13"/>
      <c r="H72" s="39">
        <v>-122480</v>
      </c>
      <c r="I72" s="13"/>
      <c r="J72" s="39">
        <v>-65003</v>
      </c>
    </row>
    <row r="73" spans="1:10" ht="21.5" customHeight="1">
      <c r="A73" s="3" t="s">
        <v>170</v>
      </c>
      <c r="D73" s="39">
        <v>-16</v>
      </c>
      <c r="F73" s="39">
        <v>-380</v>
      </c>
      <c r="G73" s="13"/>
      <c r="H73" s="39">
        <v>-16</v>
      </c>
      <c r="I73" s="13"/>
      <c r="J73" s="39">
        <v>-380</v>
      </c>
    </row>
    <row r="74" spans="1:10" ht="23" hidden="1" customHeight="1">
      <c r="A74" s="3" t="s">
        <v>157</v>
      </c>
      <c r="D74" s="39"/>
      <c r="F74" s="39"/>
      <c r="G74" s="13"/>
      <c r="H74" s="39"/>
      <c r="I74" s="13"/>
      <c r="J74" s="39"/>
    </row>
    <row r="75" spans="1:10" ht="23.25" hidden="1" customHeight="1">
      <c r="A75" s="3" t="s">
        <v>120</v>
      </c>
      <c r="C75" s="10"/>
      <c r="D75" s="39"/>
      <c r="F75" s="39"/>
      <c r="G75" s="13"/>
      <c r="H75" s="39"/>
      <c r="I75" s="13"/>
      <c r="J75" s="39"/>
    </row>
    <row r="76" spans="1:10" ht="23" hidden="1" customHeight="1">
      <c r="A76" s="3" t="s">
        <v>138</v>
      </c>
      <c r="B76" s="7">
        <v>4</v>
      </c>
      <c r="D76" s="39"/>
      <c r="F76" s="12"/>
      <c r="G76" s="13"/>
      <c r="H76" s="39"/>
      <c r="I76" s="13"/>
      <c r="J76" s="39"/>
    </row>
    <row r="77" spans="1:10" ht="21.5" customHeight="1">
      <c r="A77" s="3" t="s">
        <v>90</v>
      </c>
      <c r="C77" s="10"/>
      <c r="D77" s="13">
        <v>7231</v>
      </c>
      <c r="E77" s="10"/>
      <c r="F77" s="39">
        <v>8319</v>
      </c>
      <c r="G77" s="13"/>
      <c r="H77" s="13">
        <v>7231</v>
      </c>
      <c r="I77" s="13"/>
      <c r="J77" s="13">
        <v>8318</v>
      </c>
    </row>
    <row r="78" spans="1:10" ht="22.5" customHeight="1">
      <c r="A78" s="5" t="s">
        <v>189</v>
      </c>
      <c r="C78" s="5"/>
      <c r="D78" s="36">
        <f>SUM(D65:D77)</f>
        <v>575889</v>
      </c>
      <c r="E78" s="5"/>
      <c r="F78" s="36">
        <f>SUM(F65:F77)</f>
        <v>166228</v>
      </c>
      <c r="G78" s="13"/>
      <c r="H78" s="36">
        <f>SUM(H65:H77)</f>
        <v>575889</v>
      </c>
      <c r="I78" s="13"/>
      <c r="J78" s="36">
        <f>SUM(J65:J77)</f>
        <v>166227</v>
      </c>
    </row>
    <row r="79" spans="1:10" ht="10" customHeight="1">
      <c r="A79" s="9"/>
      <c r="C79" s="9"/>
      <c r="D79" s="2"/>
      <c r="E79" s="2"/>
      <c r="F79" s="2"/>
      <c r="G79" s="2"/>
      <c r="H79" s="2"/>
      <c r="I79" s="2"/>
      <c r="J79" s="2"/>
    </row>
    <row r="80" spans="1:10" ht="21" customHeight="1">
      <c r="A80" s="10" t="s">
        <v>42</v>
      </c>
      <c r="C80" s="10"/>
      <c r="D80" s="9"/>
      <c r="E80" s="10"/>
      <c r="F80" s="9"/>
      <c r="G80" s="9"/>
      <c r="H80" s="9"/>
      <c r="I80" s="9"/>
      <c r="J80" s="9"/>
    </row>
    <row r="81" spans="1:10" ht="21.5" customHeight="1">
      <c r="A81" s="3" t="s">
        <v>122</v>
      </c>
      <c r="D81" s="39">
        <v>-8465</v>
      </c>
      <c r="F81" s="13">
        <v>-8271</v>
      </c>
      <c r="G81" s="13"/>
      <c r="H81" s="39">
        <v>-8465</v>
      </c>
      <c r="I81" s="13"/>
      <c r="J81" s="13">
        <v>-8271</v>
      </c>
    </row>
    <row r="82" spans="1:10" ht="21.5" customHeight="1">
      <c r="A82" s="3" t="s">
        <v>158</v>
      </c>
      <c r="B82" s="7">
        <v>8</v>
      </c>
      <c r="D82" s="39">
        <v>-650000</v>
      </c>
      <c r="F82" s="39">
        <v>-650000</v>
      </c>
      <c r="G82" s="13"/>
      <c r="H82" s="39">
        <v>-650000</v>
      </c>
      <c r="I82" s="13"/>
      <c r="J82" s="39">
        <v>-650000</v>
      </c>
    </row>
    <row r="83" spans="1:10" ht="21.5" hidden="1">
      <c r="A83" s="3" t="s">
        <v>133</v>
      </c>
      <c r="D83" s="39"/>
      <c r="F83" s="39"/>
      <c r="G83" s="13"/>
      <c r="H83" s="39"/>
      <c r="I83" s="13"/>
      <c r="J83" s="39"/>
    </row>
    <row r="84" spans="1:10" ht="21.5" hidden="1">
      <c r="A84" s="3" t="s">
        <v>121</v>
      </c>
      <c r="D84" s="39"/>
      <c r="F84" s="39"/>
      <c r="G84" s="13"/>
      <c r="H84" s="39"/>
      <c r="I84" s="13"/>
      <c r="J84" s="39"/>
    </row>
    <row r="85" spans="1:10" ht="21.5" customHeight="1">
      <c r="A85" s="3" t="s">
        <v>93</v>
      </c>
      <c r="D85" s="39">
        <v>-614</v>
      </c>
      <c r="F85" s="86">
        <v>-807</v>
      </c>
      <c r="G85" s="13"/>
      <c r="H85" s="39">
        <v>-614</v>
      </c>
      <c r="I85" s="13"/>
      <c r="J85" s="39">
        <v>-807</v>
      </c>
    </row>
    <row r="86" spans="1:10" ht="22.5" customHeight="1">
      <c r="A86" s="5" t="s">
        <v>166</v>
      </c>
      <c r="C86" s="5"/>
      <c r="D86" s="36">
        <f>SUM(D81:D85)</f>
        <v>-659079</v>
      </c>
      <c r="E86" s="5"/>
      <c r="F86" s="36">
        <f>SUM(F81:F85)</f>
        <v>-659078</v>
      </c>
      <c r="G86" s="13"/>
      <c r="H86" s="36">
        <f>SUM(H81:H85)</f>
        <v>-659079</v>
      </c>
      <c r="I86" s="13"/>
      <c r="J86" s="36">
        <f>SUM(J81:J85)</f>
        <v>-659078</v>
      </c>
    </row>
    <row r="87" spans="1:10" ht="10" customHeight="1">
      <c r="A87" s="9"/>
      <c r="C87" s="9"/>
      <c r="D87" s="2"/>
      <c r="E87" s="2"/>
      <c r="F87" s="2"/>
      <c r="G87" s="2"/>
      <c r="H87" s="2"/>
      <c r="I87" s="2"/>
      <c r="J87" s="2"/>
    </row>
    <row r="88" spans="1:10" s="5" customFormat="1" ht="21.5" customHeight="1">
      <c r="A88" s="83" t="s">
        <v>190</v>
      </c>
      <c r="B88" s="7"/>
    </row>
    <row r="89" spans="1:10" s="5" customFormat="1" ht="21.5" customHeight="1">
      <c r="A89" s="83" t="s">
        <v>147</v>
      </c>
      <c r="B89" s="7"/>
      <c r="D89" s="74">
        <f>SUM(D86,D78,D54)</f>
        <v>71212</v>
      </c>
      <c r="E89" s="3"/>
      <c r="F89" s="74">
        <f>SUM(F86,F78,F54)</f>
        <v>96112</v>
      </c>
      <c r="G89" s="70"/>
      <c r="H89" s="74">
        <f>SUM(H86,H78,H54)</f>
        <v>71212</v>
      </c>
      <c r="I89" s="70"/>
      <c r="J89" s="74">
        <f>SUM(J86,J78,J54)</f>
        <v>96217</v>
      </c>
    </row>
    <row r="90" spans="1:10" s="5" customFormat="1" ht="21.5" customHeight="1">
      <c r="A90" s="83" t="s">
        <v>148</v>
      </c>
      <c r="B90" s="7"/>
      <c r="D90" s="41"/>
      <c r="F90" s="41"/>
      <c r="G90" s="41"/>
      <c r="H90" s="41"/>
      <c r="I90" s="41"/>
      <c r="J90" s="41"/>
    </row>
    <row r="91" spans="1:10" s="5" customFormat="1" ht="21.5" customHeight="1">
      <c r="A91" s="83" t="s">
        <v>160</v>
      </c>
      <c r="B91" s="7"/>
      <c r="D91" s="94">
        <v>2665</v>
      </c>
      <c r="E91" s="3"/>
      <c r="F91" s="94">
        <v>1213</v>
      </c>
      <c r="G91" s="70"/>
      <c r="H91" s="94">
        <v>2665</v>
      </c>
      <c r="I91" s="70"/>
      <c r="J91" s="94">
        <v>1213</v>
      </c>
    </row>
    <row r="92" spans="1:10" s="5" customFormat="1" ht="22" customHeight="1">
      <c r="A92" s="5" t="s">
        <v>190</v>
      </c>
      <c r="B92" s="7"/>
      <c r="D92" s="53">
        <f>SUM(D89:D91)</f>
        <v>73877</v>
      </c>
      <c r="F92" s="53">
        <f>SUM(F89:F91)</f>
        <v>97325</v>
      </c>
      <c r="G92" s="41"/>
      <c r="H92" s="53">
        <f>SUM(H89:H91)</f>
        <v>73877</v>
      </c>
      <c r="I92" s="41"/>
      <c r="J92" s="53">
        <f>SUM(J89:J91)</f>
        <v>97430</v>
      </c>
    </row>
    <row r="93" spans="1:10" ht="21.5" customHeight="1">
      <c r="A93" s="3" t="s">
        <v>107</v>
      </c>
      <c r="D93" s="72">
        <f>'3-5'!E10</f>
        <v>420721</v>
      </c>
      <c r="F93" s="69">
        <v>549356</v>
      </c>
      <c r="G93" s="12"/>
      <c r="H93" s="72">
        <f>'3-5'!I10</f>
        <v>420140</v>
      </c>
      <c r="I93" s="12"/>
      <c r="J93" s="69">
        <v>548671</v>
      </c>
    </row>
    <row r="94" spans="1:10" ht="20.5" customHeight="1" thickBot="1">
      <c r="A94" s="5" t="s">
        <v>187</v>
      </c>
      <c r="C94" s="5"/>
      <c r="D94" s="56">
        <f>SUM(D92:D93)</f>
        <v>494598</v>
      </c>
      <c r="E94" s="5"/>
      <c r="F94" s="56">
        <f>SUM(F92:F93)</f>
        <v>646681</v>
      </c>
      <c r="G94" s="13"/>
      <c r="H94" s="56">
        <f>SUM(H92:H93)</f>
        <v>494017</v>
      </c>
      <c r="I94" s="13"/>
      <c r="J94" s="56">
        <f>SUM(J92:J93)</f>
        <v>646101</v>
      </c>
    </row>
    <row r="95" spans="1:10" ht="10" customHeight="1" thickTop="1">
      <c r="A95" s="9"/>
      <c r="C95" s="9"/>
      <c r="D95" s="2"/>
      <c r="E95" s="2"/>
      <c r="F95" s="2"/>
      <c r="G95" s="2"/>
      <c r="H95" s="2"/>
      <c r="I95" s="2"/>
      <c r="J95" s="2"/>
    </row>
    <row r="96" spans="1:10" ht="22" customHeight="1">
      <c r="A96" s="10" t="s">
        <v>63</v>
      </c>
      <c r="C96" s="10"/>
      <c r="D96" s="9"/>
      <c r="E96" s="10"/>
      <c r="F96" s="9"/>
      <c r="G96" s="9"/>
      <c r="H96" s="9"/>
      <c r="I96" s="9"/>
      <c r="J96" s="9"/>
    </row>
    <row r="97" spans="1:10" ht="21" customHeight="1">
      <c r="A97" s="3" t="s">
        <v>64</v>
      </c>
    </row>
    <row r="98" spans="1:10" ht="21" customHeight="1">
      <c r="A98" s="3" t="s">
        <v>74</v>
      </c>
      <c r="B98" s="7">
        <v>6</v>
      </c>
      <c r="D98" s="88">
        <v>214214</v>
      </c>
      <c r="F98" s="88">
        <v>65553</v>
      </c>
      <c r="H98" s="88">
        <v>214214</v>
      </c>
      <c r="J98" s="88">
        <v>65553</v>
      </c>
    </row>
    <row r="99" spans="1:10" ht="21" customHeight="1">
      <c r="A99" s="3" t="s">
        <v>162</v>
      </c>
      <c r="D99" s="88">
        <v>-94455</v>
      </c>
      <c r="F99" s="88">
        <v>914</v>
      </c>
      <c r="H99" s="88">
        <v>-94455</v>
      </c>
      <c r="J99" s="88">
        <v>914</v>
      </c>
    </row>
    <row r="100" spans="1:10" ht="21" customHeight="1">
      <c r="A100" s="3" t="s">
        <v>163</v>
      </c>
      <c r="D100" s="88">
        <v>2721</v>
      </c>
      <c r="F100" s="88">
        <v>-1464</v>
      </c>
      <c r="H100" s="88">
        <v>2721</v>
      </c>
      <c r="J100" s="88">
        <v>-1464</v>
      </c>
    </row>
    <row r="101" spans="1:10" ht="22" customHeight="1" thickBot="1">
      <c r="A101" s="5" t="s">
        <v>65</v>
      </c>
      <c r="C101" s="5"/>
      <c r="D101" s="56">
        <f>SUM(D98:D100)</f>
        <v>122480</v>
      </c>
      <c r="E101" s="5"/>
      <c r="F101" s="56">
        <f>SUM(F98:F100)</f>
        <v>65003</v>
      </c>
      <c r="H101" s="56">
        <f>SUM(H98:H100)</f>
        <v>122480</v>
      </c>
      <c r="J101" s="56">
        <f>SUM(J98:J100)</f>
        <v>65003</v>
      </c>
    </row>
    <row r="102" spans="1:10" ht="5" customHeight="1" thickTop="1">
      <c r="A102" s="9"/>
      <c r="C102" s="9"/>
      <c r="D102" s="2"/>
      <c r="E102" s="2"/>
      <c r="F102" s="2"/>
      <c r="G102" s="2"/>
      <c r="H102" s="2"/>
      <c r="I102" s="2"/>
      <c r="J102" s="2"/>
    </row>
    <row r="103" spans="1:10" ht="22" customHeight="1">
      <c r="A103" s="10" t="s">
        <v>144</v>
      </c>
      <c r="C103" s="10"/>
      <c r="D103" s="9"/>
      <c r="E103" s="10"/>
      <c r="F103" s="9"/>
      <c r="G103" s="9"/>
      <c r="H103" s="9"/>
      <c r="I103" s="9"/>
      <c r="J103" s="9"/>
    </row>
    <row r="104" spans="1:10" ht="21" customHeight="1">
      <c r="A104" s="3" t="s">
        <v>78</v>
      </c>
      <c r="D104" s="88">
        <v>42805</v>
      </c>
      <c r="E104" s="88"/>
      <c r="F104" s="88">
        <v>8114</v>
      </c>
      <c r="G104" s="88"/>
      <c r="H104" s="88">
        <v>42805</v>
      </c>
      <c r="I104" s="88"/>
      <c r="J104" s="89">
        <v>8114</v>
      </c>
    </row>
    <row r="105" spans="1:10" ht="21" customHeight="1">
      <c r="A105" s="3" t="s">
        <v>112</v>
      </c>
      <c r="D105" s="88">
        <v>47007</v>
      </c>
      <c r="E105" s="88"/>
      <c r="F105" s="88">
        <v>63839</v>
      </c>
      <c r="G105" s="88"/>
      <c r="H105" s="88">
        <v>47007</v>
      </c>
      <c r="I105" s="88"/>
      <c r="J105" s="88">
        <v>63839</v>
      </c>
    </row>
    <row r="106" spans="1:10" ht="23.25" customHeight="1">
      <c r="D106" s="12"/>
      <c r="F106" s="12"/>
      <c r="H106" s="12"/>
      <c r="J106" s="12"/>
    </row>
    <row r="108" spans="1:10" ht="23.25" customHeight="1">
      <c r="D108" s="12"/>
      <c r="F108" s="12"/>
      <c r="H108" s="12"/>
      <c r="J108" s="12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H5:J5"/>
    <mergeCell ref="H6:J6"/>
    <mergeCell ref="D5:F5"/>
    <mergeCell ref="D6:F6"/>
    <mergeCell ref="D63:J63"/>
    <mergeCell ref="D8:J8"/>
    <mergeCell ref="D59:F59"/>
    <mergeCell ref="H59:J59"/>
    <mergeCell ref="D60:F60"/>
    <mergeCell ref="H60:J60"/>
    <mergeCell ref="D61:F61"/>
    <mergeCell ref="H61:J61"/>
  </mergeCells>
  <pageMargins left="0.6" right="0.64" top="0.48" bottom="0.4" header="0.5" footer="0.4"/>
  <pageSetup paperSize="9" scale="82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fde3f5d2-417c-4e41-a4af-2c8d68d355fa" dataSnipperSheetDeleted="false" guid="a58a433a-7728-4be3-ba98-74380da53a95" revision="2">
  <settings xmlns="" guid="cd5bb4a4-eb3a-40f2-a547-c5395110131c">
    <setting type="boolean" value="True" name="embed-documents" guid="c3e6f646-017b-4f3e-8172-c6b85a98c65b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D3FB5A6-E6EF-4FE3-AF9C-D66E3192FB8F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627C2389-6764-4B6F-8F18-20243BD3A9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3648E8-C4D5-4FDB-AF34-13008975FD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211CA48-BEB2-49DC-8BE5-9C9FAB80C7B7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f6ba49b0-bcda-4796-8236-5b5cc1493ace"/>
    <ds:schemaRef ds:uri="http://purl.org/dc/elements/1.1/"/>
    <ds:schemaRef ds:uri="05716746-add9-412a-97a9-1b5167d151a3"/>
    <ds:schemaRef ds:uri="4243d5be-521d-4052-81ca-f0f31ea6f2da"/>
    <ds:schemaRef ds:uri="http://schemas.microsoft.com/office/infopath/2007/PartnerControls"/>
    <ds:schemaRef ds:uri="http://schemas.microsoft.com/sharepoint/v3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3-5</vt:lpstr>
      <vt:lpstr>6</vt:lpstr>
      <vt:lpstr>7</vt:lpstr>
      <vt:lpstr>8</vt:lpstr>
      <vt:lpstr>9</vt:lpstr>
      <vt:lpstr>10-11</vt:lpstr>
      <vt:lpstr>12-13</vt:lpstr>
      <vt:lpstr>'10-11'!Print_Area</vt:lpstr>
      <vt:lpstr>'12-13'!Print_Area</vt:lpstr>
      <vt:lpstr>'3-5'!Print_Area</vt:lpstr>
      <vt:lpstr>'6'!Print_Area</vt:lpstr>
      <vt:lpstr>'7'!Print_Area</vt:lpstr>
      <vt:lpstr>'8'!Print_Area</vt:lpstr>
      <vt:lpstr>'9'!Print_Area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Kornsiri, Chongaksorn</cp:lastModifiedBy>
  <cp:lastPrinted>2025-08-13T02:52:10Z</cp:lastPrinted>
  <dcterms:created xsi:type="dcterms:W3CDTF">2004-12-13T06:19:59Z</dcterms:created>
  <dcterms:modified xsi:type="dcterms:W3CDTF">2025-08-13T03:01:05Z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