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425" activeTab="5"/>
  </bookViews>
  <sheets>
    <sheet name="P2-3" sheetId="6" r:id="rId1"/>
    <sheet name="P4" sheetId="16" r:id="rId2"/>
    <sheet name="P5" sheetId="18" r:id="rId3"/>
    <sheet name="P6" sheetId="7" r:id="rId4"/>
    <sheet name="P7" sheetId="17" r:id="rId5"/>
    <sheet name="P8-9" sheetId="8" r:id="rId6"/>
  </sheets>
  <definedNames>
    <definedName name="_xlnm.Print_Area" localSheetId="0">'P2-3'!$A$1:$H$99</definedName>
    <definedName name="_xlnm.Print_Area" localSheetId="1">'P4'!$A$1:$H$47</definedName>
    <definedName name="_xlnm.Print_Area" localSheetId="2">'P5'!$A$1:$H$48</definedName>
    <definedName name="_xlnm.Print_Area" localSheetId="3">'P6'!$A$1:$L$34</definedName>
    <definedName name="_xlnm.Print_Area" localSheetId="5">'P8-9'!$A$1:$H$102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0" i="8"/>
  <c r="E69"/>
  <c r="D22" i="17"/>
  <c r="E35" i="8"/>
  <c r="G34"/>
  <c r="G28"/>
  <c r="G35"/>
  <c r="A53"/>
  <c r="H69" l="1"/>
  <c r="F69"/>
  <c r="H80" l="1"/>
  <c r="G80"/>
  <c r="F80"/>
  <c r="E31" i="18" l="1"/>
  <c r="E41" l="1"/>
  <c r="F31"/>
  <c r="G31"/>
  <c r="G62" i="8"/>
  <c r="G69" s="1"/>
  <c r="J12" i="7"/>
  <c r="E33" i="6" l="1"/>
  <c r="G89"/>
  <c r="F22" i="17"/>
  <c r="G33" i="6" l="1"/>
  <c r="G19"/>
  <c r="H20" i="18"/>
  <c r="H14" i="16"/>
  <c r="F20" i="18"/>
  <c r="F14" i="16"/>
  <c r="F20"/>
  <c r="E37"/>
  <c r="I18" i="7"/>
  <c r="J20"/>
  <c r="H21" i="17"/>
  <c r="H92" i="6"/>
  <c r="I11" i="7"/>
  <c r="G20" i="18"/>
  <c r="H21" i="7"/>
  <c r="E14" i="16"/>
  <c r="F21" l="1"/>
  <c r="F24" s="1"/>
  <c r="F26" s="1"/>
  <c r="F31" s="1"/>
  <c r="F33" s="1"/>
  <c r="F23" i="17"/>
  <c r="D22" i="7"/>
  <c r="D23" s="1"/>
  <c r="E87" i="6" s="1"/>
  <c r="E22" i="7"/>
  <c r="E23" s="1"/>
  <c r="E88" i="6" s="1"/>
  <c r="F22" i="7"/>
  <c r="F23" s="1"/>
  <c r="G22"/>
  <c r="G23" s="1"/>
  <c r="E91" i="6" s="1"/>
  <c r="J22" i="7"/>
  <c r="J23" s="1"/>
  <c r="E94" i="6" s="1"/>
  <c r="C22" i="7"/>
  <c r="C23" s="1"/>
  <c r="E86" i="6" s="1"/>
  <c r="K18" i="7"/>
  <c r="K11"/>
  <c r="I19"/>
  <c r="I21"/>
  <c r="I17"/>
  <c r="I17" i="17"/>
  <c r="F28" i="16" l="1"/>
  <c r="K19" i="7"/>
  <c r="E89" i="6"/>
  <c r="K21" i="7"/>
  <c r="K17"/>
  <c r="F36" i="16" l="1"/>
  <c r="F38" s="1"/>
  <c r="F40"/>
  <c r="H88" i="6"/>
  <c r="H87"/>
  <c r="F89"/>
  <c r="F88"/>
  <c r="F87"/>
  <c r="H91"/>
  <c r="F91"/>
  <c r="F92"/>
  <c r="O41" i="18" l="1"/>
  <c r="H31"/>
  <c r="O20"/>
  <c r="E20"/>
  <c r="O14"/>
  <c r="H14"/>
  <c r="G14"/>
  <c r="F14"/>
  <c r="F21" s="1"/>
  <c r="F24" s="1"/>
  <c r="F26" s="1"/>
  <c r="E14"/>
  <c r="H7"/>
  <c r="G7"/>
  <c r="F10" i="8" l="1"/>
  <c r="F35" i="18"/>
  <c r="F32"/>
  <c r="E21"/>
  <c r="G21"/>
  <c r="G24" s="1"/>
  <c r="G26" s="1"/>
  <c r="H21"/>
  <c r="H24" s="1"/>
  <c r="H26" s="1"/>
  <c r="O21"/>
  <c r="O24" s="1"/>
  <c r="O26" s="1"/>
  <c r="O37" s="1"/>
  <c r="E24"/>
  <c r="E26" s="1"/>
  <c r="E44" s="1"/>
  <c r="E10" i="8" l="1"/>
  <c r="E26" s="1"/>
  <c r="E38" s="1"/>
  <c r="E35" i="18"/>
  <c r="E32"/>
  <c r="H10" i="8"/>
  <c r="H32" i="18"/>
  <c r="H40" s="1"/>
  <c r="H42" s="1"/>
  <c r="H35"/>
  <c r="H37" s="1"/>
  <c r="H11" i="17" s="1"/>
  <c r="G10" i="8"/>
  <c r="G26" s="1"/>
  <c r="G38" s="1"/>
  <c r="G40" s="1"/>
  <c r="G82" s="1"/>
  <c r="G35" i="18"/>
  <c r="G37" s="1"/>
  <c r="G32"/>
  <c r="G40" s="1"/>
  <c r="G42" s="1"/>
  <c r="F37"/>
  <c r="H12" i="7"/>
  <c r="H20" i="17"/>
  <c r="O32" i="18"/>
  <c r="O40" s="1"/>
  <c r="O42" s="1"/>
  <c r="O44" s="1"/>
  <c r="O35"/>
  <c r="H44" l="1"/>
  <c r="F44"/>
  <c r="F40"/>
  <c r="F42" s="1"/>
  <c r="E40"/>
  <c r="E42" s="1"/>
  <c r="H20" i="7"/>
  <c r="H22" s="1"/>
  <c r="H23" s="1"/>
  <c r="E37" i="18"/>
  <c r="F33" i="6" l="1"/>
  <c r="F19"/>
  <c r="E19"/>
  <c r="G22" i="17" l="1"/>
  <c r="G23" s="1"/>
  <c r="G91" i="6" s="1"/>
  <c r="E22" i="17"/>
  <c r="E23" s="1"/>
  <c r="G88" i="6" s="1"/>
  <c r="D23" i="17"/>
  <c r="G87" i="6" s="1"/>
  <c r="C22" i="17"/>
  <c r="C23" s="1"/>
  <c r="G86" i="6" s="1"/>
  <c r="I19" i="17"/>
  <c r="F13" l="1"/>
  <c r="F15" s="1"/>
  <c r="F14" i="7"/>
  <c r="F93" i="6"/>
  <c r="F95" s="1"/>
  <c r="H93"/>
  <c r="H95" s="1"/>
  <c r="F70"/>
  <c r="I14" i="17" l="1"/>
  <c r="H33" i="6" l="1"/>
  <c r="H19"/>
  <c r="H34" l="1"/>
  <c r="I10" i="17"/>
  <c r="I12"/>
  <c r="I18" l="1"/>
  <c r="D13" l="1"/>
  <c r="D15" s="1"/>
  <c r="E13"/>
  <c r="E15" s="1"/>
  <c r="G13"/>
  <c r="G15" s="1"/>
  <c r="C13"/>
  <c r="C15" s="1"/>
  <c r="D14" i="7"/>
  <c r="D15" s="1"/>
  <c r="E14"/>
  <c r="E15" s="1"/>
  <c r="G14"/>
  <c r="G15" s="1"/>
  <c r="C14"/>
  <c r="C15" s="1"/>
  <c r="E20" i="16"/>
  <c r="E21" s="1"/>
  <c r="G14"/>
  <c r="G20"/>
  <c r="H20"/>
  <c r="H21" s="1"/>
  <c r="H24" s="1"/>
  <c r="H26" s="1"/>
  <c r="H28" s="1"/>
  <c r="H36" s="1"/>
  <c r="H40" l="1"/>
  <c r="G21"/>
  <c r="E24"/>
  <c r="E26" s="1"/>
  <c r="E28" l="1"/>
  <c r="E36" s="1"/>
  <c r="E40"/>
  <c r="E31"/>
  <c r="E33" s="1"/>
  <c r="G24"/>
  <c r="G26" s="1"/>
  <c r="E92" i="6"/>
  <c r="G28" i="16" l="1"/>
  <c r="G36" s="1"/>
  <c r="G40"/>
  <c r="E38"/>
  <c r="I21" i="17"/>
  <c r="G76" i="6"/>
  <c r="A52"/>
  <c r="J14" i="7"/>
  <c r="J15" s="1"/>
  <c r="I13"/>
  <c r="K13" s="1"/>
  <c r="H7" i="16"/>
  <c r="G7"/>
  <c r="H7" i="6"/>
  <c r="H56" s="1"/>
  <c r="E70"/>
  <c r="H76"/>
  <c r="F76"/>
  <c r="H70"/>
  <c r="G83" i="8"/>
  <c r="E83"/>
  <c r="H58"/>
  <c r="G58"/>
  <c r="F58"/>
  <c r="E58"/>
  <c r="E76" i="6"/>
  <c r="G70"/>
  <c r="G7"/>
  <c r="G56" s="1"/>
  <c r="A55" i="8"/>
  <c r="E56" i="6"/>
  <c r="A53"/>
  <c r="F56"/>
  <c r="A51"/>
  <c r="E93" l="1"/>
  <c r="E95" s="1"/>
  <c r="I20" i="7"/>
  <c r="F77" i="6"/>
  <c r="F96" s="1"/>
  <c r="E77"/>
  <c r="H77"/>
  <c r="H96" s="1"/>
  <c r="G77"/>
  <c r="E96" l="1"/>
  <c r="I22" i="7"/>
  <c r="I23" s="1"/>
  <c r="K20"/>
  <c r="K22" s="1"/>
  <c r="K23" s="1"/>
  <c r="E40" i="8"/>
  <c r="E82" s="1"/>
  <c r="E84" s="1"/>
  <c r="H31" i="16"/>
  <c r="H33" s="1"/>
  <c r="H22" i="17"/>
  <c r="H23" s="1"/>
  <c r="G92" i="6" s="1"/>
  <c r="G93" s="1"/>
  <c r="G95" s="1"/>
  <c r="G31" i="16"/>
  <c r="G33" s="1"/>
  <c r="F26" i="8"/>
  <c r="H26" l="1"/>
  <c r="H38" s="1"/>
  <c r="H40" s="1"/>
  <c r="H82" s="1"/>
  <c r="E85"/>
  <c r="F38"/>
  <c r="F40" s="1"/>
  <c r="F82" s="1"/>
  <c r="G38" i="16"/>
  <c r="I11" i="17"/>
  <c r="I12" i="7"/>
  <c r="K12" s="1"/>
  <c r="F84" i="8" l="1"/>
  <c r="G84"/>
  <c r="G85" s="1"/>
  <c r="H84"/>
  <c r="H38" i="16"/>
  <c r="I20" i="17"/>
  <c r="I22" s="1"/>
  <c r="I23" s="1"/>
  <c r="H14" i="7"/>
  <c r="H15" s="1"/>
  <c r="I13" i="17" l="1"/>
  <c r="I15" s="1"/>
  <c r="H13"/>
  <c r="H15" s="1"/>
  <c r="G96" i="6"/>
  <c r="K14" i="7"/>
  <c r="K15" s="1"/>
  <c r="I14"/>
  <c r="I15" s="1"/>
  <c r="E34" i="6" l="1"/>
  <c r="F34"/>
  <c r="G34" l="1"/>
</calcChain>
</file>

<file path=xl/sharedStrings.xml><?xml version="1.0" encoding="utf-8"?>
<sst xmlns="http://schemas.openxmlformats.org/spreadsheetml/2006/main" count="340" uniqueCount="192">
  <si>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</si>
  <si>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</si>
  <si>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</si>
  <si>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</si>
  <si>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</si>
  <si>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</si>
  <si>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</si>
  <si>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</si>
  <si>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</si>
  <si>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</si>
  <si>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</si>
  <si>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</si>
  <si>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</si>
  <si>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</si>
  <si>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</si>
  <si>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</si>
  <si>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</si>
  <si>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</si>
  <si>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</si>
  <si>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</si>
  <si>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</si>
  <si>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</si>
  <si>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</si>
  <si>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</si>
  <si>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</si>
  <si>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</si>
  <si>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</si>
  <si>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</si>
  <si>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</si>
  <si>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</si>
  <si>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</si>
  <si>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</si>
  <si>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</si>
  <si>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</si>
  <si>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</si>
  <si>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</si>
  <si>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</si>
  <si>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</si>
  <si>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</si>
  <si>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</si>
  <si>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</si>
  <si>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</si>
  <si>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</si>
  <si>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</si>
  <si>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</si>
  <si>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</si>
  <si>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</si>
  <si>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</si>
  <si>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</si>
  <si>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</si>
  <si>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</si>
  <si>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</si>
  <si>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</si>
  <si>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</si>
  <si>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 : พันบาท)</t>
  </si>
  <si>
    <t>สอบทานแล้ว</t>
  </si>
  <si>
    <t>กำไรขาดทุนเบ็ดเสร็จอื่นสำหรับงวด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</si>
  <si>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</si>
  <si>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</si>
  <si>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</si>
  <si>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</si>
  <si>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</si>
  <si>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</si>
  <si>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</si>
  <si>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</si>
  <si>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</si>
  <si>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</si>
  <si>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</si>
  <si>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</si>
  <si>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</si>
  <si>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</si>
  <si>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</si>
  <si>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</si>
  <si>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</si>
  <si>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</si>
  <si>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</si>
  <si>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</si>
  <si>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</si>
  <si>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</si>
  <si>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</si>
  <si>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</si>
  <si>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</si>
  <si>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</si>
  <si>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</si>
  <si>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</si>
  <si>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</si>
  <si>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</si>
  <si>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</si>
  <si>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</si>
  <si>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</si>
  <si>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</si>
  <si>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</si>
  <si>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</si>
  <si>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</si>
  <si>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</si>
  <si>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</si>
  <si>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</si>
  <si>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</si>
  <si>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</si>
  <si>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</si>
  <si>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</si>
  <si>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</si>
  <si>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เงินสดจ่ายเพื่อซื้อสินทรัพย์ไม่มีตัวตน</t>
  </si>
  <si>
    <t>เงินสดรับจากเงินรับล่วงหน้าค่าหุ้น</t>
  </si>
  <si>
    <t>เงินสดจ่ายชำระเงินกู้ยืมระยะยาวจากสถาบันการเงิน</t>
  </si>
  <si>
    <t>-</t>
  </si>
  <si>
    <t xml:space="preserve">    ที่ถึงกำหนดชำระภายในหนึ่งปี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</si>
  <si>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</si>
  <si>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</si>
  <si>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</si>
  <si>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</si>
  <si>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</si>
  <si>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ประมาณการหนี้สินไม่หมุนเวียนสำหรับผลประโยชน์พนักงาน</t>
  </si>
  <si>
    <t>ปรับรายการที่กระทบกำไร(ขาดทุน)สำหรับงวดเป็นเงินสดรับ(จ่าย)จากกิจกรรมดำเนินงาน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</si>
  <si>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</si>
  <si>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</si>
  <si>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</si>
  <si>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ขาดทุนสำหรับงวด</t>
  </si>
  <si>
    <t>ขาดทุนจากการปรับลดมูลค่าสินค้าคงเหลือ</t>
  </si>
  <si>
    <t>รายได้จากการโอนกลับค่าเผื่อผลขาดทุนด้านเครดิต</t>
  </si>
  <si>
    <t>รายได้(ค่าใช้จ่าย)ภาษีเงินได้</t>
  </si>
  <si>
    <t>โอนประมาณการหนี้สินสำหรับผลประโยชน์พนักงานเป็นรายได้อื่น</t>
  </si>
  <si>
    <t>(รายได้)ค่าใช้จ่ายภาษีเงินได้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</si>
  <si>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</si>
  <si>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</si>
  <si>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31 ธันวาคม 2567</t>
  </si>
  <si>
    <t>สินทรัพย์ที่เกิดจากสัญญา - หมุนเวียน</t>
  </si>
  <si>
    <t>สินทรัพย์ภาษีเงินได้ของงวดปัจจุบัน</t>
  </si>
  <si>
    <t>สินทรัพย์ที่เกิดจากสัญญา - ไม่หมุนเวียน</t>
  </si>
  <si>
    <t>เงินกู้ยืมระยะสั้นจากกิจการและบุคคลที่เกี่ยวข้องกัน</t>
  </si>
  <si>
    <t xml:space="preserve">    หุ้นสามัญ 579,670,900 หุ้น มูลค่าหุ้นละ 1.00 บาท</t>
  </si>
  <si>
    <t>ยอดคงเหลือ ณ วันที่ 1 มกราคม 2568</t>
  </si>
  <si>
    <t>สินทรัพย์ไม่หมุนเวียนอื่น</t>
  </si>
  <si>
    <t>เงินรับล่วงหน้าค่าหุ้น</t>
  </si>
  <si>
    <t>เงินจ่ายล่วงหน้าค่าที่ดิน</t>
  </si>
  <si>
    <t>(จัดประเภทใหม่)</t>
  </si>
  <si>
    <t>กำไรขาดทุนเบ็ดเสร็จอื่น</t>
  </si>
  <si>
    <t>กำไรขาดทุนเบ็ดเสร็จอื่นสำหรับงวด-สุทธิจากภาษีเงินได้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</si>
  <si>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</si>
  <si>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</si>
  <si>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(ปรับปรุงใหม่)</t>
  </si>
  <si>
    <t>6.1 และ 7</t>
  </si>
  <si>
    <t>6.1 และ 15</t>
  </si>
  <si>
    <t>6.1 และ 19</t>
  </si>
  <si>
    <t>รายการที่ไม่ต้องจัดประเภทเข้ากำไรหรือขาดทุนในภายหลัง</t>
  </si>
  <si>
    <t>เพิ่มทุน</t>
  </si>
  <si>
    <t>ขาดทุนสำหรับงวด - ปรับปรุงใหม่</t>
  </si>
  <si>
    <t>สินทรัพย์ที่ไม่ได้ใช้ในการดำเนินงาน</t>
  </si>
  <si>
    <t>เงินรับล่วงหน้า</t>
  </si>
  <si>
    <t>ค่าหุ้น</t>
  </si>
  <si>
    <t>เงินสดรับ(จ่าย)จากการดำเนินงาน</t>
  </si>
  <si>
    <t>เงินสดจ่ายภาษีเงินได้</t>
  </si>
  <si>
    <t>เงินสดสุทธิได้มาจาก(ใช้ไปใน)กิจกรรมดำเนินงาน</t>
  </si>
  <si>
    <t>สินทรัพย์ที่เกิดจากสัญญาไม่หมุนเวียน</t>
  </si>
  <si>
    <t>เงินสดรับจากเงินกู้ยืมระยะยาวจากสถาบันการเงิน</t>
  </si>
  <si>
    <t>เงินสดรับจากการเพิ่มทุน</t>
  </si>
  <si>
    <t>โอนสินค้าคงเหลือเป็นที่ดิน อาคารและอุปกรณ์</t>
  </si>
  <si>
    <t>โอนกลับค่าเผื่อผลขาดทุนจากการด้อยค่าของสินทรัพย์ที่ไม่ได้ใช้ดำเนินงาน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</si>
  <si>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</si>
  <si>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เงินกู้ยืมระยะสั้นจากกิจการที่เกี่ยวข้องกันเพิ่มขึ้น(ลดลง)</t>
  </si>
  <si>
    <t>ข้อมูลเพิ่มเติมประกอบกระแสเงินสด</t>
  </si>
  <si>
    <t>ส่วนแบ่งกำไรของบริษัทร่วมที่ใช้วิธีส่วนได้เสีย</t>
  </si>
  <si>
    <t xml:space="preserve"> 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</si>
  <si>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</si>
  <si>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</si>
  <si>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</si>
  <si>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</si>
  <si>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</si>
  <si>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 หุ้นสามัญ 1,243,691,794 หุ้น มูลค่าหุ้นละ 1.00 บาท</t>
  </si>
  <si>
    <t xml:space="preserve">    หุ้นสามัญ 644,589,102 หุ้น มูลค่าหุ้นละ 1.00 บาท</t>
  </si>
  <si>
    <t>ขาดทุนก่อนค่าใช้จ่ายภาษีเงินได้</t>
  </si>
  <si>
    <t>ขาดทุนจากกิจกรรมดำเนินงาน</t>
  </si>
  <si>
    <t>การแบ่งปันขาดทุน</t>
  </si>
  <si>
    <t>ขาดทุนต่อหุ้นขั้นพื้นฐาน (หน่วย : บาท)</t>
  </si>
  <si>
    <t xml:space="preserve">    หุ้นสามัญ 966,118,166 หุ้น มูลค่าหุ้นละ 1.00 บาท</t>
  </si>
  <si>
    <t>ผลขาดทุนด้านเครดิตที่คาดว่าจะเกิดขึ้น</t>
  </si>
  <si>
    <t>กำไร(ขาดทุน)จากการดำเนินงานก่อนการเปลี่ยนแปลงในสินทรัพย์และหนี้สินดำเนินงาน</t>
  </si>
  <si>
    <t>สินทรัพย์ทางการเงินหมุนเวียนอื่นเพิ่มขึ้น</t>
  </si>
  <si>
    <t>เงินสดรับจากการจำหน่ายที่ดิน อาคารและอุปกรณ์</t>
  </si>
  <si>
    <t>ลูกหนี้การค้าลดลงโดยการรับโอนสินทรัพย์ที่ไม่ได้ใช้ในการดำเนินงาน</t>
  </si>
  <si>
    <t>เงินสดจ่ายล่วงหน้าค่าที่ดิน</t>
  </si>
  <si>
    <t>ค่าเผื่อผลขาดทุนด้านเครดิตเพิ่มขึ้น(ลดลง)จากการแปลงค่าอัตราแลกเปลี่ยน</t>
  </si>
  <si>
    <t>(กำไร)ขาดทุนจากอัตราแลกเปลี่ยนที่ยังไม่เกิดขึ้น</t>
  </si>
  <si>
    <t>เงินสดจ่ายเพื่อเงินลงทุนในบริษัทย่อย</t>
  </si>
  <si>
    <t>เงินเบิกเกินบัญชีธนาคารและเงินกู้ยืมระยะสั้นจากสถาบันเพิ่มขึ้น(ลดลง)</t>
  </si>
  <si>
    <t>เงินสดจ่ายชำระหนี้สินตามสัญญาเช่าและเจ้าหนี้ไม่หมุนเวียนอื่น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</si>
  <si>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</si>
  <si>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</si>
  <si>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กำไรจากการปรับปรุงสัญญาเช่า</t>
  </si>
  <si>
    <t>สินทรัพย์ภาษีเงินได้ของงวดก่อน</t>
  </si>
  <si>
    <t>เงินสดสุทธิใช้ไปในกิจกรรมลงทุน</t>
  </si>
  <si>
    <t>โอนลูกหนี้หมุนเวียนอื่น-สุทธิค่าเผื่อผลขาดทุนด้านเครดิตเป็นเงินจ่ายล่วงหน้าค่าที่ดิน</t>
  </si>
</sst>
</file>

<file path=xl/styles.xml><?xml version="1.0" encoding="utf-8"?>
<styleSheet xmlns="http://schemas.openxmlformats.org/spreadsheetml/2006/main">
  <numFmts count="3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_-* #,##0_-;\-* #,##0_-;_-* &quot;-&quot;??_-;_-@_-"/>
    <numFmt numFmtId="171" formatCode="_(* #,##0_);_(* \(#,##0\);_(* &quot;-&quot;??_);_(@_)"/>
    <numFmt numFmtId="172" formatCode="_(* #,##0.00_);_(* \(#,##0.00\);_(* &quot;-&quot;_);_(@_)"/>
    <numFmt numFmtId="173" formatCode="#,##0.00;\(#,##0.00\)"/>
    <numFmt numFmtId="174" formatCode="_-* #,##0.00\ _F_-;\-* #,##0.00\ _F_-;_-* &quot;-&quot;??\ _F_-;_-@_-"/>
    <numFmt numFmtId="175" formatCode="[$-409]d\-mmm\-yy;@"/>
    <numFmt numFmtId="176" formatCode="0.00\ [$EUR]"/>
    <numFmt numFmtId="177" formatCode="0.00000000000"/>
    <numFmt numFmtId="178" formatCode="_(* #,##0.000000_);_(* \(#,##0.000000\);_(* &quot;-&quot;??_);_(@_)"/>
    <numFmt numFmtId="179" formatCode="#,##0.00\ ;\(#,##0.00\)"/>
    <numFmt numFmtId="180" formatCode="_(&quot;$&quot;* #,##0.00_);_(&quot;&quot;* \(#,##0.00\);_(&quot;$&quot;* &quot;-&quot;??_);_(@_)"/>
    <numFmt numFmtId="181" formatCode="#,##0.00\ &quot;F&quot;;\-#,##0.00\ &quot;F&quot;"/>
    <numFmt numFmtId="182" formatCode="dd\-mmm\-yy_)"/>
    <numFmt numFmtId="183" formatCode="0.0%"/>
    <numFmt numFmtId="184" formatCode="_-[$€-2]* #,##0.00_-;\-[$€-2]* #,##0.00_-;_-[$€-2]* &quot;-&quot;??_-"/>
    <numFmt numFmtId="185" formatCode="_-* #,##0_-;&quot;\&quot;&quot;\&quot;&quot;\&quot;\-* #,##0_-;_-* &quot;-&quot;_-;_-@_-"/>
    <numFmt numFmtId="186" formatCode="&quot;US$&quot;#,##0_);[Red]\(&quot;US$&quot;#,##0\)"/>
    <numFmt numFmtId="187" formatCode="#,##0\ &quot;DM&quot;;[Red]\-#,##0\ &quot;DM&quot;"/>
    <numFmt numFmtId="188" formatCode="#,##0.00\ &quot;DM&quot;;[Red]\-#,##0.00\ &quot;DM&quot;"/>
    <numFmt numFmtId="189" formatCode="_(&quot;฿&quot;* #,##0_);_(&quot;฿&quot;* \(#,##0\);_(&quot;฿&quot;* &quot;-&quot;_);_(@_)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#,##0_);\(#,##0\);_-* &quot;-&quot;??"/>
    <numFmt numFmtId="194" formatCode="#,##0;\(#,##0\)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67">
    <xf numFmtId="0" fontId="0" fillId="0" borderId="0"/>
    <xf numFmtId="174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0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0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6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7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9" fontId="11" fillId="0" borderId="0"/>
    <xf numFmtId="177" fontId="11" fillId="0" borderId="0" applyFont="0" applyFill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67" fontId="2" fillId="0" borderId="0" applyFont="0" applyFill="0" applyBorder="0" applyAlignment="0" applyProtection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0" fontId="19" fillId="0" borderId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4" fontId="11" fillId="0" borderId="0" applyFon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2" fontId="19" fillId="0" borderId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5" fontId="10" fillId="0" borderId="0">
      <alignment horizontal="left"/>
    </xf>
    <xf numFmtId="175" fontId="10" fillId="0" borderId="0">
      <alignment horizontal="left"/>
    </xf>
    <xf numFmtId="175" fontId="10" fillId="0" borderId="0">
      <alignment horizontal="left"/>
    </xf>
    <xf numFmtId="0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0" fontId="24" fillId="0" borderId="0" applyNumberFormat="0" applyFill="0" applyBorder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4" fillId="24" borderId="8">
      <alignment horizontal="center" vertical="center"/>
    </xf>
    <xf numFmtId="41" fontId="17" fillId="0" borderId="0">
      <alignment vertical="top"/>
    </xf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5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5" fontId="5" fillId="0" borderId="0"/>
    <xf numFmtId="0" fontId="5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5" fontId="5" fillId="0" borderId="0"/>
    <xf numFmtId="0" fontId="7" fillId="0" borderId="0"/>
    <xf numFmtId="0" fontId="7" fillId="0" borderId="0" applyBorder="0"/>
    <xf numFmtId="175" fontId="5" fillId="0" borderId="0"/>
    <xf numFmtId="175" fontId="37" fillId="0" borderId="0"/>
    <xf numFmtId="185" fontId="5" fillId="0" borderId="0"/>
    <xf numFmtId="0" fontId="11" fillId="0" borderId="0"/>
    <xf numFmtId="0" fontId="5" fillId="0" borderId="0"/>
    <xf numFmtId="0" fontId="1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1" fillId="0" borderId="0"/>
    <xf numFmtId="175" fontId="37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5" fontId="2" fillId="0" borderId="0"/>
    <xf numFmtId="0" fontId="5" fillId="0" borderId="0"/>
    <xf numFmtId="175" fontId="38" fillId="0" borderId="0"/>
    <xf numFmtId="175" fontId="5" fillId="0" borderId="0"/>
    <xf numFmtId="0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5" fontId="5" fillId="0" borderId="0"/>
    <xf numFmtId="175" fontId="5" fillId="0" borderId="0"/>
    <xf numFmtId="0" fontId="1" fillId="0" borderId="0"/>
    <xf numFmtId="0" fontId="5" fillId="0" borderId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86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5" fontId="5" fillId="0" borderId="0"/>
    <xf numFmtId="175" fontId="5" fillId="0" borderId="0"/>
    <xf numFmtId="175" fontId="2" fillId="0" borderId="0"/>
    <xf numFmtId="175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49" fillId="0" borderId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7" fillId="0" borderId="0">
      <alignment vertical="top"/>
    </xf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</cellStyleXfs>
  <cellXfs count="150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0" fontId="52" fillId="0" borderId="0" xfId="419" applyNumberFormat="1" applyFont="1" applyFill="1" applyBorder="1"/>
    <xf numFmtId="171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3" fontId="52" fillId="0" borderId="4" xfId="419" applyNumberFormat="1" applyFont="1" applyFill="1" applyBorder="1"/>
    <xf numFmtId="193" fontId="52" fillId="0" borderId="0" xfId="419" applyNumberFormat="1" applyFont="1" applyFill="1" applyBorder="1"/>
    <xf numFmtId="169" fontId="52" fillId="0" borderId="0" xfId="419" applyNumberFormat="1" applyFont="1" applyFill="1" applyBorder="1"/>
    <xf numFmtId="171" fontId="52" fillId="0" borderId="0" xfId="419" applyNumberFormat="1" applyFont="1" applyFill="1" applyBorder="1"/>
    <xf numFmtId="193" fontId="52" fillId="0" borderId="0" xfId="0" applyNumberFormat="1" applyFont="1" applyAlignment="1">
      <alignment horizontal="center"/>
    </xf>
    <xf numFmtId="0" fontId="52" fillId="0" borderId="0" xfId="927" applyFont="1"/>
    <xf numFmtId="193" fontId="52" fillId="0" borderId="15" xfId="419" applyNumberFormat="1" applyFont="1" applyFill="1" applyBorder="1"/>
    <xf numFmtId="169" fontId="52" fillId="0" borderId="0" xfId="0" applyNumberFormat="1" applyFont="1"/>
    <xf numFmtId="193" fontId="52" fillId="0" borderId="16" xfId="419" applyNumberFormat="1" applyFont="1" applyFill="1" applyBorder="1"/>
    <xf numFmtId="41" fontId="52" fillId="0" borderId="0" xfId="0" applyNumberFormat="1" applyFont="1"/>
    <xf numFmtId="193" fontId="52" fillId="0" borderId="0" xfId="0" applyNumberFormat="1" applyFont="1"/>
    <xf numFmtId="193" fontId="52" fillId="0" borderId="16" xfId="0" applyNumberFormat="1" applyFont="1" applyBorder="1"/>
    <xf numFmtId="39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1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7" xfId="0" applyNumberFormat="1" applyFont="1" applyBorder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2" fontId="52" fillId="0" borderId="0" xfId="0" applyNumberFormat="1" applyFont="1"/>
    <xf numFmtId="0" fontId="52" fillId="0" borderId="0" xfId="810" applyFont="1"/>
    <xf numFmtId="194" fontId="52" fillId="0" borderId="0" xfId="0" applyNumberFormat="1" applyFont="1"/>
    <xf numFmtId="0" fontId="52" fillId="0" borderId="0" xfId="903" applyFont="1" applyAlignment="1">
      <alignment horizontal="left"/>
    </xf>
    <xf numFmtId="194" fontId="52" fillId="0" borderId="0" xfId="810" applyNumberFormat="1" applyFont="1"/>
    <xf numFmtId="173" fontId="52" fillId="0" borderId="0" xfId="0" applyNumberFormat="1" applyFont="1"/>
    <xf numFmtId="171" fontId="52" fillId="0" borderId="0" xfId="447" applyNumberFormat="1" applyFont="1" applyFill="1"/>
    <xf numFmtId="171" fontId="52" fillId="0" borderId="15" xfId="447" applyNumberFormat="1" applyFont="1" applyFill="1" applyBorder="1"/>
    <xf numFmtId="170" fontId="52" fillId="0" borderId="0" xfId="419" applyNumberFormat="1" applyFont="1" applyFill="1" applyAlignment="1">
      <alignment horizontal="center"/>
    </xf>
    <xf numFmtId="170" fontId="52" fillId="0" borderId="0" xfId="419" applyNumberFormat="1" applyFont="1" applyFill="1"/>
    <xf numFmtId="170" fontId="52" fillId="0" borderId="15" xfId="419" applyNumberFormat="1" applyFont="1" applyFill="1" applyBorder="1" applyAlignment="1">
      <alignment horizontal="center"/>
    </xf>
    <xf numFmtId="170" fontId="52" fillId="0" borderId="4" xfId="419" applyNumberFormat="1" applyFont="1" applyFill="1" applyBorder="1"/>
    <xf numFmtId="170" fontId="52" fillId="0" borderId="16" xfId="419" applyNumberFormat="1" applyFont="1" applyFill="1" applyBorder="1"/>
    <xf numFmtId="170" fontId="53" fillId="0" borderId="15" xfId="419" applyNumberFormat="1" applyFont="1" applyFill="1" applyBorder="1" applyAlignment="1">
      <alignment horizontal="center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0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1" fontId="52" fillId="0" borderId="16" xfId="419" applyNumberFormat="1" applyFont="1" applyFill="1" applyBorder="1" applyAlignment="1"/>
    <xf numFmtId="170" fontId="52" fillId="0" borderId="0" xfId="419" applyNumberFormat="1" applyFont="1" applyFill="1" applyBorder="1" applyAlignment="1"/>
    <xf numFmtId="171" fontId="52" fillId="0" borderId="0" xfId="447" applyNumberFormat="1" applyFont="1" applyFill="1" applyAlignment="1">
      <alignment horizontal="right"/>
    </xf>
    <xf numFmtId="171" fontId="52" fillId="0" borderId="15" xfId="447" applyNumberFormat="1" applyFont="1" applyFill="1" applyBorder="1" applyAlignment="1">
      <alignment horizontal="right"/>
    </xf>
    <xf numFmtId="171" fontId="52" fillId="0" borderId="0" xfId="447" applyNumberFormat="1" applyFont="1" applyFill="1" applyBorder="1" applyAlignment="1">
      <alignment horizontal="right"/>
    </xf>
    <xf numFmtId="167" fontId="52" fillId="0" borderId="0" xfId="419" applyFont="1" applyFill="1" applyAlignment="1">
      <alignment horizontal="right"/>
    </xf>
    <xf numFmtId="167" fontId="52" fillId="0" borderId="0" xfId="419" applyFont="1"/>
    <xf numFmtId="167" fontId="52" fillId="0" borderId="0" xfId="419" applyFont="1" applyAlignment="1">
      <alignment horizontal="right"/>
    </xf>
    <xf numFmtId="193" fontId="52" fillId="0" borderId="17" xfId="419" applyNumberFormat="1" applyFont="1" applyFill="1" applyBorder="1"/>
    <xf numFmtId="171" fontId="52" fillId="0" borderId="16" xfId="0" applyNumberFormat="1" applyFont="1" applyBorder="1"/>
    <xf numFmtId="170" fontId="52" fillId="0" borderId="16" xfId="419" applyNumberFormat="1" applyFont="1" applyFill="1" applyBorder="1" applyAlignment="1">
      <alignment horizontal="center"/>
    </xf>
    <xf numFmtId="170" fontId="52" fillId="0" borderId="0" xfId="419" applyNumberFormat="1" applyFont="1" applyFill="1" applyBorder="1" applyAlignment="1">
      <alignment horizontal="center"/>
    </xf>
    <xf numFmtId="41" fontId="54" fillId="0" borderId="0" xfId="0" applyNumberFormat="1" applyFont="1"/>
    <xf numFmtId="0" fontId="55" fillId="0" borderId="0" xfId="419" applyNumberFormat="1" applyFont="1" applyFill="1"/>
    <xf numFmtId="0" fontId="56" fillId="0" borderId="0" xfId="419" applyNumberFormat="1" applyFont="1" applyFill="1"/>
    <xf numFmtId="0" fontId="52" fillId="0" borderId="0" xfId="419" applyNumberFormat="1" applyFont="1" applyAlignment="1">
      <alignment horizontal="right" textRotation="180"/>
    </xf>
    <xf numFmtId="170" fontId="52" fillId="0" borderId="15" xfId="419" applyNumberFormat="1" applyFont="1" applyFill="1" applyBorder="1"/>
    <xf numFmtId="170" fontId="53" fillId="0" borderId="0" xfId="419" applyNumberFormat="1" applyFont="1" applyFill="1" applyBorder="1" applyAlignment="1"/>
    <xf numFmtId="170" fontId="52" fillId="0" borderId="0" xfId="419" applyNumberFormat="1" applyFont="1"/>
    <xf numFmtId="173" fontId="53" fillId="0" borderId="0" xfId="447" applyNumberFormat="1" applyFont="1" applyFill="1" applyAlignment="1"/>
    <xf numFmtId="169" fontId="52" fillId="0" borderId="0" xfId="0" applyNumberFormat="1" applyFont="1" applyAlignment="1">
      <alignment horizontal="center"/>
    </xf>
    <xf numFmtId="41" fontId="52" fillId="0" borderId="0" xfId="419" applyNumberFormat="1" applyFont="1" applyFill="1" applyAlignment="1">
      <alignment horizontal="right"/>
    </xf>
    <xf numFmtId="173" fontId="53" fillId="0" borderId="0" xfId="447" applyNumberFormat="1" applyFont="1" applyFill="1" applyAlignment="1">
      <alignment horizontal="center"/>
    </xf>
    <xf numFmtId="0" fontId="53" fillId="0" borderId="0" xfId="0" applyFont="1" applyAlignment="1">
      <alignment horizontal="center"/>
    </xf>
    <xf numFmtId="173" fontId="53" fillId="0" borderId="0" xfId="447" applyNumberFormat="1" applyFont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0" xfId="0" applyFont="1" applyFill="1"/>
    <xf numFmtId="0" fontId="52" fillId="0" borderId="0" xfId="0" applyFont="1" applyFill="1" applyAlignment="1">
      <alignment horizontal="center"/>
    </xf>
    <xf numFmtId="0" fontId="53" fillId="0" borderId="0" xfId="0" quotePrefix="1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2" fillId="0" borderId="15" xfId="0" applyFont="1" applyFill="1" applyBorder="1"/>
    <xf numFmtId="0" fontId="52" fillId="0" borderId="15" xfId="0" applyFont="1" applyFill="1" applyBorder="1" applyAlignment="1">
      <alignment horizontal="center"/>
    </xf>
    <xf numFmtId="0" fontId="53" fillId="0" borderId="17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15" fontId="53" fillId="0" borderId="15" xfId="0" quotePrefix="1" applyNumberFormat="1" applyFont="1" applyFill="1" applyBorder="1" applyAlignment="1">
      <alignment horizontal="center"/>
    </xf>
    <xf numFmtId="15" fontId="53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horizontal="left"/>
    </xf>
    <xf numFmtId="0" fontId="53" fillId="0" borderId="0" xfId="0" applyFont="1" applyFill="1" applyAlignment="1">
      <alignment horizontal="left"/>
    </xf>
    <xf numFmtId="0" fontId="53" fillId="0" borderId="0" xfId="0" applyFont="1" applyFill="1"/>
    <xf numFmtId="170" fontId="52" fillId="0" borderId="0" xfId="0" applyNumberFormat="1" applyFont="1" applyFill="1"/>
    <xf numFmtId="37" fontId="52" fillId="0" borderId="0" xfId="0" applyNumberFormat="1" applyFont="1" applyFill="1" applyAlignment="1">
      <alignment horizontal="left" vertical="center"/>
    </xf>
    <xf numFmtId="0" fontId="53" fillId="0" borderId="0" xfId="0" applyFont="1" applyFill="1" applyAlignment="1">
      <alignment vertical="center"/>
    </xf>
    <xf numFmtId="170" fontId="52" fillId="0" borderId="0" xfId="0" applyNumberFormat="1" applyFont="1" applyFill="1" applyAlignment="1">
      <alignment horizontal="center"/>
    </xf>
    <xf numFmtId="41" fontId="52" fillId="0" borderId="0" xfId="0" applyNumberFormat="1" applyFont="1" applyFill="1"/>
    <xf numFmtId="167" fontId="52" fillId="0" borderId="0" xfId="0" applyNumberFormat="1" applyFont="1" applyFill="1"/>
    <xf numFmtId="41" fontId="52" fillId="0" borderId="0" xfId="0" applyNumberFormat="1" applyFont="1" applyFill="1" applyAlignment="1">
      <alignment horizontal="center"/>
    </xf>
    <xf numFmtId="43" fontId="52" fillId="0" borderId="0" xfId="0" applyNumberFormat="1" applyFont="1" applyFill="1" applyAlignment="1">
      <alignment horizontal="center"/>
    </xf>
    <xf numFmtId="49" fontId="53" fillId="0" borderId="0" xfId="1184" applyNumberFormat="1" applyFont="1" applyFill="1" applyBorder="1" applyAlignment="1">
      <alignment horizontal="center"/>
    </xf>
    <xf numFmtId="0" fontId="53" fillId="0" borderId="0" xfId="1202" applyFont="1" applyFill="1"/>
    <xf numFmtId="167" fontId="52" fillId="0" borderId="0" xfId="0" applyNumberFormat="1" applyFont="1" applyFill="1" applyAlignment="1">
      <alignment horizontal="center"/>
    </xf>
    <xf numFmtId="169" fontId="52" fillId="0" borderId="0" xfId="0" applyNumberFormat="1" applyFont="1" applyFill="1" applyAlignment="1">
      <alignment horizontal="center"/>
    </xf>
    <xf numFmtId="0" fontId="52" fillId="0" borderId="0" xfId="1202" applyFont="1" applyFill="1"/>
    <xf numFmtId="171" fontId="52" fillId="0" borderId="0" xfId="0" applyNumberFormat="1" applyFont="1" applyFill="1"/>
    <xf numFmtId="43" fontId="52" fillId="0" borderId="0" xfId="0" applyNumberFormat="1" applyFont="1" applyFill="1"/>
    <xf numFmtId="193" fontId="52" fillId="0" borderId="0" xfId="0" applyNumberFormat="1" applyFont="1" applyFill="1" applyAlignment="1">
      <alignment horizontal="center"/>
    </xf>
    <xf numFmtId="0" fontId="52" fillId="0" borderId="0" xfId="927" applyFont="1" applyFill="1"/>
    <xf numFmtId="193" fontId="52" fillId="0" borderId="0" xfId="0" applyNumberFormat="1" applyFont="1" applyFill="1"/>
    <xf numFmtId="193" fontId="52" fillId="0" borderId="16" xfId="0" applyNumberFormat="1" applyFont="1" applyFill="1" applyBorder="1"/>
    <xf numFmtId="39" fontId="52" fillId="0" borderId="0" xfId="0" applyNumberFormat="1" applyFont="1" applyFill="1"/>
    <xf numFmtId="172" fontId="52" fillId="0" borderId="0" xfId="0" applyNumberFormat="1" applyFont="1" applyFill="1"/>
    <xf numFmtId="0" fontId="53" fillId="0" borderId="0" xfId="0" applyFont="1" applyFill="1" applyAlignment="1">
      <alignment horizontal="right"/>
    </xf>
    <xf numFmtId="0" fontId="52" fillId="0" borderId="17" xfId="0" applyFont="1" applyFill="1" applyBorder="1"/>
    <xf numFmtId="0" fontId="53" fillId="0" borderId="4" xfId="0" applyFont="1" applyFill="1" applyBorder="1" applyAlignment="1">
      <alignment horizontal="center"/>
    </xf>
    <xf numFmtId="0" fontId="53" fillId="0" borderId="17" xfId="0" applyFont="1" applyFill="1" applyBorder="1" applyAlignment="1">
      <alignment horizontal="center"/>
    </xf>
    <xf numFmtId="0" fontId="53" fillId="0" borderId="17" xfId="0" applyFont="1" applyFill="1" applyBorder="1"/>
    <xf numFmtId="0" fontId="53" fillId="0" borderId="15" xfId="0" applyFont="1" applyFill="1" applyBorder="1"/>
    <xf numFmtId="171" fontId="52" fillId="0" borderId="15" xfId="0" applyNumberFormat="1" applyFont="1" applyFill="1" applyBorder="1"/>
    <xf numFmtId="171" fontId="52" fillId="0" borderId="16" xfId="0" applyNumberFormat="1" applyFont="1" applyFill="1" applyBorder="1"/>
    <xf numFmtId="171" fontId="52" fillId="0" borderId="4" xfId="0" applyNumberFormat="1" applyFont="1" applyFill="1" applyBorder="1"/>
    <xf numFmtId="0" fontId="56" fillId="0" borderId="0" xfId="419" applyNumberFormat="1" applyFont="1" applyFill="1" applyAlignment="1">
      <alignment horizontal="right" textRotation="180"/>
    </xf>
  </cellXfs>
  <cellStyles count="1367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3" xfId="1222"/>
    <cellStyle name="Comma 10 3" xfId="1221"/>
    <cellStyle name="Comma 10_ING TCMF LEAD 10" xfId="431"/>
    <cellStyle name="Comma 11" xfId="432"/>
    <cellStyle name="Comma 11 2" xfId="433"/>
    <cellStyle name="Comma 11 3" xfId="1224"/>
    <cellStyle name="Comma 12" xfId="434"/>
    <cellStyle name="Comma 12 2" xfId="1225"/>
    <cellStyle name="Comma 13" xfId="435"/>
    <cellStyle name="Comma 13 2" xfId="436"/>
    <cellStyle name="Comma 13 3" xfId="1226"/>
    <cellStyle name="Comma 13_WP-I-AGRI 31.08.53 Ch" xfId="437"/>
    <cellStyle name="Comma 14" xfId="438"/>
    <cellStyle name="Comma 14 2" xfId="1227"/>
    <cellStyle name="Comma 15" xfId="439"/>
    <cellStyle name="Comma 15 2" xfId="1228"/>
    <cellStyle name="Comma 16" xfId="440"/>
    <cellStyle name="Comma 16 2" xfId="1229"/>
    <cellStyle name="Comma 17" xfId="441"/>
    <cellStyle name="Comma 17 2" xfId="1230"/>
    <cellStyle name="Comma 18" xfId="442"/>
    <cellStyle name="Comma 18 2" xfId="1231"/>
    <cellStyle name="Comma 19" xfId="443"/>
    <cellStyle name="Comma 19 2" xfId="444"/>
    <cellStyle name="Comma 19 2 2" xfId="1233"/>
    <cellStyle name="Comma 19 3" xfId="1232"/>
    <cellStyle name="Comma 19_ING TCMF LEAD 10" xfId="445"/>
    <cellStyle name="Comma 2" xfId="446"/>
    <cellStyle name="Comma 2 10" xfId="447"/>
    <cellStyle name="Comma 2 10 2" xfId="1235"/>
    <cellStyle name="Comma 2 11" xfId="448"/>
    <cellStyle name="Comma 2 11 2" xfId="1236"/>
    <cellStyle name="Comma 2 12" xfId="449"/>
    <cellStyle name="Comma 2 12 2" xfId="1237"/>
    <cellStyle name="Comma 2 13" xfId="450"/>
    <cellStyle name="Comma 2 13 2" xfId="1238"/>
    <cellStyle name="Comma 2 14" xfId="451"/>
    <cellStyle name="Comma 2 14 2" xfId="1239"/>
    <cellStyle name="Comma 2 15" xfId="452"/>
    <cellStyle name="Comma 2 15 2" xfId="1240"/>
    <cellStyle name="Comma 2 16" xfId="453"/>
    <cellStyle name="Comma 2 16 2" xfId="1241"/>
    <cellStyle name="Comma 2 17" xfId="454"/>
    <cellStyle name="Comma 2 17 2" xfId="1242"/>
    <cellStyle name="Comma 2 18" xfId="455"/>
    <cellStyle name="Comma 2 18 2" xfId="1243"/>
    <cellStyle name="Comma 2 19" xfId="456"/>
    <cellStyle name="Comma 2 19 2" xfId="1244"/>
    <cellStyle name="Comma 2 2" xfId="457"/>
    <cellStyle name="Comma 2 2 10" xfId="458"/>
    <cellStyle name="Comma 2 2 10 2" xfId="1246"/>
    <cellStyle name="Comma 2 2 11" xfId="1245"/>
    <cellStyle name="Comma 2 2 2" xfId="459"/>
    <cellStyle name="Comma 2 2 2 10" xfId="1247"/>
    <cellStyle name="Comma 2 2 2 2" xfId="460"/>
    <cellStyle name="Comma 2 2 2 2 2" xfId="1248"/>
    <cellStyle name="Comma 2 2 2 3" xfId="461"/>
    <cellStyle name="Comma 2 2 2 3 2" xfId="1249"/>
    <cellStyle name="Comma 2 2 2 4" xfId="462"/>
    <cellStyle name="Comma 2 2 2 4 2" xfId="1250"/>
    <cellStyle name="Comma 2 2 2 5" xfId="463"/>
    <cellStyle name="Comma 2 2 2 5 2" xfId="1251"/>
    <cellStyle name="Comma 2 2 2 6" xfId="464"/>
    <cellStyle name="Comma 2 2 2 6 2" xfId="1252"/>
    <cellStyle name="Comma 2 2 2 7" xfId="465"/>
    <cellStyle name="Comma 2 2 2 7 2" xfId="1253"/>
    <cellStyle name="Comma 2 2 2 8" xfId="466"/>
    <cellStyle name="Comma 2 2 2 8 2" xfId="1254"/>
    <cellStyle name="Comma 2 2 2 9" xfId="467"/>
    <cellStyle name="Comma 2 2 2 9 2" xfId="1255"/>
    <cellStyle name="Comma 2 2 2_A1- Q3'10" xfId="468"/>
    <cellStyle name="Comma 2 2 3" xfId="469"/>
    <cellStyle name="Comma 2 2 3 2" xfId="1256"/>
    <cellStyle name="Comma 2 2 4" xfId="470"/>
    <cellStyle name="Comma 2 2 4 2" xfId="1257"/>
    <cellStyle name="Comma 2 2 5" xfId="471"/>
    <cellStyle name="Comma 2 2 5 2" xfId="1258"/>
    <cellStyle name="Comma 2 2 6" xfId="472"/>
    <cellStyle name="Comma 2 2 6 2" xfId="1259"/>
    <cellStyle name="Comma 2 2 7" xfId="473"/>
    <cellStyle name="Comma 2 2 7 2" xfId="1260"/>
    <cellStyle name="Comma 2 2 8" xfId="474"/>
    <cellStyle name="Comma 2 2 8 2" xfId="1261"/>
    <cellStyle name="Comma 2 2 9" xfId="475"/>
    <cellStyle name="Comma 2 2 9 2" xfId="1262"/>
    <cellStyle name="Comma 2 2_GL-Detail-MESCO,2011" xfId="476"/>
    <cellStyle name="Comma 2 20" xfId="477"/>
    <cellStyle name="Comma 2 21" xfId="478"/>
    <cellStyle name="Comma 2 21 2" xfId="1263"/>
    <cellStyle name="Comma 2 22" xfId="1234"/>
    <cellStyle name="Comma 2 3" xfId="479"/>
    <cellStyle name="Comma 2 3 2" xfId="1264"/>
    <cellStyle name="Comma 2 4" xfId="480"/>
    <cellStyle name="Comma 2 4 10" xfId="1265"/>
    <cellStyle name="Comma 2 4 2" xfId="481"/>
    <cellStyle name="Comma 2 4 2 2" xfId="1266"/>
    <cellStyle name="Comma 2 4 3" xfId="482"/>
    <cellStyle name="Comma 2 4 3 2" xfId="1267"/>
    <cellStyle name="Comma 2 4 4" xfId="483"/>
    <cellStyle name="Comma 2 4 4 2" xfId="1268"/>
    <cellStyle name="Comma 2 4 5" xfId="484"/>
    <cellStyle name="Comma 2 4 5 2" xfId="1269"/>
    <cellStyle name="Comma 2 4 6" xfId="485"/>
    <cellStyle name="Comma 2 4 6 2" xfId="1270"/>
    <cellStyle name="Comma 2 4 7" xfId="486"/>
    <cellStyle name="Comma 2 4 7 2" xfId="1271"/>
    <cellStyle name="Comma 2 4 8" xfId="487"/>
    <cellStyle name="Comma 2 4 8 2" xfId="1272"/>
    <cellStyle name="Comma 2 4 9" xfId="488"/>
    <cellStyle name="Comma 2 4 9 2" xfId="1273"/>
    <cellStyle name="Comma 2 5" xfId="489"/>
    <cellStyle name="Comma 2 5 2" xfId="1274"/>
    <cellStyle name="Comma 2 6" xfId="490"/>
    <cellStyle name="Comma 2 6 2" xfId="1275"/>
    <cellStyle name="Comma 2 7" xfId="491"/>
    <cellStyle name="Comma 2 7 2" xfId="1276"/>
    <cellStyle name="Comma 2 8" xfId="492"/>
    <cellStyle name="Comma 2 8 2" xfId="1277"/>
    <cellStyle name="Comma 2 9" xfId="493"/>
    <cellStyle name="Comma 2 9 2" xfId="1278"/>
    <cellStyle name="Comma 2_A1- Q3'10" xfId="494"/>
    <cellStyle name="Comma 20" xfId="495"/>
    <cellStyle name="Comma 20 2" xfId="496"/>
    <cellStyle name="Comma 20 2 2" xfId="1280"/>
    <cellStyle name="Comma 20 3" xfId="1279"/>
    <cellStyle name="Comma 21" xfId="497"/>
    <cellStyle name="Comma 21 2" xfId="1281"/>
    <cellStyle name="Comma 22" xfId="498"/>
    <cellStyle name="Comma 22 2" xfId="499"/>
    <cellStyle name="Comma 22 2 2" xfId="1283"/>
    <cellStyle name="Comma 22 3" xfId="1282"/>
    <cellStyle name="Comma 23" xfId="500"/>
    <cellStyle name="Comma 23 2" xfId="1284"/>
    <cellStyle name="Comma 24" xfId="501"/>
    <cellStyle name="Comma 24 2" xfId="1285"/>
    <cellStyle name="Comma 25" xfId="502"/>
    <cellStyle name="Comma 26" xfId="503"/>
    <cellStyle name="Comma 27" xfId="504"/>
    <cellStyle name="Comma 28" xfId="505"/>
    <cellStyle name="Comma 28 2" xfId="1286"/>
    <cellStyle name="Comma 29" xfId="506"/>
    <cellStyle name="Comma 29 2" xfId="1287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_D1_Compare" xfId="515"/>
    <cellStyle name="Comma 30" xfId="516"/>
    <cellStyle name="Comma 30 2" xfId="1289"/>
    <cellStyle name="Comma 31" xfId="517"/>
    <cellStyle name="Comma 32" xfId="518"/>
    <cellStyle name="Comma 32 2" xfId="1290"/>
    <cellStyle name="Comma 33" xfId="519"/>
    <cellStyle name="Comma 33 2" xfId="1291"/>
    <cellStyle name="Comma 34" xfId="520"/>
    <cellStyle name="Comma 34 2" xfId="1292"/>
    <cellStyle name="Comma 35" xfId="1220"/>
    <cellStyle name="Comma 4" xfId="521"/>
    <cellStyle name="Comma 4 2" xfId="522"/>
    <cellStyle name="Comma 4 2 2" xfId="523"/>
    <cellStyle name="Comma 4 2 2 2" xfId="1294"/>
    <cellStyle name="Comma 4 3" xfId="524"/>
    <cellStyle name="Comma 4 4" xfId="1293"/>
    <cellStyle name="Comma 5" xfId="525"/>
    <cellStyle name="Comma 5 2" xfId="526"/>
    <cellStyle name="Comma 5 2 2" xfId="1295"/>
    <cellStyle name="Comma 6" xfId="527"/>
    <cellStyle name="Comma 6 2" xfId="528"/>
    <cellStyle name="Comma 6 3" xfId="529"/>
    <cellStyle name="Comma 6 3 2" xfId="1296"/>
    <cellStyle name="Comma 6_GL-Detail-MESCO,2011" xfId="530"/>
    <cellStyle name="Comma 7" xfId="531"/>
    <cellStyle name="Comma 7 2" xfId="532"/>
    <cellStyle name="Comma 7 2 2" xfId="533"/>
    <cellStyle name="Comma 7 2 3" xfId="1298"/>
    <cellStyle name="Comma 7 3" xfId="1297"/>
    <cellStyle name="Comma 7_ING TCMF LEAD 10" xfId="534"/>
    <cellStyle name="Comma 8" xfId="535"/>
    <cellStyle name="Comma 8 2" xfId="536"/>
    <cellStyle name="Comma 8 3" xfId="537"/>
    <cellStyle name="Comma 8 3 2" xfId="1300"/>
    <cellStyle name="Comma 8 4" xfId="538"/>
    <cellStyle name="Comma 8 4 2" xfId="1301"/>
    <cellStyle name="Comma 8 5" xfId="1299"/>
    <cellStyle name="Comma 8_ING TCMF LEAD 10" xfId="539"/>
    <cellStyle name="Comma 9" xfId="540"/>
    <cellStyle name="Comma 9 2" xfId="541"/>
    <cellStyle name="Comma 9 2 2" xfId="1303"/>
    <cellStyle name="Comma 9 3" xfId="1302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3" xfId="565"/>
    <cellStyle name="Currency [0] 3 2" xfId="1305"/>
    <cellStyle name="Currency 2" xfId="566"/>
    <cellStyle name="Currency 3" xfId="567"/>
    <cellStyle name="Currency 3 2" xfId="1306"/>
    <cellStyle name="Currency 4" xfId="568"/>
    <cellStyle name="Currency 4 2" xfId="1307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8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09"/>
    <cellStyle name="Normal 3" xfId="876"/>
    <cellStyle name="Normal 3 10" xfId="877"/>
    <cellStyle name="Normal 3 11" xfId="878"/>
    <cellStyle name="Normal 3 12" xfId="879"/>
    <cellStyle name="Normal 3 13" xfId="880"/>
    <cellStyle name="Normal 3 14" xfId="1310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1"/>
    <cellStyle name="Normal 31" xfId="901"/>
    <cellStyle name="Normal 32" xfId="1218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3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4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5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6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7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18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19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0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1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2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3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4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5"/>
    <cellStyle name="oft Excel]_x000d__x000a_Comment=The open=/f lines load custom functions into the Paste Function list._x000d__x000a_Maximized=3_x000d__x000a_Basics=1_x000d__x000a_A 22" xfId="1312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6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7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28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29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0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1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2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3"/>
    <cellStyle name="เครื่องหมายจุลภาค 2 3" xfId="1137"/>
    <cellStyle name="เครื่องหมายจุลภาค 2 3 2" xfId="1334"/>
    <cellStyle name="เครื่องหมายจุลภาค 2 4" xfId="1138"/>
    <cellStyle name="เครื่องหมายจุลภาค 2 4 2" xfId="1335"/>
    <cellStyle name="เครื่องหมายจุลภาค 2 5" xfId="1139"/>
    <cellStyle name="เครื่องหมายจุลภาค 2 5 2" xfId="1336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38"/>
    <cellStyle name="เครื่องหมายจุลภาค 3 2 3" xfId="1337"/>
    <cellStyle name="เครื่องหมายจุลภาค 4 2" xfId="1142"/>
    <cellStyle name="เครื่องหมายจุลภาค 4 2 2" xfId="1339"/>
    <cellStyle name="เครื่องหมายจุลภาค 5" xfId="1143"/>
    <cellStyle name="เครื่องหมายจุลภาค 5 2" xfId="1144"/>
    <cellStyle name="เครื่องหมายจุลภาค 5 2 2" xfId="1341"/>
    <cellStyle name="เครื่องหมายจุลภาค 5 3" xfId="1340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2"/>
    <cellStyle name="เครื่องหมายจุลภาค 6 2" xfId="1147"/>
    <cellStyle name="เครื่องหมายจุลภาค 6 2 2" xfId="1343"/>
    <cellStyle name="เครื่องหมายจุลภาค 6 3" xfId="1148"/>
    <cellStyle name="เครื่องหมายจุลภาค 6 3 2" xfId="1344"/>
    <cellStyle name="เครื่องหมายจุลภาค 6 4" xfId="1149"/>
    <cellStyle name="เครื่องหมายจุลภาค 6 4 2" xfId="1345"/>
    <cellStyle name="เครื่องหมายจุลภาค 6 5" xfId="1150"/>
    <cellStyle name="เครื่องหมายจุลภาค 6 5 2" xfId="1346"/>
    <cellStyle name="เครื่องหมายจุลภาค 6 6" xfId="1151"/>
    <cellStyle name="เครื่องหมายจุลภาค 6 6 2" xfId="1347"/>
    <cellStyle name="เครื่องหมายจุลภาค 6 7" xfId="1152"/>
    <cellStyle name="เครื่องหมายจุลภาค 6 7 2" xfId="1348"/>
    <cellStyle name="เครื่องหมายจุลภาค 6 8" xfId="1153"/>
    <cellStyle name="เครื่องหมายจุลภาค 6 8 2" xfId="1349"/>
    <cellStyle name="เครื่องหมายจุลภาค 6 9" xfId="1154"/>
    <cellStyle name="เครื่องหมายจุลภาค 6 9 2" xfId="1350"/>
    <cellStyle name="เครื่องหมายจุลภาค 7" xfId="1155"/>
    <cellStyle name="เครื่องหมายจุลภาค 7 2" xfId="1156"/>
    <cellStyle name="เครื่องหมายจุลภาค 7 2 2" xfId="1352"/>
    <cellStyle name="เครื่องหมายจุลภาค 7 3" xfId="1351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4"/>
    <cellStyle name="เครื่องหมายจุลภาค 8 11" xfId="1353"/>
    <cellStyle name="เครื่องหมายจุลภาค 8 2" xfId="1160"/>
    <cellStyle name="เครื่องหมายจุลภาค 8 2 2" xfId="1355"/>
    <cellStyle name="เครื่องหมายจุลภาค 8 3" xfId="1161"/>
    <cellStyle name="เครื่องหมายจุลภาค 8 3 2" xfId="1356"/>
    <cellStyle name="เครื่องหมายจุลภาค 8 4" xfId="1162"/>
    <cellStyle name="เครื่องหมายจุลภาค 8 4 2" xfId="1357"/>
    <cellStyle name="เครื่องหมายจุลภาค 8 5" xfId="1163"/>
    <cellStyle name="เครื่องหมายจุลภาค 8 5 2" xfId="1358"/>
    <cellStyle name="เครื่องหมายจุลภาค 8 6" xfId="1164"/>
    <cellStyle name="เครื่องหมายจุลภาค 8 6 2" xfId="1359"/>
    <cellStyle name="เครื่องหมายจุลภาค 8 7" xfId="1165"/>
    <cellStyle name="เครื่องหมายจุลภาค 8 7 2" xfId="1360"/>
    <cellStyle name="เครื่องหมายจุลภาค 8 8" xfId="1166"/>
    <cellStyle name="เครื่องหมายจุลภาค 8 8 2" xfId="1361"/>
    <cellStyle name="เครื่องหมายจุลภาค 8 9" xfId="1167"/>
    <cellStyle name="เครื่องหมายจุลภาค 8 9 2" xfId="1362"/>
    <cellStyle name="เครื่องหมายสกุลเงิน [0] 2" xfId="1168"/>
    <cellStyle name="เครื่องหมายสกุลเงิน [0] 2 2" xfId="1363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4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5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6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view="pageBreakPreview" topLeftCell="A80" zoomScale="68" zoomScaleNormal="100" zoomScaleSheetLayoutView="68" workbookViewId="0">
      <selection activeCell="E94" sqref="E94"/>
    </sheetView>
  </sheetViews>
  <sheetFormatPr defaultColWidth="9.42578125" defaultRowHeight="21.75"/>
  <cols>
    <col min="1" max="1" width="3.42578125" style="105" customWidth="1"/>
    <col min="2" max="2" width="1.42578125" style="105" customWidth="1"/>
    <col min="3" max="3" width="41.5703125" style="105" customWidth="1"/>
    <col min="4" max="4" width="10.140625" style="106" customWidth="1"/>
    <col min="5" max="5" width="18.42578125" style="66" customWidth="1"/>
    <col min="6" max="6" width="18.42578125" style="106" customWidth="1"/>
    <col min="7" max="8" width="18.42578125" style="105" customWidth="1"/>
    <col min="9" max="9" width="16.42578125" style="105" customWidth="1"/>
    <col min="10" max="10" width="13.42578125" style="105" bestFit="1" customWidth="1"/>
    <col min="11" max="11" width="12.42578125" style="67" customWidth="1"/>
    <col min="12" max="12" width="12.42578125" style="105" bestFit="1" customWidth="1"/>
    <col min="13" max="13" width="9.5703125" style="105" bestFit="1" customWidth="1"/>
    <col min="14" max="14" width="23.42578125" style="6" customWidth="1"/>
    <col min="15" max="16384" width="9.42578125" style="105"/>
  </cols>
  <sheetData>
    <row r="1" spans="1:12" ht="29.25">
      <c r="H1" s="92">
        <v>2</v>
      </c>
      <c r="I1" s="7"/>
    </row>
    <row r="2" spans="1:12" ht="23.25" customHeight="1">
      <c r="A2" s="101" t="s">
        <v>66</v>
      </c>
      <c r="B2" s="101"/>
      <c r="C2" s="101"/>
      <c r="D2" s="101"/>
      <c r="E2" s="101"/>
      <c r="F2" s="101"/>
      <c r="G2" s="101"/>
      <c r="H2" s="101"/>
      <c r="I2" s="98"/>
    </row>
    <row r="3" spans="1:12" ht="23.25" customHeight="1">
      <c r="A3" s="107" t="s">
        <v>67</v>
      </c>
      <c r="B3" s="108"/>
      <c r="C3" s="108"/>
      <c r="D3" s="108"/>
      <c r="E3" s="108"/>
      <c r="F3" s="108"/>
      <c r="G3" s="108"/>
      <c r="H3" s="108"/>
      <c r="I3" s="109"/>
    </row>
    <row r="4" spans="1:12" ht="23.25" customHeight="1">
      <c r="A4" s="108" t="s">
        <v>162</v>
      </c>
      <c r="B4" s="108"/>
      <c r="C4" s="108"/>
      <c r="D4" s="108"/>
      <c r="E4" s="108"/>
      <c r="F4" s="108"/>
      <c r="G4" s="108"/>
      <c r="H4" s="108"/>
      <c r="I4" s="109"/>
    </row>
    <row r="5" spans="1:12" ht="23.25" customHeight="1">
      <c r="A5" s="110"/>
      <c r="B5" s="110"/>
      <c r="C5" s="110"/>
      <c r="D5" s="111"/>
      <c r="E5" s="68"/>
      <c r="F5" s="111"/>
      <c r="G5" s="110"/>
      <c r="H5" s="12" t="s">
        <v>54</v>
      </c>
      <c r="I5" s="48"/>
    </row>
    <row r="6" spans="1:12" ht="23.25" customHeight="1">
      <c r="E6" s="112" t="s">
        <v>38</v>
      </c>
      <c r="F6" s="112"/>
      <c r="G6" s="112" t="s">
        <v>37</v>
      </c>
      <c r="H6" s="112"/>
      <c r="I6" s="109"/>
    </row>
    <row r="7" spans="1:12" ht="23.25" customHeight="1">
      <c r="A7" s="110"/>
      <c r="B7" s="110"/>
      <c r="C7" s="110"/>
      <c r="D7" s="113" t="s">
        <v>0</v>
      </c>
      <c r="E7" s="114" t="s">
        <v>163</v>
      </c>
      <c r="F7" s="114" t="s">
        <v>125</v>
      </c>
      <c r="G7" s="114" t="str">
        <f>E7</f>
        <v>30 มิถุนายน 2568</v>
      </c>
      <c r="H7" s="114" t="str">
        <f>F7</f>
        <v>31 ธันวาคม 2567</v>
      </c>
      <c r="I7" s="115"/>
    </row>
    <row r="8" spans="1:12" ht="23.25" customHeight="1">
      <c r="D8" s="109"/>
      <c r="E8" s="116" t="s">
        <v>46</v>
      </c>
      <c r="F8" s="116" t="s">
        <v>47</v>
      </c>
      <c r="G8" s="116" t="s">
        <v>46</v>
      </c>
      <c r="H8" s="116" t="s">
        <v>47</v>
      </c>
      <c r="I8" s="109"/>
    </row>
    <row r="9" spans="1:12" ht="23.25" customHeight="1">
      <c r="D9" s="109"/>
      <c r="E9" s="116" t="s">
        <v>55</v>
      </c>
      <c r="F9" s="116" t="s">
        <v>135</v>
      </c>
      <c r="G9" s="116" t="s">
        <v>55</v>
      </c>
      <c r="H9" s="116" t="s">
        <v>135</v>
      </c>
      <c r="I9" s="109"/>
    </row>
    <row r="10" spans="1:12" ht="23.25" customHeight="1">
      <c r="A10" s="117" t="s">
        <v>7</v>
      </c>
      <c r="B10" s="117"/>
      <c r="C10" s="117"/>
      <c r="E10" s="67"/>
      <c r="F10" s="105"/>
      <c r="I10" s="106"/>
    </row>
    <row r="11" spans="1:12" ht="23.25" customHeight="1">
      <c r="A11" s="118" t="s">
        <v>1</v>
      </c>
      <c r="C11" s="106"/>
      <c r="G11" s="106"/>
      <c r="H11" s="106"/>
      <c r="I11" s="106"/>
    </row>
    <row r="12" spans="1:12" ht="23.25" customHeight="1">
      <c r="A12" s="105" t="s">
        <v>20</v>
      </c>
      <c r="E12" s="64">
        <v>10689</v>
      </c>
      <c r="F12" s="64">
        <v>3881</v>
      </c>
      <c r="G12" s="64">
        <v>2253</v>
      </c>
      <c r="H12" s="64">
        <v>2226</v>
      </c>
      <c r="I12" s="17"/>
      <c r="J12" s="119"/>
    </row>
    <row r="13" spans="1:12" ht="23.25" customHeight="1">
      <c r="A13" s="120" t="s">
        <v>68</v>
      </c>
      <c r="D13" s="106" t="s">
        <v>141</v>
      </c>
      <c r="E13" s="64">
        <v>126942</v>
      </c>
      <c r="F13" s="64">
        <v>124848</v>
      </c>
      <c r="G13" s="64">
        <v>175756</v>
      </c>
      <c r="H13" s="64">
        <v>126345</v>
      </c>
      <c r="I13" s="17"/>
      <c r="J13" s="119"/>
    </row>
    <row r="14" spans="1:12" ht="23.25" customHeight="1">
      <c r="A14" s="105" t="s">
        <v>126</v>
      </c>
      <c r="D14" s="106">
        <v>8.1</v>
      </c>
      <c r="E14" s="64">
        <v>70513</v>
      </c>
      <c r="F14" s="64">
        <v>110571</v>
      </c>
      <c r="G14" s="64">
        <v>64891</v>
      </c>
      <c r="H14" s="64">
        <v>60444</v>
      </c>
      <c r="I14" s="17"/>
      <c r="J14" s="119"/>
    </row>
    <row r="15" spans="1:12" ht="23.25" customHeight="1">
      <c r="A15" s="105" t="s">
        <v>69</v>
      </c>
      <c r="D15" s="106">
        <v>6.1</v>
      </c>
      <c r="E15" s="64">
        <v>0</v>
      </c>
      <c r="F15" s="64">
        <v>0</v>
      </c>
      <c r="G15" s="64">
        <v>115808</v>
      </c>
      <c r="H15" s="64">
        <v>101978</v>
      </c>
      <c r="I15" s="17"/>
      <c r="J15" s="119"/>
      <c r="L15" s="119"/>
    </row>
    <row r="16" spans="1:12" ht="23.25" customHeight="1">
      <c r="A16" s="105" t="s">
        <v>70</v>
      </c>
      <c r="D16" s="106">
        <v>9</v>
      </c>
      <c r="E16" s="64">
        <v>29919</v>
      </c>
      <c r="F16" s="64">
        <v>39520</v>
      </c>
      <c r="G16" s="64">
        <v>22570</v>
      </c>
      <c r="H16" s="64">
        <v>30300</v>
      </c>
      <c r="I16" s="17"/>
      <c r="J16" s="119"/>
      <c r="L16" s="119"/>
    </row>
    <row r="17" spans="1:12" ht="23.25" customHeight="1">
      <c r="A17" s="105" t="s">
        <v>127</v>
      </c>
      <c r="E17" s="64">
        <v>3105</v>
      </c>
      <c r="F17" s="64">
        <v>6502</v>
      </c>
      <c r="G17" s="64">
        <v>1982</v>
      </c>
      <c r="H17" s="64">
        <v>5211</v>
      </c>
      <c r="I17" s="17"/>
      <c r="J17" s="119"/>
      <c r="L17" s="119"/>
    </row>
    <row r="18" spans="1:12" ht="23.25" customHeight="1">
      <c r="A18" s="105" t="s">
        <v>71</v>
      </c>
      <c r="E18" s="64">
        <v>2166</v>
      </c>
      <c r="F18" s="64">
        <v>9444</v>
      </c>
      <c r="G18" s="64">
        <v>1806</v>
      </c>
      <c r="H18" s="64">
        <v>7826</v>
      </c>
      <c r="I18" s="17"/>
      <c r="J18" s="119"/>
      <c r="L18" s="119"/>
    </row>
    <row r="19" spans="1:12" ht="23.25" customHeight="1">
      <c r="A19" s="121" t="s">
        <v>2</v>
      </c>
      <c r="E19" s="69">
        <f>SUM(E12:E18)</f>
        <v>243334</v>
      </c>
      <c r="F19" s="69">
        <f>SUM(F12:F18)</f>
        <v>294766</v>
      </c>
      <c r="G19" s="69">
        <f>SUM(G12:G18)</f>
        <v>385066</v>
      </c>
      <c r="H19" s="69">
        <f>SUM(H12:H18)</f>
        <v>334330</v>
      </c>
      <c r="I19" s="17"/>
      <c r="J19" s="119"/>
    </row>
    <row r="20" spans="1:12" ht="23.25" customHeight="1">
      <c r="A20" s="118" t="s">
        <v>3</v>
      </c>
      <c r="F20" s="122"/>
      <c r="G20" s="106"/>
      <c r="H20" s="106"/>
      <c r="I20" s="17"/>
      <c r="J20" s="119"/>
    </row>
    <row r="21" spans="1:12" ht="23.25" customHeight="1">
      <c r="A21" s="105" t="s">
        <v>72</v>
      </c>
      <c r="D21" s="106">
        <v>10</v>
      </c>
      <c r="E21" s="64">
        <v>84589</v>
      </c>
      <c r="F21" s="64">
        <v>95705</v>
      </c>
      <c r="G21" s="64">
        <v>82339</v>
      </c>
      <c r="H21" s="64">
        <v>93455</v>
      </c>
      <c r="I21" s="17"/>
      <c r="J21" s="119"/>
    </row>
    <row r="22" spans="1:12" ht="23.25" customHeight="1">
      <c r="A22" s="105" t="s">
        <v>64</v>
      </c>
      <c r="D22" s="106">
        <v>11</v>
      </c>
      <c r="E22" s="64">
        <v>0</v>
      </c>
      <c r="F22" s="64">
        <v>0</v>
      </c>
      <c r="G22" s="64">
        <v>392100</v>
      </c>
      <c r="H22" s="64">
        <v>332100</v>
      </c>
      <c r="I22" s="17"/>
      <c r="J22" s="119"/>
    </row>
    <row r="23" spans="1:12" ht="23.25" customHeight="1">
      <c r="A23" s="105" t="s">
        <v>73</v>
      </c>
      <c r="D23" s="106">
        <v>12</v>
      </c>
      <c r="E23" s="64">
        <v>6604</v>
      </c>
      <c r="F23" s="64">
        <v>5759</v>
      </c>
      <c r="G23" s="81">
        <v>0</v>
      </c>
      <c r="H23" s="81">
        <v>0</v>
      </c>
      <c r="I23" s="17"/>
      <c r="J23" s="119"/>
    </row>
    <row r="24" spans="1:12" ht="23.25" customHeight="1">
      <c r="A24" s="105" t="s">
        <v>128</v>
      </c>
      <c r="D24" s="106">
        <v>8.1</v>
      </c>
      <c r="E24" s="64">
        <v>172994</v>
      </c>
      <c r="F24" s="64">
        <v>169617</v>
      </c>
      <c r="G24" s="64">
        <v>172994</v>
      </c>
      <c r="H24" s="64">
        <v>169617</v>
      </c>
      <c r="I24" s="17"/>
      <c r="J24" s="119"/>
    </row>
    <row r="25" spans="1:12" ht="23.25" customHeight="1">
      <c r="A25" s="105" t="s">
        <v>147</v>
      </c>
      <c r="D25" s="106">
        <v>13</v>
      </c>
      <c r="E25" s="64">
        <v>61168</v>
      </c>
      <c r="F25" s="64">
        <v>59967</v>
      </c>
      <c r="G25" s="64">
        <v>0</v>
      </c>
      <c r="H25" s="64">
        <v>0</v>
      </c>
      <c r="I25" s="17"/>
      <c r="J25" s="119"/>
    </row>
    <row r="26" spans="1:12" ht="23.25" customHeight="1">
      <c r="A26" s="105" t="s">
        <v>134</v>
      </c>
      <c r="D26" s="106">
        <v>14</v>
      </c>
      <c r="E26" s="64">
        <v>70913</v>
      </c>
      <c r="F26" s="64">
        <v>0</v>
      </c>
      <c r="G26" s="64">
        <v>0</v>
      </c>
      <c r="H26" s="64">
        <v>0</v>
      </c>
      <c r="I26" s="17"/>
      <c r="J26" s="119"/>
      <c r="L26" s="119"/>
    </row>
    <row r="27" spans="1:12" ht="23.25" customHeight="1">
      <c r="A27" s="105" t="s">
        <v>74</v>
      </c>
      <c r="D27" s="106" t="s">
        <v>142</v>
      </c>
      <c r="E27" s="64">
        <v>535538</v>
      </c>
      <c r="F27" s="64">
        <v>530725</v>
      </c>
      <c r="G27" s="64">
        <v>139703</v>
      </c>
      <c r="H27" s="64">
        <v>118140</v>
      </c>
      <c r="I27" s="17"/>
      <c r="J27" s="119"/>
    </row>
    <row r="28" spans="1:12" ht="23.25" customHeight="1">
      <c r="A28" s="105" t="s">
        <v>49</v>
      </c>
      <c r="D28" s="106">
        <v>16</v>
      </c>
      <c r="E28" s="64">
        <v>74562</v>
      </c>
      <c r="F28" s="64">
        <v>82289</v>
      </c>
      <c r="G28" s="64">
        <v>74793</v>
      </c>
      <c r="H28" s="64">
        <v>82550</v>
      </c>
      <c r="I28" s="17"/>
      <c r="J28" s="119"/>
    </row>
    <row r="29" spans="1:12" ht="23.25" customHeight="1">
      <c r="A29" s="105" t="s">
        <v>34</v>
      </c>
      <c r="D29" s="106">
        <v>17</v>
      </c>
      <c r="E29" s="64">
        <v>15221</v>
      </c>
      <c r="F29" s="64">
        <v>15736</v>
      </c>
      <c r="G29" s="64">
        <v>4866</v>
      </c>
      <c r="H29" s="64">
        <v>5789</v>
      </c>
      <c r="I29" s="17"/>
      <c r="J29" s="119"/>
    </row>
    <row r="30" spans="1:12" ht="23.25" customHeight="1">
      <c r="A30" s="105" t="s">
        <v>75</v>
      </c>
      <c r="E30" s="64">
        <v>2149</v>
      </c>
      <c r="F30" s="64">
        <v>2061</v>
      </c>
      <c r="G30" s="64">
        <v>1740</v>
      </c>
      <c r="H30" s="64">
        <v>1994</v>
      </c>
      <c r="I30" s="17"/>
      <c r="J30" s="119"/>
    </row>
    <row r="31" spans="1:12" ht="23.25" customHeight="1">
      <c r="A31" s="105" t="s">
        <v>189</v>
      </c>
      <c r="E31" s="64">
        <v>20495</v>
      </c>
      <c r="F31" s="64">
        <v>13993</v>
      </c>
      <c r="G31" s="64">
        <v>17112</v>
      </c>
      <c r="H31" s="64">
        <v>11901</v>
      </c>
      <c r="I31" s="17"/>
      <c r="J31" s="119"/>
    </row>
    <row r="32" spans="1:12" ht="23.25" customHeight="1">
      <c r="A32" s="105" t="s">
        <v>132</v>
      </c>
      <c r="E32" s="64">
        <v>14302</v>
      </c>
      <c r="F32" s="64">
        <v>13269</v>
      </c>
      <c r="G32" s="64">
        <v>12213</v>
      </c>
      <c r="H32" s="64">
        <v>11179</v>
      </c>
      <c r="I32" s="17"/>
      <c r="J32" s="119"/>
    </row>
    <row r="33" spans="1:10" ht="23.25" customHeight="1">
      <c r="A33" s="118" t="s">
        <v>4</v>
      </c>
      <c r="E33" s="69">
        <f>SUM(E21:E32)</f>
        <v>1058535</v>
      </c>
      <c r="F33" s="69">
        <f>SUM(F21:F32)</f>
        <v>989121</v>
      </c>
      <c r="G33" s="69">
        <f>SUM(G21:G32)</f>
        <v>897860</v>
      </c>
      <c r="H33" s="69">
        <f>SUM(H21:H32)</f>
        <v>826725</v>
      </c>
      <c r="I33" s="17"/>
      <c r="J33" s="119"/>
    </row>
    <row r="34" spans="1:10" ht="23.25" customHeight="1" thickBot="1">
      <c r="A34" s="118" t="s">
        <v>59</v>
      </c>
      <c r="E34" s="70">
        <f>E19+E33</f>
        <v>1301869</v>
      </c>
      <c r="F34" s="70">
        <f>F19+F33</f>
        <v>1283887</v>
      </c>
      <c r="G34" s="70">
        <f>G19+G33</f>
        <v>1282926</v>
      </c>
      <c r="H34" s="70">
        <f>H19+H33</f>
        <v>1161055</v>
      </c>
      <c r="I34" s="17"/>
      <c r="J34" s="119"/>
    </row>
    <row r="35" spans="1:10" ht="23.25" customHeight="1" thickTop="1"/>
    <row r="36" spans="1:10" ht="23.25" customHeight="1">
      <c r="G36" s="123"/>
    </row>
    <row r="37" spans="1:10" ht="23.25" customHeight="1">
      <c r="G37" s="124"/>
    </row>
    <row r="38" spans="1:10">
      <c r="G38" s="119"/>
    </row>
    <row r="39" spans="1:10">
      <c r="G39" s="119"/>
    </row>
    <row r="40" spans="1:10">
      <c r="G40" s="119"/>
    </row>
    <row r="41" spans="1:10">
      <c r="G41" s="119"/>
    </row>
    <row r="42" spans="1:10">
      <c r="G42" s="119"/>
    </row>
    <row r="43" spans="1:10">
      <c r="G43" s="119"/>
    </row>
    <row r="44" spans="1:10">
      <c r="G44" s="119"/>
    </row>
    <row r="45" spans="1:10">
      <c r="G45" s="119"/>
    </row>
    <row r="46" spans="1:10">
      <c r="G46" s="119"/>
    </row>
    <row r="47" spans="1:10">
      <c r="G47" s="119"/>
    </row>
    <row r="48" spans="1:10" ht="23.25" customHeight="1"/>
    <row r="49" spans="1:10" ht="32.450000000000003" customHeight="1">
      <c r="A49" s="105" t="s">
        <v>5</v>
      </c>
    </row>
    <row r="50" spans="1:10" ht="29.25">
      <c r="H50" s="92">
        <v>3</v>
      </c>
      <c r="I50" s="7"/>
    </row>
    <row r="51" spans="1:10">
      <c r="A51" s="108" t="str">
        <f>+A2</f>
        <v>บริษัท แพลนเน็ต คอมมิวนิเคชั่น เอเชีย จำกัด (มหาชน) และบริษัทย่อย</v>
      </c>
      <c r="B51" s="108"/>
      <c r="C51" s="108"/>
      <c r="D51" s="108"/>
      <c r="E51" s="108"/>
      <c r="F51" s="108"/>
      <c r="G51" s="108"/>
      <c r="H51" s="108"/>
      <c r="I51" s="109"/>
    </row>
    <row r="52" spans="1:10" ht="23.25" customHeight="1">
      <c r="A52" s="107" t="str">
        <f>A3</f>
        <v>งบฐานะการเงิน</v>
      </c>
      <c r="B52" s="108"/>
      <c r="C52" s="108"/>
      <c r="D52" s="108"/>
      <c r="E52" s="108"/>
      <c r="F52" s="108"/>
      <c r="G52" s="108"/>
      <c r="H52" s="108"/>
      <c r="I52" s="109"/>
    </row>
    <row r="53" spans="1:10" ht="23.25" customHeight="1">
      <c r="A53" s="108" t="str">
        <f>+A4</f>
        <v xml:space="preserve"> ณ วันที่ 30 มิถุนายน 2568</v>
      </c>
      <c r="B53" s="108"/>
      <c r="C53" s="108"/>
      <c r="D53" s="108"/>
      <c r="E53" s="108"/>
      <c r="F53" s="108"/>
      <c r="G53" s="108"/>
      <c r="H53" s="108"/>
      <c r="I53" s="109"/>
    </row>
    <row r="54" spans="1:10" ht="23.25" customHeight="1">
      <c r="A54" s="110"/>
      <c r="B54" s="110"/>
      <c r="C54" s="110"/>
      <c r="D54" s="111"/>
      <c r="E54" s="68"/>
      <c r="F54" s="111"/>
      <c r="G54" s="110"/>
      <c r="H54" s="12" t="s">
        <v>54</v>
      </c>
      <c r="I54" s="48"/>
    </row>
    <row r="55" spans="1:10" ht="23.25" customHeight="1">
      <c r="E55" s="112" t="s">
        <v>38</v>
      </c>
      <c r="F55" s="112"/>
      <c r="G55" s="112" t="s">
        <v>37</v>
      </c>
      <c r="H55" s="112"/>
      <c r="I55" s="109"/>
    </row>
    <row r="56" spans="1:10" ht="23.25" customHeight="1">
      <c r="A56" s="110"/>
      <c r="B56" s="110"/>
      <c r="C56" s="110"/>
      <c r="D56" s="113" t="s">
        <v>0</v>
      </c>
      <c r="E56" s="71" t="str">
        <f>+E7</f>
        <v>30 มิถุนายน 2568</v>
      </c>
      <c r="F56" s="71" t="str">
        <f>+F7</f>
        <v>31 ธันวาคม 2567</v>
      </c>
      <c r="G56" s="71" t="str">
        <f>+G7</f>
        <v>30 มิถุนายน 2568</v>
      </c>
      <c r="H56" s="71" t="str">
        <f>+H7</f>
        <v>31 ธันวาคม 2567</v>
      </c>
      <c r="I56" s="109"/>
    </row>
    <row r="57" spans="1:10" ht="23.25" customHeight="1">
      <c r="D57" s="109"/>
      <c r="E57" s="96" t="s">
        <v>46</v>
      </c>
      <c r="F57" s="118" t="s">
        <v>47</v>
      </c>
      <c r="G57" s="118" t="s">
        <v>46</v>
      </c>
      <c r="H57" s="118" t="s">
        <v>47</v>
      </c>
      <c r="I57" s="109"/>
    </row>
    <row r="58" spans="1:10" ht="23.25" customHeight="1">
      <c r="D58" s="109"/>
      <c r="E58" s="96" t="s">
        <v>55</v>
      </c>
      <c r="F58" s="118"/>
      <c r="G58" s="118" t="s">
        <v>55</v>
      </c>
      <c r="H58" s="118"/>
      <c r="I58" s="109"/>
    </row>
    <row r="59" spans="1:10" ht="23.25" customHeight="1">
      <c r="A59" s="117" t="s">
        <v>6</v>
      </c>
      <c r="B59" s="117"/>
      <c r="C59" s="117"/>
    </row>
    <row r="60" spans="1:10" ht="23.25" customHeight="1">
      <c r="A60" s="118" t="s">
        <v>8</v>
      </c>
      <c r="F60" s="66"/>
      <c r="G60" s="106"/>
      <c r="H60" s="106"/>
      <c r="I60" s="106"/>
    </row>
    <row r="61" spans="1:10" ht="23.25" customHeight="1">
      <c r="A61" s="105" t="s">
        <v>76</v>
      </c>
      <c r="D61" s="106">
        <v>18</v>
      </c>
      <c r="E61" s="64">
        <v>134630</v>
      </c>
      <c r="F61" s="18">
        <v>151598</v>
      </c>
      <c r="G61" s="64">
        <v>134630</v>
      </c>
      <c r="H61" s="18">
        <v>151429</v>
      </c>
      <c r="I61" s="17"/>
    </row>
    <row r="62" spans="1:10" ht="23.25" customHeight="1">
      <c r="A62" s="105" t="s">
        <v>129</v>
      </c>
      <c r="D62" s="106">
        <v>6.1</v>
      </c>
      <c r="E62" s="64">
        <v>42275</v>
      </c>
      <c r="F62" s="18">
        <v>73875</v>
      </c>
      <c r="G62" s="64">
        <v>84550</v>
      </c>
      <c r="H62" s="18">
        <v>82850</v>
      </c>
      <c r="I62" s="17"/>
    </row>
    <row r="63" spans="1:10" ht="23.25" customHeight="1">
      <c r="A63" s="105" t="s">
        <v>77</v>
      </c>
      <c r="D63" s="106" t="s">
        <v>143</v>
      </c>
      <c r="E63" s="64">
        <v>250931</v>
      </c>
      <c r="F63" s="18">
        <v>244552</v>
      </c>
      <c r="G63" s="64">
        <v>141359</v>
      </c>
      <c r="H63" s="18">
        <v>119856</v>
      </c>
      <c r="I63" s="17"/>
    </row>
    <row r="64" spans="1:10" ht="23.25" customHeight="1">
      <c r="A64" s="105" t="s">
        <v>50</v>
      </c>
      <c r="D64" s="106">
        <v>8.1999999999999993</v>
      </c>
      <c r="E64" s="64">
        <v>35008</v>
      </c>
      <c r="F64" s="18">
        <v>27099</v>
      </c>
      <c r="G64" s="64">
        <v>34236</v>
      </c>
      <c r="H64" s="18">
        <v>25857</v>
      </c>
      <c r="I64" s="17"/>
      <c r="J64" s="119"/>
    </row>
    <row r="65" spans="1:9" ht="23.25" customHeight="1">
      <c r="A65" s="105" t="s">
        <v>124</v>
      </c>
      <c r="F65" s="18"/>
      <c r="G65" s="64"/>
      <c r="H65" s="18"/>
      <c r="I65" s="17"/>
    </row>
    <row r="66" spans="1:9" ht="23.25" customHeight="1">
      <c r="A66" s="105" t="s">
        <v>106</v>
      </c>
      <c r="D66" s="106">
        <v>20</v>
      </c>
      <c r="E66" s="64">
        <v>10852</v>
      </c>
      <c r="F66" s="18">
        <v>10178</v>
      </c>
      <c r="G66" s="64">
        <v>10255</v>
      </c>
      <c r="H66" s="18">
        <v>9582</v>
      </c>
      <c r="I66" s="17"/>
    </row>
    <row r="67" spans="1:9" ht="23.25" customHeight="1">
      <c r="A67" s="105" t="s">
        <v>78</v>
      </c>
      <c r="E67" s="64"/>
      <c r="F67" s="18"/>
      <c r="G67" s="64"/>
      <c r="H67" s="18"/>
      <c r="I67" s="17"/>
    </row>
    <row r="68" spans="1:9">
      <c r="A68" s="105" t="s">
        <v>106</v>
      </c>
      <c r="D68" s="106">
        <v>21</v>
      </c>
      <c r="E68" s="64">
        <v>15445</v>
      </c>
      <c r="F68" s="18">
        <v>14998</v>
      </c>
      <c r="G68" s="64">
        <v>15445</v>
      </c>
      <c r="H68" s="18">
        <v>14998</v>
      </c>
      <c r="I68" s="17"/>
    </row>
    <row r="69" spans="1:9" ht="23.25" customHeight="1">
      <c r="A69" s="105" t="s">
        <v>79</v>
      </c>
      <c r="E69" s="64">
        <v>405</v>
      </c>
      <c r="F69" s="18">
        <v>648</v>
      </c>
      <c r="G69" s="64">
        <v>0</v>
      </c>
      <c r="H69" s="18">
        <v>0</v>
      </c>
      <c r="I69" s="17"/>
    </row>
    <row r="70" spans="1:9" ht="23.25" customHeight="1">
      <c r="A70" s="118" t="s">
        <v>9</v>
      </c>
      <c r="E70" s="72">
        <f>SUM(E61:E69)</f>
        <v>489546</v>
      </c>
      <c r="F70" s="72">
        <f>SUM(F61:F69)</f>
        <v>522948</v>
      </c>
      <c r="G70" s="72">
        <f>SUM(G61:G69)</f>
        <v>420475</v>
      </c>
      <c r="H70" s="72">
        <f>SUM(H61:H69)</f>
        <v>404572</v>
      </c>
      <c r="I70" s="17"/>
    </row>
    <row r="71" spans="1:9" ht="23.25" customHeight="1">
      <c r="A71" s="118" t="s">
        <v>10</v>
      </c>
      <c r="E71" s="73"/>
      <c r="F71" s="125"/>
      <c r="G71" s="125"/>
      <c r="H71" s="56"/>
      <c r="I71" s="18"/>
    </row>
    <row r="72" spans="1:9" ht="24.75" customHeight="1">
      <c r="A72" s="105" t="s">
        <v>80</v>
      </c>
      <c r="D72" s="106">
        <v>20</v>
      </c>
      <c r="E72" s="64">
        <v>40884</v>
      </c>
      <c r="F72" s="18">
        <v>39333</v>
      </c>
      <c r="G72" s="64">
        <v>39512</v>
      </c>
      <c r="H72" s="18">
        <v>37685</v>
      </c>
      <c r="I72" s="6"/>
    </row>
    <row r="73" spans="1:9" ht="24.75" customHeight="1">
      <c r="A73" s="105" t="s">
        <v>51</v>
      </c>
      <c r="D73" s="106">
        <v>21</v>
      </c>
      <c r="E73" s="64">
        <v>67033</v>
      </c>
      <c r="F73" s="18">
        <v>74876</v>
      </c>
      <c r="G73" s="64">
        <v>67033</v>
      </c>
      <c r="H73" s="18">
        <v>74876</v>
      </c>
      <c r="I73" s="6"/>
    </row>
    <row r="74" spans="1:9" ht="24.75" customHeight="1">
      <c r="A74" s="105" t="s">
        <v>81</v>
      </c>
      <c r="D74" s="106">
        <v>22</v>
      </c>
      <c r="E74" s="64">
        <v>121288</v>
      </c>
      <c r="F74" s="18">
        <v>154493</v>
      </c>
      <c r="G74" s="64">
        <v>0</v>
      </c>
      <c r="H74" s="18">
        <v>0</v>
      </c>
      <c r="I74" s="64"/>
    </row>
    <row r="75" spans="1:9" ht="24.75" customHeight="1">
      <c r="A75" s="105" t="s">
        <v>112</v>
      </c>
      <c r="D75" s="106">
        <v>23</v>
      </c>
      <c r="E75" s="64">
        <v>15329</v>
      </c>
      <c r="F75" s="18">
        <v>14344</v>
      </c>
      <c r="G75" s="64">
        <v>13288</v>
      </c>
      <c r="H75" s="18">
        <v>14013</v>
      </c>
      <c r="I75" s="6"/>
    </row>
    <row r="76" spans="1:9" ht="23.25" customHeight="1">
      <c r="A76" s="118" t="s">
        <v>11</v>
      </c>
      <c r="E76" s="72">
        <f>SUM(E72:E75)</f>
        <v>244534</v>
      </c>
      <c r="F76" s="72">
        <f>SUM(F72:F75)</f>
        <v>283046</v>
      </c>
      <c r="G76" s="72">
        <f>SUM(G72:G75)</f>
        <v>119833</v>
      </c>
      <c r="H76" s="72">
        <f>SUM(H72:H75)</f>
        <v>126574</v>
      </c>
      <c r="I76" s="17"/>
    </row>
    <row r="77" spans="1:9" ht="23.25" customHeight="1">
      <c r="A77" s="118" t="s">
        <v>60</v>
      </c>
      <c r="E77" s="72">
        <f>E70+E76</f>
        <v>734080</v>
      </c>
      <c r="F77" s="72">
        <f>F70+F76</f>
        <v>805994</v>
      </c>
      <c r="G77" s="72">
        <f>G70+G76</f>
        <v>540308</v>
      </c>
      <c r="H77" s="72">
        <f>H70+H76</f>
        <v>531146</v>
      </c>
      <c r="I77" s="17"/>
    </row>
    <row r="78" spans="1:9" ht="6" customHeight="1">
      <c r="E78" s="56"/>
      <c r="F78" s="56"/>
      <c r="G78" s="56"/>
      <c r="H78" s="56"/>
      <c r="I78" s="17"/>
    </row>
    <row r="79" spans="1:9" ht="23.25" customHeight="1">
      <c r="A79" s="118" t="s">
        <v>12</v>
      </c>
    </row>
    <row r="80" spans="1:9" ht="23.25" customHeight="1">
      <c r="A80" s="105" t="s">
        <v>13</v>
      </c>
      <c r="D80" s="106">
        <v>24</v>
      </c>
      <c r="G80" s="106"/>
      <c r="H80" s="106"/>
      <c r="I80" s="106"/>
    </row>
    <row r="81" spans="1:13" ht="23.25" customHeight="1">
      <c r="A81" s="105" t="s">
        <v>14</v>
      </c>
      <c r="G81" s="106"/>
      <c r="H81" s="106"/>
      <c r="I81" s="106"/>
    </row>
    <row r="82" spans="1:13" ht="23.25" customHeight="1">
      <c r="A82" s="105" t="s">
        <v>174</v>
      </c>
      <c r="E82" s="6">
        <v>0</v>
      </c>
      <c r="F82" s="18">
        <v>966118</v>
      </c>
      <c r="G82" s="6">
        <v>0</v>
      </c>
      <c r="H82" s="18">
        <v>966118</v>
      </c>
      <c r="I82" s="106"/>
    </row>
    <row r="83" spans="1:13" ht="23.25" customHeight="1">
      <c r="A83" s="105" t="s">
        <v>168</v>
      </c>
      <c r="E83" s="74">
        <v>1243691</v>
      </c>
      <c r="F83" s="74">
        <v>0</v>
      </c>
      <c r="G83" s="74">
        <v>1243691</v>
      </c>
      <c r="H83" s="74">
        <v>0</v>
      </c>
      <c r="I83" s="106"/>
    </row>
    <row r="84" spans="1:13" ht="23.25" customHeight="1">
      <c r="A84" s="105" t="s">
        <v>45</v>
      </c>
      <c r="E84" s="75"/>
      <c r="F84" s="75"/>
      <c r="G84" s="123"/>
      <c r="H84" s="123"/>
      <c r="I84" s="106"/>
    </row>
    <row r="85" spans="1:13" ht="23.25" customHeight="1">
      <c r="A85" s="105" t="s">
        <v>130</v>
      </c>
      <c r="E85" s="64">
        <v>0</v>
      </c>
      <c r="F85" s="18">
        <v>579671</v>
      </c>
      <c r="G85" s="64">
        <v>0</v>
      </c>
      <c r="H85" s="18">
        <v>579671</v>
      </c>
      <c r="I85" s="76"/>
    </row>
    <row r="86" spans="1:13" ht="23.25" customHeight="1">
      <c r="A86" s="105" t="s">
        <v>169</v>
      </c>
      <c r="E86" s="64">
        <f>+'P6'!C23</f>
        <v>644589</v>
      </c>
      <c r="F86" s="18">
        <v>0</v>
      </c>
      <c r="G86" s="64">
        <f>+'P7'!C23</f>
        <v>644589</v>
      </c>
      <c r="H86" s="18">
        <v>0</v>
      </c>
      <c r="I86" s="76"/>
    </row>
    <row r="87" spans="1:13" ht="23.25" customHeight="1">
      <c r="A87" s="105" t="s">
        <v>82</v>
      </c>
      <c r="D87" s="106">
        <v>24</v>
      </c>
      <c r="E87" s="64">
        <f>+'P6'!D23</f>
        <v>244469</v>
      </c>
      <c r="F87" s="18">
        <f>'P6'!D17</f>
        <v>182984</v>
      </c>
      <c r="G87" s="18">
        <f>'P7'!D23</f>
        <v>244469</v>
      </c>
      <c r="H87" s="18">
        <f>'P7'!D17</f>
        <v>182984</v>
      </c>
      <c r="I87" s="76"/>
    </row>
    <row r="88" spans="1:13" ht="23.25" customHeight="1">
      <c r="A88" s="105" t="s">
        <v>83</v>
      </c>
      <c r="E88" s="64">
        <f>+'P6'!E23</f>
        <v>17117</v>
      </c>
      <c r="F88" s="18">
        <f>'P6'!E17</f>
        <v>17117</v>
      </c>
      <c r="G88" s="18">
        <f>'P7'!E23</f>
        <v>17117</v>
      </c>
      <c r="H88" s="18">
        <f>'P7'!E17</f>
        <v>17117</v>
      </c>
      <c r="I88" s="76"/>
    </row>
    <row r="89" spans="1:13" ht="23.25" customHeight="1">
      <c r="A89" s="105" t="s">
        <v>133</v>
      </c>
      <c r="D89" s="106">
        <v>25</v>
      </c>
      <c r="E89" s="64">
        <f>+'P6'!I19</f>
        <v>14700</v>
      </c>
      <c r="F89" s="18">
        <f>'P6'!G19</f>
        <v>0</v>
      </c>
      <c r="G89" s="64">
        <f>'P7'!F19</f>
        <v>14700</v>
      </c>
      <c r="H89" s="18">
        <v>0</v>
      </c>
      <c r="I89" s="76"/>
    </row>
    <row r="90" spans="1:13" ht="23.25" customHeight="1">
      <c r="A90" s="105" t="s">
        <v>95</v>
      </c>
      <c r="E90" s="18"/>
      <c r="F90" s="18"/>
      <c r="G90" s="18"/>
      <c r="H90" s="18"/>
      <c r="I90" s="76"/>
    </row>
    <row r="91" spans="1:13" ht="23.25" customHeight="1">
      <c r="A91" s="105" t="s">
        <v>107</v>
      </c>
      <c r="E91" s="64">
        <f>+'P6'!G23</f>
        <v>11770</v>
      </c>
      <c r="F91" s="18">
        <f>'P6'!G17</f>
        <v>11770</v>
      </c>
      <c r="G91" s="18">
        <f>'P7'!G23</f>
        <v>11770</v>
      </c>
      <c r="H91" s="18">
        <f>'P7'!G17</f>
        <v>11770</v>
      </c>
      <c r="I91" s="76"/>
    </row>
    <row r="92" spans="1:13" ht="23.25" customHeight="1">
      <c r="A92" s="105" t="s">
        <v>108</v>
      </c>
      <c r="E92" s="65">
        <f>+'P6'!H23</f>
        <v>-365432</v>
      </c>
      <c r="F92" s="77">
        <f>'P6'!H17</f>
        <v>-314251</v>
      </c>
      <c r="G92" s="65">
        <f>'P7'!H23</f>
        <v>-190027</v>
      </c>
      <c r="H92" s="77">
        <f>'P7'!H17</f>
        <v>-161633</v>
      </c>
      <c r="I92" s="78"/>
    </row>
    <row r="93" spans="1:13" ht="23.25" customHeight="1">
      <c r="A93" s="118" t="s">
        <v>85</v>
      </c>
      <c r="E93" s="56">
        <f>SUM(E85:E92)</f>
        <v>567213</v>
      </c>
      <c r="F93" s="56">
        <f t="shared" ref="F93:H93" si="0">SUM(F85:F92)</f>
        <v>477291</v>
      </c>
      <c r="G93" s="56">
        <f>SUM(G85:G92)</f>
        <v>742618</v>
      </c>
      <c r="H93" s="56">
        <f t="shared" si="0"/>
        <v>629909</v>
      </c>
      <c r="I93" s="126"/>
    </row>
    <row r="94" spans="1:13" ht="23.25" customHeight="1">
      <c r="A94" s="105" t="s">
        <v>84</v>
      </c>
      <c r="E94" s="95">
        <f>+'P6'!J23</f>
        <v>576</v>
      </c>
      <c r="F94" s="18">
        <v>602</v>
      </c>
      <c r="G94" s="18">
        <v>0</v>
      </c>
      <c r="H94" s="18">
        <v>0</v>
      </c>
      <c r="I94" s="126"/>
    </row>
    <row r="95" spans="1:13" ht="23.25" customHeight="1">
      <c r="A95" s="118" t="s">
        <v>61</v>
      </c>
      <c r="E95" s="72">
        <f>SUM(E93:E94)</f>
        <v>567789</v>
      </c>
      <c r="F95" s="69">
        <f>SUM(F93:F94)</f>
        <v>477893</v>
      </c>
      <c r="G95" s="69">
        <f>SUM(G93:G94)</f>
        <v>742618</v>
      </c>
      <c r="H95" s="69">
        <f>SUM(H93:H94)</f>
        <v>629909</v>
      </c>
      <c r="I95" s="6"/>
      <c r="J95" s="6"/>
      <c r="L95" s="6"/>
      <c r="M95" s="6"/>
    </row>
    <row r="96" spans="1:13" ht="23.25" customHeight="1" thickBot="1">
      <c r="A96" s="118" t="s">
        <v>62</v>
      </c>
      <c r="E96" s="79">
        <f>+E77+E95</f>
        <v>1301869</v>
      </c>
      <c r="F96" s="79">
        <f>F77+F95</f>
        <v>1283887</v>
      </c>
      <c r="G96" s="79">
        <f>G77+G95</f>
        <v>1282926</v>
      </c>
      <c r="H96" s="79">
        <f>H77+H95</f>
        <v>1161055</v>
      </c>
      <c r="I96" s="6"/>
      <c r="J96" s="6"/>
      <c r="K96" s="6"/>
      <c r="L96" s="6"/>
      <c r="M96" s="6"/>
    </row>
    <row r="97" spans="1:13" ht="23.25" customHeight="1" thickTop="1">
      <c r="A97" s="118"/>
      <c r="E97" s="75"/>
      <c r="F97" s="75"/>
      <c r="G97" s="75"/>
      <c r="H97" s="75"/>
      <c r="I97" s="6"/>
      <c r="J97" s="6"/>
      <c r="K97" s="6"/>
      <c r="L97" s="6"/>
      <c r="M97" s="6"/>
    </row>
    <row r="98" spans="1:13" ht="16.7" customHeight="1">
      <c r="A98" s="118"/>
      <c r="I98" s="6"/>
      <c r="J98" s="6"/>
      <c r="K98" s="6"/>
      <c r="L98" s="6"/>
      <c r="M98" s="6"/>
    </row>
    <row r="99" spans="1:13" ht="26.45" customHeight="1">
      <c r="A99" s="105" t="s">
        <v>5</v>
      </c>
      <c r="E99" s="80"/>
      <c r="F99" s="80"/>
      <c r="G99" s="80"/>
      <c r="H99" s="80"/>
      <c r="I99" s="17"/>
      <c r="J99" s="6"/>
      <c r="L99" s="6"/>
      <c r="M99" s="6"/>
    </row>
    <row r="100" spans="1:13" ht="23.25" customHeight="1">
      <c r="G100" s="17"/>
      <c r="H100" s="17"/>
      <c r="I100" s="17"/>
      <c r="J100" s="6"/>
      <c r="L100" s="6"/>
      <c r="M100" s="6"/>
    </row>
    <row r="101" spans="1:13" ht="23.25" customHeight="1">
      <c r="E101" s="75"/>
      <c r="F101" s="75"/>
      <c r="G101" s="75"/>
      <c r="H101" s="75"/>
      <c r="I101" s="106"/>
    </row>
    <row r="102" spans="1:13" ht="23.25" customHeight="1">
      <c r="F102" s="66"/>
      <c r="G102" s="66"/>
      <c r="H102" s="66"/>
      <c r="I102" s="106"/>
    </row>
    <row r="103" spans="1:13" ht="23.25" customHeight="1">
      <c r="G103" s="106"/>
      <c r="H103" s="106"/>
      <c r="I103" s="106"/>
    </row>
    <row r="104" spans="1:13" ht="23.25" customHeight="1">
      <c r="G104" s="106"/>
      <c r="H104" s="106"/>
      <c r="I104" s="106"/>
    </row>
    <row r="105" spans="1:13" ht="23.25" customHeight="1">
      <c r="G105" s="106"/>
      <c r="H105" s="106"/>
      <c r="I105" s="106"/>
    </row>
  </sheetData>
  <mergeCells count="12">
    <mergeCell ref="A2:H2"/>
    <mergeCell ref="E55:F55"/>
    <mergeCell ref="G55:H55"/>
    <mergeCell ref="A59:C59"/>
    <mergeCell ref="A51:H51"/>
    <mergeCell ref="A53:H53"/>
    <mergeCell ref="E6:F6"/>
    <mergeCell ref="A3:H3"/>
    <mergeCell ref="A4:H4"/>
    <mergeCell ref="A10:C10"/>
    <mergeCell ref="A52:H52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8" fitToHeight="2" orientation="portrait" blackAndWhite="1" r:id="rId1"/>
  <headerFooter alignWithMargins="0"/>
  <rowBreaks count="1" manualBreakCount="1"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53"/>
  <sheetViews>
    <sheetView view="pageBreakPreview" topLeftCell="A56" zoomScale="75" zoomScaleNormal="115" zoomScaleSheetLayoutView="75" workbookViewId="0">
      <selection activeCell="E56" sqref="E56"/>
    </sheetView>
  </sheetViews>
  <sheetFormatPr defaultColWidth="9.42578125" defaultRowHeight="21.75"/>
  <cols>
    <col min="1" max="1" width="3.42578125" style="105" customWidth="1"/>
    <col min="2" max="2" width="1.42578125" style="105" customWidth="1"/>
    <col min="3" max="3" width="47.28515625" style="105" customWidth="1"/>
    <col min="4" max="4" width="9" style="106" customWidth="1"/>
    <col min="5" max="8" width="15.42578125" style="105" customWidth="1"/>
    <col min="9" max="9" width="17.42578125" style="105" bestFit="1" customWidth="1"/>
    <col min="10" max="10" width="10.42578125" style="105" bestFit="1" customWidth="1"/>
    <col min="11" max="11" width="12.42578125" style="105" bestFit="1" customWidth="1"/>
    <col min="12" max="14" width="9.42578125" style="105"/>
    <col min="15" max="15" width="15.42578125" style="105" hidden="1" customWidth="1"/>
    <col min="16" max="16" width="0" style="105" hidden="1" customWidth="1"/>
    <col min="17" max="16384" width="9.42578125" style="105"/>
  </cols>
  <sheetData>
    <row r="1" spans="1:16" ht="25.5" customHeight="1">
      <c r="G1" s="6"/>
      <c r="H1" s="92">
        <v>4</v>
      </c>
    </row>
    <row r="2" spans="1:16" ht="24" customHeight="1">
      <c r="A2" s="101" t="s">
        <v>66</v>
      </c>
      <c r="B2" s="101"/>
      <c r="C2" s="101"/>
      <c r="D2" s="101"/>
      <c r="E2" s="101"/>
      <c r="F2" s="101"/>
      <c r="G2" s="101"/>
      <c r="H2" s="101"/>
    </row>
    <row r="3" spans="1:16" ht="24" customHeight="1">
      <c r="A3" s="108" t="s">
        <v>32</v>
      </c>
      <c r="B3" s="108"/>
      <c r="C3" s="108"/>
      <c r="D3" s="108"/>
      <c r="E3" s="108"/>
      <c r="F3" s="108"/>
      <c r="G3" s="108"/>
      <c r="H3" s="108"/>
    </row>
    <row r="4" spans="1:16" ht="24" customHeight="1">
      <c r="A4" s="108" t="s">
        <v>164</v>
      </c>
      <c r="B4" s="108"/>
      <c r="C4" s="108"/>
      <c r="D4" s="108"/>
      <c r="E4" s="108"/>
      <c r="F4" s="108"/>
      <c r="G4" s="108"/>
      <c r="H4" s="108"/>
    </row>
    <row r="5" spans="1:16" ht="24" customHeight="1">
      <c r="A5" s="110"/>
      <c r="B5" s="110"/>
      <c r="C5" s="110"/>
      <c r="D5" s="111"/>
      <c r="E5" s="110"/>
      <c r="F5" s="110"/>
      <c r="G5" s="11"/>
      <c r="H5" s="12" t="s">
        <v>54</v>
      </c>
      <c r="O5" s="110"/>
    </row>
    <row r="6" spans="1:16" ht="24" customHeight="1">
      <c r="E6" s="108" t="s">
        <v>38</v>
      </c>
      <c r="F6" s="108"/>
      <c r="G6" s="108" t="s">
        <v>37</v>
      </c>
      <c r="H6" s="108"/>
      <c r="O6" s="108" t="s">
        <v>38</v>
      </c>
      <c r="P6" s="108"/>
    </row>
    <row r="7" spans="1:16" ht="24" customHeight="1">
      <c r="A7" s="110"/>
      <c r="B7" s="110"/>
      <c r="C7" s="110"/>
      <c r="D7" s="113" t="s">
        <v>0</v>
      </c>
      <c r="E7" s="113">
        <v>2568</v>
      </c>
      <c r="F7" s="113">
        <v>2567</v>
      </c>
      <c r="G7" s="113">
        <f>E7</f>
        <v>2568</v>
      </c>
      <c r="H7" s="113">
        <f>F7</f>
        <v>2567</v>
      </c>
      <c r="O7" s="113"/>
    </row>
    <row r="8" spans="1:16" ht="24" customHeight="1">
      <c r="C8" s="106"/>
      <c r="E8" s="106"/>
      <c r="F8" s="127" t="s">
        <v>140</v>
      </c>
      <c r="G8" s="15"/>
      <c r="H8" s="127" t="s">
        <v>140</v>
      </c>
      <c r="O8" s="106"/>
    </row>
    <row r="9" spans="1:16" ht="24" customHeight="1">
      <c r="A9" s="128" t="s">
        <v>26</v>
      </c>
      <c r="C9" s="106"/>
      <c r="E9" s="129"/>
      <c r="F9" s="130"/>
      <c r="G9" s="17"/>
      <c r="O9" s="129"/>
    </row>
    <row r="10" spans="1:16" ht="24" customHeight="1">
      <c r="A10" s="131" t="s">
        <v>86</v>
      </c>
      <c r="E10" s="18">
        <v>62007</v>
      </c>
      <c r="F10" s="81">
        <v>92438</v>
      </c>
      <c r="G10" s="132">
        <v>49469</v>
      </c>
      <c r="H10" s="81">
        <v>80071</v>
      </c>
      <c r="I10" s="81"/>
      <c r="J10" s="133"/>
      <c r="O10" s="18"/>
    </row>
    <row r="11" spans="1:16" ht="24" customHeight="1">
      <c r="A11" s="131" t="s">
        <v>87</v>
      </c>
      <c r="E11" s="18">
        <v>26777</v>
      </c>
      <c r="F11" s="83">
        <v>14164</v>
      </c>
      <c r="G11" s="132">
        <v>19200</v>
      </c>
      <c r="H11" s="83">
        <v>9795</v>
      </c>
      <c r="I11" s="124"/>
      <c r="J11" s="133"/>
      <c r="O11" s="18"/>
    </row>
    <row r="12" spans="1:16" ht="24" customHeight="1">
      <c r="A12" s="131" t="s">
        <v>23</v>
      </c>
      <c r="E12" s="18">
        <v>1317</v>
      </c>
      <c r="F12" s="83">
        <v>3515</v>
      </c>
      <c r="G12" s="132">
        <v>3386</v>
      </c>
      <c r="H12" s="83">
        <v>3200</v>
      </c>
      <c r="I12" s="124"/>
      <c r="J12" s="133"/>
      <c r="O12" s="18"/>
    </row>
    <row r="13" spans="1:16" ht="24" customHeight="1">
      <c r="A13" s="131" t="s">
        <v>119</v>
      </c>
      <c r="D13" s="134"/>
      <c r="E13" s="23">
        <v>103</v>
      </c>
      <c r="F13" s="23">
        <v>0</v>
      </c>
      <c r="G13" s="132">
        <v>103</v>
      </c>
      <c r="H13" s="23">
        <v>0</v>
      </c>
      <c r="I13" s="124"/>
      <c r="J13" s="133"/>
      <c r="O13" s="23"/>
    </row>
    <row r="14" spans="1:16" ht="24" customHeight="1">
      <c r="A14" s="128" t="s">
        <v>25</v>
      </c>
      <c r="E14" s="22">
        <f>SUM(E10:E13)</f>
        <v>90204</v>
      </c>
      <c r="F14" s="22">
        <f>SUM(F10:F13)</f>
        <v>110117</v>
      </c>
      <c r="G14" s="22">
        <f t="shared" ref="G14" si="0">SUM(G10:G13)</f>
        <v>72158</v>
      </c>
      <c r="H14" s="22">
        <f>SUM(H10:H13)</f>
        <v>93066</v>
      </c>
      <c r="I14" s="23"/>
      <c r="J14" s="133"/>
      <c r="K14" s="6"/>
      <c r="O14" s="22"/>
    </row>
    <row r="15" spans="1:16" ht="24" customHeight="1">
      <c r="A15" s="118" t="s">
        <v>27</v>
      </c>
      <c r="E15" s="6"/>
      <c r="F15" s="6"/>
      <c r="G15" s="24"/>
      <c r="H15" s="25"/>
      <c r="I15" s="124"/>
      <c r="J15" s="133"/>
      <c r="K15" s="133"/>
      <c r="O15" s="6"/>
    </row>
    <row r="16" spans="1:16" ht="24" customHeight="1">
      <c r="A16" s="131" t="s">
        <v>88</v>
      </c>
      <c r="D16" s="134"/>
      <c r="E16" s="18">
        <v>47318</v>
      </c>
      <c r="F16" s="81">
        <v>70156</v>
      </c>
      <c r="G16" s="132">
        <v>37402</v>
      </c>
      <c r="H16" s="81">
        <v>58531</v>
      </c>
      <c r="I16" s="124"/>
      <c r="J16" s="133"/>
      <c r="O16" s="18"/>
    </row>
    <row r="17" spans="1:15" ht="24" customHeight="1">
      <c r="A17" s="131" t="s">
        <v>29</v>
      </c>
      <c r="D17" s="134"/>
      <c r="E17" s="18">
        <v>30365</v>
      </c>
      <c r="F17" s="81">
        <v>6907</v>
      </c>
      <c r="G17" s="23">
        <v>16606</v>
      </c>
      <c r="H17" s="81">
        <v>5682</v>
      </c>
      <c r="I17" s="124"/>
      <c r="J17" s="133"/>
      <c r="O17" s="18"/>
    </row>
    <row r="18" spans="1:15" ht="24" customHeight="1">
      <c r="A18" s="131" t="s">
        <v>89</v>
      </c>
      <c r="D18" s="134"/>
      <c r="E18" s="18">
        <v>5540</v>
      </c>
      <c r="F18" s="81">
        <v>9871</v>
      </c>
      <c r="G18" s="23">
        <v>4526</v>
      </c>
      <c r="H18" s="81">
        <v>7949</v>
      </c>
      <c r="I18" s="124"/>
      <c r="J18" s="133"/>
      <c r="O18" s="18"/>
    </row>
    <row r="19" spans="1:15" ht="24" customHeight="1">
      <c r="A19" s="131" t="s">
        <v>90</v>
      </c>
      <c r="D19" s="134"/>
      <c r="E19" s="18">
        <v>24359</v>
      </c>
      <c r="F19" s="83">
        <v>52014</v>
      </c>
      <c r="G19" s="23">
        <v>22454</v>
      </c>
      <c r="H19" s="83">
        <v>39947</v>
      </c>
      <c r="I19" s="124"/>
      <c r="J19" s="133"/>
      <c r="O19" s="18"/>
    </row>
    <row r="20" spans="1:15" ht="24" customHeight="1">
      <c r="A20" s="118" t="s">
        <v>24</v>
      </c>
      <c r="E20" s="22">
        <f>SUM(E16:E19)</f>
        <v>107582</v>
      </c>
      <c r="F20" s="22">
        <f>SUM(F16:F19)</f>
        <v>138948</v>
      </c>
      <c r="G20" s="22">
        <f>SUM(G16:G19)</f>
        <v>80988</v>
      </c>
      <c r="H20" s="22">
        <f>SUM(H16:H19)</f>
        <v>112109</v>
      </c>
      <c r="I20" s="124"/>
      <c r="J20" s="133"/>
      <c r="O20" s="22"/>
    </row>
    <row r="21" spans="1:15" ht="24" customHeight="1">
      <c r="A21" s="105" t="s">
        <v>171</v>
      </c>
      <c r="E21" s="23">
        <f>+E14-E20</f>
        <v>-17378</v>
      </c>
      <c r="F21" s="23">
        <f>+F14-F20</f>
        <v>-28831</v>
      </c>
      <c r="G21" s="23">
        <f>+G14-G20</f>
        <v>-8830</v>
      </c>
      <c r="H21" s="23">
        <f>+H14-H20</f>
        <v>-19043</v>
      </c>
      <c r="I21" s="124"/>
      <c r="J21" s="133"/>
      <c r="O21" s="23"/>
    </row>
    <row r="22" spans="1:15" ht="24" customHeight="1">
      <c r="A22" s="135" t="s">
        <v>28</v>
      </c>
      <c r="D22" s="134"/>
      <c r="E22" s="23">
        <v>-8520</v>
      </c>
      <c r="F22" s="81">
        <v>-9331</v>
      </c>
      <c r="G22" s="23">
        <v>-5604</v>
      </c>
      <c r="H22" s="81">
        <v>-5393</v>
      </c>
      <c r="I22" s="124"/>
      <c r="J22" s="133"/>
      <c r="O22" s="23"/>
    </row>
    <row r="23" spans="1:15" ht="24" customHeight="1">
      <c r="A23" s="131" t="s">
        <v>161</v>
      </c>
      <c r="E23" s="28">
        <v>425</v>
      </c>
      <c r="F23" s="82">
        <v>321</v>
      </c>
      <c r="G23" s="28">
        <v>0</v>
      </c>
      <c r="H23" s="82">
        <v>0</v>
      </c>
      <c r="I23" s="124"/>
      <c r="J23" s="133"/>
      <c r="O23" s="28"/>
    </row>
    <row r="24" spans="1:15" ht="24" customHeight="1">
      <c r="A24" s="118" t="s">
        <v>170</v>
      </c>
      <c r="E24" s="23">
        <f>SUM(E21:E23)</f>
        <v>-25473</v>
      </c>
      <c r="F24" s="23">
        <f>SUM(F21:F23)</f>
        <v>-37841</v>
      </c>
      <c r="G24" s="23">
        <f t="shared" ref="G24:H24" si="1">SUM(G21:G23)</f>
        <v>-14434</v>
      </c>
      <c r="H24" s="23">
        <f t="shared" si="1"/>
        <v>-24436</v>
      </c>
      <c r="I24" s="124"/>
      <c r="J24" s="133"/>
      <c r="O24" s="23"/>
    </row>
    <row r="25" spans="1:15" ht="24" customHeight="1">
      <c r="A25" s="105" t="s">
        <v>120</v>
      </c>
      <c r="E25" s="23">
        <v>-685</v>
      </c>
      <c r="F25" s="23">
        <v>6</v>
      </c>
      <c r="G25" s="23">
        <v>-209</v>
      </c>
      <c r="H25" s="132">
        <v>0</v>
      </c>
      <c r="I25" s="124"/>
      <c r="J25" s="133"/>
      <c r="O25" s="23"/>
    </row>
    <row r="26" spans="1:15" ht="23.25" customHeight="1">
      <c r="A26" s="118" t="s">
        <v>117</v>
      </c>
      <c r="D26" s="134"/>
      <c r="E26" s="87">
        <f>SUM(E24:E25)</f>
        <v>-26158</v>
      </c>
      <c r="F26" s="87">
        <f>SUM(F24:F25)</f>
        <v>-37835</v>
      </c>
      <c r="G26" s="87">
        <f t="shared" ref="G26" si="2">SUM(G24:G25)</f>
        <v>-14643</v>
      </c>
      <c r="H26" s="87">
        <f>SUM(H24:H25)</f>
        <v>-24436</v>
      </c>
      <c r="I26" s="124"/>
      <c r="O26" s="87"/>
    </row>
    <row r="27" spans="1:15" ht="24" customHeight="1">
      <c r="A27" s="105" t="s">
        <v>56</v>
      </c>
      <c r="E27" s="23">
        <v>0</v>
      </c>
      <c r="F27" s="23">
        <v>0</v>
      </c>
      <c r="G27" s="23">
        <v>0</v>
      </c>
      <c r="H27" s="23">
        <v>0</v>
      </c>
      <c r="I27" s="124"/>
      <c r="O27" s="23"/>
    </row>
    <row r="28" spans="1:15" ht="24" customHeight="1" thickBot="1">
      <c r="A28" s="118" t="s">
        <v>58</v>
      </c>
      <c r="E28" s="30">
        <f>E26+E27</f>
        <v>-26158</v>
      </c>
      <c r="F28" s="30">
        <f>F26+F27</f>
        <v>-37835</v>
      </c>
      <c r="G28" s="30">
        <f>G26+G27</f>
        <v>-14643</v>
      </c>
      <c r="H28" s="30">
        <f>H26+H27</f>
        <v>-24436</v>
      </c>
      <c r="I28" s="124"/>
      <c r="O28" s="30"/>
    </row>
    <row r="29" spans="1:15" ht="10.5" customHeight="1" thickTop="1">
      <c r="G29" s="123"/>
      <c r="H29" s="123"/>
      <c r="I29" s="124"/>
    </row>
    <row r="30" spans="1:15" ht="24" customHeight="1">
      <c r="A30" s="118" t="s">
        <v>172</v>
      </c>
      <c r="G30" s="123"/>
      <c r="H30" s="123"/>
      <c r="I30" s="124"/>
    </row>
    <row r="31" spans="1:15" ht="24" customHeight="1">
      <c r="A31" s="105" t="s">
        <v>39</v>
      </c>
      <c r="E31" s="136">
        <f>E26-E32</f>
        <v>-26194</v>
      </c>
      <c r="F31" s="136">
        <f>F26-F32</f>
        <v>-37427</v>
      </c>
      <c r="G31" s="136">
        <f>G26-G32</f>
        <v>-14643</v>
      </c>
      <c r="H31" s="136">
        <f>H26-H32</f>
        <v>-24436</v>
      </c>
      <c r="I31" s="124"/>
      <c r="O31" s="136"/>
    </row>
    <row r="32" spans="1:15" ht="24" customHeight="1">
      <c r="A32" s="105" t="s">
        <v>40</v>
      </c>
      <c r="E32" s="136">
        <v>36</v>
      </c>
      <c r="F32" s="136">
        <v>-408</v>
      </c>
      <c r="G32" s="136">
        <v>0</v>
      </c>
      <c r="H32" s="136">
        <v>0</v>
      </c>
      <c r="I32" s="124"/>
      <c r="O32" s="136"/>
    </row>
    <row r="33" spans="1:15" ht="24" customHeight="1" thickBot="1">
      <c r="E33" s="137">
        <f>SUM(E31:E32)</f>
        <v>-26158</v>
      </c>
      <c r="F33" s="137">
        <f>SUM(F31:F32)</f>
        <v>-37835</v>
      </c>
      <c r="G33" s="137">
        <f>SUM(G31:G32)</f>
        <v>-14643</v>
      </c>
      <c r="H33" s="137">
        <f>SUM(H31:H32)</f>
        <v>-24436</v>
      </c>
      <c r="I33" s="124"/>
      <c r="O33" s="137"/>
    </row>
    <row r="34" spans="1:15" ht="10.5" customHeight="1" thickTop="1">
      <c r="E34" s="136"/>
      <c r="F34" s="136"/>
      <c r="G34" s="136"/>
      <c r="H34" s="136"/>
      <c r="I34" s="124"/>
      <c r="O34" s="136"/>
    </row>
    <row r="35" spans="1:15" ht="24" customHeight="1">
      <c r="A35" s="118" t="s">
        <v>57</v>
      </c>
      <c r="F35" s="136"/>
      <c r="G35" s="123"/>
      <c r="H35" s="123"/>
      <c r="I35" s="124"/>
    </row>
    <row r="36" spans="1:15" ht="24" customHeight="1">
      <c r="A36" s="105" t="s">
        <v>39</v>
      </c>
      <c r="E36" s="136">
        <f>E28-E37</f>
        <v>-26194</v>
      </c>
      <c r="F36" s="136">
        <f>F28-F37</f>
        <v>-37427</v>
      </c>
      <c r="G36" s="136">
        <f>G28-G37</f>
        <v>-14643</v>
      </c>
      <c r="H36" s="136">
        <f>H28-H37</f>
        <v>-24436</v>
      </c>
      <c r="I36" s="124"/>
      <c r="O36" s="136"/>
    </row>
    <row r="37" spans="1:15" ht="24" customHeight="1">
      <c r="A37" s="105" t="s">
        <v>40</v>
      </c>
      <c r="E37" s="136">
        <f>+E32</f>
        <v>36</v>
      </c>
      <c r="F37" s="136">
        <v>-408</v>
      </c>
      <c r="G37" s="136">
        <v>0</v>
      </c>
      <c r="H37" s="136">
        <v>0</v>
      </c>
      <c r="I37" s="124"/>
      <c r="O37" s="136"/>
    </row>
    <row r="38" spans="1:15" ht="24" customHeight="1" thickBot="1">
      <c r="E38" s="137">
        <f>SUM(E36:E37)</f>
        <v>-26158</v>
      </c>
      <c r="F38" s="137">
        <f>SUM(F36:F37)</f>
        <v>-37835</v>
      </c>
      <c r="G38" s="137">
        <f>SUM(G36:G37)</f>
        <v>-14643</v>
      </c>
      <c r="H38" s="137">
        <f>SUM(H36:H37)</f>
        <v>-24436</v>
      </c>
      <c r="I38" s="124"/>
      <c r="O38" s="137"/>
    </row>
    <row r="39" spans="1:15" ht="10.5" customHeight="1" thickTop="1">
      <c r="E39" s="138"/>
      <c r="F39" s="138"/>
      <c r="G39" s="123"/>
      <c r="H39" s="123"/>
      <c r="O39" s="138"/>
    </row>
    <row r="40" spans="1:15" ht="24" customHeight="1">
      <c r="A40" s="105" t="s">
        <v>173</v>
      </c>
      <c r="E40" s="139">
        <f>+E26/'P2-3'!E86</f>
        <v>-4.05808972849366E-2</v>
      </c>
      <c r="F40" s="139">
        <f>+F28/'P2-3'!F85</f>
        <v>-6.5269782342052649E-2</v>
      </c>
      <c r="G40" s="139">
        <f>+G26/'P2-3'!G86</f>
        <v>-2.2716800938272295E-2</v>
      </c>
      <c r="H40" s="139">
        <f>+H28/'P2-3'!H85</f>
        <v>-4.2154946512763275E-2</v>
      </c>
      <c r="I40" s="133"/>
      <c r="O40" s="139"/>
    </row>
    <row r="41" spans="1:15" ht="24" customHeight="1">
      <c r="E41" s="139"/>
      <c r="F41" s="139"/>
      <c r="G41" s="139"/>
      <c r="H41" s="139"/>
      <c r="I41" s="133"/>
      <c r="O41" s="139"/>
    </row>
    <row r="42" spans="1:15" ht="34.5" customHeight="1">
      <c r="E42" s="139"/>
      <c r="F42" s="139"/>
      <c r="G42" s="139"/>
      <c r="H42" s="139"/>
      <c r="I42" s="133"/>
      <c r="O42" s="139"/>
    </row>
    <row r="43" spans="1:15" ht="23.45" customHeight="1">
      <c r="E43" s="106"/>
      <c r="F43" s="106"/>
      <c r="G43" s="116" t="s">
        <v>46</v>
      </c>
      <c r="H43" s="140"/>
      <c r="I43" s="123"/>
      <c r="O43" s="106"/>
    </row>
    <row r="44" spans="1:15" ht="24" customHeight="1">
      <c r="E44" s="106"/>
      <c r="F44" s="106"/>
      <c r="G44" s="116" t="s">
        <v>55</v>
      </c>
      <c r="H44" s="140"/>
      <c r="O44" s="106"/>
    </row>
    <row r="45" spans="1:15" ht="21.6" customHeight="1">
      <c r="E45" s="106"/>
      <c r="F45" s="106"/>
      <c r="G45" s="116"/>
      <c r="H45" s="140"/>
      <c r="O45" s="106"/>
    </row>
    <row r="46" spans="1:15" ht="6" hidden="1" customHeight="1">
      <c r="E46" s="106"/>
      <c r="F46" s="106"/>
      <c r="G46" s="116"/>
      <c r="H46" s="140"/>
      <c r="O46" s="106"/>
    </row>
    <row r="47" spans="1:15" ht="23.1" customHeight="1">
      <c r="A47" s="105" t="s">
        <v>5</v>
      </c>
      <c r="E47" s="106"/>
      <c r="F47" s="106"/>
      <c r="G47" s="116"/>
      <c r="H47" s="140"/>
      <c r="O47" s="106"/>
    </row>
    <row r="48" spans="1:15" ht="24" customHeight="1">
      <c r="E48" s="106"/>
      <c r="F48" s="106"/>
      <c r="G48" s="116"/>
      <c r="H48" s="140"/>
      <c r="O48" s="106"/>
    </row>
    <row r="49" spans="5:15" ht="8.25" customHeight="1">
      <c r="E49" s="106"/>
      <c r="F49" s="106"/>
      <c r="G49" s="116"/>
      <c r="H49" s="140"/>
      <c r="O49" s="106"/>
    </row>
    <row r="50" spans="5:15" ht="24" customHeight="1">
      <c r="E50" s="106"/>
      <c r="F50" s="106"/>
      <c r="G50" s="116"/>
      <c r="H50" s="140"/>
      <c r="O50" s="106"/>
    </row>
    <row r="51" spans="5:15" ht="3" customHeight="1">
      <c r="E51" s="106"/>
      <c r="F51" s="106"/>
      <c r="G51" s="116"/>
      <c r="H51" s="140"/>
      <c r="O51" s="106"/>
    </row>
    <row r="52" spans="5:15" ht="24" customHeight="1">
      <c r="E52" s="106"/>
      <c r="F52" s="106"/>
      <c r="G52" s="116"/>
      <c r="H52" s="140"/>
      <c r="O52" s="106"/>
    </row>
    <row r="53" spans="5:15" ht="27" customHeight="1"/>
  </sheetData>
  <mergeCells count="6">
    <mergeCell ref="O6:P6"/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4"/>
  <sheetViews>
    <sheetView view="pageBreakPreview" topLeftCell="A48" zoomScale="88" zoomScaleNormal="55" zoomScaleSheetLayoutView="88" workbookViewId="0">
      <selection activeCell="N21" sqref="N21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2.28515625" style="1" customWidth="1"/>
    <col min="4" max="4" width="9" style="5" customWidth="1"/>
    <col min="5" max="8" width="15.42578125" style="1" customWidth="1"/>
    <col min="9" max="9" width="17.42578125" style="1" bestFit="1" customWidth="1"/>
    <col min="10" max="10" width="10.42578125" style="1" bestFit="1" customWidth="1"/>
    <col min="11" max="11" width="12.42578125" style="1" bestFit="1" customWidth="1"/>
    <col min="12" max="14" width="9.42578125" style="1"/>
    <col min="15" max="15" width="15.42578125" style="1" hidden="1" customWidth="1"/>
    <col min="16" max="16" width="0" style="1" hidden="1" customWidth="1"/>
    <col min="17" max="16384" width="9.42578125" style="1"/>
  </cols>
  <sheetData>
    <row r="1" spans="1:16" ht="25.5" customHeight="1">
      <c r="G1" s="6"/>
      <c r="H1" s="92">
        <v>5</v>
      </c>
    </row>
    <row r="2" spans="1:16" ht="24" customHeight="1">
      <c r="A2" s="103" t="s">
        <v>66</v>
      </c>
      <c r="B2" s="103"/>
      <c r="C2" s="103"/>
      <c r="D2" s="103"/>
      <c r="E2" s="103"/>
      <c r="F2" s="103"/>
      <c r="G2" s="103"/>
      <c r="H2" s="103"/>
    </row>
    <row r="3" spans="1:16" ht="24" customHeight="1">
      <c r="A3" s="102" t="s">
        <v>32</v>
      </c>
      <c r="B3" s="102"/>
      <c r="C3" s="102"/>
      <c r="D3" s="102"/>
      <c r="E3" s="102"/>
      <c r="F3" s="102"/>
      <c r="G3" s="102"/>
      <c r="H3" s="102"/>
    </row>
    <row r="4" spans="1:16" ht="24" customHeight="1">
      <c r="A4" s="102" t="s">
        <v>167</v>
      </c>
      <c r="B4" s="102"/>
      <c r="C4" s="102"/>
      <c r="D4" s="102"/>
      <c r="E4" s="102"/>
      <c r="F4" s="102"/>
      <c r="G4" s="102"/>
      <c r="H4" s="102"/>
      <c r="I4" s="85"/>
      <c r="J4" s="85"/>
      <c r="K4" s="85"/>
    </row>
    <row r="5" spans="1:16" ht="24" customHeight="1">
      <c r="A5" s="9"/>
      <c r="B5" s="9"/>
      <c r="C5" s="9"/>
      <c r="D5" s="10"/>
      <c r="E5" s="9"/>
      <c r="F5" s="9"/>
      <c r="G5" s="11"/>
      <c r="H5" s="12" t="s">
        <v>54</v>
      </c>
      <c r="I5" s="85"/>
      <c r="J5" s="85"/>
      <c r="K5" s="85"/>
      <c r="O5" s="9"/>
    </row>
    <row r="6" spans="1:16" ht="24" customHeight="1">
      <c r="E6" s="102" t="s">
        <v>38</v>
      </c>
      <c r="F6" s="102"/>
      <c r="G6" s="102" t="s">
        <v>37</v>
      </c>
      <c r="H6" s="102"/>
      <c r="I6" s="85"/>
      <c r="J6" s="85"/>
      <c r="K6" s="85"/>
      <c r="O6" s="102" t="s">
        <v>38</v>
      </c>
      <c r="P6" s="102"/>
    </row>
    <row r="7" spans="1:16" ht="24" customHeight="1">
      <c r="A7" s="9"/>
      <c r="B7" s="9"/>
      <c r="C7" s="9"/>
      <c r="D7" s="13" t="s">
        <v>0</v>
      </c>
      <c r="E7" s="13">
        <v>2568</v>
      </c>
      <c r="F7" s="13">
        <v>2567</v>
      </c>
      <c r="G7" s="13">
        <f>E7</f>
        <v>2568</v>
      </c>
      <c r="H7" s="13">
        <f>F7</f>
        <v>2567</v>
      </c>
      <c r="I7" s="85"/>
      <c r="J7" s="85"/>
      <c r="K7" s="85"/>
      <c r="O7" s="13">
        <v>2568</v>
      </c>
    </row>
    <row r="8" spans="1:16" ht="24" customHeight="1">
      <c r="C8" s="5"/>
      <c r="E8" s="5"/>
      <c r="F8" s="14" t="s">
        <v>140</v>
      </c>
      <c r="G8" s="15"/>
      <c r="H8" s="14" t="s">
        <v>140</v>
      </c>
      <c r="I8" s="85"/>
      <c r="J8" s="85"/>
      <c r="K8" s="85"/>
      <c r="O8" s="5"/>
    </row>
    <row r="9" spans="1:16" ht="24" customHeight="1">
      <c r="A9" s="4" t="s">
        <v>26</v>
      </c>
      <c r="C9" s="5"/>
      <c r="E9" s="16"/>
      <c r="F9" s="99"/>
      <c r="G9" s="17"/>
      <c r="I9" s="85"/>
      <c r="J9" s="85"/>
      <c r="K9" s="85"/>
      <c r="O9" s="16"/>
    </row>
    <row r="10" spans="1:16" ht="24" customHeight="1">
      <c r="A10" s="3" t="s">
        <v>86</v>
      </c>
      <c r="E10" s="18">
        <v>104741</v>
      </c>
      <c r="F10" s="81">
        <v>153880</v>
      </c>
      <c r="G10" s="19">
        <v>80030</v>
      </c>
      <c r="H10" s="81">
        <v>128283</v>
      </c>
      <c r="I10" s="85"/>
      <c r="J10" s="85"/>
      <c r="K10" s="85"/>
      <c r="O10" s="18">
        <v>47205</v>
      </c>
    </row>
    <row r="11" spans="1:16" ht="24" customHeight="1">
      <c r="A11" s="3" t="s">
        <v>87</v>
      </c>
      <c r="E11" s="18">
        <v>60009</v>
      </c>
      <c r="F11" s="83">
        <v>42311</v>
      </c>
      <c r="G11" s="19">
        <v>38275</v>
      </c>
      <c r="H11" s="83">
        <v>29850</v>
      </c>
      <c r="I11" s="85"/>
      <c r="J11" s="85"/>
      <c r="K11" s="85"/>
      <c r="O11" s="18">
        <v>38551</v>
      </c>
    </row>
    <row r="12" spans="1:16" ht="24" customHeight="1">
      <c r="A12" s="3" t="s">
        <v>23</v>
      </c>
      <c r="E12" s="18">
        <v>10089</v>
      </c>
      <c r="F12" s="83">
        <v>5891</v>
      </c>
      <c r="G12" s="19">
        <v>12515</v>
      </c>
      <c r="H12" s="83">
        <v>9245</v>
      </c>
      <c r="I12" s="85"/>
      <c r="J12" s="85"/>
      <c r="K12" s="85"/>
      <c r="O12" s="18"/>
    </row>
    <row r="13" spans="1:16" ht="24" customHeight="1">
      <c r="A13" s="3" t="s">
        <v>119</v>
      </c>
      <c r="D13" s="26">
        <v>7</v>
      </c>
      <c r="E13" s="23">
        <v>1648</v>
      </c>
      <c r="F13" s="23">
        <v>54900</v>
      </c>
      <c r="G13" s="19">
        <v>1648</v>
      </c>
      <c r="H13" s="23">
        <v>0</v>
      </c>
      <c r="I13" s="85"/>
      <c r="J13" s="85"/>
      <c r="K13" s="85"/>
      <c r="O13" s="23">
        <v>13513</v>
      </c>
    </row>
    <row r="14" spans="1:16" ht="24" customHeight="1">
      <c r="A14" s="4" t="s">
        <v>25</v>
      </c>
      <c r="E14" s="22">
        <f>SUM(E10:E13)</f>
        <v>176487</v>
      </c>
      <c r="F14" s="22">
        <f t="shared" ref="F14:H14" si="0">SUM(F10:F13)</f>
        <v>256982</v>
      </c>
      <c r="G14" s="22">
        <f t="shared" si="0"/>
        <v>132468</v>
      </c>
      <c r="H14" s="22">
        <f t="shared" si="0"/>
        <v>167378</v>
      </c>
      <c r="I14" s="17"/>
      <c r="J14" s="85"/>
      <c r="K14" s="85"/>
      <c r="O14" s="22">
        <f>SUM(O10:O13)</f>
        <v>99269</v>
      </c>
    </row>
    <row r="15" spans="1:16" ht="24" customHeight="1">
      <c r="A15" s="2" t="s">
        <v>27</v>
      </c>
      <c r="E15" s="6"/>
      <c r="F15" s="6"/>
      <c r="G15" s="24"/>
      <c r="H15" s="25"/>
      <c r="I15" s="85"/>
      <c r="J15" s="85"/>
      <c r="K15" s="85"/>
      <c r="O15" s="6"/>
    </row>
    <row r="16" spans="1:16" ht="24" customHeight="1">
      <c r="A16" s="3" t="s">
        <v>88</v>
      </c>
      <c r="D16" s="26"/>
      <c r="E16" s="18">
        <v>81599</v>
      </c>
      <c r="F16" s="81">
        <v>122489</v>
      </c>
      <c r="G16" s="19">
        <v>62550</v>
      </c>
      <c r="H16" s="81">
        <v>99049</v>
      </c>
      <c r="I16" s="85"/>
      <c r="J16" s="85"/>
      <c r="K16" s="85"/>
      <c r="O16" s="18">
        <v>39366</v>
      </c>
    </row>
    <row r="17" spans="1:15" ht="24" customHeight="1">
      <c r="A17" s="3" t="s">
        <v>29</v>
      </c>
      <c r="D17" s="26"/>
      <c r="E17" s="18">
        <v>63660</v>
      </c>
      <c r="F17" s="81">
        <v>28615</v>
      </c>
      <c r="G17" s="23">
        <v>31361</v>
      </c>
      <c r="H17" s="81">
        <v>20079</v>
      </c>
      <c r="I17" s="85"/>
      <c r="J17" s="85"/>
      <c r="K17" s="85"/>
      <c r="O17" s="18">
        <v>29366</v>
      </c>
    </row>
    <row r="18" spans="1:15" ht="24" customHeight="1">
      <c r="A18" s="3" t="s">
        <v>89</v>
      </c>
      <c r="D18" s="26"/>
      <c r="E18" s="18">
        <v>12697</v>
      </c>
      <c r="F18" s="81">
        <v>19507</v>
      </c>
      <c r="G18" s="23">
        <v>10354</v>
      </c>
      <c r="H18" s="81">
        <v>15886</v>
      </c>
      <c r="I18" s="85"/>
      <c r="J18" s="85"/>
      <c r="K18" s="85"/>
      <c r="O18" s="18">
        <v>7439</v>
      </c>
    </row>
    <row r="19" spans="1:15" ht="24" customHeight="1">
      <c r="A19" s="3" t="s">
        <v>90</v>
      </c>
      <c r="D19" s="26"/>
      <c r="E19" s="18">
        <v>50462</v>
      </c>
      <c r="F19" s="83">
        <v>98619</v>
      </c>
      <c r="G19" s="23">
        <v>45270</v>
      </c>
      <c r="H19" s="83">
        <v>64105</v>
      </c>
      <c r="I19" s="85"/>
      <c r="J19" s="85"/>
      <c r="K19" s="85"/>
      <c r="O19" s="18">
        <v>32493</v>
      </c>
    </row>
    <row r="20" spans="1:15" ht="24" customHeight="1">
      <c r="A20" s="2" t="s">
        <v>24</v>
      </c>
      <c r="E20" s="22">
        <f>SUM(E16:E19)</f>
        <v>208418</v>
      </c>
      <c r="F20" s="22">
        <f>SUM(F16:F19)</f>
        <v>269230</v>
      </c>
      <c r="G20" s="22">
        <f>SUM(G16:G19)</f>
        <v>149535</v>
      </c>
      <c r="H20" s="22">
        <f>SUM(H16:H19)</f>
        <v>199119</v>
      </c>
      <c r="I20" s="85"/>
      <c r="J20" s="85"/>
      <c r="K20" s="85"/>
      <c r="O20" s="22">
        <f>SUM(O16:O19)</f>
        <v>108664</v>
      </c>
    </row>
    <row r="21" spans="1:15" ht="24" customHeight="1">
      <c r="A21" s="1" t="s">
        <v>171</v>
      </c>
      <c r="E21" s="23">
        <f>+E14-E20</f>
        <v>-31931</v>
      </c>
      <c r="F21" s="23">
        <f>+F14-F20</f>
        <v>-12248</v>
      </c>
      <c r="G21" s="23">
        <f t="shared" ref="G21" si="1">+G14-G20</f>
        <v>-17067</v>
      </c>
      <c r="H21" s="23">
        <f>+H14-H20</f>
        <v>-31741</v>
      </c>
      <c r="I21" s="85"/>
      <c r="J21" s="85"/>
      <c r="K21" s="85"/>
      <c r="O21" s="23">
        <f>+O14-O20</f>
        <v>-9395</v>
      </c>
    </row>
    <row r="22" spans="1:15" ht="24" customHeight="1">
      <c r="A22" s="27" t="s">
        <v>28</v>
      </c>
      <c r="D22" s="26"/>
      <c r="E22" s="23">
        <v>-17013</v>
      </c>
      <c r="F22" s="81">
        <v>-17652</v>
      </c>
      <c r="G22" s="23">
        <v>-10895</v>
      </c>
      <c r="H22" s="81">
        <v>-9828</v>
      </c>
      <c r="I22" s="20"/>
      <c r="J22" s="21"/>
      <c r="O22" s="23"/>
    </row>
    <row r="23" spans="1:15" ht="24" customHeight="1">
      <c r="A23" s="3" t="s">
        <v>161</v>
      </c>
      <c r="D23" s="5">
        <v>12</v>
      </c>
      <c r="E23" s="28">
        <v>845</v>
      </c>
      <c r="F23" s="82">
        <v>467</v>
      </c>
      <c r="G23" s="28">
        <v>0</v>
      </c>
      <c r="H23" s="82">
        <v>0</v>
      </c>
      <c r="I23" s="20"/>
      <c r="J23" s="21"/>
      <c r="O23" s="28">
        <v>-9503</v>
      </c>
    </row>
    <row r="24" spans="1:15" ht="24" customHeight="1">
      <c r="A24" s="2" t="s">
        <v>170</v>
      </c>
      <c r="E24" s="23">
        <f>SUM(E21:E23)</f>
        <v>-48099</v>
      </c>
      <c r="F24" s="23">
        <f>SUM(F21:F23)</f>
        <v>-29433</v>
      </c>
      <c r="G24" s="23">
        <f>SUM(G21:G23)</f>
        <v>-27962</v>
      </c>
      <c r="H24" s="23">
        <f t="shared" ref="H24" si="2">SUM(H21:H23)</f>
        <v>-41569</v>
      </c>
      <c r="I24" s="20"/>
      <c r="J24" s="21"/>
      <c r="O24" s="23">
        <f>SUM(O21:O23)</f>
        <v>-18898</v>
      </c>
    </row>
    <row r="25" spans="1:15" ht="24" customHeight="1">
      <c r="A25" s="1" t="s">
        <v>120</v>
      </c>
      <c r="E25" s="23">
        <v>-1450</v>
      </c>
      <c r="F25" s="23">
        <v>-800</v>
      </c>
      <c r="G25" s="23">
        <v>-290</v>
      </c>
      <c r="H25" s="19">
        <v>93</v>
      </c>
      <c r="I25" s="20"/>
      <c r="J25" s="21"/>
      <c r="O25" s="23">
        <v>-81</v>
      </c>
    </row>
    <row r="26" spans="1:15" ht="23.25" customHeight="1">
      <c r="A26" s="2" t="s">
        <v>117</v>
      </c>
      <c r="D26" s="26"/>
      <c r="E26" s="87">
        <f>SUM(E24:E25)</f>
        <v>-49549</v>
      </c>
      <c r="F26" s="87">
        <f>SUM(F24:F25)</f>
        <v>-30233</v>
      </c>
      <c r="G26" s="87">
        <f t="shared" ref="G26" si="3">SUM(G24:G25)</f>
        <v>-28252</v>
      </c>
      <c r="H26" s="87">
        <f>SUM(H24:H25)</f>
        <v>-41476</v>
      </c>
      <c r="I26" s="20"/>
      <c r="O26" s="87">
        <f>SUM(O24:O25)</f>
        <v>-18979</v>
      </c>
    </row>
    <row r="27" spans="1:15" ht="23.25" customHeight="1">
      <c r="A27" s="1" t="s">
        <v>136</v>
      </c>
      <c r="D27" s="26"/>
      <c r="E27" s="23"/>
      <c r="F27" s="23"/>
      <c r="G27" s="23"/>
      <c r="H27" s="23"/>
      <c r="I27" s="20"/>
      <c r="O27" s="23"/>
    </row>
    <row r="28" spans="1:15" ht="23.25" customHeight="1">
      <c r="A28" s="2" t="s">
        <v>144</v>
      </c>
      <c r="B28" s="2"/>
      <c r="D28" s="26"/>
      <c r="E28" s="23"/>
      <c r="F28" s="23"/>
      <c r="G28" s="23"/>
      <c r="H28" s="23"/>
      <c r="I28" s="20"/>
      <c r="O28" s="23"/>
    </row>
    <row r="29" spans="1:15" ht="23.25" customHeight="1">
      <c r="B29" s="1" t="s">
        <v>138</v>
      </c>
      <c r="D29" s="26">
        <v>23</v>
      </c>
      <c r="E29" s="23">
        <v>-2073</v>
      </c>
      <c r="F29" s="23">
        <v>0</v>
      </c>
      <c r="G29" s="23">
        <v>-177</v>
      </c>
      <c r="H29" s="23">
        <v>0</v>
      </c>
      <c r="I29" s="20"/>
      <c r="O29" s="23"/>
    </row>
    <row r="30" spans="1:15" ht="24" customHeight="1">
      <c r="B30" s="1" t="s">
        <v>139</v>
      </c>
      <c r="E30" s="28">
        <v>415</v>
      </c>
      <c r="F30" s="28">
        <v>0</v>
      </c>
      <c r="G30" s="28">
        <v>35</v>
      </c>
      <c r="H30" s="28">
        <v>0</v>
      </c>
      <c r="I30" s="20"/>
      <c r="O30" s="28">
        <v>0</v>
      </c>
    </row>
    <row r="31" spans="1:15" ht="24" customHeight="1">
      <c r="A31" s="1" t="s">
        <v>137</v>
      </c>
      <c r="E31" s="23">
        <f>SUM(E29:E30)</f>
        <v>-1658</v>
      </c>
      <c r="F31" s="23">
        <f>SUM(F29:F30)</f>
        <v>0</v>
      </c>
      <c r="G31" s="23">
        <f>SUM(G29:G30)</f>
        <v>-142</v>
      </c>
      <c r="H31" s="23">
        <f>SUM(H29:H30)</f>
        <v>0</v>
      </c>
      <c r="I31" s="20"/>
      <c r="O31" s="23"/>
    </row>
    <row r="32" spans="1:15" ht="24" customHeight="1" thickBot="1">
      <c r="A32" s="2" t="s">
        <v>58</v>
      </c>
      <c r="E32" s="30">
        <f>E26+E31</f>
        <v>-51207</v>
      </c>
      <c r="F32" s="30">
        <f>F26+F31</f>
        <v>-30233</v>
      </c>
      <c r="G32" s="30">
        <f>G26+G31</f>
        <v>-28394</v>
      </c>
      <c r="H32" s="30">
        <f>H26+H31</f>
        <v>-41476</v>
      </c>
      <c r="I32" s="20"/>
      <c r="O32" s="30">
        <f>O26+O30</f>
        <v>-18979</v>
      </c>
    </row>
    <row r="33" spans="1:15" ht="10.5" customHeight="1" thickTop="1">
      <c r="G33" s="31"/>
      <c r="H33" s="31"/>
      <c r="I33" s="20"/>
    </row>
    <row r="34" spans="1:15" ht="24" customHeight="1">
      <c r="A34" s="2" t="s">
        <v>172</v>
      </c>
      <c r="G34" s="31"/>
      <c r="H34" s="31"/>
      <c r="I34" s="20"/>
    </row>
    <row r="35" spans="1:15" ht="24" customHeight="1">
      <c r="A35" s="1" t="s">
        <v>39</v>
      </c>
      <c r="E35" s="32">
        <f>E26-E36</f>
        <v>-49523</v>
      </c>
      <c r="F35" s="32">
        <f>F26-F36</f>
        <v>-29505</v>
      </c>
      <c r="G35" s="32">
        <f>G26-G36</f>
        <v>-28252</v>
      </c>
      <c r="H35" s="32">
        <f t="shared" ref="H35" si="4">H26-H36</f>
        <v>-41476</v>
      </c>
      <c r="I35" s="20"/>
      <c r="O35" s="32">
        <f>O26-O36</f>
        <v>-18979</v>
      </c>
    </row>
    <row r="36" spans="1:15" ht="24" customHeight="1">
      <c r="A36" s="1" t="s">
        <v>40</v>
      </c>
      <c r="E36" s="32">
        <v>-26</v>
      </c>
      <c r="F36" s="32">
        <v>-728</v>
      </c>
      <c r="G36" s="32">
        <v>0</v>
      </c>
      <c r="H36" s="32">
        <v>0</v>
      </c>
      <c r="I36" s="20"/>
      <c r="O36" s="32"/>
    </row>
    <row r="37" spans="1:15" ht="24" customHeight="1" thickBot="1">
      <c r="E37" s="33">
        <f>SUM(E35:E36)</f>
        <v>-49549</v>
      </c>
      <c r="F37" s="33">
        <f>SUM(F35:F36)</f>
        <v>-30233</v>
      </c>
      <c r="G37" s="33">
        <f>SUM(G35:G36)</f>
        <v>-28252</v>
      </c>
      <c r="H37" s="33">
        <f>SUM(H35:H36)</f>
        <v>-41476</v>
      </c>
      <c r="I37" s="20"/>
      <c r="O37" s="33">
        <f>+O26</f>
        <v>-18979</v>
      </c>
    </row>
    <row r="38" spans="1:15" ht="10.5" customHeight="1" thickTop="1">
      <c r="E38" s="32"/>
      <c r="F38" s="32"/>
      <c r="G38" s="32"/>
      <c r="H38" s="32"/>
      <c r="I38" s="20"/>
      <c r="O38" s="32"/>
    </row>
    <row r="39" spans="1:15" ht="24" customHeight="1">
      <c r="A39" s="2" t="s">
        <v>57</v>
      </c>
      <c r="F39" s="32"/>
      <c r="G39" s="31"/>
      <c r="H39" s="31"/>
      <c r="I39" s="20"/>
    </row>
    <row r="40" spans="1:15" ht="24" customHeight="1">
      <c r="A40" s="1" t="s">
        <v>39</v>
      </c>
      <c r="E40" s="32">
        <f>E32-E41</f>
        <v>-51181</v>
      </c>
      <c r="F40" s="32">
        <f>F32-F41</f>
        <v>-29505</v>
      </c>
      <c r="G40" s="31">
        <f>+G32</f>
        <v>-28394</v>
      </c>
      <c r="H40" s="31">
        <f>+H32</f>
        <v>-41476</v>
      </c>
      <c r="I40" s="20"/>
      <c r="O40" s="32">
        <f>O32-O41</f>
        <v>-18979</v>
      </c>
    </row>
    <row r="41" spans="1:15" ht="24" customHeight="1">
      <c r="A41" s="1" t="s">
        <v>40</v>
      </c>
      <c r="E41" s="32">
        <f>+E36</f>
        <v>-26</v>
      </c>
      <c r="F41" s="32">
        <v>-728</v>
      </c>
      <c r="G41" s="32">
        <v>0</v>
      </c>
      <c r="H41" s="32">
        <v>0</v>
      </c>
      <c r="I41" s="20"/>
      <c r="O41" s="32">
        <f>+O36</f>
        <v>0</v>
      </c>
    </row>
    <row r="42" spans="1:15" ht="24" customHeight="1" thickBot="1">
      <c r="E42" s="33">
        <f>SUM(E40:E41)</f>
        <v>-51207</v>
      </c>
      <c r="F42" s="33">
        <f>SUM(F40:F41)</f>
        <v>-30233</v>
      </c>
      <c r="G42" s="33">
        <f>SUM(G40:G41)</f>
        <v>-28394</v>
      </c>
      <c r="H42" s="33">
        <f>SUM(H40:H41)</f>
        <v>-41476</v>
      </c>
      <c r="I42" s="20"/>
      <c r="O42" s="33">
        <f>SUM(O40:O41)</f>
        <v>-18979</v>
      </c>
    </row>
    <row r="43" spans="1:15" ht="10.5" customHeight="1" thickTop="1">
      <c r="E43" s="34"/>
      <c r="F43" s="34"/>
      <c r="G43" s="31"/>
      <c r="H43" s="31"/>
      <c r="O43" s="34"/>
    </row>
    <row r="44" spans="1:15" ht="24" customHeight="1">
      <c r="A44" s="1" t="s">
        <v>173</v>
      </c>
      <c r="E44" s="58">
        <f>+E26/'P2-3'!E86</f>
        <v>-7.6869136767769852E-2</v>
      </c>
      <c r="F44" s="58">
        <f>+F32/'P2-3'!F85</f>
        <v>-5.2155446796544935E-2</v>
      </c>
      <c r="G44" s="58">
        <v>-0.05</v>
      </c>
      <c r="H44" s="58">
        <f>+H32/'P2-3'!H85</f>
        <v>-7.1550931476647955E-2</v>
      </c>
      <c r="I44" s="31"/>
      <c r="O44" s="58" t="e">
        <f>+O42/'P2-3'!O86</f>
        <v>#DIV/0!</v>
      </c>
    </row>
    <row r="45" spans="1:15" ht="35.450000000000003" customHeight="1">
      <c r="E45" s="5"/>
      <c r="F45" s="5"/>
      <c r="G45" s="35" t="s">
        <v>46</v>
      </c>
      <c r="H45" s="36"/>
      <c r="I45" s="31"/>
      <c r="O45" s="5"/>
    </row>
    <row r="46" spans="1:15">
      <c r="E46" s="5"/>
      <c r="F46" s="5"/>
      <c r="G46" s="35" t="s">
        <v>55</v>
      </c>
      <c r="H46" s="36"/>
      <c r="O46" s="5"/>
    </row>
    <row r="47" spans="1:15" ht="0.6" hidden="1" customHeight="1">
      <c r="E47" s="5"/>
      <c r="F47" s="5"/>
      <c r="G47" s="35"/>
      <c r="H47" s="36"/>
      <c r="O47" s="5"/>
    </row>
    <row r="48" spans="1:15" ht="24.6" customHeight="1">
      <c r="A48" s="1" t="s">
        <v>5</v>
      </c>
      <c r="E48" s="5"/>
      <c r="F48" s="5"/>
      <c r="G48" s="35"/>
      <c r="H48" s="36"/>
      <c r="O48" s="5"/>
    </row>
    <row r="49" spans="5:15" ht="24" customHeight="1">
      <c r="E49" s="5"/>
      <c r="F49" s="5"/>
      <c r="G49" s="35"/>
      <c r="H49" s="36"/>
      <c r="O49" s="5"/>
    </row>
    <row r="50" spans="5:15" ht="8.25" customHeight="1">
      <c r="E50" s="5"/>
      <c r="F50" s="5"/>
      <c r="G50" s="35"/>
      <c r="H50" s="36"/>
      <c r="O50" s="5"/>
    </row>
    <row r="51" spans="5:15" ht="24" customHeight="1">
      <c r="E51" s="5"/>
      <c r="F51" s="5"/>
      <c r="G51" s="35"/>
      <c r="H51" s="36"/>
      <c r="O51" s="5"/>
    </row>
    <row r="52" spans="5:15" ht="3" customHeight="1">
      <c r="E52" s="5"/>
      <c r="F52" s="5"/>
      <c r="G52" s="35"/>
      <c r="H52" s="36"/>
      <c r="O52" s="5"/>
    </row>
    <row r="53" spans="5:15" ht="24" customHeight="1">
      <c r="E53" s="5"/>
      <c r="F53" s="5"/>
      <c r="G53" s="35"/>
      <c r="H53" s="36"/>
      <c r="O53" s="5"/>
    </row>
    <row r="54" spans="5:15" ht="27" customHeight="1"/>
  </sheetData>
  <mergeCells count="6">
    <mergeCell ref="O6:P6"/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O53"/>
  <sheetViews>
    <sheetView view="pageBreakPreview" topLeftCell="A2" zoomScale="70" zoomScaleNormal="100" zoomScaleSheetLayoutView="70" workbookViewId="0">
      <selection activeCell="G31" sqref="G31"/>
    </sheetView>
  </sheetViews>
  <sheetFormatPr defaultColWidth="9.42578125" defaultRowHeight="22.5" customHeight="1"/>
  <cols>
    <col min="1" max="1" width="31.42578125" style="105" customWidth="1"/>
    <col min="2" max="2" width="12.85546875" style="105" customWidth="1"/>
    <col min="3" max="4" width="14.42578125" style="105" customWidth="1"/>
    <col min="5" max="5" width="15.42578125" style="105" customWidth="1"/>
    <col min="6" max="6" width="12.42578125" style="105" bestFit="1" customWidth="1"/>
    <col min="7" max="7" width="15.5703125" style="105" bestFit="1" customWidth="1"/>
    <col min="8" max="8" width="14.42578125" style="105" customWidth="1"/>
    <col min="9" max="9" width="16.140625" style="105" customWidth="1"/>
    <col min="10" max="10" width="17" style="105" customWidth="1"/>
    <col min="11" max="11" width="14.42578125" style="105" customWidth="1"/>
    <col min="12" max="12" width="10.85546875" style="105" customWidth="1"/>
    <col min="13" max="13" width="12.140625" style="105" customWidth="1"/>
    <col min="14" max="14" width="9.42578125" style="105"/>
    <col min="15" max="15" width="13.42578125" style="105" bestFit="1" customWidth="1"/>
    <col min="16" max="16384" width="9.42578125" style="105"/>
  </cols>
  <sheetData>
    <row r="2" spans="1:12" ht="22.5" customHeight="1">
      <c r="A2" s="108" t="s">
        <v>66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2" ht="22.5" customHeight="1">
      <c r="A3" s="108" t="s">
        <v>91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2" ht="22.5" customHeight="1">
      <c r="A4" s="108" t="s">
        <v>167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2" ht="22.5" customHeight="1">
      <c r="K5" s="140" t="s">
        <v>54</v>
      </c>
    </row>
    <row r="6" spans="1:12" ht="22.5" customHeight="1">
      <c r="A6" s="141"/>
      <c r="B6" s="141"/>
      <c r="C6" s="142" t="s">
        <v>41</v>
      </c>
      <c r="D6" s="142"/>
      <c r="E6" s="142"/>
      <c r="F6" s="142"/>
      <c r="G6" s="142"/>
      <c r="H6" s="142"/>
      <c r="I6" s="142"/>
      <c r="J6" s="143"/>
      <c r="K6" s="144"/>
    </row>
    <row r="7" spans="1:12" ht="22.5" customHeight="1">
      <c r="A7" s="118"/>
      <c r="C7" s="141"/>
      <c r="D7" s="141"/>
      <c r="E7" s="143" t="s">
        <v>92</v>
      </c>
      <c r="F7" s="143"/>
      <c r="G7" s="142" t="s">
        <v>95</v>
      </c>
      <c r="H7" s="142"/>
      <c r="I7" s="143" t="s">
        <v>15</v>
      </c>
      <c r="J7" s="109"/>
      <c r="K7" s="118"/>
    </row>
    <row r="8" spans="1:12" ht="22.5" customHeight="1">
      <c r="A8" s="118"/>
      <c r="B8" s="109"/>
      <c r="C8" s="109" t="s">
        <v>109</v>
      </c>
      <c r="D8" s="109" t="s">
        <v>35</v>
      </c>
      <c r="E8" s="109" t="s">
        <v>93</v>
      </c>
      <c r="F8" s="109" t="s">
        <v>148</v>
      </c>
      <c r="G8" s="109" t="s">
        <v>31</v>
      </c>
      <c r="I8" s="109" t="s">
        <v>12</v>
      </c>
      <c r="J8" s="109" t="s">
        <v>43</v>
      </c>
      <c r="K8" s="109" t="s">
        <v>96</v>
      </c>
    </row>
    <row r="9" spans="1:12" ht="22.5" customHeight="1">
      <c r="A9" s="145"/>
      <c r="B9" s="113" t="s">
        <v>0</v>
      </c>
      <c r="C9" s="113" t="s">
        <v>110</v>
      </c>
      <c r="D9" s="113" t="s">
        <v>36</v>
      </c>
      <c r="E9" s="113" t="s">
        <v>94</v>
      </c>
      <c r="F9" s="113" t="s">
        <v>149</v>
      </c>
      <c r="G9" s="113" t="s">
        <v>33</v>
      </c>
      <c r="H9" s="113" t="s">
        <v>30</v>
      </c>
      <c r="I9" s="113" t="s">
        <v>42</v>
      </c>
      <c r="J9" s="113" t="s">
        <v>44</v>
      </c>
      <c r="K9" s="113" t="s">
        <v>97</v>
      </c>
    </row>
    <row r="10" spans="1:12" ht="22.5" customHeight="1">
      <c r="A10" s="118"/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2" ht="22.5" customHeight="1">
      <c r="A11" s="105" t="s">
        <v>98</v>
      </c>
      <c r="B11" s="106"/>
      <c r="C11" s="81">
        <v>529671</v>
      </c>
      <c r="D11" s="81">
        <v>182984</v>
      </c>
      <c r="E11" s="81">
        <v>17117</v>
      </c>
      <c r="F11" s="81">
        <v>0</v>
      </c>
      <c r="G11" s="81">
        <v>11770</v>
      </c>
      <c r="H11" s="81">
        <v>-264796</v>
      </c>
      <c r="I11" s="132">
        <f>SUM(C11:H11)</f>
        <v>476746</v>
      </c>
      <c r="J11" s="90">
        <v>1210</v>
      </c>
      <c r="K11" s="132">
        <f>SUM(I11:J11)</f>
        <v>477956</v>
      </c>
      <c r="L11" s="124"/>
    </row>
    <row r="12" spans="1:12" ht="22.5" customHeight="1">
      <c r="A12" s="105" t="s">
        <v>146</v>
      </c>
      <c r="B12" s="109"/>
      <c r="C12" s="132">
        <v>0</v>
      </c>
      <c r="D12" s="132">
        <v>0</v>
      </c>
      <c r="E12" s="132">
        <v>0</v>
      </c>
      <c r="F12" s="132">
        <v>0</v>
      </c>
      <c r="G12" s="132">
        <v>0</v>
      </c>
      <c r="H12" s="132">
        <f>'P5'!F35</f>
        <v>-29505</v>
      </c>
      <c r="I12" s="132">
        <f>SUM(C12:H12)</f>
        <v>-29505</v>
      </c>
      <c r="J12" s="132">
        <f>'P5'!F36</f>
        <v>-728</v>
      </c>
      <c r="K12" s="132">
        <f>SUM(I12:J12)</f>
        <v>-30233</v>
      </c>
    </row>
    <row r="13" spans="1:12" ht="22.5" customHeight="1">
      <c r="A13" s="105" t="s">
        <v>56</v>
      </c>
      <c r="B13" s="109"/>
      <c r="C13" s="146">
        <v>0</v>
      </c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f>SUM(C13:H13)</f>
        <v>0</v>
      </c>
      <c r="J13" s="146">
        <v>0</v>
      </c>
      <c r="K13" s="146">
        <f t="shared" ref="K13" si="0">SUM(I13:J13)</f>
        <v>0</v>
      </c>
    </row>
    <row r="14" spans="1:12" ht="22.5" customHeight="1">
      <c r="A14" s="105" t="s">
        <v>58</v>
      </c>
      <c r="B14" s="106"/>
      <c r="C14" s="132">
        <f>SUM(C12:C13)</f>
        <v>0</v>
      </c>
      <c r="D14" s="132">
        <f t="shared" ref="D14:I14" si="1">SUM(D12:D13)</f>
        <v>0</v>
      </c>
      <c r="E14" s="132">
        <f t="shared" si="1"/>
        <v>0</v>
      </c>
      <c r="F14" s="132">
        <f t="shared" si="1"/>
        <v>0</v>
      </c>
      <c r="G14" s="132">
        <f t="shared" si="1"/>
        <v>0</v>
      </c>
      <c r="H14" s="132">
        <f t="shared" si="1"/>
        <v>-29505</v>
      </c>
      <c r="I14" s="132">
        <f t="shared" si="1"/>
        <v>-29505</v>
      </c>
      <c r="J14" s="132">
        <f t="shared" ref="J14" si="2">SUM(J11:J13)</f>
        <v>482</v>
      </c>
      <c r="K14" s="132">
        <f>SUM(K12:K13)</f>
        <v>-30233</v>
      </c>
    </row>
    <row r="15" spans="1:12" ht="22.5" customHeight="1" thickBot="1">
      <c r="A15" s="105" t="s">
        <v>165</v>
      </c>
      <c r="B15" s="106"/>
      <c r="C15" s="89">
        <f t="shared" ref="C15:I15" si="3">+C14+C11</f>
        <v>529671</v>
      </c>
      <c r="D15" s="89">
        <f t="shared" si="3"/>
        <v>182984</v>
      </c>
      <c r="E15" s="89">
        <f t="shared" si="3"/>
        <v>17117</v>
      </c>
      <c r="F15" s="89">
        <v>0</v>
      </c>
      <c r="G15" s="89">
        <f t="shared" si="3"/>
        <v>11770</v>
      </c>
      <c r="H15" s="147">
        <f t="shared" si="3"/>
        <v>-294301</v>
      </c>
      <c r="I15" s="89">
        <f t="shared" si="3"/>
        <v>447241</v>
      </c>
      <c r="J15" s="89">
        <f>SUM(J14:J14)</f>
        <v>482</v>
      </c>
      <c r="K15" s="44">
        <f>SUM(K14:K14)+K11</f>
        <v>447723</v>
      </c>
      <c r="L15" s="124"/>
    </row>
    <row r="16" spans="1:12" ht="22.5" customHeight="1" thickTop="1">
      <c r="B16" s="106"/>
      <c r="C16" s="41"/>
      <c r="D16" s="41"/>
      <c r="E16" s="41"/>
      <c r="F16" s="41"/>
      <c r="G16" s="41"/>
      <c r="H16" s="125"/>
      <c r="I16" s="125"/>
      <c r="J16" s="125"/>
      <c r="K16" s="125"/>
    </row>
    <row r="17" spans="1:15" ht="22.5" customHeight="1">
      <c r="A17" s="105" t="s">
        <v>131</v>
      </c>
      <c r="B17" s="106"/>
      <c r="C17" s="41">
        <v>579671</v>
      </c>
      <c r="D17" s="132">
        <v>182984</v>
      </c>
      <c r="E17" s="132">
        <v>17117</v>
      </c>
      <c r="F17" s="132">
        <v>0</v>
      </c>
      <c r="G17" s="132">
        <v>11770</v>
      </c>
      <c r="H17" s="41">
        <v>-314251</v>
      </c>
      <c r="I17" s="132">
        <f>SUM(C17:H17)</f>
        <v>477291</v>
      </c>
      <c r="J17" s="132">
        <v>602</v>
      </c>
      <c r="K17" s="41">
        <f>SUM(I17:J17)</f>
        <v>477893</v>
      </c>
      <c r="L17" s="124"/>
    </row>
    <row r="18" spans="1:15" ht="22.5" customHeight="1">
      <c r="A18" s="105" t="s">
        <v>145</v>
      </c>
      <c r="B18" s="106">
        <v>24</v>
      </c>
      <c r="C18" s="41">
        <v>64918</v>
      </c>
      <c r="D18" s="132">
        <v>61485</v>
      </c>
      <c r="E18" s="132">
        <v>0</v>
      </c>
      <c r="F18" s="132">
        <v>0</v>
      </c>
      <c r="G18" s="132">
        <v>0</v>
      </c>
      <c r="H18" s="132">
        <v>0</v>
      </c>
      <c r="I18" s="132">
        <f>SUM(C18:H18)</f>
        <v>126403</v>
      </c>
      <c r="J18" s="132">
        <v>0</v>
      </c>
      <c r="K18" s="41">
        <f t="shared" ref="K18:K19" si="4">SUM(I18:J18)</f>
        <v>126403</v>
      </c>
      <c r="L18" s="124"/>
    </row>
    <row r="19" spans="1:15" ht="22.5" customHeight="1">
      <c r="A19" s="105" t="s">
        <v>133</v>
      </c>
      <c r="B19" s="106">
        <v>25</v>
      </c>
      <c r="C19" s="132">
        <v>0</v>
      </c>
      <c r="D19" s="132">
        <v>0</v>
      </c>
      <c r="E19" s="132">
        <v>0</v>
      </c>
      <c r="F19" s="132">
        <v>14700</v>
      </c>
      <c r="G19" s="132">
        <v>0</v>
      </c>
      <c r="H19" s="132">
        <v>0</v>
      </c>
      <c r="I19" s="132">
        <f t="shared" ref="I19:I21" si="5">SUM(C19:H19)</f>
        <v>14700</v>
      </c>
      <c r="J19" s="132">
        <v>0</v>
      </c>
      <c r="K19" s="41">
        <f t="shared" si="4"/>
        <v>14700</v>
      </c>
    </row>
    <row r="20" spans="1:15" ht="22.5" customHeight="1">
      <c r="A20" s="105" t="s">
        <v>117</v>
      </c>
      <c r="B20" s="106"/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f>+'P5'!E35</f>
        <v>-49523</v>
      </c>
      <c r="I20" s="132">
        <f t="shared" si="5"/>
        <v>-49523</v>
      </c>
      <c r="J20" s="132">
        <f>+'P5'!E36</f>
        <v>-26</v>
      </c>
      <c r="K20" s="41">
        <f>SUM(I20:J20)</f>
        <v>-49549</v>
      </c>
      <c r="O20" s="6"/>
    </row>
    <row r="21" spans="1:15" ht="22.5" customHeight="1">
      <c r="A21" s="105" t="s">
        <v>56</v>
      </c>
      <c r="B21" s="106"/>
      <c r="C21" s="146">
        <v>0</v>
      </c>
      <c r="D21" s="146">
        <v>0</v>
      </c>
      <c r="E21" s="146">
        <v>0</v>
      </c>
      <c r="F21" s="146">
        <v>0</v>
      </c>
      <c r="G21" s="146">
        <v>0</v>
      </c>
      <c r="H21" s="146">
        <f>+'P5'!E31</f>
        <v>-1658</v>
      </c>
      <c r="I21" s="132">
        <f t="shared" si="5"/>
        <v>-1658</v>
      </c>
      <c r="J21" s="146">
        <v>0</v>
      </c>
      <c r="K21" s="41">
        <f>SUM(I21:J21)</f>
        <v>-1658</v>
      </c>
      <c r="O21" s="6"/>
    </row>
    <row r="22" spans="1:15" ht="22.5" customHeight="1">
      <c r="A22" s="105" t="s">
        <v>58</v>
      </c>
      <c r="B22" s="106"/>
      <c r="C22" s="132">
        <f>SUM(C20:C21)</f>
        <v>0</v>
      </c>
      <c r="D22" s="132">
        <f t="shared" ref="D22:K22" si="6">SUM(D20:D21)</f>
        <v>0</v>
      </c>
      <c r="E22" s="132">
        <f t="shared" si="6"/>
        <v>0</v>
      </c>
      <c r="F22" s="132">
        <f t="shared" si="6"/>
        <v>0</v>
      </c>
      <c r="G22" s="132">
        <f t="shared" si="6"/>
        <v>0</v>
      </c>
      <c r="H22" s="132">
        <f>SUM(H20:H21)</f>
        <v>-51181</v>
      </c>
      <c r="I22" s="148">
        <f>SUM(I20:I21)</f>
        <v>-51181</v>
      </c>
      <c r="J22" s="132">
        <f t="shared" si="6"/>
        <v>-26</v>
      </c>
      <c r="K22" s="148">
        <f t="shared" si="6"/>
        <v>-51207</v>
      </c>
      <c r="O22" s="6"/>
    </row>
    <row r="23" spans="1:15" ht="22.5" customHeight="1" thickBot="1">
      <c r="A23" s="105" t="s">
        <v>166</v>
      </c>
      <c r="B23" s="106"/>
      <c r="C23" s="89">
        <f>+C22+C17+C18+C19</f>
        <v>644589</v>
      </c>
      <c r="D23" s="89">
        <f>+D22+D17+D18+D19</f>
        <v>244469</v>
      </c>
      <c r="E23" s="89">
        <f t="shared" ref="E23:I23" si="7">+E22+E17+E18+E19</f>
        <v>17117</v>
      </c>
      <c r="F23" s="89">
        <f t="shared" si="7"/>
        <v>14700</v>
      </c>
      <c r="G23" s="89">
        <f t="shared" si="7"/>
        <v>11770</v>
      </c>
      <c r="H23" s="147">
        <f>+H22+H17+H18+H19</f>
        <v>-365432</v>
      </c>
      <c r="I23" s="89">
        <f t="shared" si="7"/>
        <v>567213</v>
      </c>
      <c r="J23" s="89">
        <f>+J22+J17+J18+J19</f>
        <v>576</v>
      </c>
      <c r="K23" s="89">
        <f>+K22+K17+K18+K19</f>
        <v>567789</v>
      </c>
      <c r="L23" s="6"/>
      <c r="M23" s="133"/>
      <c r="O23" s="6"/>
    </row>
    <row r="24" spans="1:15" ht="22.5" customHeight="1" thickTop="1">
      <c r="B24" s="106"/>
      <c r="C24" s="90"/>
      <c r="D24" s="90"/>
      <c r="E24" s="90"/>
      <c r="F24" s="90"/>
      <c r="G24" s="90"/>
      <c r="H24" s="90"/>
      <c r="I24" s="90"/>
      <c r="J24" s="90"/>
      <c r="K24" s="90"/>
      <c r="L24" s="124"/>
    </row>
    <row r="25" spans="1:15" ht="22.5" customHeight="1">
      <c r="B25" s="106"/>
      <c r="C25" s="46"/>
      <c r="D25" s="46"/>
      <c r="E25" s="46"/>
      <c r="F25" s="46"/>
      <c r="G25" s="46"/>
      <c r="H25" s="46"/>
      <c r="I25" s="46"/>
      <c r="K25" s="47"/>
      <c r="L25" s="124"/>
    </row>
    <row r="26" spans="1:15" ht="22.5" customHeight="1">
      <c r="B26" s="106"/>
      <c r="C26" s="46"/>
      <c r="D26" s="46"/>
      <c r="E26" s="46"/>
      <c r="F26" s="46"/>
      <c r="G26" s="46"/>
      <c r="H26" s="46"/>
      <c r="I26" s="46"/>
      <c r="J26" s="116" t="s">
        <v>46</v>
      </c>
      <c r="K26" s="46"/>
      <c r="L26" s="124"/>
    </row>
    <row r="27" spans="1:15" ht="22.5" customHeight="1">
      <c r="B27" s="106"/>
      <c r="C27" s="46"/>
      <c r="D27" s="46"/>
      <c r="E27" s="46"/>
      <c r="F27" s="46"/>
      <c r="G27" s="46"/>
      <c r="H27" s="46"/>
      <c r="I27" s="46"/>
      <c r="J27" s="116" t="s">
        <v>55</v>
      </c>
      <c r="K27" s="46"/>
      <c r="L27" s="124"/>
    </row>
    <row r="28" spans="1:15" ht="22.5" customHeight="1">
      <c r="B28" s="106"/>
      <c r="C28" s="46"/>
      <c r="D28" s="46"/>
      <c r="E28" s="46"/>
      <c r="F28" s="46"/>
      <c r="G28" s="46"/>
      <c r="H28" s="46"/>
      <c r="I28" s="46"/>
      <c r="J28" s="116"/>
      <c r="K28" s="46"/>
      <c r="L28" s="124"/>
    </row>
    <row r="29" spans="1:15" ht="22.5" customHeight="1">
      <c r="B29" s="106"/>
      <c r="C29" s="46"/>
      <c r="D29" s="46"/>
      <c r="E29" s="46"/>
      <c r="F29" s="46"/>
      <c r="G29" s="46"/>
      <c r="H29" s="46"/>
      <c r="I29" s="46"/>
      <c r="J29" s="116"/>
      <c r="K29" s="46"/>
      <c r="L29" s="124"/>
    </row>
    <row r="30" spans="1:15" ht="22.5" customHeight="1">
      <c r="B30" s="106"/>
      <c r="C30" s="46"/>
      <c r="D30" s="46"/>
      <c r="E30" s="46"/>
      <c r="F30" s="46"/>
      <c r="G30" s="46"/>
      <c r="H30" s="46"/>
      <c r="I30" s="46"/>
      <c r="J30" s="116"/>
      <c r="K30" s="46"/>
      <c r="L30" s="124"/>
    </row>
    <row r="31" spans="1:15" ht="22.5" customHeight="1">
      <c r="B31" s="106"/>
      <c r="C31" s="46"/>
      <c r="D31" s="46"/>
      <c r="E31" s="46"/>
      <c r="F31" s="46"/>
      <c r="G31" s="46"/>
      <c r="H31" s="46"/>
      <c r="I31" s="46"/>
      <c r="J31" s="116"/>
      <c r="K31" s="46"/>
      <c r="L31" s="124"/>
    </row>
    <row r="32" spans="1:15" ht="22.5" customHeight="1">
      <c r="B32" s="106"/>
      <c r="C32" s="46"/>
      <c r="D32" s="46"/>
      <c r="E32" s="46"/>
      <c r="F32" s="46"/>
      <c r="G32" s="46"/>
      <c r="H32" s="46"/>
      <c r="I32" s="46"/>
      <c r="J32" s="116"/>
      <c r="K32" s="46"/>
      <c r="L32" s="124"/>
    </row>
    <row r="33" spans="1:12" ht="8.4499999999999993" customHeight="1">
      <c r="B33" s="106"/>
      <c r="C33" s="46"/>
      <c r="D33" s="46"/>
      <c r="E33" s="46"/>
      <c r="F33" s="46"/>
      <c r="G33" s="46"/>
      <c r="H33" s="46"/>
      <c r="I33" s="46"/>
      <c r="J33" s="116"/>
      <c r="K33" s="46"/>
      <c r="L33" s="124"/>
    </row>
    <row r="34" spans="1:12" ht="21.75">
      <c r="A34" s="105" t="s">
        <v>5</v>
      </c>
      <c r="L34" s="149">
        <v>6</v>
      </c>
    </row>
    <row r="53" ht="21.75"/>
  </sheetData>
  <mergeCells count="5">
    <mergeCell ref="A2:K2"/>
    <mergeCell ref="A3:K3"/>
    <mergeCell ref="A4:K4"/>
    <mergeCell ref="G7:H7"/>
    <mergeCell ref="C6:I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0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L48"/>
  <sheetViews>
    <sheetView view="pageBreakPreview" zoomScale="85" zoomScaleNormal="40" zoomScaleSheetLayoutView="85" workbookViewId="0">
      <selection activeCell="R39" sqref="R39"/>
    </sheetView>
  </sheetViews>
  <sheetFormatPr defaultColWidth="9.42578125" defaultRowHeight="22.5" customHeight="1"/>
  <cols>
    <col min="1" max="1" width="31" style="1" customWidth="1"/>
    <col min="2" max="2" width="8.42578125" style="1" bestFit="1" customWidth="1"/>
    <col min="3" max="4" width="16.42578125" style="1" customWidth="1"/>
    <col min="5" max="5" width="15.42578125" style="1" customWidth="1"/>
    <col min="6" max="6" width="14.5703125" style="1" customWidth="1"/>
    <col min="7" max="7" width="16.42578125" style="1" customWidth="1"/>
    <col min="8" max="8" width="14.42578125" style="1" customWidth="1"/>
    <col min="9" max="9" width="15.42578125" style="1" customWidth="1"/>
    <col min="10" max="10" width="7.140625" style="1" customWidth="1"/>
    <col min="11" max="11" width="14.42578125" style="1" bestFit="1" customWidth="1"/>
    <col min="12" max="13" width="13.42578125" style="1" bestFit="1" customWidth="1"/>
    <col min="14" max="16384" width="9.42578125" style="1"/>
  </cols>
  <sheetData>
    <row r="2" spans="1:11" ht="22.5" customHeight="1">
      <c r="A2" s="102" t="s">
        <v>66</v>
      </c>
      <c r="B2" s="102"/>
      <c r="C2" s="102"/>
      <c r="D2" s="102"/>
      <c r="E2" s="102"/>
      <c r="F2" s="102"/>
      <c r="G2" s="102"/>
      <c r="H2" s="102"/>
      <c r="I2" s="102"/>
    </row>
    <row r="3" spans="1:11" ht="22.5" customHeight="1">
      <c r="A3" s="102" t="s">
        <v>99</v>
      </c>
      <c r="B3" s="102"/>
      <c r="C3" s="102"/>
      <c r="D3" s="102"/>
      <c r="E3" s="102"/>
      <c r="F3" s="102"/>
      <c r="G3" s="102"/>
      <c r="H3" s="102"/>
      <c r="I3" s="102"/>
    </row>
    <row r="4" spans="1:11" ht="22.5" customHeight="1">
      <c r="A4" s="102" t="s">
        <v>167</v>
      </c>
      <c r="B4" s="102"/>
      <c r="C4" s="102"/>
      <c r="D4" s="102"/>
      <c r="E4" s="102"/>
      <c r="F4" s="102"/>
      <c r="G4" s="102"/>
      <c r="H4" s="102"/>
      <c r="I4" s="102"/>
      <c r="J4" s="2"/>
      <c r="K4" s="2"/>
    </row>
    <row r="5" spans="1:11" ht="22.5" customHeight="1">
      <c r="I5" s="36" t="s">
        <v>54</v>
      </c>
    </row>
    <row r="6" spans="1:11" ht="22.5" customHeight="1">
      <c r="A6" s="39"/>
      <c r="B6" s="37"/>
      <c r="C6" s="37"/>
      <c r="D6" s="37"/>
      <c r="E6" s="38" t="s">
        <v>92</v>
      </c>
      <c r="F6" s="38"/>
      <c r="G6" s="104" t="s">
        <v>95</v>
      </c>
      <c r="H6" s="104"/>
      <c r="I6" s="39"/>
    </row>
    <row r="7" spans="1:11" ht="22.5" customHeight="1">
      <c r="A7" s="2"/>
      <c r="B7" s="8"/>
      <c r="C7" s="8" t="s">
        <v>109</v>
      </c>
      <c r="D7" s="8" t="s">
        <v>35</v>
      </c>
      <c r="E7" s="8" t="s">
        <v>93</v>
      </c>
      <c r="F7" s="8" t="s">
        <v>148</v>
      </c>
      <c r="G7" s="8" t="s">
        <v>31</v>
      </c>
      <c r="I7" s="8" t="s">
        <v>96</v>
      </c>
    </row>
    <row r="8" spans="1:11" ht="22.5" customHeight="1">
      <c r="A8" s="40"/>
      <c r="B8" s="13" t="s">
        <v>0</v>
      </c>
      <c r="C8" s="13" t="s">
        <v>110</v>
      </c>
      <c r="D8" s="13" t="s">
        <v>36</v>
      </c>
      <c r="E8" s="13" t="s">
        <v>94</v>
      </c>
      <c r="F8" s="13" t="s">
        <v>149</v>
      </c>
      <c r="G8" s="13" t="s">
        <v>33</v>
      </c>
      <c r="H8" s="13" t="s">
        <v>30</v>
      </c>
      <c r="I8" s="13" t="s">
        <v>97</v>
      </c>
    </row>
    <row r="9" spans="1:11" ht="22.5" customHeight="1">
      <c r="A9" s="2"/>
      <c r="B9" s="8"/>
      <c r="C9" s="8"/>
      <c r="D9" s="8"/>
      <c r="E9" s="8"/>
      <c r="F9" s="8"/>
      <c r="G9" s="8"/>
      <c r="H9" s="8"/>
      <c r="I9" s="8"/>
    </row>
    <row r="10" spans="1:11" ht="22.5" customHeight="1">
      <c r="A10" s="1" t="s">
        <v>98</v>
      </c>
      <c r="B10" s="5"/>
      <c r="C10" s="41">
        <v>529671</v>
      </c>
      <c r="D10" s="19">
        <v>182984</v>
      </c>
      <c r="E10" s="19">
        <v>17117</v>
      </c>
      <c r="F10" s="19">
        <v>0</v>
      </c>
      <c r="G10" s="19">
        <v>11770</v>
      </c>
      <c r="H10" s="41">
        <v>-92764</v>
      </c>
      <c r="I10" s="19">
        <f>SUM(C10:H10)</f>
        <v>648778</v>
      </c>
      <c r="J10" s="20"/>
      <c r="K10" s="20"/>
    </row>
    <row r="11" spans="1:11" ht="22.5" customHeight="1">
      <c r="A11" s="1" t="s">
        <v>146</v>
      </c>
      <c r="B11" s="8"/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f>'P5'!H37</f>
        <v>-41476</v>
      </c>
      <c r="I11" s="19">
        <f>SUM(C11:H11)</f>
        <v>-41476</v>
      </c>
    </row>
    <row r="12" spans="1:11" ht="22.5" customHeight="1">
      <c r="A12" s="1" t="s">
        <v>56</v>
      </c>
      <c r="B12" s="8"/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f>SUM(C12:H12)</f>
        <v>0</v>
      </c>
    </row>
    <row r="13" spans="1:11" ht="22.5" customHeight="1">
      <c r="A13" s="1" t="s">
        <v>58</v>
      </c>
      <c r="B13" s="5"/>
      <c r="C13" s="19">
        <f t="shared" ref="C13:I13" si="0">SUM(C11:C12)</f>
        <v>0</v>
      </c>
      <c r="D13" s="19">
        <f t="shared" si="0"/>
        <v>0</v>
      </c>
      <c r="E13" s="19">
        <f t="shared" si="0"/>
        <v>0</v>
      </c>
      <c r="F13" s="19">
        <f t="shared" si="0"/>
        <v>0</v>
      </c>
      <c r="G13" s="19">
        <f t="shared" si="0"/>
        <v>0</v>
      </c>
      <c r="H13" s="19">
        <f t="shared" si="0"/>
        <v>-41476</v>
      </c>
      <c r="I13" s="19">
        <f t="shared" si="0"/>
        <v>-41476</v>
      </c>
    </row>
    <row r="14" spans="1:11" ht="22.5" hidden="1" customHeight="1">
      <c r="A14" s="1" t="s">
        <v>133</v>
      </c>
      <c r="B14" s="5"/>
      <c r="C14" s="19">
        <v>0</v>
      </c>
      <c r="D14" s="19">
        <v>0</v>
      </c>
      <c r="E14" s="19">
        <v>0</v>
      </c>
      <c r="F14" s="19"/>
      <c r="G14" s="19">
        <v>0</v>
      </c>
      <c r="H14" s="19">
        <v>0</v>
      </c>
      <c r="I14" s="19">
        <f>SUM(C14:H14)</f>
        <v>0</v>
      </c>
    </row>
    <row r="15" spans="1:11" ht="22.5" customHeight="1" thickBot="1">
      <c r="A15" s="1" t="s">
        <v>165</v>
      </c>
      <c r="B15" s="5"/>
      <c r="C15" s="44">
        <f t="shared" ref="C15:I15" si="1">+C13+C10+C14</f>
        <v>529671</v>
      </c>
      <c r="D15" s="44">
        <f t="shared" si="1"/>
        <v>182984</v>
      </c>
      <c r="E15" s="44">
        <f t="shared" si="1"/>
        <v>17117</v>
      </c>
      <c r="F15" s="88">
        <f t="shared" si="1"/>
        <v>0</v>
      </c>
      <c r="G15" s="44">
        <f t="shared" si="1"/>
        <v>11770</v>
      </c>
      <c r="H15" s="44">
        <f t="shared" si="1"/>
        <v>-134240</v>
      </c>
      <c r="I15" s="44">
        <f t="shared" si="1"/>
        <v>607302</v>
      </c>
      <c r="J15" s="20"/>
    </row>
    <row r="16" spans="1:11" ht="22.5" customHeight="1" thickTop="1">
      <c r="B16" s="5"/>
      <c r="C16" s="41"/>
      <c r="D16" s="41"/>
      <c r="E16" s="41"/>
      <c r="F16" s="41"/>
      <c r="G16" s="41"/>
      <c r="H16" s="43"/>
      <c r="I16" s="43"/>
    </row>
    <row r="17" spans="1:12" ht="22.5" customHeight="1">
      <c r="A17" s="1" t="s">
        <v>131</v>
      </c>
      <c r="B17" s="5"/>
      <c r="C17" s="41">
        <v>579671</v>
      </c>
      <c r="D17" s="19">
        <v>182984</v>
      </c>
      <c r="E17" s="19">
        <v>17117</v>
      </c>
      <c r="F17" s="19">
        <v>0</v>
      </c>
      <c r="G17" s="19">
        <v>11770</v>
      </c>
      <c r="H17" s="41">
        <v>-161633</v>
      </c>
      <c r="I17" s="19">
        <f>SUM(C17:H17)</f>
        <v>629909</v>
      </c>
      <c r="J17" s="20"/>
      <c r="K17" s="20"/>
      <c r="L17" s="20"/>
    </row>
    <row r="18" spans="1:12" ht="22.5" customHeight="1">
      <c r="A18" s="1" t="s">
        <v>145</v>
      </c>
      <c r="B18" s="5">
        <v>24</v>
      </c>
      <c r="C18" s="41">
        <v>64918</v>
      </c>
      <c r="D18" s="19">
        <v>61485</v>
      </c>
      <c r="E18" s="19">
        <v>0</v>
      </c>
      <c r="F18" s="19">
        <v>0</v>
      </c>
      <c r="G18" s="19">
        <v>0</v>
      </c>
      <c r="H18" s="19">
        <v>0</v>
      </c>
      <c r="I18" s="19">
        <f>SUM(C18:H18)</f>
        <v>126403</v>
      </c>
      <c r="J18" s="20"/>
      <c r="K18" s="20"/>
      <c r="L18" s="20"/>
    </row>
    <row r="19" spans="1:12" ht="22.5" customHeight="1">
      <c r="A19" s="1" t="s">
        <v>133</v>
      </c>
      <c r="B19" s="5">
        <v>25</v>
      </c>
      <c r="C19" s="19">
        <v>0</v>
      </c>
      <c r="D19" s="19">
        <v>0</v>
      </c>
      <c r="E19" s="19">
        <v>0</v>
      </c>
      <c r="F19" s="19">
        <v>14700</v>
      </c>
      <c r="G19" s="19">
        <v>0</v>
      </c>
      <c r="H19" s="19">
        <v>0</v>
      </c>
      <c r="I19" s="19">
        <f>SUM(C19:H19)</f>
        <v>14700</v>
      </c>
      <c r="J19" s="20"/>
      <c r="K19" s="20"/>
      <c r="L19" s="20"/>
    </row>
    <row r="20" spans="1:12" ht="22.5" customHeight="1">
      <c r="A20" s="1" t="s">
        <v>117</v>
      </c>
      <c r="B20" s="5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f>+'P5'!G26</f>
        <v>-28252</v>
      </c>
      <c r="I20" s="19">
        <f>SUM(C20:H20)</f>
        <v>-28252</v>
      </c>
    </row>
    <row r="21" spans="1:12" ht="22.5" customHeight="1">
      <c r="A21" s="1" t="s">
        <v>56</v>
      </c>
      <c r="B21" s="5"/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f>+'P5'!G31</f>
        <v>-142</v>
      </c>
      <c r="I21" s="42">
        <f>SUM(C21:H21)</f>
        <v>-142</v>
      </c>
    </row>
    <row r="22" spans="1:12" ht="22.5" customHeight="1">
      <c r="A22" s="1" t="s">
        <v>58</v>
      </c>
      <c r="B22" s="5"/>
      <c r="C22" s="19">
        <f>SUM(C20:C21)</f>
        <v>0</v>
      </c>
      <c r="D22" s="19">
        <f>SUM(D20:D21)</f>
        <v>0</v>
      </c>
      <c r="E22" s="19">
        <f t="shared" ref="E22:I22" si="2">SUM(E20:E21)</f>
        <v>0</v>
      </c>
      <c r="F22" s="19">
        <f>SUM(F20:F21)</f>
        <v>0</v>
      </c>
      <c r="G22" s="19">
        <f t="shared" si="2"/>
        <v>0</v>
      </c>
      <c r="H22" s="19">
        <f t="shared" si="2"/>
        <v>-28394</v>
      </c>
      <c r="I22" s="19">
        <f t="shared" si="2"/>
        <v>-28394</v>
      </c>
    </row>
    <row r="23" spans="1:12" ht="22.5" customHeight="1" thickBot="1">
      <c r="A23" s="1" t="s">
        <v>166</v>
      </c>
      <c r="B23" s="5"/>
      <c r="C23" s="45">
        <f>+C17+C22+C18+C19</f>
        <v>644589</v>
      </c>
      <c r="D23" s="45">
        <f>+D17+D22+D18+D19</f>
        <v>244469</v>
      </c>
      <c r="E23" s="45">
        <f t="shared" ref="E23:I23" si="3">+E17+E22+E18+E19</f>
        <v>17117</v>
      </c>
      <c r="F23" s="88">
        <f>+F17+F22+F18+F19</f>
        <v>14700</v>
      </c>
      <c r="G23" s="45">
        <f t="shared" si="3"/>
        <v>11770</v>
      </c>
      <c r="H23" s="45">
        <f t="shared" si="3"/>
        <v>-190027</v>
      </c>
      <c r="I23" s="45">
        <f t="shared" si="3"/>
        <v>742618</v>
      </c>
      <c r="J23" s="6"/>
      <c r="K23" s="21"/>
    </row>
    <row r="24" spans="1:12" ht="22.5" customHeight="1" thickTop="1">
      <c r="B24" s="5"/>
      <c r="C24" s="46"/>
      <c r="D24" s="46"/>
      <c r="E24" s="46"/>
      <c r="F24" s="46"/>
      <c r="G24" s="46"/>
      <c r="H24" s="46"/>
      <c r="I24" s="46"/>
      <c r="J24" s="20"/>
      <c r="K24" s="20"/>
      <c r="L24" s="21"/>
    </row>
    <row r="25" spans="1:12" ht="22.5" customHeight="1">
      <c r="B25" s="5"/>
      <c r="C25" s="46"/>
      <c r="D25" s="46"/>
      <c r="E25" s="46"/>
      <c r="F25" s="46"/>
      <c r="H25" s="35" t="s">
        <v>46</v>
      </c>
      <c r="I25" s="46"/>
      <c r="J25" s="20"/>
      <c r="K25" s="20"/>
    </row>
    <row r="26" spans="1:12" ht="24" customHeight="1">
      <c r="B26" s="5"/>
      <c r="C26" s="46"/>
      <c r="D26" s="46"/>
      <c r="E26" s="46"/>
      <c r="F26" s="46"/>
      <c r="H26" s="35" t="s">
        <v>55</v>
      </c>
      <c r="I26" s="46"/>
      <c r="J26" s="20"/>
      <c r="K26" s="20"/>
    </row>
    <row r="27" spans="1:12" ht="24" customHeight="1">
      <c r="B27" s="5"/>
      <c r="C27" s="46"/>
      <c r="D27" s="46"/>
      <c r="E27" s="46"/>
      <c r="F27" s="46"/>
      <c r="H27" s="35"/>
      <c r="I27" s="46"/>
      <c r="J27" s="20"/>
      <c r="K27" s="20"/>
    </row>
    <row r="28" spans="1:12" ht="7.35" customHeight="1">
      <c r="B28" s="5"/>
      <c r="C28" s="46"/>
      <c r="D28" s="46"/>
      <c r="E28" s="46"/>
      <c r="F28" s="46"/>
      <c r="H28" s="35"/>
      <c r="I28" s="46"/>
      <c r="J28" s="20"/>
      <c r="K28" s="20"/>
    </row>
    <row r="29" spans="1:12" ht="27" customHeight="1">
      <c r="A29" s="1" t="s">
        <v>5</v>
      </c>
      <c r="J29" s="94">
        <v>7</v>
      </c>
    </row>
    <row r="48" ht="21.75"/>
  </sheetData>
  <mergeCells count="4">
    <mergeCell ref="A2:I2"/>
    <mergeCell ref="A3:I3"/>
    <mergeCell ref="A4:I4"/>
    <mergeCell ref="G6:H6"/>
  </mergeCells>
  <pageMargins left="0.90551181102362199" right="0.511811023622047" top="0.511811023622047" bottom="0.59055118110236204" header="0.118110236220472" footer="0.118110236220472"/>
  <pageSetup paperSize="9" scale="8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3"/>
  <sheetViews>
    <sheetView tabSelected="1" view="pageBreakPreview" topLeftCell="A82" zoomScale="82" zoomScaleNormal="100" zoomScaleSheetLayoutView="82" workbookViewId="0">
      <selection activeCell="A48" sqref="A48"/>
    </sheetView>
  </sheetViews>
  <sheetFormatPr defaultColWidth="9.42578125" defaultRowHeight="21.75"/>
  <cols>
    <col min="1" max="2" width="2.85546875" style="1" customWidth="1"/>
    <col min="3" max="3" width="48.42578125" style="1" customWidth="1"/>
    <col min="4" max="4" width="11.5703125" style="1" customWidth="1"/>
    <col min="5" max="8" width="14.5703125" style="1" customWidth="1"/>
    <col min="9" max="9" width="17.42578125" style="1" customWidth="1"/>
    <col min="10" max="10" width="14.42578125" style="6" bestFit="1" customWidth="1"/>
    <col min="11" max="12" width="13.42578125" style="1" bestFit="1" customWidth="1"/>
    <col min="13" max="16384" width="9.42578125" style="1"/>
  </cols>
  <sheetData>
    <row r="1" spans="1:12" ht="26.25">
      <c r="G1" s="6"/>
      <c r="H1" s="93">
        <v>8</v>
      </c>
      <c r="I1" s="7"/>
    </row>
    <row r="2" spans="1:12">
      <c r="A2" s="102" t="s">
        <v>66</v>
      </c>
      <c r="B2" s="102"/>
      <c r="C2" s="102"/>
      <c r="D2" s="102"/>
      <c r="E2" s="102"/>
      <c r="F2" s="102"/>
      <c r="G2" s="102"/>
      <c r="H2" s="102"/>
      <c r="I2" s="8"/>
    </row>
    <row r="3" spans="1:12">
      <c r="A3" s="102" t="s">
        <v>16</v>
      </c>
      <c r="B3" s="102"/>
      <c r="C3" s="102"/>
      <c r="D3" s="102"/>
      <c r="E3" s="102"/>
      <c r="F3" s="102"/>
      <c r="G3" s="102"/>
      <c r="H3" s="102"/>
      <c r="I3" s="8"/>
    </row>
    <row r="4" spans="1:12">
      <c r="A4" s="102" t="s">
        <v>167</v>
      </c>
      <c r="B4" s="102"/>
      <c r="C4" s="102"/>
      <c r="D4" s="102"/>
      <c r="E4" s="102"/>
      <c r="F4" s="102"/>
      <c r="G4" s="102"/>
      <c r="H4" s="102"/>
      <c r="I4" s="2"/>
      <c r="J4" s="2"/>
      <c r="K4" s="2"/>
    </row>
    <row r="5" spans="1:12">
      <c r="A5" s="9"/>
      <c r="B5" s="9"/>
      <c r="C5" s="9"/>
      <c r="D5" s="9"/>
      <c r="E5" s="9"/>
      <c r="F5" s="9"/>
      <c r="G5" s="11"/>
      <c r="H5" s="12" t="s">
        <v>54</v>
      </c>
      <c r="I5" s="48"/>
    </row>
    <row r="6" spans="1:12">
      <c r="E6" s="102" t="s">
        <v>38</v>
      </c>
      <c r="F6" s="102"/>
      <c r="G6" s="102" t="s">
        <v>37</v>
      </c>
      <c r="H6" s="102"/>
      <c r="I6" s="8"/>
    </row>
    <row r="7" spans="1:12">
      <c r="A7" s="9"/>
      <c r="B7" s="9"/>
      <c r="C7" s="10"/>
      <c r="D7" s="13"/>
      <c r="E7" s="13">
        <v>2568</v>
      </c>
      <c r="F7" s="13">
        <v>2567</v>
      </c>
      <c r="G7" s="13">
        <v>2568</v>
      </c>
      <c r="H7" s="13">
        <v>2567</v>
      </c>
      <c r="I7" s="49"/>
    </row>
    <row r="8" spans="1:12">
      <c r="C8" s="5"/>
      <c r="D8" s="5"/>
      <c r="E8" s="5"/>
      <c r="F8" s="8" t="s">
        <v>140</v>
      </c>
      <c r="G8" s="49"/>
      <c r="H8" s="8" t="s">
        <v>140</v>
      </c>
      <c r="I8" s="8"/>
    </row>
    <row r="9" spans="1:12">
      <c r="A9" s="2" t="s">
        <v>17</v>
      </c>
      <c r="G9" s="50"/>
    </row>
    <row r="10" spans="1:12">
      <c r="A10" s="1" t="s">
        <v>117</v>
      </c>
      <c r="E10" s="51">
        <f>+'P5'!E26</f>
        <v>-49549</v>
      </c>
      <c r="F10" s="64">
        <f>+'P5'!F26</f>
        <v>-30233</v>
      </c>
      <c r="G10" s="51">
        <f>+'P5'!G26</f>
        <v>-28252</v>
      </c>
      <c r="H10" s="64">
        <f>+'P5'!H26</f>
        <v>-41476</v>
      </c>
      <c r="I10" s="50"/>
      <c r="K10" s="6"/>
      <c r="L10" s="20"/>
    </row>
    <row r="11" spans="1:12">
      <c r="A11" s="1" t="s">
        <v>113</v>
      </c>
      <c r="E11" s="31"/>
      <c r="F11" s="31"/>
      <c r="G11" s="51"/>
      <c r="H11" s="64"/>
      <c r="I11" s="50"/>
      <c r="K11" s="6"/>
      <c r="L11" s="21"/>
    </row>
    <row r="12" spans="1:12">
      <c r="A12" s="60" t="s">
        <v>100</v>
      </c>
      <c r="E12" s="51">
        <v>35304</v>
      </c>
      <c r="F12" s="51">
        <v>33905</v>
      </c>
      <c r="G12" s="51">
        <v>16523</v>
      </c>
      <c r="H12" s="51">
        <v>14577</v>
      </c>
      <c r="I12" s="60"/>
      <c r="K12" s="6"/>
    </row>
    <row r="13" spans="1:12">
      <c r="A13" s="60" t="s">
        <v>111</v>
      </c>
      <c r="E13" s="51">
        <v>1</v>
      </c>
      <c r="F13" s="51">
        <v>2162</v>
      </c>
      <c r="G13" s="51">
        <v>1</v>
      </c>
      <c r="H13" s="51">
        <v>2162</v>
      </c>
      <c r="I13" s="60"/>
      <c r="K13" s="6"/>
    </row>
    <row r="14" spans="1:12">
      <c r="A14" s="60" t="s">
        <v>188</v>
      </c>
      <c r="E14" s="6">
        <v>0</v>
      </c>
      <c r="F14" s="51">
        <v>525</v>
      </c>
      <c r="G14" s="6">
        <v>0</v>
      </c>
      <c r="H14" s="51">
        <v>525</v>
      </c>
      <c r="I14" s="60"/>
      <c r="J14" s="51"/>
      <c r="K14" s="6"/>
    </row>
    <row r="15" spans="1:12">
      <c r="A15" s="60" t="s">
        <v>182</v>
      </c>
      <c r="E15" s="51">
        <v>-1056</v>
      </c>
      <c r="F15" s="51">
        <v>1258</v>
      </c>
      <c r="G15" s="51">
        <v>-47</v>
      </c>
      <c r="H15" s="51">
        <v>1102</v>
      </c>
      <c r="I15" s="60"/>
      <c r="J15" s="51"/>
      <c r="K15" s="6"/>
    </row>
    <row r="16" spans="1:12">
      <c r="A16" s="60" t="s">
        <v>175</v>
      </c>
      <c r="E16" s="6">
        <v>0</v>
      </c>
      <c r="F16" s="51">
        <v>17167</v>
      </c>
      <c r="G16" s="6">
        <v>0</v>
      </c>
      <c r="H16" s="51">
        <v>15525</v>
      </c>
      <c r="I16" s="60"/>
      <c r="J16" s="51"/>
      <c r="K16" s="6"/>
    </row>
    <row r="17" spans="1:11">
      <c r="A17" s="60" t="s">
        <v>119</v>
      </c>
      <c r="E17" s="51">
        <v>-1648</v>
      </c>
      <c r="F17" s="51">
        <v>-54900</v>
      </c>
      <c r="G17" s="51">
        <v>-1648</v>
      </c>
      <c r="H17" s="6">
        <v>0</v>
      </c>
      <c r="I17" s="61"/>
      <c r="K17" s="6"/>
    </row>
    <row r="18" spans="1:11">
      <c r="A18" s="61" t="s">
        <v>118</v>
      </c>
      <c r="E18" s="51">
        <v>1267</v>
      </c>
      <c r="F18" s="51">
        <v>864</v>
      </c>
      <c r="G18" s="51">
        <v>858</v>
      </c>
      <c r="H18" s="51">
        <v>864</v>
      </c>
      <c r="I18" s="61"/>
      <c r="K18" s="6"/>
    </row>
    <row r="19" spans="1:11">
      <c r="A19" s="61" t="s">
        <v>161</v>
      </c>
      <c r="E19" s="51">
        <v>-845</v>
      </c>
      <c r="F19" s="51">
        <v>-467</v>
      </c>
      <c r="G19" s="6">
        <v>0</v>
      </c>
      <c r="H19" s="6">
        <v>0</v>
      </c>
      <c r="I19" s="61"/>
      <c r="K19" s="6"/>
    </row>
    <row r="20" spans="1:11">
      <c r="A20" s="61" t="s">
        <v>157</v>
      </c>
      <c r="E20" s="51">
        <v>-1201</v>
      </c>
      <c r="F20" s="6">
        <v>0</v>
      </c>
      <c r="G20" s="6">
        <v>0</v>
      </c>
      <c r="H20" s="6">
        <v>0</v>
      </c>
      <c r="I20" s="61"/>
      <c r="K20" s="6"/>
    </row>
    <row r="21" spans="1:11">
      <c r="A21" s="60" t="s">
        <v>114</v>
      </c>
      <c r="E21" s="51">
        <v>971</v>
      </c>
      <c r="F21" s="51">
        <v>825</v>
      </c>
      <c r="G21" s="51">
        <v>764</v>
      </c>
      <c r="H21" s="51">
        <v>777</v>
      </c>
      <c r="I21" s="60"/>
      <c r="K21" s="6"/>
    </row>
    <row r="22" spans="1:11">
      <c r="A22" s="60" t="s">
        <v>121</v>
      </c>
      <c r="E22" s="6">
        <v>0</v>
      </c>
      <c r="F22" s="51">
        <v>-924</v>
      </c>
      <c r="G22" s="6">
        <v>0</v>
      </c>
      <c r="H22" s="6">
        <v>0</v>
      </c>
      <c r="I22" s="60"/>
      <c r="K22" s="6"/>
    </row>
    <row r="23" spans="1:11">
      <c r="A23" s="60" t="s">
        <v>21</v>
      </c>
      <c r="E23" s="51">
        <v>17013</v>
      </c>
      <c r="F23" s="51">
        <v>17652</v>
      </c>
      <c r="G23" s="51">
        <v>10895</v>
      </c>
      <c r="H23" s="51">
        <v>9828</v>
      </c>
      <c r="I23" s="60"/>
      <c r="K23" s="6"/>
    </row>
    <row r="24" spans="1:11">
      <c r="A24" s="59" t="s">
        <v>22</v>
      </c>
      <c r="E24" s="51">
        <v>-7728</v>
      </c>
      <c r="F24" s="51">
        <v>-516</v>
      </c>
      <c r="G24" s="51">
        <v>-7702</v>
      </c>
      <c r="H24" s="51">
        <v>-1108</v>
      </c>
      <c r="I24" s="59"/>
      <c r="K24" s="6"/>
    </row>
    <row r="25" spans="1:11">
      <c r="A25" s="59" t="s">
        <v>122</v>
      </c>
      <c r="E25" s="51">
        <v>1450</v>
      </c>
      <c r="F25" s="51">
        <v>800</v>
      </c>
      <c r="G25" s="51">
        <v>290</v>
      </c>
      <c r="H25" s="51">
        <v>-93</v>
      </c>
      <c r="I25" s="59"/>
      <c r="K25" s="6"/>
    </row>
    <row r="26" spans="1:11">
      <c r="A26" s="1" t="s">
        <v>176</v>
      </c>
      <c r="E26" s="52">
        <f>SUM(E10:E25)</f>
        <v>-6021</v>
      </c>
      <c r="F26" s="52">
        <f>SUM(F10:F25)</f>
        <v>-11882</v>
      </c>
      <c r="G26" s="52">
        <f>SUM(G10:G25)</f>
        <v>-8318</v>
      </c>
      <c r="H26" s="52">
        <f>SUM(H10:H25)</f>
        <v>2683</v>
      </c>
      <c r="K26" s="6"/>
    </row>
    <row r="27" spans="1:11">
      <c r="A27" s="1" t="s">
        <v>63</v>
      </c>
      <c r="E27" s="31"/>
      <c r="F27" s="31"/>
      <c r="G27" s="31"/>
      <c r="H27" s="31"/>
      <c r="I27" s="50"/>
      <c r="K27" s="6"/>
    </row>
    <row r="28" spans="1:11">
      <c r="A28" s="60" t="s">
        <v>101</v>
      </c>
      <c r="E28" s="31">
        <v>-34446</v>
      </c>
      <c r="F28" s="97">
        <v>40900</v>
      </c>
      <c r="G28" s="31">
        <f>-46970-1</f>
        <v>-46971</v>
      </c>
      <c r="H28" s="31">
        <v>31703</v>
      </c>
      <c r="I28" s="50"/>
      <c r="K28" s="6"/>
    </row>
    <row r="29" spans="1:11">
      <c r="A29" s="60" t="s">
        <v>48</v>
      </c>
      <c r="E29" s="31">
        <v>39169</v>
      </c>
      <c r="F29" s="64">
        <v>-12941</v>
      </c>
      <c r="G29" s="31">
        <v>-5336</v>
      </c>
      <c r="H29" s="31">
        <v>-4357</v>
      </c>
      <c r="I29" s="50"/>
      <c r="K29" s="6"/>
    </row>
    <row r="30" spans="1:11">
      <c r="A30" s="1" t="s">
        <v>70</v>
      </c>
      <c r="E30" s="31">
        <v>-1705</v>
      </c>
      <c r="F30" s="64">
        <v>-24111</v>
      </c>
      <c r="G30" s="31">
        <v>-3021</v>
      </c>
      <c r="H30" s="31">
        <v>-15433</v>
      </c>
      <c r="I30" s="50"/>
      <c r="K30" s="6"/>
    </row>
    <row r="31" spans="1:11">
      <c r="A31" s="60" t="s">
        <v>71</v>
      </c>
      <c r="E31" s="31">
        <v>7278</v>
      </c>
      <c r="F31" s="64">
        <v>-668</v>
      </c>
      <c r="G31" s="31">
        <v>6020</v>
      </c>
      <c r="H31" s="31">
        <v>-980</v>
      </c>
      <c r="I31" s="50"/>
      <c r="K31" s="6"/>
    </row>
    <row r="32" spans="1:11">
      <c r="A32" s="60" t="s">
        <v>72</v>
      </c>
      <c r="E32" s="31">
        <v>11116</v>
      </c>
      <c r="F32" s="64">
        <v>-2250</v>
      </c>
      <c r="G32" s="31">
        <v>11116</v>
      </c>
      <c r="H32" s="6">
        <v>0</v>
      </c>
      <c r="I32" s="50"/>
      <c r="K32" s="6"/>
    </row>
    <row r="33" spans="1:11">
      <c r="A33" s="60" t="s">
        <v>153</v>
      </c>
      <c r="E33" s="31">
        <v>-2488</v>
      </c>
      <c r="F33" s="64">
        <v>0</v>
      </c>
      <c r="G33" s="31">
        <v>-2488</v>
      </c>
      <c r="H33" s="6">
        <v>0</v>
      </c>
      <c r="I33" s="50"/>
      <c r="K33" s="6"/>
    </row>
    <row r="34" spans="1:11">
      <c r="A34" s="60" t="s">
        <v>132</v>
      </c>
      <c r="E34" s="31">
        <v>-943</v>
      </c>
      <c r="F34" s="64">
        <v>316</v>
      </c>
      <c r="G34" s="31">
        <f>-1033-1</f>
        <v>-1034</v>
      </c>
      <c r="H34" s="31">
        <v>316</v>
      </c>
      <c r="I34" s="50"/>
      <c r="K34" s="6"/>
    </row>
    <row r="35" spans="1:11">
      <c r="A35" s="60" t="s">
        <v>77</v>
      </c>
      <c r="E35" s="31">
        <f>-726+1</f>
        <v>-725</v>
      </c>
      <c r="F35" s="64">
        <v>-76111</v>
      </c>
      <c r="G35" s="31">
        <f>24054-1</f>
        <v>24053</v>
      </c>
      <c r="H35" s="31">
        <v>-74259</v>
      </c>
      <c r="I35" s="50"/>
      <c r="K35" s="6"/>
    </row>
    <row r="36" spans="1:11">
      <c r="A36" s="60" t="s">
        <v>50</v>
      </c>
      <c r="E36" s="31">
        <v>7909</v>
      </c>
      <c r="F36" s="64">
        <v>27727</v>
      </c>
      <c r="G36" s="31">
        <v>8379</v>
      </c>
      <c r="H36" s="31">
        <v>28048</v>
      </c>
      <c r="I36" s="50"/>
      <c r="K36" s="6"/>
    </row>
    <row r="37" spans="1:11">
      <c r="A37" s="60" t="s">
        <v>112</v>
      </c>
      <c r="E37" s="53">
        <v>-2059</v>
      </c>
      <c r="F37" s="53">
        <v>-68</v>
      </c>
      <c r="G37" s="53">
        <v>-1666</v>
      </c>
      <c r="H37" s="53">
        <v>-68</v>
      </c>
      <c r="I37" s="50"/>
      <c r="K37" s="6"/>
    </row>
    <row r="38" spans="1:11">
      <c r="A38" s="60" t="s">
        <v>150</v>
      </c>
      <c r="E38" s="31">
        <f>SUM(E26:E37)</f>
        <v>17085</v>
      </c>
      <c r="F38" s="31">
        <f>SUM(F26:F37)</f>
        <v>-59088</v>
      </c>
      <c r="G38" s="31">
        <f>SUM(G26:G37)</f>
        <v>-19266</v>
      </c>
      <c r="H38" s="31">
        <f>SUM(H26:H37)</f>
        <v>-32347</v>
      </c>
      <c r="I38" s="50"/>
      <c r="K38" s="6"/>
    </row>
    <row r="39" spans="1:11">
      <c r="A39" s="60" t="s">
        <v>151</v>
      </c>
      <c r="E39" s="31">
        <v>-4470</v>
      </c>
      <c r="F39" s="31">
        <v>-3777</v>
      </c>
      <c r="G39" s="100">
        <v>-1982</v>
      </c>
      <c r="H39" s="31">
        <v>-3185</v>
      </c>
      <c r="I39" s="50"/>
      <c r="K39" s="6"/>
    </row>
    <row r="40" spans="1:11">
      <c r="A40" s="2" t="s">
        <v>152</v>
      </c>
      <c r="E40" s="54">
        <f>SUM(E38:E39)</f>
        <v>12615</v>
      </c>
      <c r="F40" s="54">
        <f t="shared" ref="F40:H40" si="0">SUM(F38:F39)</f>
        <v>-62865</v>
      </c>
      <c r="G40" s="54">
        <f>SUM(G38:G39)</f>
        <v>-21248</v>
      </c>
      <c r="H40" s="54">
        <f t="shared" si="0"/>
        <v>-35532</v>
      </c>
      <c r="I40" s="50"/>
      <c r="K40" s="6"/>
    </row>
    <row r="41" spans="1:11">
      <c r="H41" s="36"/>
      <c r="I41" s="50"/>
      <c r="K41" s="6"/>
    </row>
    <row r="42" spans="1:11">
      <c r="G42" s="35" t="s">
        <v>46</v>
      </c>
      <c r="H42" s="36"/>
      <c r="I42" s="50"/>
      <c r="K42" s="6"/>
    </row>
    <row r="43" spans="1:11">
      <c r="G43" s="35" t="s">
        <v>55</v>
      </c>
      <c r="H43" s="36"/>
      <c r="I43" s="50"/>
      <c r="K43" s="6"/>
    </row>
    <row r="44" spans="1:11">
      <c r="G44" s="35"/>
      <c r="H44" s="36"/>
      <c r="I44" s="50"/>
      <c r="K44" s="6"/>
    </row>
    <row r="45" spans="1:11">
      <c r="G45" s="35"/>
      <c r="H45" s="36"/>
      <c r="I45" s="50"/>
      <c r="K45" s="6"/>
    </row>
    <row r="46" spans="1:11">
      <c r="G46" s="35"/>
      <c r="H46" s="36"/>
      <c r="I46" s="50"/>
      <c r="K46" s="6"/>
    </row>
    <row r="47" spans="1:11">
      <c r="G47" s="35"/>
      <c r="H47" s="36"/>
      <c r="I47" s="50"/>
      <c r="K47" s="6"/>
    </row>
    <row r="48" spans="1:11">
      <c r="G48" s="35"/>
      <c r="H48" s="36"/>
      <c r="I48" s="50"/>
      <c r="K48" s="6"/>
    </row>
    <row r="49" spans="1:11">
      <c r="G49" s="35"/>
      <c r="H49" s="36"/>
      <c r="I49" s="50"/>
      <c r="K49" s="6"/>
    </row>
    <row r="50" spans="1:11">
      <c r="G50" s="35"/>
      <c r="H50" s="36"/>
      <c r="I50" s="50"/>
      <c r="K50" s="6"/>
    </row>
    <row r="51" spans="1:11" ht="25.5" customHeight="1">
      <c r="A51" s="1" t="s">
        <v>5</v>
      </c>
      <c r="G51" s="19"/>
      <c r="H51" s="36"/>
      <c r="I51" s="50"/>
      <c r="K51" s="6"/>
    </row>
    <row r="52" spans="1:11" ht="26.25">
      <c r="G52" s="6"/>
      <c r="H52" s="93">
        <v>9</v>
      </c>
      <c r="I52" s="50"/>
      <c r="K52" s="6"/>
    </row>
    <row r="53" spans="1:11">
      <c r="A53" s="102" t="str">
        <f>A2</f>
        <v>บริษัท แพลนเน็ต คอมมิวนิเคชั่น เอเชีย จำกัด (มหาชน) และบริษัทย่อย</v>
      </c>
      <c r="B53" s="102"/>
      <c r="C53" s="102"/>
      <c r="D53" s="102"/>
      <c r="E53" s="102"/>
      <c r="F53" s="102"/>
      <c r="G53" s="102"/>
      <c r="H53" s="102"/>
      <c r="I53" s="50"/>
      <c r="K53" s="6"/>
    </row>
    <row r="54" spans="1:11">
      <c r="A54" s="102" t="s">
        <v>16</v>
      </c>
      <c r="B54" s="102"/>
      <c r="C54" s="102"/>
      <c r="D54" s="102"/>
      <c r="E54" s="102"/>
      <c r="F54" s="102"/>
      <c r="G54" s="102"/>
      <c r="H54" s="102"/>
      <c r="I54" s="50"/>
      <c r="K54" s="6"/>
    </row>
    <row r="55" spans="1:11">
      <c r="A55" s="102" t="str">
        <f>+A4</f>
        <v>สำหรับงวดหกเดือนสิ้นสุดวันที่ 30 มิถุนายน 2568</v>
      </c>
      <c r="B55" s="102"/>
      <c r="C55" s="102"/>
      <c r="D55" s="102"/>
      <c r="E55" s="102"/>
      <c r="F55" s="102"/>
      <c r="G55" s="102"/>
      <c r="H55" s="102"/>
      <c r="I55" s="50"/>
      <c r="K55" s="6"/>
    </row>
    <row r="56" spans="1:11">
      <c r="A56" s="9"/>
      <c r="B56" s="9"/>
      <c r="C56" s="9"/>
      <c r="D56" s="9"/>
      <c r="E56" s="9"/>
      <c r="F56" s="9"/>
      <c r="G56" s="11"/>
      <c r="H56" s="12" t="s">
        <v>54</v>
      </c>
      <c r="I56" s="50"/>
      <c r="K56" s="6"/>
    </row>
    <row r="57" spans="1:11">
      <c r="D57" s="8"/>
      <c r="E57" s="102" t="s">
        <v>38</v>
      </c>
      <c r="F57" s="102"/>
      <c r="G57" s="102" t="s">
        <v>37</v>
      </c>
      <c r="H57" s="102"/>
      <c r="I57" s="50"/>
      <c r="K57" s="6"/>
    </row>
    <row r="58" spans="1:11">
      <c r="A58" s="9"/>
      <c r="B58" s="9"/>
      <c r="C58" s="10"/>
      <c r="D58" s="13"/>
      <c r="E58" s="13">
        <f>E7</f>
        <v>2568</v>
      </c>
      <c r="F58" s="13">
        <f>F7</f>
        <v>2567</v>
      </c>
      <c r="G58" s="55">
        <f>G7</f>
        <v>2568</v>
      </c>
      <c r="H58" s="55">
        <f>H7</f>
        <v>2567</v>
      </c>
      <c r="I58" s="50"/>
      <c r="K58" s="6"/>
    </row>
    <row r="59" spans="1:11">
      <c r="C59" s="5"/>
      <c r="D59" s="5"/>
      <c r="E59" s="5"/>
      <c r="F59" s="35" t="s">
        <v>140</v>
      </c>
      <c r="G59" s="49"/>
      <c r="H59" s="35" t="s">
        <v>140</v>
      </c>
      <c r="I59" s="50"/>
      <c r="K59" s="6"/>
    </row>
    <row r="60" spans="1:11">
      <c r="A60" s="2" t="s">
        <v>18</v>
      </c>
      <c r="E60" s="56"/>
      <c r="F60" s="31"/>
      <c r="G60" s="31"/>
      <c r="H60" s="31"/>
      <c r="I60" s="50"/>
      <c r="K60" s="6"/>
    </row>
    <row r="61" spans="1:11">
      <c r="A61" s="60" t="s">
        <v>158</v>
      </c>
      <c r="E61" s="6">
        <v>0</v>
      </c>
      <c r="F61" s="6">
        <v>0</v>
      </c>
      <c r="G61" s="56">
        <v>-13830</v>
      </c>
      <c r="H61" s="56">
        <v>-30500</v>
      </c>
      <c r="I61" s="50"/>
      <c r="K61" s="6"/>
    </row>
    <row r="62" spans="1:11">
      <c r="A62" s="60" t="s">
        <v>177</v>
      </c>
      <c r="E62" s="6">
        <v>0</v>
      </c>
      <c r="F62" s="56">
        <v>-32537</v>
      </c>
      <c r="G62" s="6">
        <f>'P2-3'!G26</f>
        <v>0</v>
      </c>
      <c r="H62" s="56">
        <v>-29510</v>
      </c>
      <c r="I62" s="50"/>
      <c r="K62" s="6"/>
    </row>
    <row r="63" spans="1:11">
      <c r="A63" s="60" t="s">
        <v>183</v>
      </c>
      <c r="E63" s="6">
        <v>0</v>
      </c>
      <c r="F63" s="6">
        <v>0</v>
      </c>
      <c r="G63" s="56">
        <v>-60000</v>
      </c>
      <c r="H63" s="6">
        <v>0</v>
      </c>
      <c r="I63" s="50"/>
      <c r="K63" s="6"/>
    </row>
    <row r="64" spans="1:11">
      <c r="A64" s="60" t="s">
        <v>180</v>
      </c>
      <c r="E64" s="56">
        <v>-37000</v>
      </c>
      <c r="F64" s="6">
        <v>0</v>
      </c>
      <c r="G64" s="6">
        <v>0</v>
      </c>
      <c r="H64" s="6">
        <v>0</v>
      </c>
      <c r="I64" s="50"/>
      <c r="K64" s="6"/>
    </row>
    <row r="65" spans="1:11">
      <c r="A65" s="60" t="s">
        <v>178</v>
      </c>
      <c r="E65" s="6">
        <v>0</v>
      </c>
      <c r="F65" s="56">
        <v>3558</v>
      </c>
      <c r="G65" s="6">
        <v>0</v>
      </c>
      <c r="H65" s="56">
        <v>3558</v>
      </c>
      <c r="I65" s="50"/>
      <c r="K65" s="6"/>
    </row>
    <row r="66" spans="1:11">
      <c r="A66" s="60" t="s">
        <v>123</v>
      </c>
      <c r="E66" s="56">
        <v>-20032</v>
      </c>
      <c r="F66" s="56">
        <v>-13478</v>
      </c>
      <c r="G66" s="56">
        <v>-19510</v>
      </c>
      <c r="H66" s="56">
        <v>-6838</v>
      </c>
      <c r="I66" s="50"/>
      <c r="K66" s="6"/>
    </row>
    <row r="67" spans="1:11">
      <c r="A67" s="62" t="s">
        <v>102</v>
      </c>
      <c r="E67" s="56">
        <v>-1805</v>
      </c>
      <c r="F67" s="56">
        <v>-754</v>
      </c>
      <c r="G67" s="56">
        <v>-3</v>
      </c>
      <c r="H67" s="56">
        <v>-112</v>
      </c>
      <c r="I67" s="50"/>
      <c r="K67" s="6"/>
    </row>
    <row r="68" spans="1:11">
      <c r="A68" s="60" t="s">
        <v>115</v>
      </c>
      <c r="E68" s="56">
        <v>7728</v>
      </c>
      <c r="F68" s="56">
        <v>516</v>
      </c>
      <c r="G68" s="31">
        <v>6912</v>
      </c>
      <c r="H68" s="56">
        <v>214</v>
      </c>
      <c r="I68" s="50"/>
      <c r="K68" s="6"/>
    </row>
    <row r="69" spans="1:11">
      <c r="A69" s="2" t="s">
        <v>190</v>
      </c>
      <c r="E69" s="54">
        <f>SUM(E61:E68)</f>
        <v>-51109</v>
      </c>
      <c r="F69" s="54">
        <f>SUM(F61:F68)</f>
        <v>-42695</v>
      </c>
      <c r="G69" s="54">
        <f>SUM(G61:G68)</f>
        <v>-86431</v>
      </c>
      <c r="H69" s="54">
        <f>SUM(H61:H68)</f>
        <v>-63188</v>
      </c>
      <c r="I69" s="50"/>
      <c r="K69" s="6"/>
    </row>
    <row r="70" spans="1:11">
      <c r="E70" s="31"/>
      <c r="F70" s="31"/>
      <c r="G70" s="31"/>
      <c r="H70" s="31"/>
      <c r="I70" s="50"/>
      <c r="K70" s="6"/>
    </row>
    <row r="71" spans="1:11">
      <c r="A71" s="2" t="s">
        <v>19</v>
      </c>
      <c r="E71" s="31"/>
      <c r="F71" s="31"/>
      <c r="G71" s="31"/>
      <c r="H71" s="31"/>
      <c r="I71" s="50"/>
      <c r="K71" s="6"/>
    </row>
    <row r="72" spans="1:11">
      <c r="A72" s="60" t="s">
        <v>184</v>
      </c>
      <c r="E72" s="56">
        <v>-16968</v>
      </c>
      <c r="F72" s="56">
        <v>119614</v>
      </c>
      <c r="G72" s="56">
        <v>-16799</v>
      </c>
      <c r="H72" s="56">
        <v>119614</v>
      </c>
      <c r="I72" s="50"/>
      <c r="K72" s="6"/>
    </row>
    <row r="73" spans="1:11">
      <c r="A73" s="60" t="s">
        <v>159</v>
      </c>
      <c r="E73" s="56">
        <v>-31600</v>
      </c>
      <c r="F73" s="56">
        <v>1838</v>
      </c>
      <c r="G73" s="56">
        <v>1700</v>
      </c>
      <c r="H73" s="56">
        <v>-3000</v>
      </c>
      <c r="I73" s="50"/>
      <c r="K73" s="6"/>
    </row>
    <row r="74" spans="1:11">
      <c r="A74" s="60" t="s">
        <v>154</v>
      </c>
      <c r="E74" s="56">
        <v>7275</v>
      </c>
      <c r="F74" s="6">
        <v>0</v>
      </c>
      <c r="G74" s="56">
        <v>7275</v>
      </c>
      <c r="H74" s="6">
        <v>0</v>
      </c>
      <c r="I74" s="50"/>
      <c r="K74" s="6"/>
    </row>
    <row r="75" spans="1:11">
      <c r="A75" s="60" t="s">
        <v>104</v>
      </c>
      <c r="E75" s="56">
        <v>-5050</v>
      </c>
      <c r="F75" s="56">
        <v>-2578</v>
      </c>
      <c r="G75" s="56">
        <v>-4775</v>
      </c>
      <c r="H75" s="56">
        <v>-2301</v>
      </c>
      <c r="I75" s="50"/>
      <c r="K75" s="6"/>
    </row>
    <row r="76" spans="1:11">
      <c r="A76" s="60" t="s">
        <v>185</v>
      </c>
      <c r="E76" s="31">
        <v>-40840</v>
      </c>
      <c r="F76" s="56">
        <v>-16545</v>
      </c>
      <c r="G76" s="56">
        <v>-9665</v>
      </c>
      <c r="H76" s="56">
        <v>-10096</v>
      </c>
      <c r="I76" s="50"/>
      <c r="K76" s="6"/>
    </row>
    <row r="77" spans="1:11">
      <c r="A77" s="61" t="s">
        <v>116</v>
      </c>
      <c r="E77" s="56">
        <v>-8618</v>
      </c>
      <c r="F77" s="56">
        <v>-7611</v>
      </c>
      <c r="G77" s="56">
        <v>-11133</v>
      </c>
      <c r="H77" s="56">
        <v>-6438</v>
      </c>
      <c r="I77" s="50"/>
      <c r="K77" s="6"/>
    </row>
    <row r="78" spans="1:11">
      <c r="A78" s="60" t="s">
        <v>155</v>
      </c>
      <c r="E78" s="56">
        <v>126403</v>
      </c>
      <c r="F78" s="6">
        <v>0</v>
      </c>
      <c r="G78" s="56">
        <v>126403</v>
      </c>
      <c r="H78" s="6">
        <v>0</v>
      </c>
      <c r="I78" s="50"/>
      <c r="K78" s="6"/>
    </row>
    <row r="79" spans="1:11">
      <c r="A79" s="60" t="s">
        <v>103</v>
      </c>
      <c r="E79" s="56">
        <v>14700</v>
      </c>
      <c r="F79" s="6">
        <v>0</v>
      </c>
      <c r="G79" s="31">
        <v>14700</v>
      </c>
      <c r="H79" s="6">
        <v>0</v>
      </c>
      <c r="I79" s="50"/>
      <c r="K79" s="6"/>
    </row>
    <row r="80" spans="1:11">
      <c r="A80" s="2" t="s">
        <v>186</v>
      </c>
      <c r="E80" s="54">
        <f>SUM(E72:E79)</f>
        <v>45302</v>
      </c>
      <c r="F80" s="54">
        <f t="shared" ref="F80:H80" si="1">SUM(F72:F79)</f>
        <v>94718</v>
      </c>
      <c r="G80" s="54">
        <f t="shared" si="1"/>
        <v>107706</v>
      </c>
      <c r="H80" s="54">
        <f t="shared" si="1"/>
        <v>97779</v>
      </c>
      <c r="I80" s="50"/>
      <c r="K80" s="6"/>
    </row>
    <row r="81" spans="1:14">
      <c r="E81" s="31"/>
      <c r="F81" s="31"/>
      <c r="G81" s="31"/>
      <c r="H81" s="31"/>
      <c r="I81" s="50"/>
      <c r="K81" s="6"/>
    </row>
    <row r="82" spans="1:14">
      <c r="A82" s="2" t="s">
        <v>187</v>
      </c>
      <c r="E82" s="31">
        <f>+E80+E69+E40+E81</f>
        <v>6808</v>
      </c>
      <c r="F82" s="31">
        <f>+F80+F69+F40+F81</f>
        <v>-10842</v>
      </c>
      <c r="G82" s="31">
        <f>+G80+G69+G40+G81</f>
        <v>27</v>
      </c>
      <c r="H82" s="31">
        <f>+H80+H69+H40+H81</f>
        <v>-941</v>
      </c>
      <c r="I82" s="50"/>
      <c r="K82" s="6"/>
    </row>
    <row r="83" spans="1:14">
      <c r="A83" s="1" t="s">
        <v>52</v>
      </c>
      <c r="E83" s="31">
        <f>+'P2-3'!F12</f>
        <v>3881</v>
      </c>
      <c r="F83" s="31">
        <v>25819</v>
      </c>
      <c r="G83" s="31">
        <f>+'P2-3'!H12</f>
        <v>2226</v>
      </c>
      <c r="H83" s="31">
        <v>8717</v>
      </c>
      <c r="I83" s="50"/>
      <c r="K83" s="6"/>
    </row>
    <row r="84" spans="1:14" ht="22.5" thickBot="1">
      <c r="A84" s="2" t="s">
        <v>53</v>
      </c>
      <c r="D84" s="5"/>
      <c r="E84" s="57">
        <f>SUM(E82:E83)</f>
        <v>10689</v>
      </c>
      <c r="F84" s="57">
        <f>SUM(F82:F83)</f>
        <v>14977</v>
      </c>
      <c r="G84" s="57">
        <f>SUM(G82:G83)</f>
        <v>2253</v>
      </c>
      <c r="H84" s="57">
        <f>SUM(H82:H83)</f>
        <v>7776</v>
      </c>
      <c r="I84" s="58"/>
    </row>
    <row r="85" spans="1:14" ht="22.5" thickTop="1">
      <c r="E85" s="91">
        <f>+E84-'P2-3'!E12</f>
        <v>0</v>
      </c>
      <c r="F85" s="91"/>
      <c r="G85" s="91">
        <f>+G84-'P2-3'!G12</f>
        <v>0</v>
      </c>
      <c r="H85" s="91"/>
      <c r="I85" s="36"/>
    </row>
    <row r="86" spans="1:14">
      <c r="A86" s="2" t="s">
        <v>160</v>
      </c>
      <c r="E86" s="91"/>
      <c r="F86" s="91"/>
      <c r="G86" s="91"/>
      <c r="H86" s="31"/>
      <c r="I86" s="36"/>
      <c r="N86" s="31"/>
    </row>
    <row r="87" spans="1:14">
      <c r="A87" s="1" t="s">
        <v>65</v>
      </c>
      <c r="F87" s="35"/>
      <c r="G87" s="85"/>
      <c r="H87" s="86"/>
      <c r="I87" s="2"/>
      <c r="K87" s="6"/>
    </row>
    <row r="88" spans="1:14">
      <c r="A88" s="84" t="s">
        <v>105</v>
      </c>
      <c r="B88" s="1" t="s">
        <v>179</v>
      </c>
      <c r="E88" s="6">
        <v>0</v>
      </c>
      <c r="F88" s="56">
        <v>65167</v>
      </c>
      <c r="G88" s="6">
        <v>0</v>
      </c>
      <c r="H88" s="6">
        <v>0</v>
      </c>
      <c r="I88" s="2"/>
    </row>
    <row r="89" spans="1:14">
      <c r="A89" s="84" t="s">
        <v>105</v>
      </c>
      <c r="B89" s="63" t="s">
        <v>156</v>
      </c>
      <c r="E89" s="31">
        <v>10039</v>
      </c>
      <c r="F89" s="56">
        <v>4000</v>
      </c>
      <c r="G89" s="31">
        <v>9894</v>
      </c>
      <c r="H89" s="6">
        <v>0</v>
      </c>
      <c r="I89" s="2"/>
    </row>
    <row r="90" spans="1:14">
      <c r="A90" s="84" t="s">
        <v>105</v>
      </c>
      <c r="B90" s="63" t="s">
        <v>181</v>
      </c>
      <c r="E90" s="31">
        <v>-16</v>
      </c>
      <c r="F90" s="56">
        <v>938</v>
      </c>
      <c r="G90" s="31">
        <v>-16</v>
      </c>
      <c r="H90" s="31">
        <v>938</v>
      </c>
      <c r="I90" s="2"/>
    </row>
    <row r="91" spans="1:14">
      <c r="A91" s="84" t="s">
        <v>105</v>
      </c>
      <c r="B91" s="1" t="s">
        <v>191</v>
      </c>
      <c r="E91" s="31">
        <v>33913</v>
      </c>
      <c r="F91" s="6">
        <v>0</v>
      </c>
      <c r="G91" s="6">
        <v>0</v>
      </c>
      <c r="H91" s="6">
        <v>0</v>
      </c>
      <c r="I91" s="29"/>
    </row>
    <row r="92" spans="1:14">
      <c r="A92" s="84"/>
      <c r="E92" s="31"/>
      <c r="F92" s="6"/>
      <c r="G92" s="6"/>
      <c r="H92" s="6"/>
      <c r="I92" s="29"/>
      <c r="K92" s="6"/>
      <c r="L92" s="31"/>
    </row>
    <row r="93" spans="1:14">
      <c r="H93" s="29"/>
      <c r="I93" s="29"/>
    </row>
    <row r="94" spans="1:14">
      <c r="G94" s="35" t="s">
        <v>46</v>
      </c>
      <c r="H94" s="29"/>
      <c r="I94" s="29"/>
    </row>
    <row r="95" spans="1:14">
      <c r="G95" s="35" t="s">
        <v>55</v>
      </c>
      <c r="H95" s="29"/>
      <c r="I95" s="29"/>
    </row>
    <row r="96" spans="1:14">
      <c r="G96" s="35"/>
      <c r="H96" s="29"/>
      <c r="I96" s="29"/>
    </row>
    <row r="97" spans="1:9">
      <c r="G97" s="35"/>
      <c r="H97" s="29"/>
      <c r="I97" s="29"/>
    </row>
    <row r="98" spans="1:9">
      <c r="G98" s="35"/>
      <c r="H98" s="29"/>
      <c r="I98" s="29"/>
    </row>
    <row r="99" spans="1:9">
      <c r="E99" s="31"/>
      <c r="H99" s="29"/>
      <c r="I99" s="29"/>
    </row>
    <row r="100" spans="1:9">
      <c r="E100" s="31"/>
      <c r="H100" s="29"/>
      <c r="I100" s="29"/>
    </row>
    <row r="101" spans="1:9">
      <c r="E101" s="31"/>
      <c r="H101" s="29"/>
      <c r="I101" s="29"/>
    </row>
    <row r="102" spans="1:9" ht="24.6" customHeight="1">
      <c r="A102" s="1" t="s">
        <v>5</v>
      </c>
      <c r="G102" s="29"/>
      <c r="H102" s="29"/>
    </row>
    <row r="103" spans="1:9">
      <c r="E103" s="31"/>
      <c r="F103" s="31"/>
      <c r="G103" s="31"/>
      <c r="H103" s="31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P2-3</vt:lpstr>
      <vt:lpstr>P4</vt:lpstr>
      <vt:lpstr>P5</vt:lpstr>
      <vt:lpstr>P6</vt:lpstr>
      <vt:lpstr>P7</vt:lpstr>
      <vt:lpstr>P8-9</vt:lpstr>
      <vt:lpstr>'P2-3'!Print_Area</vt:lpstr>
      <vt:lpstr>'P4'!Print_Area</vt:lpstr>
      <vt:lpstr>'P5'!Print_Area</vt:lpstr>
      <vt:lpstr>'P6'!Print_Area</vt:lpstr>
      <vt:lpstr>'P8-9'!Print_Area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64008</cp:lastModifiedBy>
  <cp:lastPrinted>2025-08-13T08:41:17Z</cp:lastPrinted>
  <dcterms:created xsi:type="dcterms:W3CDTF">2007-04-01T10:29:13Z</dcterms:created>
  <dcterms:modified xsi:type="dcterms:W3CDTF">2025-08-13T08:45:22Z</dcterms:modified>
</cp:coreProperties>
</file>