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Sky ICT Public Company Limited\Sky ICT (CCN-TECH)_Q2June25 (ATV-14)\"/>
    </mc:Choice>
  </mc:AlternateContent>
  <xr:revisionPtr revIDLastSave="0" documentId="13_ncr:1_{6D016E74-EBC1-4825-A872-DC7547E64C7C}" xr6:coauthVersionLast="47" xr6:coauthVersionMax="47" xr10:uidLastSave="{00000000-0000-0000-0000-000000000000}"/>
  <bookViews>
    <workbookView xWindow="-120" yWindow="-120" windowWidth="21840" windowHeight="13020" xr2:uid="{CC40FCDB-504C-4C28-AA3F-0C68ED842AFB}"/>
  </bookViews>
  <sheets>
    <sheet name="2-4" sheetId="1" r:id="rId1"/>
    <sheet name="5-6 (3m)" sheetId="2" r:id="rId2"/>
    <sheet name="7-8 (6m)" sheetId="3" r:id="rId3"/>
    <sheet name="9" sheetId="4" r:id="rId4"/>
    <sheet name="10" sheetId="5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0" i="6" l="1"/>
  <c r="K135" i="6"/>
  <c r="I135" i="6"/>
  <c r="G135" i="6"/>
  <c r="E135" i="6"/>
  <c r="A121" i="6"/>
  <c r="A118" i="6"/>
  <c r="K109" i="6"/>
  <c r="I109" i="6"/>
  <c r="G109" i="6"/>
  <c r="E109" i="6"/>
  <c r="K88" i="6"/>
  <c r="I88" i="6"/>
  <c r="G88" i="6"/>
  <c r="E88" i="6"/>
  <c r="A62" i="6"/>
  <c r="K53" i="6"/>
  <c r="K57" i="6" s="1"/>
  <c r="I53" i="6"/>
  <c r="I57" i="6" s="1"/>
  <c r="E53" i="6"/>
  <c r="E57" i="6" s="1"/>
  <c r="G19" i="6"/>
  <c r="G53" i="6" s="1"/>
  <c r="G57" i="6" s="1"/>
  <c r="U30" i="5"/>
  <c r="S30" i="5"/>
  <c r="Q30" i="5"/>
  <c r="O30" i="5"/>
  <c r="M30" i="5"/>
  <c r="K30" i="5"/>
  <c r="I30" i="5"/>
  <c r="G30" i="5"/>
  <c r="E30" i="5"/>
  <c r="W28" i="5"/>
  <c r="W27" i="5"/>
  <c r="W26" i="5"/>
  <c r="W25" i="5"/>
  <c r="W22" i="5"/>
  <c r="W30" i="5" s="1"/>
  <c r="W20" i="5"/>
  <c r="U20" i="5"/>
  <c r="S20" i="5"/>
  <c r="Q20" i="5"/>
  <c r="O20" i="5"/>
  <c r="M20" i="5"/>
  <c r="K20" i="5"/>
  <c r="I20" i="5"/>
  <c r="G20" i="5"/>
  <c r="E20" i="5"/>
  <c r="W18" i="5"/>
  <c r="W17" i="5"/>
  <c r="W16" i="5"/>
  <c r="W13" i="5"/>
  <c r="A43" i="4"/>
  <c r="AA41" i="4"/>
  <c r="Y39" i="4"/>
  <c r="AC39" i="4" s="1"/>
  <c r="AC38" i="4"/>
  <c r="Y37" i="4"/>
  <c r="AC37" i="4" s="1"/>
  <c r="Y36" i="4"/>
  <c r="AC36" i="4" s="1"/>
  <c r="Y35" i="4"/>
  <c r="AC35" i="4" s="1"/>
  <c r="AC34" i="4"/>
  <c r="Y33" i="4"/>
  <c r="AC33" i="4" s="1"/>
  <c r="Y32" i="4"/>
  <c r="AC32" i="4" s="1"/>
  <c r="W29" i="4"/>
  <c r="W41" i="4" s="1"/>
  <c r="U29" i="4"/>
  <c r="U41" i="4" s="1"/>
  <c r="S29" i="4"/>
  <c r="S41" i="4" s="1"/>
  <c r="Q29" i="4"/>
  <c r="Q41" i="4" s="1"/>
  <c r="O29" i="4"/>
  <c r="O41" i="4" s="1"/>
  <c r="M29" i="4"/>
  <c r="M41" i="4" s="1"/>
  <c r="K29" i="4"/>
  <c r="K41" i="4" s="1"/>
  <c r="I29" i="4"/>
  <c r="I41" i="4" s="1"/>
  <c r="G29" i="4"/>
  <c r="G41" i="4" s="1"/>
  <c r="E29" i="4"/>
  <c r="E41" i="4" s="1"/>
  <c r="Y27" i="4"/>
  <c r="Y29" i="4" s="1"/>
  <c r="AC26" i="4"/>
  <c r="AA23" i="4"/>
  <c r="W23" i="4"/>
  <c r="U23" i="4"/>
  <c r="S23" i="4"/>
  <c r="Q23" i="4"/>
  <c r="O23" i="4"/>
  <c r="M23" i="4"/>
  <c r="K23" i="4"/>
  <c r="I23" i="4"/>
  <c r="G23" i="4"/>
  <c r="E23" i="4"/>
  <c r="Y21" i="4"/>
  <c r="AC21" i="4" s="1"/>
  <c r="Y20" i="4"/>
  <c r="AC20" i="4" s="1"/>
  <c r="Y19" i="4"/>
  <c r="AC19" i="4" s="1"/>
  <c r="Y18" i="4"/>
  <c r="AC18" i="4" s="1"/>
  <c r="Y16" i="4"/>
  <c r="Y15" i="4"/>
  <c r="A100" i="3"/>
  <c r="L95" i="3"/>
  <c r="J95" i="3"/>
  <c r="L78" i="3"/>
  <c r="L81" i="3" s="1"/>
  <c r="J78" i="3"/>
  <c r="J81" i="3" s="1"/>
  <c r="H78" i="3"/>
  <c r="H81" i="3" s="1"/>
  <c r="F78" i="3"/>
  <c r="F81" i="3" s="1"/>
  <c r="L68" i="3"/>
  <c r="J68" i="3"/>
  <c r="H68" i="3"/>
  <c r="F68" i="3"/>
  <c r="A49" i="3"/>
  <c r="L26" i="3"/>
  <c r="J26" i="3"/>
  <c r="H26" i="3"/>
  <c r="F26" i="3"/>
  <c r="L18" i="3"/>
  <c r="J18" i="3"/>
  <c r="J28" i="3" s="1"/>
  <c r="J39" i="3" s="1"/>
  <c r="J42" i="3" s="1"/>
  <c r="H18" i="3"/>
  <c r="H28" i="3" s="1"/>
  <c r="H39" i="3" s="1"/>
  <c r="H42" i="3" s="1"/>
  <c r="F18" i="3"/>
  <c r="A100" i="2"/>
  <c r="L95" i="2"/>
  <c r="J95" i="2"/>
  <c r="L78" i="2"/>
  <c r="L81" i="2" s="1"/>
  <c r="J78" i="2"/>
  <c r="J81" i="2" s="1"/>
  <c r="H78" i="2"/>
  <c r="F78" i="2"/>
  <c r="L68" i="2"/>
  <c r="J68" i="2"/>
  <c r="H68" i="2"/>
  <c r="F68" i="2"/>
  <c r="A49" i="2"/>
  <c r="L26" i="2"/>
  <c r="J26" i="2"/>
  <c r="H26" i="2"/>
  <c r="F26" i="2"/>
  <c r="L18" i="2"/>
  <c r="J18" i="2"/>
  <c r="H18" i="2"/>
  <c r="F18" i="2"/>
  <c r="F28" i="2" s="1"/>
  <c r="F39" i="2" s="1"/>
  <c r="F42" i="2" s="1"/>
  <c r="F89" i="2" s="1"/>
  <c r="K150" i="1"/>
  <c r="I150" i="1"/>
  <c r="G150" i="1"/>
  <c r="E150" i="1"/>
  <c r="K147" i="1"/>
  <c r="I147" i="1"/>
  <c r="G147" i="1"/>
  <c r="E147" i="1"/>
  <c r="A113" i="1"/>
  <c r="A111" i="1"/>
  <c r="A110" i="1"/>
  <c r="A158" i="1" s="1"/>
  <c r="K100" i="1"/>
  <c r="I100" i="1"/>
  <c r="G100" i="1"/>
  <c r="E100" i="1"/>
  <c r="E102" i="1" s="1"/>
  <c r="K86" i="1"/>
  <c r="I86" i="1"/>
  <c r="G86" i="1"/>
  <c r="E86" i="1"/>
  <c r="A58" i="1"/>
  <c r="A56" i="1"/>
  <c r="K51" i="1"/>
  <c r="I51" i="1"/>
  <c r="G51" i="1"/>
  <c r="E51" i="1"/>
  <c r="K30" i="1"/>
  <c r="I30" i="1"/>
  <c r="G30" i="1"/>
  <c r="E30" i="1"/>
  <c r="E53" i="1" s="1"/>
  <c r="L28" i="3" l="1"/>
  <c r="L39" i="3" s="1"/>
  <c r="L42" i="3" s="1"/>
  <c r="E111" i="6"/>
  <c r="E114" i="6" s="1"/>
  <c r="I111" i="6"/>
  <c r="I114" i="6" s="1"/>
  <c r="G111" i="6"/>
  <c r="G114" i="6" s="1"/>
  <c r="AC27" i="4"/>
  <c r="Y23" i="4"/>
  <c r="F28" i="3"/>
  <c r="F39" i="3" s="1"/>
  <c r="F42" i="3" s="1"/>
  <c r="F89" i="3" s="1"/>
  <c r="F81" i="2"/>
  <c r="F83" i="2"/>
  <c r="F95" i="2" s="1"/>
  <c r="H81" i="2"/>
  <c r="H28" i="2"/>
  <c r="H39" i="2" s="1"/>
  <c r="H42" i="2" s="1"/>
  <c r="H89" i="2" s="1"/>
  <c r="J28" i="2"/>
  <c r="J39" i="2" s="1"/>
  <c r="J42" i="2" s="1"/>
  <c r="J89" i="2" s="1"/>
  <c r="L28" i="2"/>
  <c r="L39" i="2" s="1"/>
  <c r="L42" i="2" s="1"/>
  <c r="G102" i="1"/>
  <c r="E152" i="1"/>
  <c r="I102" i="1"/>
  <c r="I152" i="1" s="1"/>
  <c r="K102" i="1"/>
  <c r="K152" i="1" s="1"/>
  <c r="G53" i="1"/>
  <c r="I53" i="1"/>
  <c r="K53" i="1"/>
  <c r="L89" i="2"/>
  <c r="L83" i="2"/>
  <c r="H89" i="3"/>
  <c r="H83" i="3"/>
  <c r="H95" i="3" s="1"/>
  <c r="K111" i="6"/>
  <c r="K114" i="6" s="1"/>
  <c r="L89" i="3"/>
  <c r="L83" i="3"/>
  <c r="G152" i="1"/>
  <c r="J89" i="3"/>
  <c r="J83" i="3"/>
  <c r="AC29" i="4"/>
  <c r="AC41" i="4" s="1"/>
  <c r="Y41" i="4"/>
  <c r="AC15" i="4"/>
  <c r="AC23" i="4" s="1"/>
  <c r="F83" i="3" l="1"/>
  <c r="F95" i="3" s="1"/>
  <c r="J83" i="2"/>
  <c r="H83" i="2"/>
  <c r="H95" i="2" s="1"/>
</calcChain>
</file>

<file path=xl/sharedStrings.xml><?xml version="1.0" encoding="utf-8"?>
<sst xmlns="http://schemas.openxmlformats.org/spreadsheetml/2006/main" count="653" uniqueCount="299">
  <si>
    <t>บริษัท สกาย ไอซีที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</si>
  <si>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</si>
  <si>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</si>
  <si>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</si>
  <si>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</si>
  <si>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(ปรับปรุงใหม่)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</si>
  <si>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</si>
  <si>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</si>
  <si>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</si>
  <si>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</si>
  <si>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</si>
  <si>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</si>
  <si>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</si>
  <si>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</si>
  <si>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</si>
  <si>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</si>
  <si>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</si>
  <si>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สินทรัพย์ทางการเงินที่วัดมูลค่าด้วยราคาทุนตัดจำหน่าย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</si>
  <si>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</si>
  <si>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</si>
  <si>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ส่วนของลูกหนี้ตามสัญญาเช่าเงินทุน</t>
  </si>
  <si>
    <t>ที่ถึงกำหนดรับชำระภายในหนึ่งปี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</si>
  <si>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</si>
  <si>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</si>
  <si>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ส่วนของสินทรัพย์อนุพันธ์ที่ถึงกำหนดไถ่ถอน</t>
  </si>
  <si>
    <t>ภายในหนึ่งปี</t>
  </si>
  <si>
    <t>สินค้าคงเหลือ</t>
  </si>
  <si>
    <t>เงินจ่ายล่วงหน้างานโครงการ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</si>
  <si>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</si>
  <si>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</si>
  <si>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</si>
  <si>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</si>
  <si>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ลูกหนี้ตามสัญญาเช่าเงินทุน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</si>
  <si>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</si>
  <si>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</si>
  <si>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</si>
  <si>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สินทรัพย์ทางการเงินที่วัดมูลค่ายุติธรรม</t>
  </si>
  <si>
    <t>ผ่านกำไรหรือขาดทุน</t>
  </si>
  <si>
    <t>เงินให้กู้ยืมระยะยาวแก่กิจการที่เกี่ยวข้องกัน</t>
  </si>
  <si>
    <t>สินทรัพย์อนุพันธ์</t>
  </si>
  <si>
    <t>สินทรัพย์ที่เกิดจากสัญญา - ไม่หมุนเวียน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</si>
  <si>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</si>
  <si>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</si>
  <si>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</si>
  <si>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</si>
  <si>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</si>
  <si>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</si>
  <si>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</si>
  <si>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</si>
  <si>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</si>
  <si>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</si>
  <si>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</si>
  <si>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</si>
  <si>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</si>
  <si>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</si>
  <si>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</si>
  <si>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</si>
  <si>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</si>
  <si>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ส่วนของหนี้สินอนุพันธ์ที่ถึงกำหนดไถ่ถอนภายในหนึ่งปี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</si>
  <si>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</si>
  <si>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</si>
  <si>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</si>
  <si>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</si>
  <si>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</si>
  <si>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ประมาณการหนี้สินจากการรับประกัน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</si>
  <si>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</si>
  <si>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</si>
  <si>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</si>
  <si>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</si>
  <si>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หุ้นกู้</t>
  </si>
  <si>
    <t>หนี้สินอนุพันธ์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</si>
  <si>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</si>
  <si>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</si>
  <si>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</si>
  <si>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</si>
  <si>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</si>
  <si>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</si>
  <si>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</si>
  <si>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</si>
  <si>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</si>
  <si>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</si>
  <si>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</si>
  <si>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</si>
  <si>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717,279,904 หุ้น </t>
  </si>
  <si>
    <t xml:space="preserve">     มูลค่าที่ตราไว้หุ้นละ 0.50 บาท</t>
  </si>
  <si>
    <t>ทุนที่ออกและชำระแล้วเต็มมูลค่า</t>
  </si>
  <si>
    <t>ส่วนเกินมูลค่าหุ้น</t>
  </si>
  <si>
    <t>ส่วนเกินทุนหุ้นทุนซื้อคืน</t>
  </si>
  <si>
    <t>สำรองจากการจ่ายโดยใช้หุ้นเป็นเกณฑ์</t>
  </si>
  <si>
    <t>สำรองสำหรับหุ้นทุนซื้อคืน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</si>
  <si>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</si>
  <si>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</si>
  <si>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</si>
  <si>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</si>
  <si>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</si>
  <si>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</si>
  <si>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</si>
  <si>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</si>
  <si>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</si>
  <si>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2568</t>
  </si>
  <si>
    <t>รายได้</t>
  </si>
  <si>
    <t>รายได้จากการจำหน่ายและวางระบบแบบเบ็ดเสร็จ</t>
  </si>
  <si>
    <t>รายได้จากการขาย</t>
  </si>
  <si>
    <t>-</t>
  </si>
  <si>
    <t>รายได้จากการให้บริการ</t>
  </si>
  <si>
    <t>รวมรายได้</t>
  </si>
  <si>
    <t>ต้นทุน</t>
  </si>
  <si>
    <t>ต้นทุนจากการจำหน่ายและวางระบบแบบเบ็ดเสร็จ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</si>
  <si>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</si>
  <si>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</si>
  <si>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</si>
  <si>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</si>
  <si>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</si>
  <si>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กำไร(ขาดทุน)อื่น - สุทธิ</t>
  </si>
  <si>
    <t>ค่าใช้จ่ายในการขาย</t>
  </si>
  <si>
    <t>ค่าใช้จ่ายในการบริหาร</t>
  </si>
  <si>
    <t>ด้านเครดิตที่คาดว่าจะเกิดขึ้น</t>
  </si>
  <si>
    <t>ต้นทุนทางการเงิน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</si>
  <si>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</si>
  <si>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</si>
  <si>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</si>
  <si>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</si>
  <si>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</si>
  <si>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</si>
  <si>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</si>
  <si>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</si>
  <si>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ส่วนแบ่งกำไรขาดทุนเบ็ดเสร็จอื่นของบริษัทร่วม</t>
  </si>
  <si>
    <t xml:space="preserve">   และการร่วมค้าตามวิธีส่วนได้เสีย</t>
  </si>
  <si>
    <t xml:space="preserve">      - การวัดมูลค่าใหม่ของภาระผูกพัน</t>
  </si>
  <si>
    <t xml:space="preserve">          ผลประโยชน์พนักงานสุทธิจากภาษีเงินได้</t>
  </si>
  <si>
    <t>รวมรายการที่จะไม่จัดประเภทรายการใหม่ไปยัง</t>
  </si>
  <si>
    <t>กำไรหรือขาดทุนในภายหลัง - สุทธิจากภาษี</t>
  </si>
  <si>
    <t>รายการที่จะจัดประเภทรายการใหม่ไปยัง</t>
  </si>
  <si>
    <t xml:space="preserve">กำไรหรือขาดทุนในภายหลัง </t>
  </si>
  <si>
    <t>การป้องกันความเสี่ยงในกระแสเงินสด</t>
  </si>
  <si>
    <t>ต้นทุนสำรองการป้องกันความเสี่ยง</t>
  </si>
  <si>
    <t>ภาษีเงินได้ของรายการที่จะจัดประเภท</t>
  </si>
  <si>
    <t xml:space="preserve">   รายการใหม่ไปยังกำไรหรือขาดทุนในภายหลัง</t>
  </si>
  <si>
    <t>รวมรายการที่จะจัดประเภทรายการใหม่ไปยัง</t>
  </si>
  <si>
    <t xml:space="preserve">กำไรขาดทุนเบ็ดเสร็จอื่นสำหรับรอบระยะเวลา </t>
  </si>
  <si>
    <t>- สุทธิจากภาษี</t>
  </si>
  <si>
    <t>กำไรขาดทุนเบ็ดเสร็จรวมสำหรับรอบระยะเวลา</t>
  </si>
  <si>
    <t>การแบ่งปันกำไรขาดทุน: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</si>
  <si>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</si>
  <si>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</si>
  <si>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การแบ่งปันกำไรขาดทุนเบ็ดเสร็จรวม:</t>
  </si>
  <si>
    <t>กำไรต่อหุ้น</t>
  </si>
  <si>
    <t>กำไรต่อหุ้นขั้นพื้นฐาน</t>
  </si>
  <si>
    <t>สำหรับรอบระยะเวลาหกเดือนสิ้นสุดวันที่ 30 มิถุนายน พ.ศ. 2568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</si>
  <si>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</si>
  <si>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 xml:space="preserve">งบการเปลี่ยนแปลงส่วนของเจ้าของ 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</si>
  <si>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</si>
  <si>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</si>
  <si>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กำไรขาดทุนเบ็ดเสร็จอื่น</t>
  </si>
  <si>
    <t>การเปลี่ยนแปลง</t>
  </si>
  <si>
    <t>สำรองจาก</t>
  </si>
  <si>
    <t>สำรอง</t>
  </si>
  <si>
    <t>จัดสรรแล้ว</t>
  </si>
  <si>
    <t>ส่วนได้เสีย</t>
  </si>
  <si>
    <t>การป้องกัน</t>
  </si>
  <si>
    <t>ต้นทุนสำรอง</t>
  </si>
  <si>
    <t>รวมส่วนของ</t>
  </si>
  <si>
    <t>ส่วนได้เสียที่</t>
  </si>
  <si>
    <t>ทุนที่ออกและ</t>
  </si>
  <si>
    <t>ส่วนเกิน</t>
  </si>
  <si>
    <t>ส่วนเกินทุน</t>
  </si>
  <si>
    <t>การจ่ายโดยใช้</t>
  </si>
  <si>
    <t>สำหรับหุ้น</t>
  </si>
  <si>
    <t>- ทุนสำรอง</t>
  </si>
  <si>
    <t>ของบริษัทใหญ่</t>
  </si>
  <si>
    <t>ความเสี่ยงใน</t>
  </si>
  <si>
    <t>ผู้เป็นเจ้าของ</t>
  </si>
  <si>
    <t>ไม่มีอำนาจ</t>
  </si>
  <si>
    <t>เรียกชำระแล้ว</t>
  </si>
  <si>
    <t>มูลค่าหุ้น</t>
  </si>
  <si>
    <t>หุ้นทุนซื้อคืน</t>
  </si>
  <si>
    <t>หุ้นเป็นเกณฑ์</t>
  </si>
  <si>
    <t>ทุนซื้อคืน</t>
  </si>
  <si>
    <t>ตามกฏหมาย</t>
  </si>
  <si>
    <t>ยังไม่ได้จัดสรร</t>
  </si>
  <si>
    <t>ในบริษัทย่อย</t>
  </si>
  <si>
    <t>กระแสเงินสด</t>
  </si>
  <si>
    <t>ความเสี่ยง</t>
  </si>
  <si>
    <t>ควบคุม</t>
  </si>
  <si>
    <t>เจ้าของ</t>
  </si>
  <si>
    <t>ยอดคงเหลือต้นรอบระยะเวลาวันที่ 1 มกราคม พ.ศ. 2567</t>
  </si>
  <si>
    <t>การเปลี่ยนแปลงในส่วนของเจ้าของสำหรับรอบระยะเวลา</t>
  </si>
  <si>
    <t>เงินปันผลจ่ายจากบริษัทย่อยให้กับส่วนได้เสียที่ไม่มีอำนาจควบคุม</t>
  </si>
  <si>
    <t>การจ่ายโดยใช้หุ้นเป็นเกณฑ์</t>
  </si>
  <si>
    <t>กำไรขาดทุนเบ็ดเสร็จรวมสำหรับรอบระยะเวลา - ตามที่ปรับปรุงใหม่</t>
  </si>
  <si>
    <t>ยอดคงเหลือสิ้นรอบระยะเวลาวันที่ 30 มิถุนายน พ.ศ. 2567</t>
  </si>
  <si>
    <t>ยอดคงเหลือต้นรอบระยะเวลาวันที่ 1 มกราคม พ.ศ. 2568</t>
  </si>
  <si>
    <t>- ตามที่รายงานไว้เดิม</t>
  </si>
  <si>
    <t>ผลกระทบจากการปันส่วนต้นทุนในการซื้อเงินลงทุนในบริษัทย่อย</t>
  </si>
  <si>
    <t>- ตามที่ปรับปรุงใหม่</t>
  </si>
  <si>
    <t>การเปลี่ยนแปลงส่วนได้เสียของบริษัทใหญ่ในบริษัทย่อย</t>
  </si>
  <si>
    <t>การเพิ่มขึ้นของส่วนได้เสียที่ไม่มีอำนาจควบคุม</t>
  </si>
  <si>
    <t>การซื้อส่วนได้เสียที่ไม่มีอำนาจควบคุม</t>
  </si>
  <si>
    <t>การรวมธุรกิจ</t>
  </si>
  <si>
    <t>ยอดคงเหลือสิ้นรอบระยะเวลาวันที่ 30 มิถุนายน พ.ศ. 2568</t>
  </si>
  <si>
    <t>ข้อมูลทางการเงินเฉพาะกิจการ (ยังไม่ได้ตรวจสอบ)</t>
  </si>
  <si>
    <t>ในกระแสเงินสด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</si>
  <si>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</si>
  <si>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</si>
  <si>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</si>
  <si>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</si>
  <si>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14, 15</t>
  </si>
  <si>
    <t>ค่าตัดจำหน่าย</t>
  </si>
  <si>
    <t>ค่าใช้จ่ายจากการใช้สิทธิซื้อหุ้นแก่พนักงาน</t>
  </si>
  <si>
    <t>ค่าใช้จ่ายผลประโยชน์พนักงาน</t>
  </si>
  <si>
    <t>กลับรายการค่าเผื่อผลขาดทุนทางด้านเครดิตที่คาดว่าจะเกิดขึ้น</t>
  </si>
  <si>
    <t xml:space="preserve">   ของลูกหนี้การค้าและสินทรัพย์ที่เกิดจากสัญญา</t>
  </si>
  <si>
    <t>กลับรายการขาดทุนจากค่าเผื่อสินค้าล้าสมัย</t>
  </si>
  <si>
    <t>(กำไร)ขาดทุนจากการจำหน่ายสินทรัพย์</t>
  </si>
  <si>
    <t>ขาดทุนจากการตัดจำหน่ายสินทรัพย์</t>
  </si>
  <si>
    <t>ค่าใช้จ่าย(กลับรายการ)ประมาณการหนี้สินจากการรับประกัน</t>
  </si>
  <si>
    <t>กำไรจากการยกเลิกสัญญาของสินทรัพย์สิทธิการใช้</t>
  </si>
  <si>
    <t>รายได้ดอกเบี้ยทางการเงินตามสัญญาเช่าเงินทุน</t>
  </si>
  <si>
    <t>ส่วนแบ่งกำไรจากเงินลงทุนในบริษัทร่วมและการร่วมค้าตามวิธีส่วนได้เสีย</t>
  </si>
  <si>
    <t>กำไรรอรับรู้ของรายการระหว่างกันจากการร่วมค้า</t>
  </si>
  <si>
    <t>เงินปันผลรับจากบริษัทย่อย</t>
  </si>
  <si>
    <t>เงินปันผลรับจากบริษัทร่วม</t>
  </si>
  <si>
    <t>เงินปันผลรับจากเงินลงทุนที่วัดมูลค่ายุติธรรมผ่านกำไรหรือขาดทุน</t>
  </si>
  <si>
    <t>กำไรจากมูลค่ายุติธรรมของอนุพันธ์ทางการเงิน</t>
  </si>
  <si>
    <t>ขาดทุนจากมูลค่ายุติธรรมของสินทรัพย์ทางการเงินที่วัดมูลค่า</t>
  </si>
  <si>
    <t xml:space="preserve">   ยุติธรรมผ่านกำไรหรือขาดทุน</t>
  </si>
  <si>
    <t>(กำไร)ขาดทุนจากการอัตราแลกเปลี่ยนที่ยังไม่เกิดขึ้น</t>
  </si>
  <si>
    <t>รายได้ดอกเบี้ย</t>
  </si>
  <si>
    <t>การเปลี่ยนแปลงในสินทรัพย์ดำเนินงานและหนี้สินดำเนินงาน</t>
  </si>
  <si>
    <t>-  ลูกหนี้การค้าและลูกหนี้หมุนเวียนอื่น</t>
  </si>
  <si>
    <t>-  สินทรัพย์ที่เกิดจากสัญญา</t>
  </si>
  <si>
    <t>-  ลูกหนี้ตามสัญญาเช่าเงินทุน</t>
  </si>
  <si>
    <t>-  สินค้าคงเหลือ</t>
  </si>
  <si>
    <t>-  เงินจ่ายล่วงหน้างานโครงการ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</si>
  <si>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</si>
  <si>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</si>
  <si>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</si>
  <si>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หนี้สินที่เกิดจากสัญญา</t>
  </si>
  <si>
    <t>-  หนี้สินหมุนเวียนอื่น</t>
  </si>
  <si>
    <t>-  หนี้สินไม่หมุนเวียนอื่น</t>
  </si>
  <si>
    <t>เงินสดจ่ายภาระผูกพันผลประโยชน์พนักงาน</t>
  </si>
  <si>
    <t>เงินสดจ่ายจากการรับโอนพนักงานจากบริษัทที่เกี่ยวข้องกัน</t>
  </si>
  <si>
    <t>เงินสดจ่ายประมาณการหนี้สินจากการรับประกัน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</si>
  <si>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</si>
  <si>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</si>
  <si>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</si>
  <si>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เงินสดสุทธิ(ใช้ไปใน)ได้มาจากกิจกรรมดำเนินงาน</t>
  </si>
  <si>
    <t>กระแสเงินสดจากกิจกรรมลงทุน</t>
  </si>
  <si>
    <t>การเพิ่มขึ้นของเงินฝากธนาคารที่ติดภาระค้ำประกัน</t>
  </si>
  <si>
    <t>การ(เพิ่มขึ้น)ลดลงของสินทรัพย์ทางการเงินที่วัดมูลค่าด้วย</t>
  </si>
  <si>
    <t>วิธีราคาทุนตัดจำหน่าย</t>
  </si>
  <si>
    <t>เงินสดรับจากการขายที่ดิน อาคารและอุปกรณ์</t>
  </si>
  <si>
    <t>เงินสดรับจากการซื้อบริษัทย่อย</t>
  </si>
  <si>
    <t>เงินสดรับจากการขายสินทรัพย์ทางการเงินที่วัดมูลค่ายุติธรรมผ่านกำไรหรือขาดทุน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</si>
  <si>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</si>
  <si>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</si>
  <si>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</si>
  <si>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</si>
  <si>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เงินให้กู้ยืมแก่บริษัทย่อย</t>
  </si>
  <si>
    <t>บริษัทย่อยจ่ายชำระคืนเงินให้กู้ยืม</t>
  </si>
  <si>
    <t>ดอกเบี้ยรับ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</si>
  <si>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</si>
  <si>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</si>
  <si>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</si>
  <si>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</si>
  <si>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เงินสดรับจากเงินกู้ยืมระยะสั้นจากกิจการอื่น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</si>
  <si>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</si>
  <si>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</si>
  <si>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</si>
  <si>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เงินสดจ่ายคืนเงินกู้ยืมระยะสั้นจากกิจการอื่น</t>
  </si>
  <si>
    <t>เงินสดจ่ายชำระหนี้สินตามสัญญาเช่า</t>
  </si>
  <si>
    <t>เงินสดจ่ายชำระค่าธรรมเนียมเงินกู้ยืมระยะยาว</t>
  </si>
  <si>
    <t>เงินสดจ่ายชำระหุ้นกู้</t>
  </si>
  <si>
    <t>เงินสดรับจากส่วนได้เสียที่ไม่มีอำนาจควบคุม</t>
  </si>
  <si>
    <t>เงินสดจ่ายคืนทุนการทำรายการที่เกี่ยวข้องกับการออกหุ้นใหม่</t>
  </si>
  <si>
    <t>ของบริษัทย่อย</t>
  </si>
  <si>
    <t>เงินสดจ่ายสมทบโครงการสะสมหุ้นสำหรับพนักงาน</t>
  </si>
  <si>
    <t>เงินสดจ่ายให้แก่ส่วนได้เสียที่ไม่มีอำนาจควบคุมเพื่อซื้อหุ้นให้บริษัทย่อย</t>
  </si>
  <si>
    <t>เงินสดรับจากพนักงานลาออกจากโครงการสะสมหุ้นสำหรับพนักงาน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</si>
  <si>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</si>
  <si>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</si>
  <si>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</si>
  <si>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</si>
  <si>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สำหรับข้อมูลในงบกระแสเงินสด</t>
  </si>
  <si>
    <t>เงินสดและรายการเทียบเท่าเงินสดประกอบด้วยรายการดังนี้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</si>
  <si>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</si>
  <si>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</si>
  <si>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การได้มาซึ่งที่ดิน อาคารและอุปกรณ์โดยที่ยังไม่ชำระเป็นเงินสด</t>
  </si>
  <si>
    <t>การได้มาซึ่งสินทรัพย์ไม่มีตัวตนโดยที่ยังไม่ได้ชำระเป็นเงินสด</t>
  </si>
  <si>
    <t>การได้มาซึ่งสินทรัพย์สิทธิการใช้โดยที่ยังไม่ได้ชำระเป็นเงินสด</t>
  </si>
  <si>
    <t>จัดประเภทสินทรัพย์สิทธิการใช้เป็นที่ดิน อาคาร และอุปกรณ์</t>
  </si>
  <si>
    <t>การออกหุ้นเพื่อแลกกับเงินลงทุนในบริษัทย่อย</t>
  </si>
  <si>
    <t>เจ้าหนี้ค่าหุ้นจากการลงทุนในบริษัทร่วม</t>
  </si>
  <si>
    <t>ออกหุ้นสามัญ</t>
  </si>
  <si>
    <t xml:space="preserve">     715,479,904 หุ้น มูลค่าที่ตราไว้หุ้นละ 0.50 บาท)</t>
  </si>
  <si>
    <t xml:space="preserve">     (31 ธันวาคม พ.ศ. 2567: หุ้นสามัญจำนวน </t>
  </si>
  <si>
    <t xml:space="preserve">     (31 ธันวาคม พ.ศ. 2567: หุ้นสามัญจำนวน</t>
  </si>
  <si>
    <t>(ค่าเผื่อ)กลับรายการผลขาดทุนทาง</t>
  </si>
  <si>
    <t>กำไรต่อหุ้นปรับลด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</si>
</sst>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.00_);_(* \(#,##0.00\);_(* &quot;-&quot;_);_(@_)"/>
    <numFmt numFmtId="168" formatCode="_(* #,##0.000_);_(* \(#,##0.000\);_(* &quot;-&quot;_);_(@_)"/>
    <numFmt numFmtId="169" formatCode="#,##0;\(#,##0\)"/>
    <numFmt numFmtId="170" formatCode="_(* #,##0_);_(* \(#,##0\);_(* &quot;-&quot;??_);_(@_)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23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0" xfId="0" quotePrefix="1" applyNumberFormat="1" applyFont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2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64" fontId="2" fillId="0" borderId="0" xfId="1" quotePrefix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164" fontId="3" fillId="0" borderId="2" xfId="1" applyNumberFormat="1" applyFont="1" applyFill="1" applyBorder="1" applyAlignment="1">
      <alignment horizontal="centerContinuous" vertical="center"/>
    </xf>
    <xf numFmtId="164" fontId="3" fillId="0" borderId="0" xfId="2" applyNumberFormat="1" applyFont="1" applyAlignment="1">
      <alignment horizontal="centerContinuous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4" fontId="2" fillId="0" borderId="0" xfId="2" quotePrefix="1" applyNumberFormat="1" applyFont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2" fillId="0" borderId="1" xfId="1" quotePrefix="1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3" fontId="3" fillId="0" borderId="0" xfId="3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2" fillId="0" borderId="0" xfId="2" quotePrefix="1" applyFont="1" applyAlignment="1">
      <alignment vertical="center"/>
    </xf>
    <xf numFmtId="0" fontId="3" fillId="0" borderId="0" xfId="2" applyFont="1"/>
    <xf numFmtId="37" fontId="2" fillId="0" borderId="0" xfId="2" applyNumberFormat="1" applyFont="1" applyAlignment="1">
      <alignment horizontal="left" vertical="center"/>
    </xf>
    <xf numFmtId="167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0" fontId="3" fillId="0" borderId="0" xfId="5" applyFont="1" applyAlignment="1">
      <alignment vertical="center"/>
    </xf>
    <xf numFmtId="169" fontId="3" fillId="0" borderId="0" xfId="5" applyNumberFormat="1" applyFont="1" applyAlignment="1">
      <alignment horizontal="center" vertical="center"/>
    </xf>
    <xf numFmtId="169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6" applyNumberFormat="1" applyFont="1" applyFill="1" applyAlignment="1">
      <alignment horizontal="right" vertical="center"/>
    </xf>
    <xf numFmtId="164" fontId="3" fillId="0" borderId="0" xfId="6" applyNumberFormat="1" applyFont="1" applyFill="1" applyAlignment="1">
      <alignment vertical="center"/>
    </xf>
    <xf numFmtId="164" fontId="3" fillId="0" borderId="0" xfId="5" applyNumberFormat="1" applyFont="1" applyAlignment="1">
      <alignment horizontal="right" vertical="center"/>
    </xf>
    <xf numFmtId="164" fontId="2" fillId="0" borderId="0" xfId="6" applyNumberFormat="1" applyFont="1" applyFill="1" applyAlignment="1">
      <alignment horizontal="right" vertical="center"/>
    </xf>
    <xf numFmtId="0" fontId="2" fillId="0" borderId="0" xfId="5" applyFont="1" applyAlignment="1">
      <alignment horizontal="left" vertical="center"/>
    </xf>
    <xf numFmtId="169" fontId="2" fillId="0" borderId="0" xfId="5" applyNumberFormat="1" applyFont="1" applyAlignment="1">
      <alignment horizontal="center" vertical="center"/>
    </xf>
    <xf numFmtId="169" fontId="3" fillId="0" borderId="0" xfId="5" applyNumberFormat="1" applyFont="1" applyAlignment="1">
      <alignment horizontal="centerContinuous" vertical="center"/>
    </xf>
    <xf numFmtId="164" fontId="3" fillId="0" borderId="0" xfId="5" applyNumberFormat="1" applyFont="1" applyAlignment="1">
      <alignment horizontal="centerContinuous" vertical="center"/>
    </xf>
    <xf numFmtId="164" fontId="3" fillId="0" borderId="0" xfId="6" applyNumberFormat="1" applyFont="1" applyFill="1" applyBorder="1" applyAlignment="1">
      <alignment horizontal="right" vertical="center"/>
    </xf>
    <xf numFmtId="164" fontId="3" fillId="0" borderId="0" xfId="6" applyNumberFormat="1" applyFont="1" applyFill="1" applyAlignment="1">
      <alignment horizontal="centerContinuous" vertical="center"/>
    </xf>
    <xf numFmtId="0" fontId="2" fillId="0" borderId="1" xfId="5" applyFont="1" applyBorder="1" applyAlignment="1">
      <alignment horizontal="left" vertical="center"/>
    </xf>
    <xf numFmtId="169" fontId="2" fillId="0" borderId="1" xfId="5" applyNumberFormat="1" applyFont="1" applyBorder="1" applyAlignment="1">
      <alignment horizontal="center" vertical="center"/>
    </xf>
    <xf numFmtId="169" fontId="3" fillId="0" borderId="1" xfId="5" applyNumberFormat="1" applyFont="1" applyBorder="1" applyAlignment="1">
      <alignment horizontal="centerContinuous" vertical="center"/>
    </xf>
    <xf numFmtId="164" fontId="3" fillId="0" borderId="1" xfId="5" applyNumberFormat="1" applyFont="1" applyBorder="1" applyAlignment="1">
      <alignment horizontal="centerContinuous" vertical="center"/>
    </xf>
    <xf numFmtId="164" fontId="3" fillId="0" borderId="1" xfId="6" applyNumberFormat="1" applyFont="1" applyFill="1" applyBorder="1" applyAlignment="1">
      <alignment horizontal="right" vertical="center"/>
    </xf>
    <xf numFmtId="164" fontId="3" fillId="0" borderId="1" xfId="6" applyNumberFormat="1" applyFont="1" applyFill="1" applyBorder="1" applyAlignment="1">
      <alignment horizontal="centerContinuous" vertical="center"/>
    </xf>
    <xf numFmtId="0" fontId="2" fillId="0" borderId="2" xfId="5" applyFont="1" applyBorder="1" applyAlignment="1">
      <alignment horizontal="left" vertical="center"/>
    </xf>
    <xf numFmtId="169" fontId="2" fillId="0" borderId="2" xfId="5" applyNumberFormat="1" applyFont="1" applyBorder="1" applyAlignment="1">
      <alignment horizontal="center" vertical="center"/>
    </xf>
    <xf numFmtId="169" fontId="3" fillId="0" borderId="2" xfId="5" applyNumberFormat="1" applyFont="1" applyBorder="1" applyAlignment="1">
      <alignment horizontal="centerContinuous" vertical="center"/>
    </xf>
    <xf numFmtId="164" fontId="3" fillId="0" borderId="2" xfId="5" applyNumberFormat="1" applyFont="1" applyBorder="1" applyAlignment="1">
      <alignment horizontal="centerContinuous" vertical="center"/>
    </xf>
    <xf numFmtId="164" fontId="3" fillId="0" borderId="2" xfId="6" applyNumberFormat="1" applyFont="1" applyFill="1" applyBorder="1" applyAlignment="1">
      <alignment horizontal="right" vertical="center"/>
    </xf>
    <xf numFmtId="164" fontId="3" fillId="0" borderId="2" xfId="6" applyNumberFormat="1" applyFont="1" applyFill="1" applyBorder="1" applyAlignment="1">
      <alignment horizontal="centerContinuous" vertical="center"/>
    </xf>
    <xf numFmtId="0" fontId="2" fillId="0" borderId="0" xfId="5" applyFont="1" applyAlignment="1">
      <alignment horizontal="center" vertical="center"/>
    </xf>
    <xf numFmtId="164" fontId="2" fillId="0" borderId="0" xfId="5" applyNumberFormat="1" applyFont="1" applyAlignment="1">
      <alignment horizontal="center" vertical="center"/>
    </xf>
    <xf numFmtId="164" fontId="2" fillId="0" borderId="2" xfId="5" applyNumberFormat="1" applyFont="1" applyBorder="1" applyAlignment="1">
      <alignment horizontal="center" vertical="center"/>
    </xf>
    <xf numFmtId="169" fontId="4" fillId="0" borderId="0" xfId="5" applyNumberFormat="1" applyFont="1" applyAlignment="1">
      <alignment horizontal="center" vertical="center"/>
    </xf>
    <xf numFmtId="164" fontId="2" fillId="0" borderId="0" xfId="6" applyNumberFormat="1" applyFont="1" applyFill="1" applyBorder="1" applyAlignment="1">
      <alignment horizontal="right" vertical="center"/>
    </xf>
    <xf numFmtId="164" fontId="2" fillId="0" borderId="0" xfId="6" quotePrefix="1" applyNumberFormat="1" applyFont="1" applyFill="1" applyBorder="1" applyAlignment="1">
      <alignment horizontal="right" vertical="center"/>
    </xf>
    <xf numFmtId="164" fontId="2" fillId="0" borderId="0" xfId="5" applyNumberFormat="1" applyFont="1" applyAlignment="1">
      <alignment horizontal="right" vertical="center"/>
    </xf>
    <xf numFmtId="164" fontId="2" fillId="0" borderId="1" xfId="6" applyNumberFormat="1" applyFont="1" applyFill="1" applyBorder="1" applyAlignment="1">
      <alignment horizontal="right" vertical="center"/>
    </xf>
    <xf numFmtId="164" fontId="2" fillId="0" borderId="1" xfId="5" applyNumberFormat="1" applyFont="1" applyBorder="1" applyAlignment="1">
      <alignment horizontal="right" vertical="center"/>
    </xf>
    <xf numFmtId="0" fontId="2" fillId="0" borderId="0" xfId="5" quotePrefix="1" applyFont="1" applyAlignment="1">
      <alignment horizontal="left" vertical="center"/>
    </xf>
    <xf numFmtId="0" fontId="2" fillId="0" borderId="0" xfId="1" applyNumberFormat="1" applyFont="1" applyFill="1" applyAlignment="1">
      <alignment horizontal="left" vertical="top"/>
    </xf>
    <xf numFmtId="170" fontId="2" fillId="0" borderId="0" xfId="1" applyNumberFormat="1" applyFont="1" applyFill="1" applyAlignment="1">
      <alignment horizontal="center" vertical="top"/>
    </xf>
    <xf numFmtId="170" fontId="3" fillId="0" borderId="0" xfId="1" applyNumberFormat="1" applyFont="1" applyFill="1" applyAlignment="1">
      <alignment horizontal="center" vertical="top"/>
    </xf>
    <xf numFmtId="164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Alignment="1">
      <alignment vertical="top"/>
    </xf>
    <xf numFmtId="170" fontId="3" fillId="0" borderId="0" xfId="1" applyNumberFormat="1" applyFont="1" applyFill="1" applyAlignment="1">
      <alignment vertical="top"/>
    </xf>
    <xf numFmtId="0" fontId="2" fillId="0" borderId="0" xfId="1" applyNumberFormat="1" applyFont="1" applyFill="1" applyAlignment="1">
      <alignment horizontal="left" vertical="center"/>
    </xf>
    <xf numFmtId="170" fontId="2" fillId="0" borderId="0" xfId="1" applyNumberFormat="1" applyFont="1" applyFill="1" applyAlignment="1">
      <alignment horizontal="center" vertical="center"/>
    </xf>
    <xf numFmtId="170" fontId="3" fillId="0" borderId="0" xfId="1" applyNumberFormat="1" applyFont="1" applyFill="1" applyAlignment="1">
      <alignment horizontal="center" vertical="center"/>
    </xf>
    <xf numFmtId="0" fontId="3" fillId="0" borderId="0" xfId="5" quotePrefix="1" applyFont="1" applyAlignment="1">
      <alignment horizontal="left"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left" vertical="top"/>
    </xf>
    <xf numFmtId="0" fontId="3" fillId="0" borderId="0" xfId="1" applyNumberFormat="1" applyFont="1" applyFill="1" applyAlignment="1">
      <alignment horizontal="left" vertical="center"/>
    </xf>
    <xf numFmtId="164" fontId="3" fillId="0" borderId="1" xfId="7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top"/>
    </xf>
    <xf numFmtId="170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2" fillId="0" borderId="0" xfId="5" quotePrefix="1" applyFont="1" applyAlignment="1">
      <alignment horizontal="left" vertical="top"/>
    </xf>
    <xf numFmtId="0" fontId="2" fillId="0" borderId="0" xfId="1" quotePrefix="1" applyNumberFormat="1" applyFont="1" applyFill="1" applyAlignment="1">
      <alignment horizontal="left" vertical="top"/>
    </xf>
    <xf numFmtId="170" fontId="2" fillId="0" borderId="0" xfId="1" quotePrefix="1" applyNumberFormat="1" applyFont="1" applyFill="1" applyAlignment="1">
      <alignment horizontal="center" vertical="top"/>
    </xf>
    <xf numFmtId="164" fontId="3" fillId="0" borderId="3" xfId="1" applyNumberFormat="1" applyFont="1" applyFill="1" applyBorder="1" applyAlignment="1">
      <alignment horizontal="right" vertical="top"/>
    </xf>
    <xf numFmtId="0" fontId="3" fillId="0" borderId="0" xfId="1" quotePrefix="1" applyNumberFormat="1" applyFont="1" applyFill="1" applyAlignment="1">
      <alignment horizontal="left" vertical="top"/>
    </xf>
    <xf numFmtId="170" fontId="3" fillId="0" borderId="0" xfId="1" applyNumberFormat="1" applyFont="1" applyFill="1"/>
    <xf numFmtId="169" fontId="2" fillId="0" borderId="0" xfId="5" applyNumberFormat="1" applyFont="1" applyAlignment="1">
      <alignment horizontal="left" vertical="center"/>
    </xf>
    <xf numFmtId="169" fontId="2" fillId="0" borderId="1" xfId="5" applyNumberFormat="1" applyFont="1" applyBorder="1" applyAlignment="1">
      <alignment horizontal="left" vertical="center"/>
    </xf>
    <xf numFmtId="169" fontId="2" fillId="0" borderId="2" xfId="5" applyNumberFormat="1" applyFont="1" applyBorder="1" applyAlignment="1">
      <alignment horizontal="left" vertical="center"/>
    </xf>
    <xf numFmtId="0" fontId="7" fillId="0" borderId="0" xfId="5" applyFont="1" applyAlignment="1">
      <alignment horizontal="center" vertical="center"/>
    </xf>
    <xf numFmtId="169" fontId="8" fillId="0" borderId="0" xfId="5" applyNumberFormat="1" applyFont="1" applyAlignment="1">
      <alignment vertical="center"/>
    </xf>
    <xf numFmtId="169" fontId="7" fillId="0" borderId="0" xfId="5" applyNumberFormat="1" applyFont="1" applyAlignment="1">
      <alignment horizontal="center" vertical="center"/>
    </xf>
    <xf numFmtId="164" fontId="7" fillId="0" borderId="0" xfId="5" applyNumberFormat="1" applyFont="1" applyAlignment="1">
      <alignment horizontal="center" vertical="center"/>
    </xf>
    <xf numFmtId="169" fontId="9" fillId="0" borderId="0" xfId="5" applyNumberFormat="1" applyFont="1" applyAlignment="1">
      <alignment horizontal="center" vertical="center"/>
    </xf>
    <xf numFmtId="164" fontId="7" fillId="0" borderId="0" xfId="6" applyNumberFormat="1" applyFont="1" applyFill="1" applyBorder="1" applyAlignment="1">
      <alignment horizontal="right" vertical="center"/>
    </xf>
    <xf numFmtId="164" fontId="7" fillId="0" borderId="0" xfId="6" quotePrefix="1" applyNumberFormat="1" applyFont="1" applyFill="1" applyBorder="1" applyAlignment="1">
      <alignment horizontal="right" vertical="center"/>
    </xf>
    <xf numFmtId="164" fontId="7" fillId="0" borderId="0" xfId="5" applyNumberFormat="1" applyFont="1" applyAlignment="1">
      <alignment horizontal="right" vertical="center"/>
    </xf>
    <xf numFmtId="164" fontId="7" fillId="0" borderId="0" xfId="5" quotePrefix="1" applyNumberFormat="1" applyFont="1" applyAlignment="1">
      <alignment horizontal="right" vertical="center"/>
    </xf>
    <xf numFmtId="169" fontId="7" fillId="0" borderId="1" xfId="5" applyNumberFormat="1" applyFont="1" applyBorder="1" applyAlignment="1">
      <alignment horizontal="center" vertical="center"/>
    </xf>
    <xf numFmtId="164" fontId="7" fillId="0" borderId="1" xfId="6" applyNumberFormat="1" applyFont="1" applyFill="1" applyBorder="1" applyAlignment="1">
      <alignment horizontal="right" vertical="center"/>
    </xf>
    <xf numFmtId="164" fontId="7" fillId="0" borderId="1" xfId="5" applyNumberFormat="1" applyFont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7" fillId="0" borderId="0" xfId="5" quotePrefix="1" applyFont="1" applyAlignment="1">
      <alignment horizontal="left" vertical="center"/>
    </xf>
    <xf numFmtId="0" fontId="7" fillId="0" borderId="0" xfId="1" applyNumberFormat="1" applyFont="1" applyFill="1" applyAlignment="1">
      <alignment horizontal="left" vertical="center"/>
    </xf>
    <xf numFmtId="0" fontId="7" fillId="0" borderId="0" xfId="1" applyNumberFormat="1" applyFont="1" applyFill="1" applyAlignment="1">
      <alignment horizontal="center" vertical="center"/>
    </xf>
    <xf numFmtId="170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70" fontId="8" fillId="0" borderId="0" xfId="1" applyNumberFormat="1" applyFont="1" applyFill="1" applyAlignment="1">
      <alignment vertical="center"/>
    </xf>
    <xf numFmtId="170" fontId="7" fillId="0" borderId="0" xfId="1" applyNumberFormat="1" applyFont="1" applyFill="1" applyAlignment="1">
      <alignment horizontal="center" vertical="center"/>
    </xf>
    <xf numFmtId="170" fontId="8" fillId="0" borderId="0" xfId="1" applyNumberFormat="1" applyFont="1" applyFill="1"/>
    <xf numFmtId="0" fontId="8" fillId="0" borderId="0" xfId="1" applyNumberFormat="1" applyFont="1" applyFill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8" fillId="0" borderId="0" xfId="1" applyNumberFormat="1" applyFont="1" applyFill="1" applyAlignment="1">
      <alignment horizontal="center"/>
    </xf>
    <xf numFmtId="0" fontId="8" fillId="0" borderId="0" xfId="5" quotePrefix="1" applyFont="1" applyAlignment="1">
      <alignment horizontal="left" vertical="center"/>
    </xf>
    <xf numFmtId="0" fontId="8" fillId="0" borderId="0" xfId="5" applyFont="1" applyAlignment="1">
      <alignment vertical="center"/>
    </xf>
    <xf numFmtId="0" fontId="8" fillId="0" borderId="0" xfId="1" applyNumberFormat="1" applyFont="1" applyFill="1" applyAlignment="1">
      <alignment vertical="center"/>
    </xf>
    <xf numFmtId="0" fontId="8" fillId="0" borderId="0" xfId="1" applyNumberFormat="1" applyFont="1" applyFill="1" applyAlignment="1">
      <alignment horizontal="center" vertical="center"/>
    </xf>
    <xf numFmtId="164" fontId="8" fillId="0" borderId="1" xfId="7" applyNumberFormat="1" applyFont="1" applyBorder="1" applyAlignment="1">
      <alignment horizontal="right" vertical="center"/>
    </xf>
    <xf numFmtId="164" fontId="8" fillId="0" borderId="0" xfId="8" applyNumberFormat="1" applyFont="1" applyFill="1" applyBorder="1" applyAlignment="1">
      <alignment horizontal="right" vertical="center"/>
    </xf>
    <xf numFmtId="164" fontId="8" fillId="0" borderId="0" xfId="6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7" fillId="0" borderId="0" xfId="5" quotePrefix="1" applyFont="1" applyAlignment="1">
      <alignment horizontal="left" vertical="top"/>
    </xf>
    <xf numFmtId="0" fontId="7" fillId="0" borderId="0" xfId="1" quotePrefix="1" applyNumberFormat="1" applyFont="1" applyFill="1" applyAlignment="1">
      <alignment horizontal="left" vertical="top"/>
    </xf>
    <xf numFmtId="0" fontId="7" fillId="0" borderId="0" xfId="1" quotePrefix="1" applyNumberFormat="1" applyFont="1" applyFill="1" applyAlignment="1">
      <alignment horizontal="center" vertical="top"/>
    </xf>
    <xf numFmtId="170" fontId="8" fillId="0" borderId="0" xfId="1" applyNumberFormat="1" applyFont="1" applyFill="1" applyAlignment="1">
      <alignment horizontal="center" vertical="top"/>
    </xf>
    <xf numFmtId="170" fontId="8" fillId="0" borderId="0" xfId="1" applyNumberFormat="1" applyFont="1" applyFill="1" applyAlignment="1">
      <alignment vertical="top"/>
    </xf>
    <xf numFmtId="0" fontId="2" fillId="0" borderId="0" xfId="1" quotePrefix="1" applyNumberFormat="1" applyFont="1" applyFill="1" applyAlignment="1">
      <alignment horizontal="center" vertical="top"/>
    </xf>
    <xf numFmtId="169" fontId="2" fillId="0" borderId="0" xfId="5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169" fontId="2" fillId="0" borderId="0" xfId="3" quotePrefix="1" applyNumberFormat="1" applyFont="1" applyAlignment="1">
      <alignment horizontal="left" vertical="center"/>
    </xf>
    <xf numFmtId="169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center" vertical="center"/>
    </xf>
    <xf numFmtId="169" fontId="2" fillId="0" borderId="1" xfId="3" applyNumberFormat="1" applyFont="1" applyBorder="1" applyAlignment="1">
      <alignment horizontal="left" vertical="center"/>
    </xf>
    <xf numFmtId="169" fontId="3" fillId="0" borderId="1" xfId="3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/>
    </xf>
    <xf numFmtId="169" fontId="3" fillId="0" borderId="0" xfId="3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9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169" fontId="2" fillId="0" borderId="0" xfId="3" applyNumberFormat="1" applyFont="1" applyAlignment="1">
      <alignment vertical="center"/>
    </xf>
    <xf numFmtId="0" fontId="3" fillId="0" borderId="0" xfId="3" quotePrefix="1" applyFont="1" applyAlignment="1">
      <alignment vertical="center"/>
    </xf>
    <xf numFmtId="169" fontId="3" fillId="0" borderId="1" xfId="3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9" fontId="2" fillId="0" borderId="0" xfId="3" applyNumberFormat="1" applyFont="1" applyAlignment="1">
      <alignment horizontal="left" vertical="center"/>
    </xf>
    <xf numFmtId="0" fontId="3" fillId="0" borderId="0" xfId="3" applyFont="1" applyAlignment="1">
      <alignment vertical="top"/>
    </xf>
    <xf numFmtId="169" fontId="3" fillId="0" borderId="0" xfId="3" applyNumberFormat="1" applyFont="1" applyAlignment="1">
      <alignment vertical="top"/>
    </xf>
    <xf numFmtId="169" fontId="3" fillId="0" borderId="0" xfId="3" quotePrefix="1" applyNumberFormat="1" applyFont="1" applyAlignment="1">
      <alignment horizontal="left" vertical="center"/>
    </xf>
    <xf numFmtId="169" fontId="3" fillId="0" borderId="1" xfId="3" quotePrefix="1" applyNumberFormat="1" applyFont="1" applyBorder="1" applyAlignment="1">
      <alignment horizontal="left"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164" fontId="10" fillId="0" borderId="0" xfId="3" applyNumberFormat="1" applyFont="1" applyAlignment="1">
      <alignment horizontal="center" vertical="center"/>
    </xf>
    <xf numFmtId="164" fontId="3" fillId="0" borderId="1" xfId="1" quotePrefix="1" applyNumberFormat="1" applyFont="1" applyFill="1" applyBorder="1" applyAlignment="1">
      <alignment horizontal="right" vertical="center"/>
    </xf>
    <xf numFmtId="164" fontId="3" fillId="0" borderId="3" xfId="1" quotePrefix="1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left" vertical="center"/>
    </xf>
    <xf numFmtId="0" fontId="7" fillId="0" borderId="0" xfId="5" quotePrefix="1" applyFont="1" applyAlignment="1">
      <alignment vertical="center"/>
    </xf>
    <xf numFmtId="0" fontId="7" fillId="0" borderId="0" xfId="1" quotePrefix="1" applyNumberFormat="1" applyFont="1" applyFill="1" applyAlignment="1">
      <alignment vertical="center"/>
    </xf>
    <xf numFmtId="164" fontId="8" fillId="0" borderId="3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2" fillId="0" borderId="1" xfId="0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0" fontId="3" fillId="0" borderId="1" xfId="5" applyFont="1" applyBorder="1" applyAlignment="1">
      <alignment horizontal="left" vertical="center"/>
    </xf>
    <xf numFmtId="164" fontId="2" fillId="0" borderId="1" xfId="5" applyNumberFormat="1" applyFont="1" applyBorder="1" applyAlignment="1">
      <alignment horizontal="center" vertical="center"/>
    </xf>
    <xf numFmtId="164" fontId="2" fillId="0" borderId="4" xfId="5" applyNumberFormat="1" applyFont="1" applyBorder="1" applyAlignment="1">
      <alignment horizontal="center" vertical="center"/>
    </xf>
    <xf numFmtId="164" fontId="7" fillId="0" borderId="1" xfId="5" applyNumberFormat="1" applyFont="1" applyBorder="1" applyAlignment="1">
      <alignment horizontal="center" vertical="center"/>
    </xf>
    <xf numFmtId="164" fontId="7" fillId="0" borderId="4" xfId="5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</cellXfs>
  <cellStyles count="9">
    <cellStyle name="Comma 2 7 5" xfId="1" xr:uid="{7B1E5B0D-A63F-49D5-8E25-AC1D6E58DD49}"/>
    <cellStyle name="Comma 3 2 13 3" xfId="8" xr:uid="{D93B31F3-594F-4850-BA31-53C4DD9B8813}"/>
    <cellStyle name="Comma 3 2 6" xfId="6" xr:uid="{DCDAA600-2CD9-46C5-A642-7A96AA01B659}"/>
    <cellStyle name="Normal" xfId="0" builtinId="0"/>
    <cellStyle name="Normal 10" xfId="4" xr:uid="{337A3B04-68CF-418C-8857-88FF81CA0EAF}"/>
    <cellStyle name="Normal 2 3 2" xfId="2" xr:uid="{3D6C0BCC-08BB-448E-B508-0289E0F5AEB3}"/>
    <cellStyle name="Normal 7 2 2" xfId="5" xr:uid="{C94DCE74-AF9A-4722-924E-8EA47EA747CF}"/>
    <cellStyle name="Normal 9 2" xfId="3" xr:uid="{012C2219-FEC9-40EC-A9FD-5A7CB0B3BD22}"/>
    <cellStyle name="Normal_Major Q2'06" xfId="7" xr:uid="{30A69D64-FCD5-4BB9-A3BD-A394088485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317E2-D420-417E-B02D-97AD155D5C30}">
  <sheetPr>
    <tabColor rgb="FF0070C0"/>
  </sheetPr>
  <dimension ref="A1:K158"/>
  <sheetViews>
    <sheetView tabSelected="1" topLeftCell="A140" zoomScaleNormal="100" zoomScaleSheetLayoutView="100" workbookViewId="0">
      <selection activeCell="A158" sqref="A158:K158"/>
    </sheetView>
  </sheetViews>
  <sheetFormatPr defaultColWidth="9.140625" defaultRowHeight="21.75" customHeight="1" x14ac:dyDescent="0.5"/>
  <cols>
    <col min="1" max="1" width="1.42578125" style="2" customWidth="1"/>
    <col min="2" max="2" width="46.42578125" style="2" customWidth="1"/>
    <col min="3" max="3" width="8.42578125" style="2" customWidth="1"/>
    <col min="4" max="4" width="0.5703125" style="2" customWidth="1"/>
    <col min="5" max="5" width="14.7109375" style="3" customWidth="1"/>
    <col min="6" max="6" width="0.5703125" style="3" customWidth="1"/>
    <col min="7" max="7" width="13.7109375" style="4" customWidth="1"/>
    <col min="8" max="8" width="0.5703125" style="4" customWidth="1"/>
    <col min="9" max="9" width="14.7109375" style="4" customWidth="1"/>
    <col min="10" max="10" width="0.5703125" style="4" customWidth="1"/>
    <col min="11" max="11" width="13.7109375" style="4" customWidth="1"/>
    <col min="12" max="16384" width="9.140625" style="2"/>
  </cols>
  <sheetData>
    <row r="1" spans="1:11" ht="21.75" customHeight="1" x14ac:dyDescent="0.5">
      <c r="A1" s="1" t="s">
        <v>0</v>
      </c>
    </row>
    <row r="2" spans="1:11" ht="21.75" customHeight="1" x14ac:dyDescent="0.5">
      <c r="A2" s="5" t="s">
        <v>1</v>
      </c>
      <c r="B2" s="5"/>
      <c r="C2" s="6"/>
      <c r="D2" s="6"/>
      <c r="E2" s="7"/>
      <c r="F2" s="7"/>
    </row>
    <row r="3" spans="1:11" ht="21.75" customHeight="1" x14ac:dyDescent="0.5">
      <c r="A3" s="8" t="s">
        <v>2</v>
      </c>
      <c r="B3" s="8"/>
      <c r="C3" s="9"/>
      <c r="D3" s="9"/>
      <c r="E3" s="10"/>
      <c r="F3" s="10"/>
      <c r="G3" s="11"/>
      <c r="H3" s="11"/>
      <c r="I3" s="11"/>
      <c r="J3" s="11"/>
      <c r="K3" s="11"/>
    </row>
    <row r="4" spans="1:11" ht="18.600000000000001" customHeight="1" x14ac:dyDescent="0.5">
      <c r="A4" s="5"/>
      <c r="B4" s="5"/>
      <c r="C4" s="6"/>
      <c r="D4" s="6"/>
      <c r="E4" s="7"/>
      <c r="F4" s="7"/>
      <c r="G4" s="12"/>
      <c r="H4" s="12"/>
      <c r="I4" s="12"/>
      <c r="J4" s="12"/>
      <c r="K4" s="12"/>
    </row>
    <row r="5" spans="1:11" ht="18.600000000000001" customHeight="1" x14ac:dyDescent="0.5">
      <c r="A5" s="5"/>
      <c r="B5" s="5"/>
      <c r="C5" s="6"/>
      <c r="D5" s="6"/>
      <c r="E5" s="222" t="s">
        <v>3</v>
      </c>
      <c r="F5" s="222"/>
      <c r="G5" s="222"/>
      <c r="H5" s="7"/>
      <c r="I5" s="222" t="s">
        <v>4</v>
      </c>
      <c r="J5" s="222"/>
      <c r="K5" s="222"/>
    </row>
    <row r="6" spans="1:11" ht="18.600000000000001" customHeight="1" x14ac:dyDescent="0.5">
      <c r="A6" s="5"/>
      <c r="B6" s="5"/>
      <c r="C6" s="6"/>
      <c r="D6" s="6"/>
      <c r="E6" s="13"/>
      <c r="F6" s="13"/>
      <c r="G6" s="14" t="s">
        <v>5</v>
      </c>
      <c r="H6" s="7"/>
      <c r="I6" s="13"/>
      <c r="J6" s="13"/>
      <c r="K6" s="13"/>
    </row>
    <row r="7" spans="1:11" ht="18.600000000000001" customHeight="1" x14ac:dyDescent="0.5">
      <c r="A7" s="5"/>
      <c r="B7" s="5"/>
      <c r="C7" s="6"/>
      <c r="D7" s="6"/>
      <c r="E7" s="15" t="s">
        <v>6</v>
      </c>
      <c r="F7" s="13"/>
      <c r="G7" s="15" t="s">
        <v>7</v>
      </c>
      <c r="H7" s="7"/>
      <c r="I7" s="15" t="s">
        <v>6</v>
      </c>
      <c r="J7" s="13"/>
      <c r="K7" s="15" t="s">
        <v>7</v>
      </c>
    </row>
    <row r="8" spans="1:11" ht="18.600000000000001" customHeight="1" x14ac:dyDescent="0.5">
      <c r="A8" s="5"/>
      <c r="B8" s="5"/>
      <c r="C8" s="6"/>
      <c r="D8" s="6"/>
      <c r="E8" s="15" t="s">
        <v>8</v>
      </c>
      <c r="F8" s="13"/>
      <c r="G8" s="15" t="s">
        <v>9</v>
      </c>
      <c r="H8" s="7"/>
      <c r="I8" s="15" t="s">
        <v>8</v>
      </c>
      <c r="J8" s="13"/>
      <c r="K8" s="15" t="s">
        <v>9</v>
      </c>
    </row>
    <row r="9" spans="1:11" s="1" customFormat="1" ht="18.600000000000001" customHeight="1" x14ac:dyDescent="0.5">
      <c r="C9" s="16"/>
      <c r="D9" s="16"/>
      <c r="E9" s="15" t="s">
        <v>10</v>
      </c>
      <c r="F9" s="17"/>
      <c r="G9" s="15" t="s">
        <v>11</v>
      </c>
      <c r="H9" s="18"/>
      <c r="I9" s="15" t="s">
        <v>10</v>
      </c>
      <c r="J9" s="17"/>
      <c r="K9" s="15" t="s">
        <v>11</v>
      </c>
    </row>
    <row r="10" spans="1:11" s="1" customFormat="1" ht="18.600000000000001" customHeight="1" x14ac:dyDescent="0.5">
      <c r="C10" s="19" t="s">
        <v>12</v>
      </c>
      <c r="D10" s="20"/>
      <c r="E10" s="21" t="s">
        <v>13</v>
      </c>
      <c r="F10" s="22"/>
      <c r="G10" s="21" t="s">
        <v>13</v>
      </c>
      <c r="H10" s="18"/>
      <c r="I10" s="21" t="s">
        <v>13</v>
      </c>
      <c r="J10" s="18"/>
      <c r="K10" s="21" t="s">
        <v>13</v>
      </c>
    </row>
    <row r="11" spans="1:11" s="1" customFormat="1" ht="18.600000000000001" customHeight="1" x14ac:dyDescent="0.5">
      <c r="A11" s="1" t="s">
        <v>14</v>
      </c>
      <c r="C11" s="16"/>
      <c r="D11" s="16"/>
      <c r="E11" s="23"/>
      <c r="F11" s="24"/>
      <c r="G11" s="23"/>
      <c r="H11" s="25"/>
      <c r="I11" s="23"/>
      <c r="J11" s="25"/>
      <c r="K11" s="23"/>
    </row>
    <row r="12" spans="1:11" ht="6" customHeight="1" x14ac:dyDescent="0.5">
      <c r="B12" s="1"/>
      <c r="C12" s="26"/>
      <c r="D12" s="26"/>
      <c r="E12" s="23"/>
      <c r="F12" s="27"/>
      <c r="G12" s="23"/>
      <c r="H12" s="25"/>
      <c r="I12" s="23"/>
      <c r="J12" s="25"/>
      <c r="K12" s="23"/>
    </row>
    <row r="13" spans="1:11" ht="18.600000000000001" customHeight="1" x14ac:dyDescent="0.5">
      <c r="A13" s="1" t="s">
        <v>15</v>
      </c>
      <c r="B13" s="1"/>
      <c r="C13" s="26"/>
      <c r="D13" s="26"/>
      <c r="E13" s="23"/>
      <c r="F13" s="27"/>
      <c r="G13" s="23"/>
      <c r="H13" s="25"/>
      <c r="I13" s="23"/>
      <c r="J13" s="25"/>
      <c r="K13" s="23"/>
    </row>
    <row r="14" spans="1:11" ht="6" customHeight="1" x14ac:dyDescent="0.5">
      <c r="A14" s="1"/>
      <c r="B14" s="1"/>
      <c r="C14" s="26"/>
      <c r="D14" s="26"/>
      <c r="E14" s="23"/>
      <c r="F14" s="27"/>
      <c r="G14" s="23"/>
      <c r="H14" s="25"/>
      <c r="I14" s="23"/>
      <c r="J14" s="25"/>
      <c r="K14" s="23"/>
    </row>
    <row r="15" spans="1:11" ht="18.600000000000001" customHeight="1" x14ac:dyDescent="0.5">
      <c r="A15" s="28" t="s">
        <v>16</v>
      </c>
      <c r="B15" s="28"/>
      <c r="C15" s="29"/>
      <c r="D15" s="26"/>
      <c r="E15" s="25">
        <v>133823364</v>
      </c>
      <c r="F15" s="25"/>
      <c r="G15" s="25">
        <v>864957599</v>
      </c>
      <c r="H15" s="25"/>
      <c r="I15" s="25">
        <v>33256442</v>
      </c>
      <c r="J15" s="25"/>
      <c r="K15" s="25">
        <v>687184945</v>
      </c>
    </row>
    <row r="16" spans="1:11" ht="18.600000000000001" customHeight="1" x14ac:dyDescent="0.5">
      <c r="A16" s="28" t="s">
        <v>17</v>
      </c>
      <c r="B16" s="28"/>
      <c r="C16" s="29">
        <v>5</v>
      </c>
      <c r="D16" s="26"/>
      <c r="E16" s="25">
        <v>83371787</v>
      </c>
      <c r="F16" s="25"/>
      <c r="G16" s="25">
        <v>3448581</v>
      </c>
      <c r="H16" s="25"/>
      <c r="I16" s="25">
        <v>82518742</v>
      </c>
      <c r="J16" s="25"/>
      <c r="K16" s="25">
        <v>2781538</v>
      </c>
    </row>
    <row r="17" spans="1:11" ht="18.600000000000001" customHeight="1" x14ac:dyDescent="0.5">
      <c r="A17" s="28" t="s">
        <v>18</v>
      </c>
      <c r="B17" s="28"/>
      <c r="C17" s="29">
        <v>8</v>
      </c>
      <c r="D17" s="26"/>
      <c r="E17" s="25">
        <v>1813828193</v>
      </c>
      <c r="F17" s="25"/>
      <c r="G17" s="25">
        <v>779447701</v>
      </c>
      <c r="H17" s="25"/>
      <c r="I17" s="25">
        <v>418046283</v>
      </c>
      <c r="J17" s="25"/>
      <c r="K17" s="25">
        <v>415973198</v>
      </c>
    </row>
    <row r="18" spans="1:11" ht="18.600000000000001" customHeight="1" x14ac:dyDescent="0.5">
      <c r="A18" s="28" t="s">
        <v>19</v>
      </c>
      <c r="C18" s="29">
        <v>9</v>
      </c>
      <c r="D18" s="26"/>
      <c r="E18" s="25">
        <v>2948500835</v>
      </c>
      <c r="F18" s="25"/>
      <c r="G18" s="25">
        <v>2546165942</v>
      </c>
      <c r="H18" s="25"/>
      <c r="I18" s="25">
        <v>1852409618</v>
      </c>
      <c r="J18" s="25"/>
      <c r="K18" s="25">
        <v>1554619815</v>
      </c>
    </row>
    <row r="19" spans="1:11" ht="18.600000000000001" customHeight="1" x14ac:dyDescent="0.5">
      <c r="A19" s="2" t="s">
        <v>20</v>
      </c>
      <c r="B19" s="28"/>
      <c r="C19" s="29"/>
      <c r="D19" s="26"/>
      <c r="F19" s="25"/>
      <c r="G19" s="23"/>
      <c r="H19" s="25"/>
      <c r="J19" s="25"/>
      <c r="K19" s="23"/>
    </row>
    <row r="20" spans="1:11" ht="18.600000000000001" customHeight="1" x14ac:dyDescent="0.5">
      <c r="B20" s="2" t="s">
        <v>21</v>
      </c>
      <c r="C20" s="29">
        <v>10</v>
      </c>
      <c r="D20" s="26"/>
      <c r="E20" s="23">
        <v>53856307</v>
      </c>
      <c r="F20" s="25"/>
      <c r="G20" s="23">
        <v>29534420</v>
      </c>
      <c r="H20" s="25"/>
      <c r="I20" s="25">
        <v>13462071</v>
      </c>
      <c r="J20" s="25"/>
      <c r="K20" s="23">
        <v>12828764</v>
      </c>
    </row>
    <row r="21" spans="1:11" ht="18.600000000000001" customHeight="1" x14ac:dyDescent="0.5">
      <c r="A21" s="2" t="s">
        <v>22</v>
      </c>
      <c r="C21" s="29">
        <v>24</v>
      </c>
      <c r="D21" s="26"/>
      <c r="E21" s="25">
        <v>0</v>
      </c>
      <c r="F21" s="25"/>
      <c r="G21" s="25">
        <v>0</v>
      </c>
      <c r="H21" s="25"/>
      <c r="I21" s="25">
        <v>379270000</v>
      </c>
      <c r="J21" s="25"/>
      <c r="K21" s="25">
        <v>157500000</v>
      </c>
    </row>
    <row r="22" spans="1:11" ht="18.600000000000001" customHeight="1" x14ac:dyDescent="0.5">
      <c r="A22" s="2" t="s">
        <v>23</v>
      </c>
      <c r="C22" s="29"/>
      <c r="D22" s="26"/>
      <c r="E22" s="25"/>
      <c r="F22" s="25"/>
      <c r="G22" s="25"/>
      <c r="H22" s="25"/>
      <c r="J22" s="25"/>
      <c r="K22" s="25"/>
    </row>
    <row r="23" spans="1:11" ht="18.600000000000001" customHeight="1" x14ac:dyDescent="0.5">
      <c r="B23" s="2" t="s">
        <v>21</v>
      </c>
      <c r="C23" s="29">
        <v>24</v>
      </c>
      <c r="D23" s="26"/>
      <c r="E23" s="25">
        <v>0</v>
      </c>
      <c r="F23" s="25"/>
      <c r="G23" s="25">
        <v>0</v>
      </c>
      <c r="H23" s="25"/>
      <c r="I23" s="25">
        <v>0</v>
      </c>
      <c r="J23" s="25"/>
      <c r="K23" s="25">
        <v>24000000</v>
      </c>
    </row>
    <row r="24" spans="1:11" ht="18.600000000000001" customHeight="1" x14ac:dyDescent="0.5">
      <c r="A24" s="28" t="s">
        <v>24</v>
      </c>
      <c r="B24" s="28"/>
      <c r="C24" s="29"/>
      <c r="D24" s="26"/>
      <c r="E24" s="2"/>
      <c r="F24" s="2"/>
      <c r="G24" s="2"/>
      <c r="H24" s="2"/>
      <c r="I24" s="2"/>
      <c r="J24" s="2"/>
      <c r="K24" s="2"/>
    </row>
    <row r="25" spans="1:11" ht="18.600000000000001" customHeight="1" x14ac:dyDescent="0.5">
      <c r="A25" s="28"/>
      <c r="B25" s="28" t="s">
        <v>25</v>
      </c>
      <c r="C25" s="29"/>
      <c r="D25" s="26"/>
      <c r="E25" s="25">
        <v>306850</v>
      </c>
      <c r="F25" s="25"/>
      <c r="G25" s="25">
        <v>7974714</v>
      </c>
      <c r="H25" s="25"/>
      <c r="I25" s="25">
        <v>306850</v>
      </c>
      <c r="J25" s="25"/>
      <c r="K25" s="25">
        <v>7974714</v>
      </c>
    </row>
    <row r="26" spans="1:11" ht="18.600000000000001" customHeight="1" x14ac:dyDescent="0.5">
      <c r="A26" s="28" t="s">
        <v>26</v>
      </c>
      <c r="B26" s="28"/>
      <c r="C26" s="26">
        <v>11</v>
      </c>
      <c r="D26" s="26"/>
      <c r="E26" s="23">
        <v>242672365</v>
      </c>
      <c r="F26" s="25"/>
      <c r="G26" s="23">
        <v>121368786</v>
      </c>
      <c r="H26" s="25"/>
      <c r="I26" s="25">
        <v>27218783</v>
      </c>
      <c r="J26" s="25"/>
      <c r="K26" s="25">
        <v>23963760</v>
      </c>
    </row>
    <row r="27" spans="1:11" ht="18.600000000000001" customHeight="1" x14ac:dyDescent="0.5">
      <c r="A27" s="28" t="s">
        <v>27</v>
      </c>
      <c r="B27" s="28"/>
      <c r="C27" s="29">
        <v>12</v>
      </c>
      <c r="D27" s="26"/>
      <c r="E27" s="25">
        <v>941394327</v>
      </c>
      <c r="F27" s="25"/>
      <c r="G27" s="25">
        <v>774414379</v>
      </c>
      <c r="H27" s="25"/>
      <c r="I27" s="25">
        <v>652048394</v>
      </c>
      <c r="J27" s="25"/>
      <c r="K27" s="25">
        <v>495772353</v>
      </c>
    </row>
    <row r="28" spans="1:11" ht="18.600000000000001" customHeight="1" x14ac:dyDescent="0.5">
      <c r="A28" s="28" t="s">
        <v>28</v>
      </c>
      <c r="B28" s="28"/>
      <c r="C28" s="29"/>
      <c r="D28" s="26"/>
      <c r="E28" s="30">
        <v>196338192</v>
      </c>
      <c r="F28" s="25"/>
      <c r="G28" s="30">
        <v>121855242</v>
      </c>
      <c r="H28" s="25"/>
      <c r="I28" s="30">
        <v>58146700</v>
      </c>
      <c r="J28" s="25"/>
      <c r="K28" s="30">
        <v>50299186</v>
      </c>
    </row>
    <row r="29" spans="1:11" ht="6" customHeight="1" x14ac:dyDescent="0.5">
      <c r="A29" s="28"/>
      <c r="B29" s="28"/>
      <c r="C29" s="26"/>
      <c r="D29" s="26"/>
      <c r="E29" s="25"/>
      <c r="F29" s="25"/>
      <c r="G29" s="25"/>
      <c r="H29" s="25"/>
      <c r="I29" s="25"/>
      <c r="J29" s="25"/>
      <c r="K29" s="25"/>
    </row>
    <row r="30" spans="1:11" ht="18.600000000000001" customHeight="1" x14ac:dyDescent="0.5">
      <c r="A30" s="5" t="s">
        <v>29</v>
      </c>
      <c r="C30" s="26"/>
      <c r="D30" s="26"/>
      <c r="E30" s="30">
        <f>SUM(E15:E29)</f>
        <v>6414092220</v>
      </c>
      <c r="F30" s="25"/>
      <c r="G30" s="30">
        <f>SUM(G15:G29)</f>
        <v>5249167364</v>
      </c>
      <c r="H30" s="25"/>
      <c r="I30" s="30">
        <f>SUM(I15:I29)</f>
        <v>3516683883</v>
      </c>
      <c r="J30" s="25"/>
      <c r="K30" s="30">
        <f>SUM(K15:K29)</f>
        <v>3432898273</v>
      </c>
    </row>
    <row r="31" spans="1:11" ht="15" customHeight="1" x14ac:dyDescent="0.5">
      <c r="A31" s="28"/>
      <c r="B31" s="28"/>
      <c r="C31" s="26"/>
      <c r="D31" s="26"/>
      <c r="E31" s="25"/>
      <c r="F31" s="25"/>
      <c r="G31" s="25"/>
      <c r="H31" s="25"/>
      <c r="I31" s="25"/>
      <c r="J31" s="25"/>
      <c r="K31" s="25"/>
    </row>
    <row r="32" spans="1:11" ht="18.600000000000001" customHeight="1" x14ac:dyDescent="0.5">
      <c r="A32" s="5" t="s">
        <v>30</v>
      </c>
      <c r="B32" s="5"/>
      <c r="C32" s="26"/>
      <c r="D32" s="26"/>
      <c r="E32" s="23"/>
      <c r="F32" s="25"/>
      <c r="G32" s="23"/>
      <c r="H32" s="25"/>
      <c r="I32" s="23"/>
      <c r="J32" s="25"/>
      <c r="K32" s="23"/>
    </row>
    <row r="33" spans="1:11" ht="6" customHeight="1" x14ac:dyDescent="0.5">
      <c r="A33" s="5"/>
      <c r="B33" s="5"/>
      <c r="C33" s="26"/>
      <c r="D33" s="26"/>
      <c r="E33" s="23"/>
      <c r="F33" s="25"/>
      <c r="G33" s="23"/>
      <c r="H33" s="25"/>
      <c r="I33" s="23"/>
      <c r="J33" s="25"/>
      <c r="K33" s="23"/>
    </row>
    <row r="34" spans="1:11" ht="18.600000000000001" customHeight="1" x14ac:dyDescent="0.5">
      <c r="A34" s="28" t="s">
        <v>31</v>
      </c>
      <c r="B34" s="28"/>
      <c r="C34" s="29"/>
      <c r="D34" s="26"/>
      <c r="E34" s="25">
        <v>631789513</v>
      </c>
      <c r="F34" s="25"/>
      <c r="G34" s="25">
        <v>478563928</v>
      </c>
      <c r="H34" s="25"/>
      <c r="I34" s="25">
        <v>314958522</v>
      </c>
      <c r="J34" s="25"/>
      <c r="K34" s="25">
        <v>269380083</v>
      </c>
    </row>
    <row r="35" spans="1:11" ht="18.600000000000001" customHeight="1" x14ac:dyDescent="0.5">
      <c r="A35" s="28" t="s">
        <v>32</v>
      </c>
      <c r="B35" s="28"/>
      <c r="C35" s="29">
        <v>10</v>
      </c>
      <c r="D35" s="26"/>
      <c r="E35" s="25">
        <v>121988029</v>
      </c>
      <c r="F35" s="25"/>
      <c r="G35" s="25">
        <v>46207745</v>
      </c>
      <c r="H35" s="25"/>
      <c r="I35" s="25">
        <v>17918890</v>
      </c>
      <c r="J35" s="25"/>
      <c r="K35" s="25">
        <v>24812066</v>
      </c>
    </row>
    <row r="36" spans="1:11" ht="18.600000000000001" customHeight="1" x14ac:dyDescent="0.5">
      <c r="A36" s="28" t="s">
        <v>33</v>
      </c>
      <c r="B36" s="28"/>
      <c r="C36" s="29">
        <v>13</v>
      </c>
      <c r="D36" s="26"/>
      <c r="E36" s="25">
        <v>0</v>
      </c>
      <c r="F36" s="25"/>
      <c r="G36" s="25">
        <v>0</v>
      </c>
      <c r="H36" s="25"/>
      <c r="I36" s="25">
        <v>915007936</v>
      </c>
      <c r="J36" s="25"/>
      <c r="K36" s="25">
        <v>819897694</v>
      </c>
    </row>
    <row r="37" spans="1:11" ht="18.600000000000001" customHeight="1" x14ac:dyDescent="0.5">
      <c r="A37" s="28" t="s">
        <v>34</v>
      </c>
      <c r="B37" s="28"/>
      <c r="C37" s="29">
        <v>13</v>
      </c>
      <c r="D37" s="26"/>
      <c r="E37" s="25">
        <v>1006551110</v>
      </c>
      <c r="F37" s="25"/>
      <c r="G37" s="25">
        <v>961017790</v>
      </c>
      <c r="H37" s="25"/>
      <c r="I37" s="25">
        <v>445547797</v>
      </c>
      <c r="J37" s="25"/>
      <c r="K37" s="25">
        <v>436216697</v>
      </c>
    </row>
    <row r="38" spans="1:11" ht="18.600000000000001" customHeight="1" x14ac:dyDescent="0.5">
      <c r="A38" s="28" t="s">
        <v>35</v>
      </c>
      <c r="B38" s="28"/>
      <c r="C38" s="29">
        <v>13</v>
      </c>
      <c r="D38" s="26"/>
      <c r="E38" s="25">
        <v>829922684</v>
      </c>
      <c r="F38" s="25"/>
      <c r="G38" s="25">
        <v>725758829</v>
      </c>
      <c r="H38" s="25"/>
      <c r="I38" s="25">
        <v>433954979</v>
      </c>
      <c r="J38" s="25"/>
      <c r="K38" s="25">
        <v>433954979</v>
      </c>
    </row>
    <row r="39" spans="1:11" ht="18.600000000000001" customHeight="1" x14ac:dyDescent="0.5">
      <c r="A39" s="28" t="s">
        <v>36</v>
      </c>
      <c r="B39" s="28"/>
      <c r="E39" s="2"/>
      <c r="F39" s="2"/>
      <c r="G39" s="2"/>
      <c r="H39" s="2"/>
      <c r="I39" s="2"/>
      <c r="J39" s="2"/>
      <c r="K39" s="2"/>
    </row>
    <row r="40" spans="1:11" ht="18.600000000000001" customHeight="1" x14ac:dyDescent="0.5">
      <c r="A40" s="28"/>
      <c r="B40" s="28" t="s">
        <v>37</v>
      </c>
      <c r="C40" s="29">
        <v>7</v>
      </c>
      <c r="D40" s="26"/>
      <c r="E40" s="25">
        <v>69126800</v>
      </c>
      <c r="F40" s="25"/>
      <c r="G40" s="25">
        <v>104928203</v>
      </c>
      <c r="H40" s="25"/>
      <c r="I40" s="25">
        <v>69126800</v>
      </c>
      <c r="J40" s="25"/>
      <c r="K40" s="25">
        <v>104928203</v>
      </c>
    </row>
    <row r="41" spans="1:11" ht="18.600000000000001" customHeight="1" x14ac:dyDescent="0.5">
      <c r="A41" s="28" t="s">
        <v>38</v>
      </c>
      <c r="B41" s="28"/>
      <c r="C41" s="29">
        <v>24</v>
      </c>
      <c r="D41" s="26"/>
      <c r="E41" s="25">
        <v>0</v>
      </c>
      <c r="F41" s="25"/>
      <c r="G41" s="25">
        <v>0</v>
      </c>
      <c r="H41" s="25"/>
      <c r="I41" s="25">
        <v>0</v>
      </c>
      <c r="J41" s="25"/>
      <c r="K41" s="25">
        <v>126000000</v>
      </c>
    </row>
    <row r="42" spans="1:11" ht="18.600000000000001" customHeight="1" x14ac:dyDescent="0.5">
      <c r="A42" s="28" t="s">
        <v>39</v>
      </c>
      <c r="B42" s="28"/>
      <c r="C42" s="29"/>
      <c r="D42" s="26"/>
      <c r="E42" s="25">
        <v>0</v>
      </c>
      <c r="F42" s="25"/>
      <c r="G42" s="25">
        <v>5096754</v>
      </c>
      <c r="H42" s="25"/>
      <c r="I42" s="25">
        <v>0</v>
      </c>
      <c r="J42" s="25"/>
      <c r="K42" s="25">
        <v>5096754</v>
      </c>
    </row>
    <row r="43" spans="1:11" ht="18.600000000000001" customHeight="1" x14ac:dyDescent="0.5">
      <c r="A43" s="28" t="s">
        <v>40</v>
      </c>
      <c r="B43" s="28"/>
      <c r="C43" s="29">
        <v>9</v>
      </c>
      <c r="D43" s="26"/>
      <c r="E43" s="25">
        <v>1535305772</v>
      </c>
      <c r="F43" s="25"/>
      <c r="G43" s="25">
        <v>1725129954</v>
      </c>
      <c r="H43" s="25"/>
      <c r="I43" s="25">
        <v>1528058823</v>
      </c>
      <c r="J43" s="25"/>
      <c r="K43" s="25">
        <v>1720737768</v>
      </c>
    </row>
    <row r="44" spans="1:11" ht="18.600000000000001" customHeight="1" x14ac:dyDescent="0.5">
      <c r="A44" s="28" t="s">
        <v>41</v>
      </c>
      <c r="B44" s="31"/>
      <c r="C44" s="26">
        <v>14</v>
      </c>
      <c r="D44" s="26"/>
      <c r="E44" s="25">
        <v>1761465479</v>
      </c>
      <c r="F44" s="25"/>
      <c r="G44" s="25">
        <v>1994592126</v>
      </c>
      <c r="H44" s="25"/>
      <c r="I44" s="25">
        <v>1508420843</v>
      </c>
      <c r="J44" s="25"/>
      <c r="K44" s="25">
        <v>1712760317</v>
      </c>
    </row>
    <row r="45" spans="1:11" ht="18.600000000000001" customHeight="1" x14ac:dyDescent="0.5">
      <c r="A45" s="28" t="s">
        <v>42</v>
      </c>
      <c r="B45" s="31"/>
      <c r="C45" s="29">
        <v>15</v>
      </c>
      <c r="D45" s="26"/>
      <c r="E45" s="25">
        <v>211093665</v>
      </c>
      <c r="F45" s="25"/>
      <c r="G45" s="25">
        <v>209859588</v>
      </c>
      <c r="H45" s="25"/>
      <c r="I45" s="25">
        <v>54443588</v>
      </c>
      <c r="J45" s="25"/>
      <c r="K45" s="25">
        <v>61820915</v>
      </c>
    </row>
    <row r="46" spans="1:11" ht="18.600000000000001" customHeight="1" x14ac:dyDescent="0.5">
      <c r="A46" s="2" t="s">
        <v>43</v>
      </c>
      <c r="C46" s="29">
        <v>14</v>
      </c>
      <c r="D46" s="26"/>
      <c r="E46" s="25">
        <v>235666147</v>
      </c>
      <c r="F46" s="25"/>
      <c r="G46" s="25">
        <v>243553192</v>
      </c>
      <c r="H46" s="25"/>
      <c r="I46" s="25">
        <v>37418992</v>
      </c>
      <c r="J46" s="25"/>
      <c r="K46" s="25">
        <v>29959058</v>
      </c>
    </row>
    <row r="47" spans="1:11" ht="18.600000000000001" customHeight="1" x14ac:dyDescent="0.5">
      <c r="A47" s="2" t="s">
        <v>44</v>
      </c>
      <c r="B47" s="28"/>
      <c r="C47" s="29">
        <v>16</v>
      </c>
      <c r="D47" s="26"/>
      <c r="E47" s="25">
        <v>354653537</v>
      </c>
      <c r="F47" s="25"/>
      <c r="G47" s="25">
        <v>325841656</v>
      </c>
      <c r="H47" s="25"/>
      <c r="I47" s="25">
        <v>0</v>
      </c>
      <c r="J47" s="25"/>
      <c r="K47" s="25">
        <v>0</v>
      </c>
    </row>
    <row r="48" spans="1:11" ht="18.600000000000001" customHeight="1" x14ac:dyDescent="0.5">
      <c r="A48" s="2" t="s">
        <v>45</v>
      </c>
      <c r="C48" s="29"/>
      <c r="D48" s="26"/>
      <c r="E48" s="25">
        <v>91997870</v>
      </c>
      <c r="F48" s="25"/>
      <c r="G48" s="25">
        <v>67173213</v>
      </c>
      <c r="H48" s="25"/>
      <c r="I48" s="25">
        <v>43574772</v>
      </c>
      <c r="J48" s="25"/>
      <c r="K48" s="25">
        <v>21944455</v>
      </c>
    </row>
    <row r="49" spans="1:11" ht="18.600000000000001" customHeight="1" x14ac:dyDescent="0.5">
      <c r="A49" s="2" t="s">
        <v>46</v>
      </c>
      <c r="C49" s="29"/>
      <c r="D49" s="26"/>
      <c r="E49" s="30">
        <v>20965140</v>
      </c>
      <c r="F49" s="23"/>
      <c r="G49" s="30">
        <v>17995104</v>
      </c>
      <c r="H49" s="23"/>
      <c r="I49" s="30">
        <v>6747199</v>
      </c>
      <c r="J49" s="23"/>
      <c r="K49" s="30">
        <v>8323294</v>
      </c>
    </row>
    <row r="50" spans="1:11" ht="6" customHeight="1" x14ac:dyDescent="0.5">
      <c r="C50" s="26"/>
      <c r="D50" s="26"/>
      <c r="E50" s="25"/>
      <c r="F50" s="25"/>
      <c r="G50" s="25"/>
      <c r="H50" s="25"/>
      <c r="I50" s="25"/>
      <c r="J50" s="25"/>
      <c r="K50" s="25"/>
    </row>
    <row r="51" spans="1:11" ht="18.600000000000001" customHeight="1" x14ac:dyDescent="0.5">
      <c r="A51" s="1" t="s">
        <v>47</v>
      </c>
      <c r="C51" s="26"/>
      <c r="D51" s="26"/>
      <c r="E51" s="30">
        <f>SUM(E34:E49)</f>
        <v>6870525746</v>
      </c>
      <c r="F51" s="23"/>
      <c r="G51" s="30">
        <f>SUM(G34:G49)</f>
        <v>6905718082</v>
      </c>
      <c r="H51" s="23"/>
      <c r="I51" s="30">
        <f>SUM(I34:I49)</f>
        <v>5375179141</v>
      </c>
      <c r="J51" s="25"/>
      <c r="K51" s="30">
        <f>SUM(K34:K49)</f>
        <v>5775832283</v>
      </c>
    </row>
    <row r="52" spans="1:11" ht="6" customHeight="1" x14ac:dyDescent="0.5">
      <c r="C52" s="26"/>
      <c r="D52" s="26"/>
      <c r="E52" s="25"/>
      <c r="F52" s="23"/>
      <c r="G52" s="25"/>
      <c r="H52" s="23"/>
      <c r="I52" s="25"/>
      <c r="J52" s="25"/>
      <c r="K52" s="25"/>
    </row>
    <row r="53" spans="1:11" ht="18.600000000000001" customHeight="1" thickBot="1" x14ac:dyDescent="0.55000000000000004">
      <c r="A53" s="1" t="s">
        <v>48</v>
      </c>
      <c r="B53" s="1"/>
      <c r="C53" s="26"/>
      <c r="D53" s="26"/>
      <c r="E53" s="32">
        <f>SUM(E30+E51)</f>
        <v>13284617966</v>
      </c>
      <c r="F53" s="23"/>
      <c r="G53" s="32">
        <f>SUM(G30+G51)</f>
        <v>12154885446</v>
      </c>
      <c r="H53" s="23"/>
      <c r="I53" s="32">
        <f>SUM(I30+I51)</f>
        <v>8891863024</v>
      </c>
      <c r="J53" s="25"/>
      <c r="K53" s="32">
        <f>SUM(K30+K51)</f>
        <v>9208730556</v>
      </c>
    </row>
    <row r="54" spans="1:11" ht="18.75" customHeight="1" thickTop="1" x14ac:dyDescent="0.5">
      <c r="A54" s="1"/>
      <c r="B54" s="1"/>
      <c r="C54" s="26"/>
      <c r="D54" s="26"/>
      <c r="E54" s="25"/>
      <c r="F54" s="23"/>
      <c r="G54" s="25"/>
      <c r="H54" s="23"/>
      <c r="I54" s="25"/>
      <c r="J54" s="25"/>
      <c r="K54" s="25"/>
    </row>
    <row r="55" spans="1:11" ht="21.95" customHeight="1" x14ac:dyDescent="0.5">
      <c r="A55" s="223" t="s">
        <v>49</v>
      </c>
      <c r="B55" s="223"/>
      <c r="C55" s="223"/>
      <c r="D55" s="223"/>
      <c r="E55" s="223"/>
      <c r="F55" s="223"/>
      <c r="G55" s="223"/>
      <c r="H55" s="223"/>
      <c r="I55" s="223"/>
      <c r="J55" s="223"/>
      <c r="K55" s="223"/>
    </row>
    <row r="56" spans="1:11" s="1" customFormat="1" ht="21.75" customHeight="1" x14ac:dyDescent="0.5">
      <c r="A56" s="5" t="str">
        <f>+A1</f>
        <v>บริษัท สกาย ไอซีที จำกัด (มหาชน)</v>
      </c>
      <c r="E56" s="33"/>
      <c r="F56" s="33"/>
      <c r="G56" s="33"/>
      <c r="H56" s="33"/>
      <c r="I56" s="33"/>
      <c r="J56" s="33"/>
      <c r="K56" s="33"/>
    </row>
    <row r="57" spans="1:11" ht="21.75" customHeight="1" x14ac:dyDescent="0.5">
      <c r="A57" s="5" t="s">
        <v>1</v>
      </c>
      <c r="B57" s="5"/>
      <c r="C57" s="6"/>
      <c r="D57" s="6"/>
      <c r="E57" s="7"/>
      <c r="F57" s="7"/>
    </row>
    <row r="58" spans="1:11" ht="21.75" customHeight="1" x14ac:dyDescent="0.5">
      <c r="A58" s="8" t="str">
        <f>A3</f>
        <v>ณ วันที่ 30 มิถุนายน พ.ศ. 2568</v>
      </c>
      <c r="B58" s="8"/>
      <c r="C58" s="9"/>
      <c r="D58" s="9"/>
      <c r="E58" s="10"/>
      <c r="F58" s="10"/>
      <c r="G58" s="11"/>
      <c r="H58" s="11"/>
      <c r="I58" s="11"/>
      <c r="J58" s="11"/>
      <c r="K58" s="11"/>
    </row>
    <row r="59" spans="1:11" ht="21.75" customHeight="1" x14ac:dyDescent="0.5">
      <c r="A59" s="5"/>
      <c r="B59" s="5"/>
      <c r="C59" s="6"/>
      <c r="D59" s="6"/>
      <c r="E59" s="7"/>
      <c r="F59" s="7"/>
      <c r="G59" s="12"/>
      <c r="H59" s="12"/>
      <c r="I59" s="12"/>
      <c r="J59" s="12"/>
      <c r="K59" s="12"/>
    </row>
    <row r="60" spans="1:11" ht="18.600000000000001" customHeight="1" x14ac:dyDescent="0.5">
      <c r="A60" s="5"/>
      <c r="B60" s="5"/>
      <c r="C60" s="6"/>
      <c r="D60" s="6"/>
      <c r="E60" s="222" t="s">
        <v>3</v>
      </c>
      <c r="F60" s="222"/>
      <c r="G60" s="222"/>
      <c r="H60" s="7"/>
      <c r="I60" s="222" t="s">
        <v>4</v>
      </c>
      <c r="J60" s="222"/>
      <c r="K60" s="222"/>
    </row>
    <row r="61" spans="1:11" ht="18.600000000000001" customHeight="1" x14ac:dyDescent="0.5">
      <c r="A61" s="5"/>
      <c r="B61" s="5"/>
      <c r="C61" s="6"/>
      <c r="D61" s="6"/>
      <c r="E61" s="13"/>
      <c r="F61" s="13"/>
      <c r="G61" s="14" t="s">
        <v>5</v>
      </c>
      <c r="H61" s="7"/>
      <c r="I61" s="13"/>
      <c r="J61" s="13"/>
      <c r="K61" s="13"/>
    </row>
    <row r="62" spans="1:11" ht="18.600000000000001" customHeight="1" x14ac:dyDescent="0.5">
      <c r="A62" s="5"/>
      <c r="B62" s="5"/>
      <c r="C62" s="6"/>
      <c r="D62" s="6"/>
      <c r="E62" s="15" t="s">
        <v>6</v>
      </c>
      <c r="F62" s="13"/>
      <c r="G62" s="15" t="s">
        <v>7</v>
      </c>
      <c r="H62" s="7"/>
      <c r="I62" s="15" t="s">
        <v>6</v>
      </c>
      <c r="J62" s="13"/>
      <c r="K62" s="15" t="s">
        <v>7</v>
      </c>
    </row>
    <row r="63" spans="1:11" ht="18.600000000000001" customHeight="1" x14ac:dyDescent="0.5">
      <c r="A63" s="5"/>
      <c r="B63" s="5"/>
      <c r="C63" s="6"/>
      <c r="D63" s="6"/>
      <c r="E63" s="15" t="s">
        <v>8</v>
      </c>
      <c r="F63" s="13"/>
      <c r="G63" s="15" t="s">
        <v>9</v>
      </c>
      <c r="H63" s="7"/>
      <c r="I63" s="15" t="s">
        <v>8</v>
      </c>
      <c r="J63" s="13"/>
      <c r="K63" s="15" t="s">
        <v>9</v>
      </c>
    </row>
    <row r="64" spans="1:11" s="1" customFormat="1" ht="18.600000000000001" customHeight="1" x14ac:dyDescent="0.5">
      <c r="C64" s="16"/>
      <c r="D64" s="16"/>
      <c r="E64" s="15" t="s">
        <v>10</v>
      </c>
      <c r="F64" s="17"/>
      <c r="G64" s="15" t="s">
        <v>11</v>
      </c>
      <c r="H64" s="18"/>
      <c r="I64" s="15" t="s">
        <v>10</v>
      </c>
      <c r="J64" s="17"/>
      <c r="K64" s="15" t="s">
        <v>11</v>
      </c>
    </row>
    <row r="65" spans="1:11" s="1" customFormat="1" ht="18.600000000000001" customHeight="1" x14ac:dyDescent="0.5">
      <c r="C65" s="19" t="s">
        <v>12</v>
      </c>
      <c r="D65" s="20"/>
      <c r="E65" s="21" t="s">
        <v>13</v>
      </c>
      <c r="F65" s="22"/>
      <c r="G65" s="21" t="s">
        <v>13</v>
      </c>
      <c r="H65" s="18"/>
      <c r="I65" s="21" t="s">
        <v>13</v>
      </c>
      <c r="J65" s="18"/>
      <c r="K65" s="21" t="s">
        <v>13</v>
      </c>
    </row>
    <row r="66" spans="1:11" ht="18.600000000000001" customHeight="1" x14ac:dyDescent="0.5">
      <c r="A66" s="5" t="s">
        <v>50</v>
      </c>
      <c r="B66" s="1"/>
      <c r="C66" s="16"/>
      <c r="D66" s="16"/>
      <c r="E66" s="23"/>
      <c r="F66" s="24"/>
      <c r="G66" s="23"/>
      <c r="H66" s="25"/>
      <c r="I66" s="23"/>
      <c r="J66" s="25"/>
      <c r="K66" s="23"/>
    </row>
    <row r="67" spans="1:11" ht="6" customHeight="1" x14ac:dyDescent="0.5">
      <c r="B67" s="5"/>
      <c r="C67" s="26"/>
      <c r="D67" s="26"/>
      <c r="E67" s="23"/>
      <c r="F67" s="34"/>
      <c r="G67" s="23"/>
      <c r="H67" s="25"/>
      <c r="I67" s="23"/>
      <c r="J67" s="25"/>
      <c r="K67" s="23"/>
    </row>
    <row r="68" spans="1:11" ht="18.600000000000001" customHeight="1" x14ac:dyDescent="0.5">
      <c r="A68" s="1" t="s">
        <v>51</v>
      </c>
      <c r="B68" s="1"/>
      <c r="C68" s="35"/>
      <c r="D68" s="35"/>
      <c r="E68" s="23"/>
      <c r="F68" s="34"/>
      <c r="G68" s="23"/>
      <c r="H68" s="25"/>
      <c r="I68" s="23"/>
      <c r="J68" s="25"/>
      <c r="K68" s="23"/>
    </row>
    <row r="69" spans="1:11" ht="6" customHeight="1" x14ac:dyDescent="0.5">
      <c r="B69" s="5"/>
      <c r="C69" s="26"/>
      <c r="D69" s="26"/>
      <c r="E69" s="23"/>
      <c r="F69" s="34"/>
      <c r="G69" s="23"/>
      <c r="H69" s="25"/>
      <c r="I69" s="23"/>
      <c r="J69" s="25"/>
      <c r="K69" s="23"/>
    </row>
    <row r="70" spans="1:11" ht="18.600000000000001" customHeight="1" x14ac:dyDescent="0.5">
      <c r="A70" s="2" t="s">
        <v>52</v>
      </c>
      <c r="B70" s="1"/>
      <c r="C70" s="35"/>
      <c r="D70" s="35"/>
      <c r="E70" s="23">
        <v>68828717</v>
      </c>
      <c r="F70" s="34"/>
      <c r="G70" s="23">
        <v>20375463</v>
      </c>
      <c r="H70" s="25"/>
      <c r="I70" s="23">
        <v>37770188</v>
      </c>
      <c r="J70" s="25"/>
      <c r="K70" s="23">
        <v>0</v>
      </c>
    </row>
    <row r="71" spans="1:11" ht="18.600000000000001" customHeight="1" x14ac:dyDescent="0.5">
      <c r="A71" s="2" t="s">
        <v>53</v>
      </c>
      <c r="B71" s="28"/>
      <c r="C71" s="35">
        <v>17</v>
      </c>
      <c r="D71" s="35"/>
      <c r="E71" s="25">
        <v>1716994243</v>
      </c>
      <c r="F71" s="34"/>
      <c r="G71" s="25">
        <v>951082823</v>
      </c>
      <c r="H71" s="34"/>
      <c r="I71" s="25">
        <v>800662415</v>
      </c>
      <c r="J71" s="34"/>
      <c r="K71" s="25">
        <v>514439630</v>
      </c>
    </row>
    <row r="72" spans="1:11" ht="18.600000000000001" customHeight="1" x14ac:dyDescent="0.5">
      <c r="A72" s="2" t="s">
        <v>54</v>
      </c>
      <c r="B72" s="28"/>
      <c r="C72" s="35">
        <v>24</v>
      </c>
      <c r="D72" s="35"/>
      <c r="E72" s="25">
        <v>16490000</v>
      </c>
      <c r="F72" s="34"/>
      <c r="G72" s="25">
        <v>10500000</v>
      </c>
      <c r="H72" s="34"/>
      <c r="I72" s="25">
        <v>4000000</v>
      </c>
      <c r="J72" s="34"/>
      <c r="K72" s="25">
        <v>4000000</v>
      </c>
    </row>
    <row r="73" spans="1:11" ht="18.600000000000001" customHeight="1" x14ac:dyDescent="0.5">
      <c r="A73" s="2" t="s">
        <v>55</v>
      </c>
      <c r="B73" s="28"/>
      <c r="C73" s="35"/>
      <c r="D73" s="35"/>
      <c r="E73" s="25">
        <v>55740172</v>
      </c>
      <c r="F73" s="34"/>
      <c r="G73" s="25">
        <v>49418996</v>
      </c>
      <c r="H73" s="34"/>
      <c r="I73" s="25">
        <v>0</v>
      </c>
      <c r="J73" s="34"/>
      <c r="K73" s="25">
        <v>0</v>
      </c>
    </row>
    <row r="74" spans="1:11" ht="18.600000000000001" customHeight="1" x14ac:dyDescent="0.5">
      <c r="A74" s="2" t="s">
        <v>56</v>
      </c>
      <c r="C74" s="35">
        <v>18</v>
      </c>
      <c r="D74" s="35"/>
      <c r="E74" s="25">
        <v>1569671781</v>
      </c>
      <c r="F74" s="34"/>
      <c r="G74" s="25">
        <v>1175629022</v>
      </c>
      <c r="H74" s="34"/>
      <c r="I74" s="25">
        <v>578616386</v>
      </c>
      <c r="J74" s="34"/>
      <c r="K74" s="25">
        <v>364252401</v>
      </c>
    </row>
    <row r="75" spans="1:11" ht="18.600000000000001" customHeight="1" x14ac:dyDescent="0.5">
      <c r="A75" s="2" t="s">
        <v>57</v>
      </c>
      <c r="C75" s="35"/>
      <c r="D75" s="35"/>
      <c r="E75" s="25">
        <v>112286831</v>
      </c>
      <c r="F75" s="34"/>
      <c r="G75" s="25">
        <v>143345754</v>
      </c>
      <c r="H75" s="34"/>
      <c r="I75" s="25">
        <v>28458128</v>
      </c>
      <c r="J75" s="34"/>
      <c r="K75" s="25">
        <v>65853931</v>
      </c>
    </row>
    <row r="76" spans="1:11" ht="18.600000000000001" customHeight="1" x14ac:dyDescent="0.5">
      <c r="A76" s="2" t="s">
        <v>58</v>
      </c>
      <c r="B76" s="28"/>
      <c r="C76" s="35"/>
      <c r="D76" s="35"/>
      <c r="E76" s="23">
        <v>221344</v>
      </c>
      <c r="F76" s="34"/>
      <c r="G76" s="25">
        <v>1974401</v>
      </c>
      <c r="H76" s="34"/>
      <c r="I76" s="25">
        <v>221344</v>
      </c>
      <c r="J76" s="34"/>
      <c r="K76" s="25">
        <v>1974401</v>
      </c>
    </row>
    <row r="77" spans="1:11" ht="18.600000000000001" customHeight="1" x14ac:dyDescent="0.5">
      <c r="A77" s="28" t="s">
        <v>59</v>
      </c>
      <c r="B77" s="28"/>
      <c r="C77" s="26"/>
      <c r="D77" s="26"/>
      <c r="E77" s="25"/>
      <c r="F77" s="34"/>
      <c r="G77" s="23"/>
      <c r="H77" s="34"/>
      <c r="J77" s="34"/>
      <c r="K77" s="23"/>
    </row>
    <row r="78" spans="1:11" ht="18.600000000000001" customHeight="1" x14ac:dyDescent="0.5">
      <c r="A78" s="28"/>
      <c r="B78" s="28" t="s">
        <v>60</v>
      </c>
      <c r="C78" s="35">
        <v>19</v>
      </c>
      <c r="D78" s="35"/>
      <c r="E78" s="25">
        <v>1034376431</v>
      </c>
      <c r="F78" s="34"/>
      <c r="G78" s="25">
        <v>1391736754</v>
      </c>
      <c r="H78" s="34"/>
      <c r="I78" s="36">
        <v>899887974</v>
      </c>
      <c r="J78" s="34"/>
      <c r="K78" s="23">
        <v>1176129334</v>
      </c>
    </row>
    <row r="79" spans="1:11" ht="18.600000000000001" customHeight="1" x14ac:dyDescent="0.5">
      <c r="A79" s="28" t="s">
        <v>61</v>
      </c>
      <c r="B79" s="28"/>
      <c r="C79" s="35">
        <v>20</v>
      </c>
      <c r="D79" s="35"/>
      <c r="E79" s="25">
        <v>149123075</v>
      </c>
      <c r="F79" s="34"/>
      <c r="G79" s="25">
        <v>548011002</v>
      </c>
      <c r="H79" s="34"/>
      <c r="I79" s="25">
        <v>149123075</v>
      </c>
      <c r="J79" s="34"/>
      <c r="K79" s="25">
        <v>548011002</v>
      </c>
    </row>
    <row r="80" spans="1:11" ht="18.600000000000001" customHeight="1" x14ac:dyDescent="0.5">
      <c r="A80" s="28" t="s">
        <v>62</v>
      </c>
      <c r="B80" s="28"/>
      <c r="C80" s="35"/>
      <c r="D80" s="35"/>
      <c r="F80" s="34"/>
      <c r="G80" s="25"/>
      <c r="H80" s="34"/>
      <c r="I80" s="25"/>
      <c r="J80" s="34"/>
      <c r="K80" s="25"/>
    </row>
    <row r="81" spans="1:11" ht="18.600000000000001" customHeight="1" x14ac:dyDescent="0.5">
      <c r="B81" s="28" t="s">
        <v>25</v>
      </c>
      <c r="C81" s="35">
        <v>21</v>
      </c>
      <c r="D81" s="35"/>
      <c r="E81" s="25">
        <v>65754309</v>
      </c>
      <c r="F81" s="34"/>
      <c r="G81" s="25">
        <v>60951849</v>
      </c>
      <c r="H81" s="34"/>
      <c r="I81" s="25">
        <v>13675696</v>
      </c>
      <c r="J81" s="34"/>
      <c r="K81" s="25">
        <v>15070931</v>
      </c>
    </row>
    <row r="82" spans="1:11" ht="18.600000000000001" customHeight="1" x14ac:dyDescent="0.5">
      <c r="A82" s="28" t="s">
        <v>63</v>
      </c>
      <c r="B82" s="28"/>
      <c r="C82" s="26"/>
      <c r="D82" s="26"/>
      <c r="E82" s="23">
        <v>19459075</v>
      </c>
      <c r="F82" s="34"/>
      <c r="G82" s="25">
        <v>13967255</v>
      </c>
      <c r="H82" s="34"/>
      <c r="I82" s="25">
        <v>0</v>
      </c>
      <c r="J82" s="23"/>
      <c r="K82" s="25">
        <v>0</v>
      </c>
    </row>
    <row r="83" spans="1:11" ht="18.600000000000001" customHeight="1" x14ac:dyDescent="0.5">
      <c r="A83" s="28" t="s">
        <v>64</v>
      </c>
      <c r="B83" s="28"/>
      <c r="C83" s="26"/>
      <c r="D83" s="26"/>
      <c r="E83" s="25">
        <v>4477165</v>
      </c>
      <c r="F83" s="27"/>
      <c r="G83" s="25">
        <v>3563448</v>
      </c>
      <c r="H83" s="27"/>
      <c r="I83" s="25">
        <v>322892</v>
      </c>
      <c r="J83" s="27"/>
      <c r="K83" s="25">
        <v>534262</v>
      </c>
    </row>
    <row r="84" spans="1:11" ht="18.600000000000001" customHeight="1" x14ac:dyDescent="0.5">
      <c r="A84" s="28" t="s">
        <v>65</v>
      </c>
      <c r="B84" s="28"/>
      <c r="C84" s="35"/>
      <c r="D84" s="35"/>
      <c r="E84" s="30">
        <v>162440601</v>
      </c>
      <c r="F84" s="34"/>
      <c r="G84" s="30">
        <v>111034070</v>
      </c>
      <c r="H84" s="34"/>
      <c r="I84" s="30">
        <v>52454234</v>
      </c>
      <c r="J84" s="34"/>
      <c r="K84" s="30">
        <v>39621117</v>
      </c>
    </row>
    <row r="85" spans="1:11" ht="6" customHeight="1" x14ac:dyDescent="0.5">
      <c r="B85" s="5"/>
      <c r="C85" s="26"/>
      <c r="D85" s="26"/>
      <c r="E85" s="23"/>
      <c r="F85" s="34"/>
      <c r="G85" s="23"/>
      <c r="H85" s="25"/>
      <c r="I85" s="23"/>
      <c r="J85" s="25"/>
      <c r="K85" s="23"/>
    </row>
    <row r="86" spans="1:11" ht="18.600000000000001" customHeight="1" x14ac:dyDescent="0.5">
      <c r="A86" s="1" t="s">
        <v>66</v>
      </c>
      <c r="C86" s="35"/>
      <c r="D86" s="35"/>
      <c r="E86" s="30">
        <f>SUM(E70:E84)</f>
        <v>4975863744</v>
      </c>
      <c r="F86" s="34"/>
      <c r="G86" s="30">
        <f>SUM(G70:G84)</f>
        <v>4481590837</v>
      </c>
      <c r="H86" s="34"/>
      <c r="I86" s="30">
        <f>SUM(I70:I84)</f>
        <v>2565192332</v>
      </c>
      <c r="J86" s="34"/>
      <c r="K86" s="30">
        <f>SUM(K70:K84)</f>
        <v>2729887009</v>
      </c>
    </row>
    <row r="87" spans="1:11" ht="18.600000000000001" customHeight="1" x14ac:dyDescent="0.5">
      <c r="C87" s="35"/>
      <c r="D87" s="35"/>
      <c r="E87" s="25"/>
      <c r="F87" s="34"/>
      <c r="G87" s="25"/>
      <c r="H87" s="34"/>
      <c r="I87" s="25"/>
      <c r="J87" s="34"/>
      <c r="K87" s="25"/>
    </row>
    <row r="88" spans="1:11" ht="18.600000000000001" customHeight="1" x14ac:dyDescent="0.5">
      <c r="A88" s="5" t="s">
        <v>67</v>
      </c>
      <c r="B88" s="5"/>
      <c r="C88" s="35"/>
      <c r="D88" s="35"/>
      <c r="E88" s="25"/>
      <c r="F88" s="34"/>
      <c r="G88" s="25"/>
      <c r="H88" s="34"/>
      <c r="I88" s="25"/>
      <c r="J88" s="34"/>
      <c r="K88" s="25"/>
    </row>
    <row r="89" spans="1:11" ht="6" customHeight="1" x14ac:dyDescent="0.5">
      <c r="B89" s="5"/>
      <c r="C89" s="26"/>
      <c r="D89" s="26"/>
      <c r="E89" s="23"/>
      <c r="F89" s="34"/>
      <c r="G89" s="23"/>
      <c r="H89" s="25"/>
      <c r="I89" s="23"/>
      <c r="J89" s="25"/>
      <c r="K89" s="23"/>
    </row>
    <row r="90" spans="1:11" ht="18.600000000000001" customHeight="1" x14ac:dyDescent="0.5">
      <c r="A90" s="2" t="s">
        <v>68</v>
      </c>
      <c r="C90" s="35"/>
      <c r="D90" s="35"/>
      <c r="E90" s="25">
        <v>2307409</v>
      </c>
      <c r="F90" s="34"/>
      <c r="G90" s="25">
        <v>6993438</v>
      </c>
      <c r="H90" s="34"/>
      <c r="I90" s="25">
        <v>1287598</v>
      </c>
      <c r="J90" s="34"/>
      <c r="K90" s="25">
        <v>3949826</v>
      </c>
    </row>
    <row r="91" spans="1:11" ht="18.600000000000001" customHeight="1" x14ac:dyDescent="0.5">
      <c r="A91" s="2" t="s">
        <v>69</v>
      </c>
      <c r="C91" s="35">
        <v>20</v>
      </c>
      <c r="D91" s="35"/>
      <c r="E91" s="25">
        <v>397303189</v>
      </c>
      <c r="F91" s="34"/>
      <c r="G91" s="25">
        <v>396533566</v>
      </c>
      <c r="H91" s="34"/>
      <c r="I91" s="25">
        <v>397303189</v>
      </c>
      <c r="J91" s="34"/>
      <c r="K91" s="25">
        <v>396533566</v>
      </c>
    </row>
    <row r="92" spans="1:11" ht="18.600000000000001" customHeight="1" x14ac:dyDescent="0.5">
      <c r="A92" s="37" t="s">
        <v>70</v>
      </c>
      <c r="B92" s="28"/>
      <c r="C92" s="35"/>
      <c r="D92" s="26"/>
      <c r="E92" s="25">
        <v>123404437</v>
      </c>
      <c r="F92" s="34"/>
      <c r="G92" s="25">
        <v>67564416</v>
      </c>
      <c r="H92" s="34"/>
      <c r="I92" s="25">
        <v>123404437</v>
      </c>
      <c r="J92" s="34"/>
      <c r="K92" s="25">
        <v>67564416</v>
      </c>
    </row>
    <row r="93" spans="1:11" ht="18.600000000000001" customHeight="1" x14ac:dyDescent="0.5">
      <c r="A93" s="28" t="s">
        <v>71</v>
      </c>
      <c r="B93" s="28"/>
      <c r="C93" s="35">
        <v>19</v>
      </c>
      <c r="D93" s="26"/>
      <c r="E93" s="25">
        <v>1247680495</v>
      </c>
      <c r="F93" s="34"/>
      <c r="G93" s="25">
        <v>1532064124</v>
      </c>
      <c r="H93" s="34"/>
      <c r="I93" s="25">
        <v>1136411835</v>
      </c>
      <c r="J93" s="34"/>
      <c r="K93" s="25">
        <v>1443250111</v>
      </c>
    </row>
    <row r="94" spans="1:11" ht="18.600000000000001" customHeight="1" x14ac:dyDescent="0.5">
      <c r="A94" s="37" t="s">
        <v>72</v>
      </c>
      <c r="B94" s="28"/>
      <c r="C94" s="26">
        <v>21</v>
      </c>
      <c r="D94" s="26"/>
      <c r="E94" s="25">
        <v>161845263</v>
      </c>
      <c r="F94" s="34"/>
      <c r="G94" s="25">
        <v>162494071</v>
      </c>
      <c r="H94" s="34"/>
      <c r="I94" s="25">
        <v>43152077</v>
      </c>
      <c r="J94" s="34"/>
      <c r="K94" s="25">
        <v>49676139</v>
      </c>
    </row>
    <row r="95" spans="1:11" ht="18.600000000000001" customHeight="1" x14ac:dyDescent="0.5">
      <c r="A95" s="28" t="s">
        <v>73</v>
      </c>
      <c r="B95" s="28"/>
      <c r="C95" s="26"/>
      <c r="D95" s="26"/>
      <c r="E95" s="25">
        <v>136047170</v>
      </c>
      <c r="F95" s="34"/>
      <c r="G95" s="25">
        <v>134916062</v>
      </c>
      <c r="H95" s="34"/>
      <c r="I95" s="25">
        <v>0</v>
      </c>
      <c r="J95" s="34"/>
      <c r="K95" s="25">
        <v>0</v>
      </c>
    </row>
    <row r="96" spans="1:11" ht="18.600000000000001" customHeight="1" x14ac:dyDescent="0.5">
      <c r="A96" s="2" t="s">
        <v>74</v>
      </c>
      <c r="B96" s="28"/>
      <c r="C96" s="26"/>
      <c r="D96" s="26"/>
      <c r="E96" s="25">
        <v>190612667</v>
      </c>
      <c r="F96" s="34"/>
      <c r="G96" s="25">
        <v>159500652</v>
      </c>
      <c r="H96" s="34"/>
      <c r="I96" s="25">
        <v>11744109</v>
      </c>
      <c r="J96" s="34"/>
      <c r="K96" s="25">
        <v>10891252</v>
      </c>
    </row>
    <row r="97" spans="1:11" ht="18.600000000000001" customHeight="1" x14ac:dyDescent="0.5">
      <c r="A97" s="2" t="s">
        <v>75</v>
      </c>
      <c r="B97" s="28"/>
      <c r="C97" s="26"/>
      <c r="D97" s="26"/>
      <c r="E97" s="25">
        <v>5458859</v>
      </c>
      <c r="F97" s="34"/>
      <c r="G97" s="25">
        <v>2930930</v>
      </c>
      <c r="H97" s="34"/>
      <c r="I97" s="25">
        <v>210120</v>
      </c>
      <c r="J97" s="34"/>
      <c r="K97" s="25">
        <v>210120</v>
      </c>
    </row>
    <row r="98" spans="1:11" ht="18.600000000000001" customHeight="1" x14ac:dyDescent="0.5">
      <c r="A98" s="28" t="s">
        <v>76</v>
      </c>
      <c r="B98" s="28"/>
      <c r="C98" s="26"/>
      <c r="D98" s="26"/>
      <c r="E98" s="30">
        <v>2310770</v>
      </c>
      <c r="F98" s="34"/>
      <c r="G98" s="30">
        <v>6252127</v>
      </c>
      <c r="H98" s="34"/>
      <c r="I98" s="30">
        <v>0</v>
      </c>
      <c r="J98" s="34"/>
      <c r="K98" s="30">
        <v>0</v>
      </c>
    </row>
    <row r="99" spans="1:11" ht="6" customHeight="1" x14ac:dyDescent="0.5">
      <c r="B99" s="5"/>
      <c r="C99" s="26"/>
      <c r="D99" s="26"/>
      <c r="E99" s="23"/>
      <c r="F99" s="34"/>
      <c r="G99" s="23"/>
      <c r="H99" s="25"/>
      <c r="I99" s="23"/>
      <c r="J99" s="25"/>
      <c r="K99" s="23"/>
    </row>
    <row r="100" spans="1:11" ht="18.600000000000001" customHeight="1" x14ac:dyDescent="0.5">
      <c r="A100" s="1" t="s">
        <v>77</v>
      </c>
      <c r="C100" s="35"/>
      <c r="D100" s="35"/>
      <c r="E100" s="30">
        <f>SUM(E90:E99)</f>
        <v>2266970259</v>
      </c>
      <c r="F100" s="34"/>
      <c r="G100" s="30">
        <f>SUM(G90:G99)</f>
        <v>2469249386</v>
      </c>
      <c r="H100" s="34"/>
      <c r="I100" s="30">
        <f>SUM(I90:I99)</f>
        <v>1713513365</v>
      </c>
      <c r="J100" s="25"/>
      <c r="K100" s="30">
        <f>SUM(K90:K99)</f>
        <v>1972075430</v>
      </c>
    </row>
    <row r="101" spans="1:11" ht="6" customHeight="1" x14ac:dyDescent="0.5">
      <c r="B101" s="5"/>
      <c r="C101" s="26"/>
      <c r="D101" s="26"/>
      <c r="E101" s="23"/>
      <c r="F101" s="34"/>
      <c r="G101" s="23"/>
      <c r="H101" s="25"/>
      <c r="I101" s="23"/>
      <c r="J101" s="25"/>
      <c r="K101" s="23"/>
    </row>
    <row r="102" spans="1:11" ht="18.600000000000001" customHeight="1" x14ac:dyDescent="0.5">
      <c r="A102" s="1" t="s">
        <v>78</v>
      </c>
      <c r="C102" s="38"/>
      <c r="D102" s="38"/>
      <c r="E102" s="30">
        <f>SUM(E86+E100)</f>
        <v>7242834003</v>
      </c>
      <c r="F102" s="39"/>
      <c r="G102" s="30">
        <f>SUM(G86+G100)</f>
        <v>6950840223</v>
      </c>
      <c r="H102" s="39"/>
      <c r="I102" s="30">
        <f>SUM(I86+I100)</f>
        <v>4278705697</v>
      </c>
      <c r="J102" s="25"/>
      <c r="K102" s="30">
        <f>SUM(K86+K100)</f>
        <v>4701962439</v>
      </c>
    </row>
    <row r="103" spans="1:11" ht="18.600000000000001" customHeight="1" x14ac:dyDescent="0.5">
      <c r="A103" s="1"/>
      <c r="C103" s="38"/>
      <c r="D103" s="38"/>
      <c r="E103" s="25"/>
      <c r="F103" s="39"/>
      <c r="G103" s="25"/>
      <c r="H103" s="39"/>
      <c r="I103" s="25"/>
      <c r="J103" s="25"/>
      <c r="K103" s="25"/>
    </row>
    <row r="104" spans="1:11" ht="18.600000000000001" customHeight="1" x14ac:dyDescent="0.5">
      <c r="A104" s="1"/>
      <c r="C104" s="38"/>
      <c r="D104" s="38"/>
      <c r="E104" s="25"/>
      <c r="F104" s="39"/>
      <c r="G104" s="25"/>
      <c r="H104" s="39"/>
      <c r="I104" s="25"/>
      <c r="J104" s="25"/>
      <c r="K104" s="25"/>
    </row>
    <row r="105" spans="1:11" ht="18.600000000000001" customHeight="1" x14ac:dyDescent="0.5">
      <c r="A105" s="1"/>
      <c r="C105" s="38"/>
      <c r="D105" s="38"/>
      <c r="E105" s="25"/>
      <c r="F105" s="39"/>
      <c r="G105" s="25"/>
      <c r="H105" s="39"/>
      <c r="I105" s="25"/>
      <c r="J105" s="25"/>
      <c r="K105" s="25"/>
    </row>
    <row r="106" spans="1:11" ht="18.600000000000001" customHeight="1" x14ac:dyDescent="0.5">
      <c r="A106" s="1"/>
      <c r="C106" s="38"/>
      <c r="D106" s="38"/>
      <c r="E106" s="25"/>
      <c r="F106" s="39"/>
      <c r="G106" s="25"/>
      <c r="H106" s="39"/>
      <c r="I106" s="25"/>
      <c r="J106" s="25"/>
      <c r="K106" s="25"/>
    </row>
    <row r="107" spans="1:11" ht="18.600000000000001" customHeight="1" x14ac:dyDescent="0.5">
      <c r="A107" s="1"/>
      <c r="C107" s="38"/>
      <c r="D107" s="38"/>
      <c r="E107" s="25"/>
      <c r="F107" s="39"/>
      <c r="G107" s="25"/>
      <c r="H107" s="39"/>
      <c r="I107" s="25"/>
      <c r="J107" s="25"/>
      <c r="K107" s="25"/>
    </row>
    <row r="108" spans="1:11" ht="18.600000000000001" customHeight="1" x14ac:dyDescent="0.5">
      <c r="A108" s="1"/>
      <c r="C108" s="38"/>
      <c r="D108" s="38"/>
      <c r="E108" s="25"/>
      <c r="F108" s="39"/>
      <c r="G108" s="25"/>
      <c r="H108" s="39"/>
      <c r="I108" s="25"/>
      <c r="J108" s="25"/>
      <c r="K108" s="25"/>
    </row>
    <row r="109" spans="1:11" ht="12" customHeight="1" x14ac:dyDescent="0.5">
      <c r="A109" s="1"/>
      <c r="C109" s="38"/>
      <c r="D109" s="38"/>
      <c r="E109" s="25"/>
      <c r="F109" s="39"/>
      <c r="G109" s="25"/>
      <c r="H109" s="39"/>
      <c r="I109" s="25"/>
      <c r="J109" s="25"/>
      <c r="K109" s="25"/>
    </row>
    <row r="110" spans="1:11" ht="21.95" customHeight="1" x14ac:dyDescent="0.5">
      <c r="A110" s="223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10" s="223"/>
      <c r="C110" s="223"/>
      <c r="D110" s="223"/>
      <c r="E110" s="223"/>
      <c r="F110" s="223"/>
      <c r="G110" s="223"/>
      <c r="H110" s="223"/>
      <c r="I110" s="223"/>
      <c r="J110" s="223"/>
      <c r="K110" s="223"/>
    </row>
    <row r="111" spans="1:11" ht="21.75" customHeight="1" x14ac:dyDescent="0.5">
      <c r="A111" s="1" t="str">
        <f>+A1</f>
        <v>บริษัท สกาย ไอซีที จำกัด (มหาชน)</v>
      </c>
      <c r="B111" s="40"/>
      <c r="C111" s="6"/>
      <c r="D111" s="6"/>
      <c r="E111" s="7"/>
      <c r="F111" s="7"/>
      <c r="G111" s="15"/>
      <c r="I111" s="15"/>
      <c r="K111" s="15"/>
    </row>
    <row r="112" spans="1:11" ht="21.75" customHeight="1" x14ac:dyDescent="0.5">
      <c r="A112" s="5" t="s">
        <v>1</v>
      </c>
      <c r="B112" s="5"/>
      <c r="C112" s="6"/>
      <c r="D112" s="6"/>
      <c r="E112" s="7"/>
      <c r="F112" s="7"/>
    </row>
    <row r="113" spans="1:11" s="1" customFormat="1" ht="21.75" customHeight="1" x14ac:dyDescent="0.5">
      <c r="A113" s="8" t="str">
        <f>A3</f>
        <v>ณ วันที่ 30 มิถุนายน พ.ศ. 2568</v>
      </c>
      <c r="B113" s="8"/>
      <c r="C113" s="9"/>
      <c r="D113" s="9"/>
      <c r="E113" s="10"/>
      <c r="F113" s="10"/>
      <c r="G113" s="11"/>
      <c r="H113" s="11"/>
      <c r="I113" s="11"/>
      <c r="J113" s="11"/>
      <c r="K113" s="11"/>
    </row>
    <row r="114" spans="1:11" s="1" customFormat="1" ht="21.75" customHeight="1" x14ac:dyDescent="0.5">
      <c r="A114" s="5"/>
      <c r="B114" s="5"/>
      <c r="C114" s="6"/>
      <c r="D114" s="6"/>
      <c r="E114" s="7"/>
      <c r="F114" s="7"/>
      <c r="G114" s="4"/>
      <c r="H114" s="4"/>
      <c r="I114" s="4"/>
      <c r="J114" s="4"/>
      <c r="K114" s="4"/>
    </row>
    <row r="115" spans="1:11" ht="21.75" customHeight="1" x14ac:dyDescent="0.5">
      <c r="A115" s="5"/>
      <c r="B115" s="5"/>
      <c r="D115" s="6"/>
      <c r="E115" s="222" t="s">
        <v>3</v>
      </c>
      <c r="F115" s="222"/>
      <c r="G115" s="222"/>
      <c r="H115" s="7"/>
      <c r="I115" s="222" t="s">
        <v>4</v>
      </c>
      <c r="J115" s="222"/>
      <c r="K115" s="222"/>
    </row>
    <row r="116" spans="1:11" ht="21.75" customHeight="1" x14ac:dyDescent="0.5">
      <c r="A116" s="5"/>
      <c r="B116" s="5"/>
      <c r="D116" s="6"/>
      <c r="E116" s="13"/>
      <c r="F116" s="13"/>
      <c r="G116" s="14" t="s">
        <v>5</v>
      </c>
      <c r="H116" s="7"/>
      <c r="I116" s="13"/>
      <c r="J116" s="13"/>
      <c r="K116" s="13"/>
    </row>
    <row r="117" spans="1:11" ht="21.75" customHeight="1" x14ac:dyDescent="0.5">
      <c r="A117" s="5"/>
      <c r="B117" s="5"/>
      <c r="D117" s="6"/>
      <c r="E117" s="15" t="s">
        <v>6</v>
      </c>
      <c r="F117" s="13"/>
      <c r="G117" s="15" t="s">
        <v>7</v>
      </c>
      <c r="H117" s="7"/>
      <c r="I117" s="15" t="s">
        <v>6</v>
      </c>
      <c r="J117" s="13"/>
      <c r="K117" s="15" t="s">
        <v>7</v>
      </c>
    </row>
    <row r="118" spans="1:11" ht="21.75" customHeight="1" x14ac:dyDescent="0.5">
      <c r="A118" s="5"/>
      <c r="B118" s="5"/>
      <c r="C118" s="6"/>
      <c r="D118" s="6"/>
      <c r="E118" s="15" t="s">
        <v>8</v>
      </c>
      <c r="F118" s="13"/>
      <c r="G118" s="15" t="s">
        <v>9</v>
      </c>
      <c r="H118" s="7"/>
      <c r="I118" s="15" t="s">
        <v>8</v>
      </c>
      <c r="J118" s="13"/>
      <c r="K118" s="15" t="s">
        <v>9</v>
      </c>
    </row>
    <row r="119" spans="1:11" s="1" customFormat="1" ht="21.75" customHeight="1" x14ac:dyDescent="0.5">
      <c r="C119" s="16"/>
      <c r="D119" s="16"/>
      <c r="E119" s="15" t="s">
        <v>10</v>
      </c>
      <c r="F119" s="17"/>
      <c r="G119" s="15" t="s">
        <v>11</v>
      </c>
      <c r="H119" s="18"/>
      <c r="I119" s="15" t="s">
        <v>10</v>
      </c>
      <c r="J119" s="17"/>
      <c r="K119" s="15" t="s">
        <v>11</v>
      </c>
    </row>
    <row r="120" spans="1:11" s="1" customFormat="1" ht="21.75" customHeight="1" x14ac:dyDescent="0.5">
      <c r="C120" s="19" t="s">
        <v>12</v>
      </c>
      <c r="D120" s="20"/>
      <c r="E120" s="21" t="s">
        <v>13</v>
      </c>
      <c r="F120" s="22"/>
      <c r="G120" s="21" t="s">
        <v>13</v>
      </c>
      <c r="H120" s="18"/>
      <c r="I120" s="21" t="s">
        <v>13</v>
      </c>
      <c r="J120" s="18"/>
      <c r="K120" s="21" t="s">
        <v>13</v>
      </c>
    </row>
    <row r="121" spans="1:11" ht="21.75" customHeight="1" x14ac:dyDescent="0.5">
      <c r="C121" s="16"/>
      <c r="D121" s="16"/>
      <c r="E121" s="4"/>
      <c r="F121" s="17"/>
    </row>
    <row r="122" spans="1:11" ht="21.75" customHeight="1" x14ac:dyDescent="0.5">
      <c r="A122" s="5" t="s">
        <v>79</v>
      </c>
      <c r="C122" s="16"/>
      <c r="D122" s="16"/>
      <c r="E122" s="23"/>
      <c r="F122" s="24"/>
      <c r="G122" s="23"/>
      <c r="H122" s="25"/>
      <c r="I122" s="23"/>
      <c r="J122" s="25"/>
      <c r="K122" s="23"/>
    </row>
    <row r="123" spans="1:11" ht="6" customHeight="1" x14ac:dyDescent="0.5">
      <c r="C123" s="16"/>
      <c r="D123" s="16"/>
      <c r="E123" s="23"/>
      <c r="F123" s="24"/>
      <c r="G123" s="23"/>
      <c r="H123" s="25"/>
      <c r="I123" s="23"/>
      <c r="J123" s="25"/>
      <c r="K123" s="23"/>
    </row>
    <row r="124" spans="1:11" ht="21.75" customHeight="1" x14ac:dyDescent="0.5">
      <c r="A124" s="1" t="s">
        <v>80</v>
      </c>
      <c r="B124" s="1"/>
      <c r="C124" s="41"/>
      <c r="D124" s="41"/>
      <c r="E124" s="25"/>
      <c r="F124" s="39"/>
      <c r="G124" s="25"/>
      <c r="H124" s="25"/>
      <c r="I124" s="25"/>
      <c r="J124" s="25"/>
      <c r="K124" s="25"/>
    </row>
    <row r="125" spans="1:11" ht="6" customHeight="1" x14ac:dyDescent="0.5">
      <c r="A125" s="1"/>
      <c r="B125" s="1"/>
      <c r="C125" s="41"/>
      <c r="D125" s="41"/>
      <c r="E125" s="25"/>
      <c r="F125" s="39"/>
      <c r="G125" s="25"/>
      <c r="H125" s="25"/>
      <c r="I125" s="25"/>
      <c r="J125" s="25"/>
      <c r="K125" s="25"/>
    </row>
    <row r="126" spans="1:11" ht="21.75" customHeight="1" x14ac:dyDescent="0.5">
      <c r="A126" s="2" t="s">
        <v>81</v>
      </c>
      <c r="C126" s="26">
        <v>22</v>
      </c>
      <c r="D126" s="26"/>
      <c r="E126" s="25"/>
      <c r="F126" s="34"/>
      <c r="G126" s="25"/>
      <c r="H126" s="25"/>
      <c r="I126" s="25"/>
      <c r="J126" s="25"/>
      <c r="K126" s="25"/>
    </row>
    <row r="127" spans="1:11" ht="21.75" customHeight="1" x14ac:dyDescent="0.5">
      <c r="B127" s="2" t="s">
        <v>82</v>
      </c>
      <c r="C127" s="26"/>
      <c r="D127" s="26"/>
      <c r="E127" s="42"/>
      <c r="F127" s="34"/>
      <c r="G127" s="42"/>
      <c r="H127" s="42"/>
      <c r="I127" s="42"/>
      <c r="J127" s="42"/>
      <c r="K127" s="42"/>
    </row>
    <row r="128" spans="1:11" ht="21.75" customHeight="1" x14ac:dyDescent="0.5">
      <c r="B128" s="2" t="s">
        <v>83</v>
      </c>
      <c r="C128" s="26"/>
      <c r="D128" s="26"/>
      <c r="E128" s="2"/>
      <c r="F128" s="27"/>
      <c r="G128" s="25"/>
      <c r="H128" s="36"/>
      <c r="I128" s="25"/>
      <c r="J128" s="42"/>
      <c r="K128" s="25"/>
    </row>
    <row r="129" spans="1:11" ht="21.75" customHeight="1" x14ac:dyDescent="0.5">
      <c r="B129" s="2" t="s">
        <v>84</v>
      </c>
      <c r="C129" s="26"/>
      <c r="D129" s="26"/>
      <c r="F129" s="27"/>
      <c r="G129" s="25"/>
      <c r="H129" s="36"/>
      <c r="J129" s="42"/>
      <c r="K129" s="25"/>
    </row>
    <row r="130" spans="1:11" ht="21.75" customHeight="1" x14ac:dyDescent="0.5">
      <c r="B130" s="2" t="s">
        <v>295</v>
      </c>
      <c r="C130" s="26"/>
      <c r="D130" s="26"/>
      <c r="E130" s="25"/>
      <c r="F130" s="27"/>
      <c r="G130" s="25"/>
      <c r="H130" s="36"/>
      <c r="I130" s="25"/>
      <c r="J130" s="42"/>
      <c r="K130" s="25"/>
    </row>
    <row r="131" spans="1:11" ht="21.75" customHeight="1" thickBot="1" x14ac:dyDescent="0.55000000000000004">
      <c r="B131" s="2" t="s">
        <v>294</v>
      </c>
      <c r="C131" s="26"/>
      <c r="D131" s="26"/>
      <c r="E131" s="32">
        <v>358639952</v>
      </c>
      <c r="F131" s="27"/>
      <c r="G131" s="32">
        <v>357739952</v>
      </c>
      <c r="H131" s="27"/>
      <c r="I131" s="32">
        <v>358639952</v>
      </c>
      <c r="J131" s="36"/>
      <c r="K131" s="32">
        <v>357739952</v>
      </c>
    </row>
    <row r="132" spans="1:11" ht="6" customHeight="1" thickTop="1" x14ac:dyDescent="0.5">
      <c r="C132" s="26"/>
      <c r="D132" s="26"/>
      <c r="E132" s="25"/>
      <c r="F132" s="34"/>
      <c r="G132" s="25"/>
      <c r="H132" s="34"/>
      <c r="I132" s="25"/>
      <c r="J132" s="34"/>
      <c r="K132" s="25"/>
    </row>
    <row r="133" spans="1:11" ht="21.75" customHeight="1" x14ac:dyDescent="0.5">
      <c r="B133" s="2" t="s">
        <v>85</v>
      </c>
      <c r="C133" s="26"/>
      <c r="D133" s="26"/>
      <c r="E133" s="25"/>
      <c r="F133" s="34"/>
      <c r="G133" s="25"/>
      <c r="H133" s="34"/>
      <c r="I133" s="25"/>
      <c r="J133" s="34"/>
      <c r="K133" s="25"/>
    </row>
    <row r="134" spans="1:11" ht="21.75" customHeight="1" x14ac:dyDescent="0.5">
      <c r="B134" s="2" t="s">
        <v>83</v>
      </c>
      <c r="C134" s="26"/>
      <c r="D134" s="26"/>
      <c r="E134" s="25"/>
      <c r="F134" s="34"/>
      <c r="G134" s="25"/>
      <c r="H134" s="34"/>
      <c r="I134" s="25"/>
      <c r="J134" s="34"/>
      <c r="K134" s="25"/>
    </row>
    <row r="135" spans="1:11" ht="21.75" customHeight="1" x14ac:dyDescent="0.5">
      <c r="B135" s="2" t="s">
        <v>84</v>
      </c>
      <c r="C135" s="26"/>
      <c r="D135" s="26"/>
      <c r="E135" s="25"/>
      <c r="F135" s="34"/>
      <c r="G135" s="25"/>
      <c r="H135" s="34"/>
      <c r="I135" s="25"/>
      <c r="J135" s="34"/>
      <c r="K135" s="25"/>
    </row>
    <row r="136" spans="1:11" ht="21.75" customHeight="1" x14ac:dyDescent="0.5">
      <c r="B136" s="2" t="s">
        <v>296</v>
      </c>
      <c r="C136" s="26"/>
      <c r="D136" s="26"/>
      <c r="E136" s="25"/>
      <c r="F136" s="34"/>
      <c r="H136" s="34"/>
      <c r="I136" s="25"/>
      <c r="J136" s="34"/>
    </row>
    <row r="137" spans="1:11" ht="21.75" customHeight="1" x14ac:dyDescent="0.5">
      <c r="B137" s="2" t="s">
        <v>294</v>
      </c>
      <c r="C137" s="26"/>
      <c r="D137" s="26"/>
      <c r="E137" s="25">
        <v>358639952</v>
      </c>
      <c r="F137" s="27"/>
      <c r="G137" s="25">
        <v>357739952</v>
      </c>
      <c r="H137" s="27"/>
      <c r="I137" s="25">
        <v>358639952</v>
      </c>
      <c r="J137" s="27"/>
      <c r="K137" s="25">
        <v>357739952</v>
      </c>
    </row>
    <row r="138" spans="1:11" ht="21.75" customHeight="1" x14ac:dyDescent="0.5">
      <c r="A138" s="28" t="s">
        <v>86</v>
      </c>
      <c r="B138" s="28"/>
      <c r="C138" s="26">
        <v>22</v>
      </c>
      <c r="D138" s="26"/>
      <c r="E138" s="25">
        <v>3072504360</v>
      </c>
      <c r="F138" s="34"/>
      <c r="G138" s="25">
        <v>3037404360</v>
      </c>
      <c r="H138" s="34"/>
      <c r="I138" s="25">
        <v>3072504360</v>
      </c>
      <c r="J138" s="34"/>
      <c r="K138" s="25">
        <v>3037404360</v>
      </c>
    </row>
    <row r="139" spans="1:11" ht="21.75" customHeight="1" x14ac:dyDescent="0.5">
      <c r="A139" s="28" t="s">
        <v>87</v>
      </c>
      <c r="B139" s="28"/>
      <c r="C139" s="26">
        <v>25</v>
      </c>
      <c r="D139" s="26"/>
      <c r="E139" s="25">
        <v>4466732</v>
      </c>
      <c r="F139" s="34"/>
      <c r="G139" s="25">
        <v>4466732</v>
      </c>
      <c r="H139" s="34"/>
      <c r="I139" s="25">
        <v>1538201</v>
      </c>
      <c r="J139" s="34"/>
      <c r="K139" s="25">
        <v>1538201</v>
      </c>
    </row>
    <row r="140" spans="1:11" ht="21.75" customHeight="1" x14ac:dyDescent="0.5">
      <c r="A140" s="28" t="s">
        <v>88</v>
      </c>
      <c r="B140" s="28"/>
      <c r="C140" s="26">
        <v>25</v>
      </c>
      <c r="D140" s="26"/>
      <c r="E140" s="25">
        <v>60089478</v>
      </c>
      <c r="F140" s="34"/>
      <c r="G140" s="25">
        <v>51525325</v>
      </c>
      <c r="H140" s="34"/>
      <c r="I140" s="25">
        <v>6684773</v>
      </c>
      <c r="J140" s="34"/>
      <c r="K140" s="25">
        <v>3987340</v>
      </c>
    </row>
    <row r="141" spans="1:11" ht="21.75" customHeight="1" x14ac:dyDescent="0.5">
      <c r="A141" s="28" t="s">
        <v>89</v>
      </c>
      <c r="B141" s="28"/>
      <c r="C141" s="26">
        <v>25</v>
      </c>
      <c r="D141" s="26"/>
      <c r="E141" s="25">
        <v>-16603164</v>
      </c>
      <c r="F141" s="34"/>
      <c r="G141" s="25">
        <v>-7943219</v>
      </c>
      <c r="H141" s="34"/>
      <c r="I141" s="25">
        <v>-16603164</v>
      </c>
      <c r="J141" s="34"/>
      <c r="K141" s="25">
        <v>-7943219</v>
      </c>
    </row>
    <row r="142" spans="1:11" ht="21.75" customHeight="1" x14ac:dyDescent="0.5">
      <c r="A142" s="2" t="s">
        <v>90</v>
      </c>
      <c r="E142" s="25"/>
      <c r="F142" s="42"/>
      <c r="G142" s="25"/>
      <c r="H142" s="42"/>
      <c r="I142" s="25"/>
      <c r="J142" s="42"/>
      <c r="K142" s="25"/>
    </row>
    <row r="143" spans="1:11" ht="21.75" customHeight="1" x14ac:dyDescent="0.5">
      <c r="B143" s="2" t="s">
        <v>91</v>
      </c>
      <c r="C143" s="26"/>
      <c r="D143" s="41"/>
      <c r="E143" s="25">
        <v>35773996</v>
      </c>
      <c r="F143" s="39"/>
      <c r="G143" s="25">
        <v>35773996</v>
      </c>
      <c r="H143" s="39"/>
      <c r="I143" s="25">
        <v>35773996</v>
      </c>
      <c r="J143" s="39"/>
      <c r="K143" s="25">
        <v>35773996</v>
      </c>
    </row>
    <row r="144" spans="1:11" ht="21.75" customHeight="1" x14ac:dyDescent="0.5">
      <c r="B144" s="2" t="s">
        <v>92</v>
      </c>
      <c r="D144" s="26"/>
      <c r="E144" s="25">
        <v>2111455084</v>
      </c>
      <c r="F144" s="27"/>
      <c r="G144" s="25">
        <v>1756773664</v>
      </c>
      <c r="H144" s="27"/>
      <c r="I144" s="25">
        <v>1253099289</v>
      </c>
      <c r="J144" s="27"/>
      <c r="K144" s="25">
        <v>1122372756</v>
      </c>
    </row>
    <row r="145" spans="1:11" ht="21.75" customHeight="1" x14ac:dyDescent="0.5">
      <c r="A145" s="28" t="s">
        <v>93</v>
      </c>
      <c r="C145" s="26"/>
      <c r="D145" s="26"/>
      <c r="E145" s="30">
        <v>36590620</v>
      </c>
      <c r="F145" s="34"/>
      <c r="G145" s="30">
        <v>-102943304</v>
      </c>
      <c r="H145" s="34"/>
      <c r="I145" s="30">
        <v>-98480080</v>
      </c>
      <c r="J145" s="34"/>
      <c r="K145" s="30">
        <v>-44105269</v>
      </c>
    </row>
    <row r="146" spans="1:11" ht="6" customHeight="1" x14ac:dyDescent="0.5">
      <c r="C146" s="26"/>
      <c r="D146" s="26"/>
      <c r="E146" s="25"/>
      <c r="F146" s="27"/>
      <c r="G146" s="25"/>
      <c r="H146" s="27"/>
      <c r="I146" s="25"/>
      <c r="J146" s="27"/>
      <c r="K146" s="25"/>
    </row>
    <row r="147" spans="1:11" ht="21.75" customHeight="1" x14ac:dyDescent="0.5">
      <c r="A147" s="5" t="s">
        <v>94</v>
      </c>
      <c r="C147" s="26"/>
      <c r="D147" s="41"/>
      <c r="E147" s="25">
        <f>SUM(E135:E145)</f>
        <v>5662917058</v>
      </c>
      <c r="F147" s="39"/>
      <c r="G147" s="25">
        <f>SUM(G137:G145)</f>
        <v>5132797506</v>
      </c>
      <c r="H147" s="39"/>
      <c r="I147" s="25">
        <f>SUM(I135:I145)</f>
        <v>4613157327</v>
      </c>
      <c r="J147" s="39"/>
      <c r="K147" s="25">
        <f>SUM(K137:K145)</f>
        <v>4506768117</v>
      </c>
    </row>
    <row r="148" spans="1:11" ht="21.75" customHeight="1" x14ac:dyDescent="0.5">
      <c r="A148" s="28" t="s">
        <v>95</v>
      </c>
      <c r="C148" s="26"/>
      <c r="D148" s="41"/>
      <c r="E148" s="30">
        <v>378866905</v>
      </c>
      <c r="F148" s="39"/>
      <c r="G148" s="30">
        <v>71247717</v>
      </c>
      <c r="H148" s="39"/>
      <c r="I148" s="30">
        <v>0</v>
      </c>
      <c r="J148" s="39"/>
      <c r="K148" s="30">
        <v>0</v>
      </c>
    </row>
    <row r="149" spans="1:11" ht="6" customHeight="1" x14ac:dyDescent="0.5">
      <c r="C149" s="26"/>
      <c r="D149" s="26"/>
      <c r="E149" s="25"/>
      <c r="F149" s="27"/>
      <c r="G149" s="25"/>
      <c r="H149" s="27"/>
      <c r="I149" s="25"/>
      <c r="J149" s="25"/>
      <c r="K149" s="25"/>
    </row>
    <row r="150" spans="1:11" ht="21.75" customHeight="1" x14ac:dyDescent="0.5">
      <c r="A150" s="5" t="s">
        <v>96</v>
      </c>
      <c r="C150" s="26"/>
      <c r="D150" s="41"/>
      <c r="E150" s="30">
        <f>SUM(E147:E149)</f>
        <v>6041783963</v>
      </c>
      <c r="F150" s="39"/>
      <c r="G150" s="30">
        <f>SUM(G147:G149)</f>
        <v>5204045223</v>
      </c>
      <c r="H150" s="39"/>
      <c r="I150" s="30">
        <f>SUM(I147:I149)</f>
        <v>4613157327</v>
      </c>
      <c r="J150" s="25"/>
      <c r="K150" s="30">
        <f>SUM(K147:K149)</f>
        <v>4506768117</v>
      </c>
    </row>
    <row r="151" spans="1:11" ht="6" customHeight="1" x14ac:dyDescent="0.5">
      <c r="A151" s="5"/>
      <c r="B151" s="5"/>
      <c r="C151" s="26"/>
      <c r="D151" s="41"/>
      <c r="E151" s="25"/>
      <c r="F151" s="39"/>
      <c r="G151" s="25"/>
      <c r="H151" s="39"/>
      <c r="I151" s="25"/>
      <c r="J151" s="25"/>
      <c r="K151" s="25"/>
    </row>
    <row r="152" spans="1:11" ht="21.75" customHeight="1" thickBot="1" x14ac:dyDescent="0.55000000000000004">
      <c r="A152" s="5" t="s">
        <v>97</v>
      </c>
      <c r="B152" s="5"/>
      <c r="C152" s="26"/>
      <c r="D152" s="26"/>
      <c r="E152" s="32">
        <f>SUM(E102+E150)</f>
        <v>13284617966</v>
      </c>
      <c r="F152" s="34"/>
      <c r="G152" s="32">
        <f>SUM(G102+G150)</f>
        <v>12154885446</v>
      </c>
      <c r="H152" s="34"/>
      <c r="I152" s="32">
        <f>SUM(I102+I150)</f>
        <v>8891863024</v>
      </c>
      <c r="J152" s="25"/>
      <c r="K152" s="32">
        <f>SUM(K102+K150)</f>
        <v>9208730556</v>
      </c>
    </row>
    <row r="153" spans="1:11" ht="21.75" customHeight="1" thickTop="1" x14ac:dyDescent="0.5">
      <c r="A153" s="5"/>
      <c r="B153" s="5"/>
      <c r="C153" s="26"/>
      <c r="D153" s="26"/>
      <c r="E153" s="43"/>
      <c r="F153" s="43"/>
      <c r="G153" s="43"/>
      <c r="H153" s="43"/>
      <c r="I153" s="43"/>
      <c r="J153" s="43"/>
      <c r="K153" s="43"/>
    </row>
    <row r="154" spans="1:11" ht="25.5" customHeight="1" x14ac:dyDescent="0.5">
      <c r="A154" s="5"/>
      <c r="B154" s="5"/>
      <c r="C154" s="26"/>
      <c r="D154" s="26"/>
      <c r="E154" s="43"/>
      <c r="F154" s="43"/>
      <c r="G154" s="43"/>
      <c r="H154" s="43"/>
      <c r="I154" s="43"/>
      <c r="J154" s="43"/>
      <c r="K154" s="43"/>
    </row>
    <row r="155" spans="1:11" ht="21.75" customHeight="1" x14ac:dyDescent="0.5">
      <c r="A155" s="5"/>
      <c r="B155" s="5"/>
      <c r="C155" s="26"/>
      <c r="D155" s="26"/>
      <c r="E155" s="43"/>
      <c r="F155" s="43"/>
      <c r="G155" s="43"/>
      <c r="H155" s="43"/>
      <c r="I155" s="43"/>
      <c r="J155" s="43"/>
      <c r="K155" s="43"/>
    </row>
    <row r="156" spans="1:11" ht="21.75" customHeight="1" x14ac:dyDescent="0.5">
      <c r="A156" s="5"/>
      <c r="B156" s="5"/>
      <c r="C156" s="26"/>
      <c r="D156" s="26"/>
      <c r="E156" s="43"/>
      <c r="F156" s="43"/>
      <c r="G156" s="43"/>
      <c r="H156" s="43"/>
      <c r="I156" s="43"/>
      <c r="J156" s="43"/>
      <c r="K156" s="43"/>
    </row>
    <row r="157" spans="1:11" ht="25.5" customHeight="1" x14ac:dyDescent="0.5">
      <c r="A157" s="5"/>
      <c r="B157" s="5"/>
      <c r="C157" s="26"/>
      <c r="D157" s="26"/>
      <c r="E157" s="43"/>
      <c r="F157" s="43"/>
      <c r="G157" s="43"/>
      <c r="H157" s="43"/>
      <c r="I157" s="43"/>
      <c r="J157" s="43"/>
      <c r="K157" s="43"/>
    </row>
    <row r="158" spans="1:11" ht="21.95" customHeight="1" x14ac:dyDescent="0.5">
      <c r="A158" s="223" t="str">
        <f>A110</f>
        <v>หมายเหตุประกอบข้อมูลทางการเงินเป็นส่วนหนึ่งของข้อมูลทางการเงินระหว่างกาลนี้</v>
      </c>
      <c r="B158" s="223"/>
      <c r="C158" s="223"/>
      <c r="D158" s="223"/>
      <c r="E158" s="223"/>
      <c r="F158" s="223"/>
      <c r="G158" s="223"/>
      <c r="H158" s="223"/>
      <c r="I158" s="223"/>
      <c r="J158" s="223"/>
      <c r="K158" s="223"/>
    </row>
  </sheetData>
  <mergeCells count="9">
    <mergeCell ref="E115:G115"/>
    <mergeCell ref="I115:K115"/>
    <mergeCell ref="A158:K158"/>
    <mergeCell ref="E5:G5"/>
    <mergeCell ref="I5:K5"/>
    <mergeCell ref="A55:K55"/>
    <mergeCell ref="E60:G60"/>
    <mergeCell ref="I60:K60"/>
    <mergeCell ref="A110:K110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623B4-CEBE-42EA-8B02-22426858E85E}">
  <sheetPr>
    <tabColor rgb="FF0070C0"/>
  </sheetPr>
  <dimension ref="A1:L100"/>
  <sheetViews>
    <sheetView topLeftCell="A76" zoomScaleNormal="100" zoomScaleSheetLayoutView="109" workbookViewId="0">
      <selection activeCell="L100" sqref="L100"/>
    </sheetView>
  </sheetViews>
  <sheetFormatPr defaultColWidth="9.140625" defaultRowHeight="21.75" customHeight="1" x14ac:dyDescent="0.5"/>
  <cols>
    <col min="1" max="2" width="1.85546875" style="49" customWidth="1"/>
    <col min="3" max="3" width="35" style="49" customWidth="1"/>
    <col min="4" max="4" width="8.5703125" style="49" customWidth="1"/>
    <col min="5" max="5" width="0.7109375" style="49" customWidth="1"/>
    <col min="6" max="6" width="14.7109375" style="42" customWidth="1"/>
    <col min="7" max="7" width="0.7109375" style="42" customWidth="1"/>
    <col min="8" max="8" width="14.7109375" style="42" customWidth="1"/>
    <col min="9" max="9" width="0.7109375" style="42" customWidth="1"/>
    <col min="10" max="10" width="14.7109375" style="42" customWidth="1"/>
    <col min="11" max="11" width="0.7109375" style="42" customWidth="1"/>
    <col min="12" max="12" width="14.7109375" style="42" customWidth="1"/>
    <col min="13" max="16384" width="9.140625" style="49"/>
  </cols>
  <sheetData>
    <row r="1" spans="1:12" ht="21.75" customHeight="1" x14ac:dyDescent="0.5">
      <c r="A1" s="44" t="s">
        <v>0</v>
      </c>
      <c r="B1" s="44"/>
      <c r="C1" s="45"/>
      <c r="D1" s="46"/>
      <c r="E1" s="46"/>
      <c r="F1" s="47"/>
      <c r="G1" s="48"/>
      <c r="H1" s="47"/>
      <c r="I1" s="48"/>
      <c r="J1" s="47"/>
      <c r="K1" s="48"/>
      <c r="L1" s="47"/>
    </row>
    <row r="2" spans="1:12" ht="21.75" customHeight="1" x14ac:dyDescent="0.5">
      <c r="A2" s="50" t="s">
        <v>98</v>
      </c>
      <c r="B2" s="50"/>
      <c r="C2" s="50"/>
      <c r="D2" s="46"/>
      <c r="E2" s="46"/>
      <c r="F2" s="48"/>
      <c r="G2" s="48"/>
      <c r="H2" s="48"/>
      <c r="I2" s="48"/>
      <c r="J2" s="48"/>
      <c r="K2" s="48"/>
      <c r="L2" s="48"/>
    </row>
    <row r="3" spans="1:12" ht="21.75" customHeight="1" x14ac:dyDescent="0.5">
      <c r="A3" s="51" t="s">
        <v>99</v>
      </c>
      <c r="B3" s="51"/>
      <c r="C3" s="51"/>
      <c r="D3" s="52"/>
      <c r="E3" s="52"/>
      <c r="F3" s="53"/>
      <c r="G3" s="53"/>
      <c r="H3" s="53"/>
      <c r="I3" s="53"/>
      <c r="J3" s="53"/>
      <c r="K3" s="53"/>
      <c r="L3" s="53"/>
    </row>
    <row r="4" spans="1:12" ht="21.75" customHeight="1" x14ac:dyDescent="0.5">
      <c r="A4" s="50"/>
      <c r="B4" s="50"/>
      <c r="C4" s="50"/>
      <c r="D4" s="46"/>
      <c r="E4" s="46"/>
      <c r="F4" s="54"/>
      <c r="G4" s="54"/>
      <c r="H4" s="54"/>
      <c r="I4" s="54"/>
      <c r="J4" s="54"/>
      <c r="K4" s="54"/>
      <c r="L4" s="54"/>
    </row>
    <row r="5" spans="1:12" ht="21.75" customHeight="1" x14ac:dyDescent="0.5">
      <c r="A5" s="50"/>
      <c r="B5" s="50"/>
      <c r="C5" s="50"/>
      <c r="D5" s="46"/>
      <c r="E5" s="46"/>
      <c r="F5" s="224" t="s">
        <v>3</v>
      </c>
      <c r="G5" s="224"/>
      <c r="H5" s="224"/>
      <c r="I5" s="55"/>
      <c r="J5" s="224" t="s">
        <v>4</v>
      </c>
      <c r="K5" s="224"/>
      <c r="L5" s="224"/>
    </row>
    <row r="6" spans="1:12" ht="21.75" customHeight="1" x14ac:dyDescent="0.5">
      <c r="A6" s="50"/>
      <c r="B6" s="50"/>
      <c r="C6" s="50"/>
      <c r="D6" s="46"/>
      <c r="E6" s="46"/>
      <c r="F6" s="56"/>
      <c r="G6" s="56"/>
      <c r="H6" s="57" t="s">
        <v>5</v>
      </c>
      <c r="I6" s="55"/>
      <c r="J6" s="56"/>
      <c r="K6" s="56"/>
      <c r="L6" s="56"/>
    </row>
    <row r="7" spans="1:12" ht="21.75" customHeight="1" x14ac:dyDescent="0.5">
      <c r="A7" s="50"/>
      <c r="B7" s="50"/>
      <c r="C7" s="50"/>
      <c r="D7" s="46"/>
      <c r="E7" s="46"/>
      <c r="F7" s="57" t="s">
        <v>6</v>
      </c>
      <c r="G7" s="56"/>
      <c r="H7" s="57" t="s">
        <v>6</v>
      </c>
      <c r="I7" s="55"/>
      <c r="J7" s="57" t="s">
        <v>6</v>
      </c>
      <c r="K7" s="56"/>
      <c r="L7" s="57" t="s">
        <v>6</v>
      </c>
    </row>
    <row r="8" spans="1:12" ht="21.75" customHeight="1" x14ac:dyDescent="0.5">
      <c r="A8" s="50"/>
      <c r="B8" s="50"/>
      <c r="C8" s="50"/>
      <c r="D8" s="46"/>
      <c r="E8" s="46"/>
      <c r="F8" s="57" t="s">
        <v>8</v>
      </c>
      <c r="G8" s="56"/>
      <c r="H8" s="57" t="s">
        <v>8</v>
      </c>
      <c r="I8" s="55"/>
      <c r="J8" s="57" t="s">
        <v>8</v>
      </c>
      <c r="K8" s="56"/>
      <c r="L8" s="57" t="s">
        <v>8</v>
      </c>
    </row>
    <row r="9" spans="1:12" ht="21.75" customHeight="1" x14ac:dyDescent="0.5">
      <c r="A9" s="50"/>
      <c r="B9" s="50"/>
      <c r="C9" s="50"/>
      <c r="D9" s="46"/>
      <c r="E9" s="46"/>
      <c r="F9" s="58" t="s">
        <v>10</v>
      </c>
      <c r="G9" s="59"/>
      <c r="H9" s="58" t="s">
        <v>11</v>
      </c>
      <c r="I9" s="60"/>
      <c r="J9" s="58" t="s">
        <v>10</v>
      </c>
      <c r="K9" s="59"/>
      <c r="L9" s="58" t="s">
        <v>11</v>
      </c>
    </row>
    <row r="10" spans="1:12" ht="21.75" customHeight="1" x14ac:dyDescent="0.5">
      <c r="D10" s="61" t="s">
        <v>12</v>
      </c>
      <c r="E10" s="62"/>
      <c r="F10" s="63" t="s">
        <v>13</v>
      </c>
      <c r="G10" s="14"/>
      <c r="H10" s="63" t="s">
        <v>13</v>
      </c>
      <c r="I10" s="14"/>
      <c r="J10" s="63" t="s">
        <v>13</v>
      </c>
      <c r="K10" s="14"/>
      <c r="L10" s="63" t="s">
        <v>13</v>
      </c>
    </row>
    <row r="11" spans="1:12" ht="21.75" customHeight="1" x14ac:dyDescent="0.5">
      <c r="D11" s="64"/>
      <c r="E11" s="62"/>
      <c r="F11" s="57"/>
      <c r="G11" s="14"/>
      <c r="H11" s="57"/>
      <c r="I11" s="14"/>
      <c r="J11" s="57"/>
      <c r="K11" s="14"/>
      <c r="L11" s="57"/>
    </row>
    <row r="12" spans="1:12" ht="21.75" customHeight="1" x14ac:dyDescent="0.5">
      <c r="A12" s="65" t="s">
        <v>100</v>
      </c>
      <c r="B12" s="65"/>
      <c r="C12" s="66"/>
      <c r="D12" s="67"/>
      <c r="E12" s="67"/>
      <c r="F12" s="25"/>
      <c r="G12" s="25"/>
      <c r="H12" s="25"/>
      <c r="I12" s="25"/>
      <c r="J12" s="25"/>
      <c r="K12" s="68"/>
      <c r="L12" s="25"/>
    </row>
    <row r="13" spans="1:12" ht="6" customHeight="1" x14ac:dyDescent="0.5">
      <c r="A13" s="66"/>
      <c r="B13" s="66"/>
      <c r="C13" s="66"/>
      <c r="D13" s="67"/>
      <c r="E13" s="67"/>
      <c r="F13" s="25"/>
      <c r="G13" s="25"/>
      <c r="H13" s="25"/>
      <c r="I13" s="25"/>
      <c r="J13" s="25"/>
      <c r="K13" s="68"/>
      <c r="L13" s="25"/>
    </row>
    <row r="14" spans="1:12" ht="21.75" customHeight="1" x14ac:dyDescent="0.5">
      <c r="A14" s="66" t="s">
        <v>101</v>
      </c>
      <c r="B14" s="66"/>
      <c r="C14" s="66"/>
      <c r="D14" s="67"/>
      <c r="E14" s="67"/>
      <c r="F14" s="25">
        <v>891883414</v>
      </c>
      <c r="G14" s="25"/>
      <c r="H14" s="25">
        <v>370741278</v>
      </c>
      <c r="I14" s="25"/>
      <c r="J14" s="25">
        <v>296543225</v>
      </c>
      <c r="K14" s="25"/>
      <c r="L14" s="25">
        <v>149945769</v>
      </c>
    </row>
    <row r="15" spans="1:12" ht="21.75" customHeight="1" x14ac:dyDescent="0.5">
      <c r="A15" s="66" t="s">
        <v>102</v>
      </c>
      <c r="B15" s="66"/>
      <c r="C15" s="69"/>
      <c r="D15" s="67"/>
      <c r="E15" s="67"/>
      <c r="F15" s="25">
        <v>349085</v>
      </c>
      <c r="G15" s="25"/>
      <c r="H15" s="25">
        <v>252456</v>
      </c>
      <c r="I15" s="25"/>
      <c r="J15" s="25">
        <v>0</v>
      </c>
      <c r="K15" s="25"/>
      <c r="L15" s="25" t="s">
        <v>103</v>
      </c>
    </row>
    <row r="16" spans="1:12" ht="21.75" customHeight="1" x14ac:dyDescent="0.5">
      <c r="A16" s="66" t="s">
        <v>104</v>
      </c>
      <c r="B16" s="66"/>
      <c r="C16" s="69"/>
      <c r="D16" s="67"/>
      <c r="E16" s="67"/>
      <c r="F16" s="30">
        <v>1736908212</v>
      </c>
      <c r="G16" s="25"/>
      <c r="H16" s="30">
        <v>1254115037</v>
      </c>
      <c r="I16" s="25"/>
      <c r="J16" s="30">
        <v>713389830</v>
      </c>
      <c r="K16" s="25"/>
      <c r="L16" s="30">
        <v>703990622</v>
      </c>
    </row>
    <row r="17" spans="1:12" ht="6" customHeight="1" x14ac:dyDescent="0.5">
      <c r="A17" s="66"/>
      <c r="B17" s="66"/>
      <c r="C17" s="66"/>
      <c r="D17" s="67"/>
      <c r="E17" s="67"/>
      <c r="F17" s="25"/>
      <c r="G17" s="25"/>
      <c r="H17" s="25"/>
      <c r="I17" s="25"/>
      <c r="J17" s="25"/>
      <c r="K17" s="25"/>
      <c r="L17" s="25"/>
    </row>
    <row r="18" spans="1:12" ht="21.75" customHeight="1" x14ac:dyDescent="0.5">
      <c r="A18" s="65" t="s">
        <v>105</v>
      </c>
      <c r="B18" s="65"/>
      <c r="C18" s="69"/>
      <c r="D18" s="67"/>
      <c r="E18" s="67"/>
      <c r="F18" s="30">
        <f>SUM(F14:F16)</f>
        <v>2629140711</v>
      </c>
      <c r="G18" s="25"/>
      <c r="H18" s="30">
        <f>SUM(H14:H16)</f>
        <v>1625108771</v>
      </c>
      <c r="I18" s="25"/>
      <c r="J18" s="30">
        <f>SUM(J14:J16)</f>
        <v>1009933055</v>
      </c>
      <c r="K18" s="25"/>
      <c r="L18" s="30">
        <f>SUM(L14:L16)</f>
        <v>853936391</v>
      </c>
    </row>
    <row r="19" spans="1:12" ht="21.75" customHeight="1" x14ac:dyDescent="0.5">
      <c r="A19" s="66"/>
      <c r="B19" s="66"/>
      <c r="C19" s="65"/>
      <c r="D19" s="67"/>
      <c r="E19" s="67"/>
      <c r="F19" s="25"/>
      <c r="G19" s="25"/>
      <c r="H19" s="25"/>
      <c r="I19" s="25"/>
      <c r="J19" s="25"/>
      <c r="K19" s="25"/>
      <c r="L19" s="25"/>
    </row>
    <row r="20" spans="1:12" ht="21.75" customHeight="1" x14ac:dyDescent="0.5">
      <c r="A20" s="65" t="s">
        <v>106</v>
      </c>
      <c r="B20" s="65"/>
      <c r="C20" s="65"/>
      <c r="D20" s="67"/>
      <c r="E20" s="67"/>
      <c r="F20" s="25"/>
      <c r="G20" s="25"/>
      <c r="H20" s="25"/>
      <c r="I20" s="25"/>
      <c r="J20" s="25"/>
      <c r="K20" s="25"/>
      <c r="L20" s="25"/>
    </row>
    <row r="21" spans="1:12" ht="6" customHeight="1" x14ac:dyDescent="0.5">
      <c r="A21" s="66"/>
      <c r="B21" s="66"/>
      <c r="C21" s="66"/>
      <c r="D21" s="67"/>
      <c r="E21" s="67"/>
      <c r="F21" s="25"/>
      <c r="G21" s="25"/>
      <c r="H21" s="25"/>
      <c r="I21" s="25"/>
      <c r="J21" s="25"/>
      <c r="K21" s="25"/>
      <c r="L21" s="25"/>
    </row>
    <row r="22" spans="1:12" ht="21.75" customHeight="1" x14ac:dyDescent="0.5">
      <c r="A22" s="66" t="s">
        <v>107</v>
      </c>
      <c r="B22" s="66"/>
      <c r="C22" s="66"/>
      <c r="D22" s="67"/>
      <c r="E22" s="67"/>
      <c r="F22" s="25">
        <v>-728372051</v>
      </c>
      <c r="G22" s="25"/>
      <c r="H22" s="25">
        <v>-308699199</v>
      </c>
      <c r="I22" s="25"/>
      <c r="J22" s="25">
        <v>-259855786</v>
      </c>
      <c r="K22" s="25"/>
      <c r="L22" s="25">
        <v>-142622845</v>
      </c>
    </row>
    <row r="23" spans="1:12" ht="21.75" customHeight="1" x14ac:dyDescent="0.5">
      <c r="A23" s="66" t="s">
        <v>108</v>
      </c>
      <c r="B23" s="66"/>
      <c r="C23" s="66"/>
      <c r="D23" s="67"/>
      <c r="E23" s="67"/>
      <c r="F23" s="25">
        <v>-11557</v>
      </c>
      <c r="G23" s="25"/>
      <c r="H23" s="25">
        <v>-203759</v>
      </c>
      <c r="I23" s="25"/>
      <c r="J23" s="25">
        <v>0</v>
      </c>
      <c r="K23" s="25"/>
      <c r="L23" s="25">
        <v>0</v>
      </c>
    </row>
    <row r="24" spans="1:12" ht="21.75" customHeight="1" x14ac:dyDescent="0.5">
      <c r="A24" s="66" t="s">
        <v>109</v>
      </c>
      <c r="B24" s="66"/>
      <c r="C24" s="66"/>
      <c r="D24" s="67"/>
      <c r="E24" s="67"/>
      <c r="F24" s="30">
        <v>-1462001570</v>
      </c>
      <c r="G24" s="25"/>
      <c r="H24" s="30">
        <v>-987575593</v>
      </c>
      <c r="I24" s="25"/>
      <c r="J24" s="30">
        <v>-538240236</v>
      </c>
      <c r="K24" s="25"/>
      <c r="L24" s="30">
        <v>-502938943</v>
      </c>
    </row>
    <row r="25" spans="1:12" ht="6" customHeight="1" x14ac:dyDescent="0.5">
      <c r="A25" s="69"/>
      <c r="B25" s="69"/>
      <c r="C25" s="66"/>
      <c r="D25" s="67"/>
      <c r="E25" s="67"/>
      <c r="F25" s="25"/>
      <c r="G25" s="25"/>
      <c r="H25" s="25"/>
      <c r="I25" s="25"/>
      <c r="J25" s="25"/>
      <c r="K25" s="25"/>
      <c r="L25" s="25"/>
    </row>
    <row r="26" spans="1:12" s="44" customFormat="1" ht="21.75" customHeight="1" x14ac:dyDescent="0.5">
      <c r="A26" s="65" t="s">
        <v>110</v>
      </c>
      <c r="B26" s="65"/>
      <c r="C26" s="70"/>
      <c r="D26" s="71"/>
      <c r="E26" s="71"/>
      <c r="F26" s="30">
        <f>SUM(F22:F24)</f>
        <v>-2190385178</v>
      </c>
      <c r="G26" s="25"/>
      <c r="H26" s="30">
        <f>SUM(H22:H24)</f>
        <v>-1296478551</v>
      </c>
      <c r="I26" s="25"/>
      <c r="J26" s="30">
        <f>SUM(J22:J24)</f>
        <v>-798096022</v>
      </c>
      <c r="K26" s="25"/>
      <c r="L26" s="30">
        <f>SUM(L22:L24)</f>
        <v>-645561788</v>
      </c>
    </row>
    <row r="27" spans="1:12" s="44" customFormat="1" ht="21.75" customHeight="1" x14ac:dyDescent="0.5">
      <c r="A27" s="65"/>
      <c r="B27" s="65"/>
      <c r="C27" s="65"/>
      <c r="D27" s="71"/>
      <c r="E27" s="71"/>
      <c r="F27" s="25"/>
      <c r="G27" s="25"/>
      <c r="H27" s="25"/>
      <c r="I27" s="25"/>
      <c r="J27" s="25"/>
      <c r="K27" s="25"/>
      <c r="L27" s="25"/>
    </row>
    <row r="28" spans="1:12" s="44" customFormat="1" ht="21.75" customHeight="1" x14ac:dyDescent="0.5">
      <c r="A28" s="65" t="s">
        <v>111</v>
      </c>
      <c r="B28" s="65"/>
      <c r="C28" s="65"/>
      <c r="D28" s="67"/>
      <c r="E28" s="71"/>
      <c r="F28" s="25">
        <f>F18+F26</f>
        <v>438755533</v>
      </c>
      <c r="G28" s="25"/>
      <c r="H28" s="25">
        <f>H18+H26</f>
        <v>328630220</v>
      </c>
      <c r="I28" s="25"/>
      <c r="J28" s="25">
        <f>J18+J26</f>
        <v>211837033</v>
      </c>
      <c r="K28" s="25"/>
      <c r="L28" s="25">
        <f>SUM(L18+L26)</f>
        <v>208374603</v>
      </c>
    </row>
    <row r="29" spans="1:12" ht="21.75" customHeight="1" x14ac:dyDescent="0.5">
      <c r="A29" s="66" t="s">
        <v>112</v>
      </c>
      <c r="B29" s="66"/>
      <c r="C29" s="66"/>
      <c r="D29" s="67"/>
      <c r="E29" s="72"/>
      <c r="F29" s="25">
        <v>7165477</v>
      </c>
      <c r="G29" s="25"/>
      <c r="H29" s="25">
        <v>6752640</v>
      </c>
      <c r="I29" s="25"/>
      <c r="J29" s="25">
        <v>28536543</v>
      </c>
      <c r="K29" s="25"/>
      <c r="L29" s="25">
        <v>86136871</v>
      </c>
    </row>
    <row r="30" spans="1:12" ht="21.75" customHeight="1" x14ac:dyDescent="0.5">
      <c r="A30" s="66" t="s">
        <v>113</v>
      </c>
      <c r="B30" s="66"/>
      <c r="C30" s="66"/>
      <c r="D30" s="67">
        <v>7</v>
      </c>
      <c r="E30" s="67"/>
      <c r="F30" s="25">
        <v>10721701</v>
      </c>
      <c r="G30" s="25"/>
      <c r="H30" s="25">
        <v>-15290151</v>
      </c>
      <c r="I30" s="25"/>
      <c r="J30" s="25">
        <v>12164340</v>
      </c>
      <c r="K30" s="25"/>
      <c r="L30" s="25">
        <v>-15174651</v>
      </c>
    </row>
    <row r="31" spans="1:12" ht="21.75" customHeight="1" x14ac:dyDescent="0.5">
      <c r="A31" s="66" t="s">
        <v>114</v>
      </c>
      <c r="B31" s="66"/>
      <c r="C31" s="66"/>
      <c r="D31" s="67"/>
      <c r="E31" s="67"/>
      <c r="F31" s="25">
        <v>-33160059</v>
      </c>
      <c r="G31" s="25"/>
      <c r="H31" s="25">
        <v>-34534299</v>
      </c>
      <c r="I31" s="25"/>
      <c r="J31" s="25">
        <v>-13934053</v>
      </c>
      <c r="K31" s="25"/>
      <c r="L31" s="25">
        <v>-23279215</v>
      </c>
    </row>
    <row r="32" spans="1:12" ht="21.75" customHeight="1" x14ac:dyDescent="0.5">
      <c r="A32" s="69" t="s">
        <v>115</v>
      </c>
      <c r="B32" s="69"/>
      <c r="C32" s="66"/>
      <c r="D32" s="67"/>
      <c r="E32" s="67"/>
      <c r="F32" s="25">
        <v>-171817680</v>
      </c>
      <c r="G32" s="25"/>
      <c r="H32" s="25">
        <v>-141839679</v>
      </c>
      <c r="I32" s="25"/>
      <c r="J32" s="25">
        <v>-87585943</v>
      </c>
      <c r="K32" s="25"/>
      <c r="L32" s="25">
        <v>-70708997</v>
      </c>
    </row>
    <row r="33" spans="1:12" ht="21.75" customHeight="1" x14ac:dyDescent="0.5">
      <c r="A33" s="69" t="s">
        <v>297</v>
      </c>
      <c r="B33" s="69"/>
      <c r="C33" s="66"/>
      <c r="D33" s="67"/>
      <c r="E33" s="67"/>
      <c r="G33" s="25"/>
      <c r="H33" s="25"/>
      <c r="I33" s="25"/>
      <c r="K33" s="25"/>
      <c r="L33" s="25"/>
    </row>
    <row r="34" spans="1:12" ht="21.75" customHeight="1" x14ac:dyDescent="0.5">
      <c r="A34" s="69"/>
      <c r="B34" s="69" t="s">
        <v>116</v>
      </c>
      <c r="C34" s="66"/>
      <c r="D34" s="67"/>
      <c r="E34" s="67"/>
      <c r="F34" s="25">
        <v>3380668</v>
      </c>
      <c r="G34" s="25"/>
      <c r="H34" s="25">
        <v>-2435352</v>
      </c>
      <c r="I34" s="25"/>
      <c r="J34" s="25">
        <v>3322303</v>
      </c>
      <c r="K34" s="25"/>
      <c r="L34" s="25">
        <v>-2560085</v>
      </c>
    </row>
    <row r="35" spans="1:12" ht="21.75" customHeight="1" x14ac:dyDescent="0.5">
      <c r="A35" s="69" t="s">
        <v>117</v>
      </c>
      <c r="B35" s="69"/>
      <c r="C35" s="66"/>
      <c r="D35" s="67"/>
      <c r="E35" s="67"/>
      <c r="F35" s="25">
        <v>-70767229</v>
      </c>
      <c r="G35" s="25"/>
      <c r="H35" s="25">
        <v>-73870483</v>
      </c>
      <c r="I35" s="25"/>
      <c r="J35" s="25">
        <v>-50966976</v>
      </c>
      <c r="K35" s="25"/>
      <c r="L35" s="25">
        <v>-63138255</v>
      </c>
    </row>
    <row r="36" spans="1:12" ht="21.75" customHeight="1" x14ac:dyDescent="0.5">
      <c r="A36" s="66" t="s">
        <v>118</v>
      </c>
      <c r="B36" s="65"/>
      <c r="C36" s="70"/>
      <c r="D36" s="67"/>
      <c r="E36" s="69"/>
      <c r="F36" s="25"/>
      <c r="G36" s="25"/>
      <c r="H36" s="25"/>
      <c r="I36" s="25"/>
      <c r="J36" s="25"/>
      <c r="K36" s="25"/>
      <c r="L36" s="25"/>
    </row>
    <row r="37" spans="1:12" ht="21.75" customHeight="1" x14ac:dyDescent="0.5">
      <c r="A37" s="66"/>
      <c r="B37" s="66" t="s">
        <v>119</v>
      </c>
      <c r="C37" s="70"/>
      <c r="D37" s="67"/>
      <c r="E37" s="67"/>
      <c r="F37" s="30">
        <v>39089730</v>
      </c>
      <c r="G37" s="25"/>
      <c r="H37" s="30">
        <v>52661736</v>
      </c>
      <c r="I37" s="25"/>
      <c r="J37" s="30">
        <v>0</v>
      </c>
      <c r="K37" s="25"/>
      <c r="L37" s="30">
        <v>0</v>
      </c>
    </row>
    <row r="38" spans="1:12" ht="6" customHeight="1" x14ac:dyDescent="0.5">
      <c r="A38" s="66"/>
      <c r="B38" s="66"/>
      <c r="C38" s="66"/>
      <c r="D38" s="67"/>
      <c r="E38" s="67"/>
      <c r="F38" s="25"/>
      <c r="G38" s="25"/>
      <c r="H38" s="25"/>
      <c r="I38" s="25"/>
      <c r="J38" s="25"/>
      <c r="K38" s="25"/>
      <c r="L38" s="25"/>
    </row>
    <row r="39" spans="1:12" ht="21.75" customHeight="1" x14ac:dyDescent="0.5">
      <c r="A39" s="65" t="s">
        <v>120</v>
      </c>
      <c r="B39" s="70"/>
      <c r="C39" s="69"/>
      <c r="E39" s="67"/>
      <c r="F39" s="25">
        <f>SUM(F28:F38)</f>
        <v>223368141</v>
      </c>
      <c r="G39" s="25"/>
      <c r="H39" s="25">
        <f>SUM(H28:H38)</f>
        <v>120074632</v>
      </c>
      <c r="I39" s="25"/>
      <c r="J39" s="25">
        <f>SUM(J28:J38)</f>
        <v>103373247</v>
      </c>
      <c r="K39" s="25"/>
      <c r="L39" s="25">
        <f>SUM(L28:L38)</f>
        <v>119650271</v>
      </c>
    </row>
    <row r="40" spans="1:12" ht="21.75" customHeight="1" x14ac:dyDescent="0.5">
      <c r="A40" s="66" t="s">
        <v>121</v>
      </c>
      <c r="B40" s="66"/>
      <c r="C40" s="66"/>
      <c r="D40" s="67"/>
      <c r="E40" s="67"/>
      <c r="F40" s="30">
        <v>-23778627</v>
      </c>
      <c r="G40" s="25"/>
      <c r="H40" s="30">
        <v>-9613254</v>
      </c>
      <c r="I40" s="25"/>
      <c r="J40" s="30">
        <v>-19124441</v>
      </c>
      <c r="K40" s="25"/>
      <c r="L40" s="30">
        <v>-7164125</v>
      </c>
    </row>
    <row r="41" spans="1:12" ht="6" customHeight="1" x14ac:dyDescent="0.5">
      <c r="A41" s="66"/>
      <c r="B41" s="66"/>
      <c r="C41" s="66"/>
      <c r="D41" s="67"/>
      <c r="E41" s="67"/>
      <c r="F41" s="25"/>
      <c r="G41" s="25"/>
      <c r="H41" s="25"/>
      <c r="I41" s="25"/>
      <c r="J41" s="25"/>
      <c r="K41" s="68"/>
      <c r="L41" s="25"/>
    </row>
    <row r="42" spans="1:12" ht="21.75" customHeight="1" thickBot="1" x14ac:dyDescent="0.55000000000000004">
      <c r="A42" s="65" t="s">
        <v>122</v>
      </c>
      <c r="B42" s="65"/>
      <c r="C42" s="70"/>
      <c r="D42" s="67"/>
      <c r="E42" s="69"/>
      <c r="F42" s="32">
        <f>SUM(F39:F40)</f>
        <v>199589514</v>
      </c>
      <c r="G42" s="25"/>
      <c r="H42" s="32">
        <f>SUM(H39:H40)</f>
        <v>110461378</v>
      </c>
      <c r="I42" s="25"/>
      <c r="J42" s="32">
        <f>SUM(J39:J40)</f>
        <v>84248806</v>
      </c>
      <c r="K42" s="68"/>
      <c r="L42" s="32">
        <f>SUM(L39:L40)</f>
        <v>112486146</v>
      </c>
    </row>
    <row r="43" spans="1:12" ht="17.25" customHeight="1" thickTop="1" x14ac:dyDescent="0.5">
      <c r="A43" s="65"/>
      <c r="B43" s="65"/>
      <c r="C43" s="70"/>
      <c r="D43" s="67"/>
      <c r="E43" s="69"/>
      <c r="F43" s="25"/>
      <c r="G43" s="25"/>
      <c r="H43" s="25"/>
      <c r="I43" s="25"/>
      <c r="J43" s="25"/>
      <c r="K43" s="68"/>
      <c r="L43" s="25"/>
    </row>
    <row r="44" spans="1:12" ht="21.75" customHeight="1" x14ac:dyDescent="0.5">
      <c r="A44" s="65"/>
      <c r="B44" s="65"/>
      <c r="C44" s="70"/>
      <c r="D44" s="67"/>
      <c r="E44" s="69"/>
      <c r="F44" s="25"/>
      <c r="G44" s="25"/>
      <c r="H44" s="25"/>
      <c r="I44" s="25"/>
      <c r="J44" s="25"/>
      <c r="K44" s="68"/>
      <c r="L44" s="25"/>
    </row>
    <row r="45" spans="1:12" ht="21" customHeight="1" x14ac:dyDescent="0.5">
      <c r="A45" s="65"/>
      <c r="B45" s="65"/>
      <c r="C45" s="70"/>
      <c r="D45" s="67"/>
      <c r="E45" s="69"/>
      <c r="F45" s="25"/>
      <c r="G45" s="25"/>
      <c r="H45" s="25"/>
      <c r="I45" s="25"/>
      <c r="J45" s="25"/>
      <c r="K45" s="68"/>
      <c r="L45" s="25"/>
    </row>
    <row r="46" spans="1:12" ht="22.35" customHeight="1" x14ac:dyDescent="0.5">
      <c r="A46" s="225" t="s">
        <v>49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</row>
    <row r="47" spans="1:12" ht="21.75" customHeight="1" x14ac:dyDescent="0.5">
      <c r="A47" s="44" t="s">
        <v>0</v>
      </c>
      <c r="B47" s="44"/>
      <c r="C47" s="45"/>
      <c r="D47" s="46"/>
      <c r="E47" s="46"/>
      <c r="F47" s="47"/>
      <c r="G47" s="48"/>
      <c r="H47" s="47"/>
      <c r="I47" s="48"/>
      <c r="J47" s="47"/>
      <c r="K47" s="48"/>
      <c r="L47" s="47"/>
    </row>
    <row r="48" spans="1:12" ht="21.75" customHeight="1" x14ac:dyDescent="0.5">
      <c r="A48" s="50" t="s">
        <v>98</v>
      </c>
      <c r="B48" s="50"/>
      <c r="C48" s="50"/>
      <c r="D48" s="46"/>
      <c r="E48" s="46"/>
      <c r="F48" s="48"/>
      <c r="G48" s="48"/>
      <c r="H48" s="48"/>
      <c r="I48" s="48"/>
      <c r="J48" s="48"/>
      <c r="K48" s="48"/>
      <c r="L48" s="48"/>
    </row>
    <row r="49" spans="1:12" ht="21.75" customHeight="1" x14ac:dyDescent="0.5">
      <c r="A49" s="51" t="str">
        <f>+A3</f>
        <v>สำหรับรอบระยะเวลาสามเดือนสิ้นสุดวันที่ 30 มิถุนายน พ.ศ. 2568</v>
      </c>
      <c r="B49" s="51"/>
      <c r="C49" s="51"/>
      <c r="D49" s="52"/>
      <c r="E49" s="52"/>
      <c r="F49" s="53"/>
      <c r="G49" s="53"/>
      <c r="H49" s="53"/>
      <c r="I49" s="53"/>
      <c r="J49" s="53"/>
      <c r="K49" s="53"/>
      <c r="L49" s="53"/>
    </row>
    <row r="50" spans="1:12" ht="19.350000000000001" customHeight="1" x14ac:dyDescent="0.5">
      <c r="A50" s="50"/>
      <c r="B50" s="50"/>
      <c r="C50" s="50"/>
      <c r="D50" s="46"/>
      <c r="E50" s="46"/>
      <c r="F50" s="54"/>
      <c r="G50" s="54"/>
      <c r="H50" s="54"/>
      <c r="I50" s="54"/>
      <c r="J50" s="54"/>
      <c r="K50" s="54"/>
      <c r="L50" s="54"/>
    </row>
    <row r="51" spans="1:12" ht="19.350000000000001" customHeight="1" x14ac:dyDescent="0.5">
      <c r="A51" s="50"/>
      <c r="B51" s="50"/>
      <c r="C51" s="50"/>
      <c r="D51" s="46"/>
      <c r="E51" s="46"/>
      <c r="F51" s="224" t="s">
        <v>3</v>
      </c>
      <c r="G51" s="224"/>
      <c r="H51" s="224"/>
      <c r="I51" s="55"/>
      <c r="J51" s="224" t="s">
        <v>4</v>
      </c>
      <c r="K51" s="224"/>
      <c r="L51" s="224"/>
    </row>
    <row r="52" spans="1:12" ht="19.350000000000001" customHeight="1" x14ac:dyDescent="0.5">
      <c r="A52" s="50"/>
      <c r="B52" s="50"/>
      <c r="C52" s="50"/>
      <c r="D52" s="46"/>
      <c r="E52" s="46"/>
      <c r="F52" s="56"/>
      <c r="G52" s="56"/>
      <c r="H52" s="57" t="s">
        <v>5</v>
      </c>
      <c r="I52" s="55"/>
      <c r="J52" s="56"/>
      <c r="K52" s="56"/>
      <c r="L52" s="56"/>
    </row>
    <row r="53" spans="1:12" ht="19.350000000000001" customHeight="1" x14ac:dyDescent="0.5">
      <c r="A53" s="50"/>
      <c r="B53" s="50"/>
      <c r="C53" s="50"/>
      <c r="D53" s="46"/>
      <c r="E53" s="46"/>
      <c r="F53" s="57" t="s">
        <v>6</v>
      </c>
      <c r="G53" s="56"/>
      <c r="H53" s="57" t="s">
        <v>6</v>
      </c>
      <c r="I53" s="55"/>
      <c r="J53" s="57" t="s">
        <v>6</v>
      </c>
      <c r="K53" s="56"/>
      <c r="L53" s="57" t="s">
        <v>6</v>
      </c>
    </row>
    <row r="54" spans="1:12" ht="19.350000000000001" customHeight="1" x14ac:dyDescent="0.5">
      <c r="A54" s="50"/>
      <c r="B54" s="50"/>
      <c r="C54" s="50"/>
      <c r="D54" s="46"/>
      <c r="E54" s="46"/>
      <c r="F54" s="57" t="s">
        <v>8</v>
      </c>
      <c r="G54" s="56"/>
      <c r="H54" s="57" t="s">
        <v>8</v>
      </c>
      <c r="I54" s="55"/>
      <c r="J54" s="57" t="s">
        <v>8</v>
      </c>
      <c r="K54" s="56"/>
      <c r="L54" s="57" t="s">
        <v>8</v>
      </c>
    </row>
    <row r="55" spans="1:12" ht="19.350000000000001" customHeight="1" x14ac:dyDescent="0.5">
      <c r="A55" s="50"/>
      <c r="B55" s="50"/>
      <c r="C55" s="50"/>
      <c r="D55" s="46"/>
      <c r="E55" s="46"/>
      <c r="F55" s="58" t="s">
        <v>10</v>
      </c>
      <c r="G55" s="59"/>
      <c r="H55" s="58" t="s">
        <v>11</v>
      </c>
      <c r="I55" s="60"/>
      <c r="J55" s="58" t="s">
        <v>10</v>
      </c>
      <c r="K55" s="59"/>
      <c r="L55" s="58" t="s">
        <v>11</v>
      </c>
    </row>
    <row r="56" spans="1:12" ht="19.350000000000001" customHeight="1" x14ac:dyDescent="0.5">
      <c r="D56" s="64"/>
      <c r="E56" s="62"/>
      <c r="F56" s="63" t="s">
        <v>13</v>
      </c>
      <c r="G56" s="14"/>
      <c r="H56" s="63" t="s">
        <v>13</v>
      </c>
      <c r="I56" s="14"/>
      <c r="J56" s="63" t="s">
        <v>13</v>
      </c>
      <c r="K56" s="14"/>
      <c r="L56" s="63" t="s">
        <v>13</v>
      </c>
    </row>
    <row r="57" spans="1:12" ht="4.3499999999999996" customHeight="1" x14ac:dyDescent="0.5">
      <c r="A57" s="37"/>
      <c r="B57" s="37"/>
      <c r="C57" s="37"/>
      <c r="D57" s="73"/>
      <c r="E57" s="73"/>
      <c r="F57" s="25"/>
      <c r="G57" s="25"/>
      <c r="H57" s="25"/>
      <c r="I57" s="25"/>
      <c r="J57" s="25"/>
      <c r="K57" s="25"/>
      <c r="L57" s="25"/>
    </row>
    <row r="58" spans="1:12" ht="19.350000000000001" customHeight="1" x14ac:dyDescent="0.5">
      <c r="A58" s="50" t="s">
        <v>123</v>
      </c>
      <c r="B58" s="37"/>
      <c r="C58" s="37"/>
      <c r="D58" s="73"/>
      <c r="E58" s="73"/>
      <c r="F58" s="25"/>
      <c r="G58" s="25"/>
      <c r="H58" s="25"/>
      <c r="I58" s="25"/>
      <c r="J58" s="25"/>
      <c r="K58" s="25"/>
      <c r="L58" s="25"/>
    </row>
    <row r="59" spans="1:12" ht="4.3499999999999996" customHeight="1" x14ac:dyDescent="0.5">
      <c r="A59" s="50"/>
      <c r="B59" s="37"/>
      <c r="C59" s="37"/>
      <c r="D59" s="73"/>
      <c r="E59" s="73"/>
      <c r="F59" s="25"/>
      <c r="G59" s="25"/>
      <c r="H59" s="25"/>
      <c r="I59" s="25"/>
      <c r="J59" s="25"/>
      <c r="K59" s="25"/>
      <c r="L59" s="25"/>
    </row>
    <row r="60" spans="1:12" s="75" customFormat="1" ht="19.350000000000001" customHeight="1" x14ac:dyDescent="0.5">
      <c r="A60" s="74"/>
      <c r="B60" s="74" t="s">
        <v>124</v>
      </c>
      <c r="D60" s="76"/>
      <c r="F60" s="25"/>
      <c r="G60" s="36"/>
      <c r="H60" s="25"/>
      <c r="I60" s="36"/>
      <c r="J60" s="25"/>
      <c r="K60" s="25"/>
      <c r="L60" s="25"/>
    </row>
    <row r="61" spans="1:12" s="75" customFormat="1" ht="19.350000000000001" customHeight="1" x14ac:dyDescent="0.5">
      <c r="A61" s="74"/>
      <c r="B61" s="74"/>
      <c r="C61" s="77" t="s">
        <v>125</v>
      </c>
      <c r="D61" s="76"/>
      <c r="F61" s="25"/>
      <c r="G61" s="36"/>
      <c r="H61" s="25"/>
      <c r="I61" s="36"/>
      <c r="J61" s="25"/>
      <c r="K61" s="25"/>
      <c r="L61" s="25"/>
    </row>
    <row r="62" spans="1:12" s="75" customFormat="1" ht="19.350000000000001" customHeight="1" x14ac:dyDescent="0.5">
      <c r="A62" s="74"/>
      <c r="B62" s="74"/>
      <c r="C62" s="75" t="s">
        <v>126</v>
      </c>
      <c r="D62" s="76"/>
      <c r="F62" s="25"/>
      <c r="G62" s="36"/>
      <c r="H62" s="25"/>
      <c r="I62" s="36"/>
      <c r="J62" s="25"/>
      <c r="K62" s="25"/>
      <c r="L62" s="25"/>
    </row>
    <row r="63" spans="1:12" s="75" customFormat="1" ht="19.350000000000001" customHeight="1" x14ac:dyDescent="0.5">
      <c r="A63" s="74"/>
      <c r="B63" s="74"/>
      <c r="C63" s="75" t="s">
        <v>127</v>
      </c>
      <c r="D63" s="76"/>
      <c r="F63" s="25"/>
      <c r="G63" s="36"/>
      <c r="H63" s="25"/>
      <c r="I63" s="36"/>
      <c r="J63" s="25"/>
      <c r="K63" s="25"/>
      <c r="L63" s="25"/>
    </row>
    <row r="64" spans="1:12" s="75" customFormat="1" ht="19.350000000000001" customHeight="1" x14ac:dyDescent="0.5">
      <c r="A64" s="74"/>
      <c r="B64" s="74"/>
      <c r="C64" s="75" t="s">
        <v>128</v>
      </c>
      <c r="D64" s="76"/>
      <c r="F64" s="25"/>
      <c r="G64" s="36"/>
      <c r="H64" s="25"/>
      <c r="I64" s="36"/>
      <c r="J64" s="25"/>
      <c r="K64" s="25"/>
      <c r="L64" s="25"/>
    </row>
    <row r="65" spans="1:12" s="75" customFormat="1" ht="19.350000000000001" customHeight="1" x14ac:dyDescent="0.5">
      <c r="A65" s="74"/>
      <c r="B65" s="74"/>
      <c r="C65" s="75" t="s">
        <v>129</v>
      </c>
      <c r="D65" s="76"/>
      <c r="F65" s="30">
        <v>-45650</v>
      </c>
      <c r="G65" s="36"/>
      <c r="H65" s="30">
        <v>87444</v>
      </c>
      <c r="I65" s="36"/>
      <c r="J65" s="30">
        <v>0</v>
      </c>
      <c r="K65" s="36"/>
      <c r="L65" s="30">
        <v>0</v>
      </c>
    </row>
    <row r="66" spans="1:12" s="75" customFormat="1" ht="4.3499999999999996" customHeight="1" x14ac:dyDescent="0.5">
      <c r="A66" s="78"/>
      <c r="B66" s="78"/>
      <c r="C66" s="78"/>
      <c r="D66" s="76"/>
      <c r="E66" s="76"/>
      <c r="F66" s="25"/>
      <c r="G66" s="34"/>
      <c r="H66" s="25"/>
      <c r="I66" s="34"/>
      <c r="J66" s="25"/>
      <c r="K66" s="25"/>
      <c r="L66" s="25"/>
    </row>
    <row r="67" spans="1:12" s="75" customFormat="1" ht="19.350000000000001" customHeight="1" x14ac:dyDescent="0.5">
      <c r="A67" s="74"/>
      <c r="B67" s="78" t="s">
        <v>130</v>
      </c>
      <c r="D67" s="76"/>
      <c r="F67" s="25"/>
      <c r="G67" s="36"/>
      <c r="H67" s="25"/>
      <c r="I67" s="36"/>
      <c r="J67" s="25"/>
      <c r="K67" s="36"/>
      <c r="L67" s="25"/>
    </row>
    <row r="68" spans="1:12" s="75" customFormat="1" ht="19.350000000000001" customHeight="1" x14ac:dyDescent="0.5">
      <c r="A68" s="74"/>
      <c r="B68" s="78"/>
      <c r="C68" s="75" t="s">
        <v>131</v>
      </c>
      <c r="D68" s="76"/>
      <c r="F68" s="30">
        <f>SUM(F62:F65)</f>
        <v>-45650</v>
      </c>
      <c r="G68" s="36"/>
      <c r="H68" s="30">
        <f>SUM(H62:H65)</f>
        <v>87444</v>
      </c>
      <c r="I68" s="36"/>
      <c r="J68" s="30">
        <f>SUM(J62:J65)</f>
        <v>0</v>
      </c>
      <c r="K68" s="36"/>
      <c r="L68" s="30">
        <f>SUM(L62:L65)</f>
        <v>0</v>
      </c>
    </row>
    <row r="69" spans="1:12" s="75" customFormat="1" ht="4.3499999999999996" customHeight="1" x14ac:dyDescent="0.5">
      <c r="A69" s="74"/>
      <c r="B69" s="74"/>
      <c r="D69" s="76"/>
      <c r="F69" s="25"/>
      <c r="G69" s="36"/>
      <c r="H69" s="25"/>
      <c r="I69" s="36"/>
      <c r="J69" s="25"/>
      <c r="K69" s="36"/>
      <c r="L69" s="25"/>
    </row>
    <row r="70" spans="1:12" ht="19.350000000000001" customHeight="1" x14ac:dyDescent="0.5">
      <c r="A70" s="50"/>
      <c r="B70" s="50" t="s">
        <v>132</v>
      </c>
      <c r="D70" s="73"/>
      <c r="E70" s="73"/>
      <c r="F70" s="25"/>
      <c r="G70" s="25"/>
      <c r="H70" s="25"/>
      <c r="I70" s="25"/>
      <c r="J70" s="25"/>
      <c r="K70" s="25"/>
      <c r="L70" s="25"/>
    </row>
    <row r="71" spans="1:12" ht="19.350000000000001" customHeight="1" x14ac:dyDescent="0.5">
      <c r="A71" s="50"/>
      <c r="B71" s="50"/>
      <c r="C71" s="44" t="s">
        <v>133</v>
      </c>
      <c r="D71" s="73"/>
      <c r="E71" s="73"/>
      <c r="F71" s="25"/>
      <c r="G71" s="25"/>
      <c r="H71" s="25"/>
      <c r="I71" s="25"/>
      <c r="J71" s="25"/>
      <c r="K71" s="25"/>
      <c r="L71" s="25"/>
    </row>
    <row r="72" spans="1:12" ht="19.350000000000001" customHeight="1" x14ac:dyDescent="0.5">
      <c r="A72" s="50"/>
      <c r="B72" s="50"/>
      <c r="C72" s="49" t="s">
        <v>134</v>
      </c>
      <c r="D72" s="73"/>
      <c r="E72" s="73"/>
      <c r="F72" s="25">
        <v>-94984425</v>
      </c>
      <c r="G72" s="25"/>
      <c r="H72" s="25">
        <v>24137791</v>
      </c>
      <c r="I72" s="25"/>
      <c r="J72" s="25">
        <v>-94984425</v>
      </c>
      <c r="K72" s="25"/>
      <c r="L72" s="25">
        <v>24137791</v>
      </c>
    </row>
    <row r="73" spans="1:12" ht="19.350000000000001" customHeight="1" x14ac:dyDescent="0.5">
      <c r="A73" s="50"/>
      <c r="B73" s="50"/>
      <c r="C73" s="49" t="s">
        <v>135</v>
      </c>
      <c r="D73" s="73"/>
      <c r="E73" s="73"/>
      <c r="F73" s="25">
        <v>19947666</v>
      </c>
      <c r="G73" s="25"/>
      <c r="H73" s="25">
        <v>30245182</v>
      </c>
      <c r="I73" s="25"/>
      <c r="J73" s="25">
        <v>19947666</v>
      </c>
      <c r="K73" s="25"/>
      <c r="L73" s="25">
        <v>30245182</v>
      </c>
    </row>
    <row r="74" spans="1:12" ht="19.350000000000001" customHeight="1" x14ac:dyDescent="0.5">
      <c r="A74" s="50"/>
      <c r="B74" s="50"/>
      <c r="C74" s="49" t="s">
        <v>136</v>
      </c>
      <c r="D74" s="73"/>
      <c r="E74" s="73"/>
      <c r="F74" s="25"/>
      <c r="G74" s="25"/>
      <c r="H74" s="25"/>
      <c r="I74" s="25"/>
      <c r="J74" s="25"/>
      <c r="K74" s="25"/>
      <c r="L74" s="25"/>
    </row>
    <row r="75" spans="1:12" ht="19.350000000000001" customHeight="1" x14ac:dyDescent="0.5">
      <c r="A75" s="50"/>
      <c r="B75" s="50"/>
      <c r="C75" s="49" t="s">
        <v>137</v>
      </c>
      <c r="D75" s="73"/>
      <c r="E75" s="73"/>
      <c r="F75" s="30">
        <v>15007352</v>
      </c>
      <c r="G75" s="25"/>
      <c r="H75" s="30">
        <v>-10876595</v>
      </c>
      <c r="I75" s="25"/>
      <c r="J75" s="30">
        <v>15007352</v>
      </c>
      <c r="K75" s="25"/>
      <c r="L75" s="30">
        <v>-10876595</v>
      </c>
    </row>
    <row r="76" spans="1:12" ht="4.3499999999999996" customHeight="1" x14ac:dyDescent="0.5">
      <c r="A76" s="50"/>
      <c r="B76" s="50"/>
      <c r="D76" s="73"/>
      <c r="E76" s="73"/>
      <c r="F76" s="25"/>
      <c r="G76" s="25"/>
      <c r="H76" s="25"/>
      <c r="I76" s="25"/>
      <c r="J76" s="25"/>
      <c r="K76" s="25"/>
      <c r="L76" s="25"/>
    </row>
    <row r="77" spans="1:12" ht="19.350000000000001" customHeight="1" x14ac:dyDescent="0.5">
      <c r="A77" s="50"/>
      <c r="B77" s="37" t="s">
        <v>138</v>
      </c>
      <c r="D77" s="73"/>
      <c r="E77" s="73"/>
      <c r="F77" s="25"/>
      <c r="G77" s="25"/>
      <c r="H77" s="25"/>
      <c r="I77" s="25"/>
      <c r="J77" s="25"/>
      <c r="K77" s="25"/>
      <c r="L77" s="25"/>
    </row>
    <row r="78" spans="1:12" ht="19.350000000000001" customHeight="1" x14ac:dyDescent="0.5">
      <c r="A78" s="50"/>
      <c r="B78" s="37"/>
      <c r="C78" s="49" t="s">
        <v>131</v>
      </c>
      <c r="E78" s="73"/>
      <c r="F78" s="30">
        <f>SUM(F72:F75)</f>
        <v>-60029407</v>
      </c>
      <c r="G78" s="25"/>
      <c r="H78" s="30">
        <f>SUM(H72:H75)</f>
        <v>43506378</v>
      </c>
      <c r="I78" s="25"/>
      <c r="J78" s="30">
        <f>SUM(J72:J75)</f>
        <v>-60029407</v>
      </c>
      <c r="K78" s="25"/>
      <c r="L78" s="30">
        <f>SUM(L72:L75)</f>
        <v>43506378</v>
      </c>
    </row>
    <row r="79" spans="1:12" ht="4.3499999999999996" customHeight="1" x14ac:dyDescent="0.5">
      <c r="A79" s="50"/>
      <c r="B79" s="50"/>
      <c r="D79" s="73"/>
      <c r="F79" s="25"/>
      <c r="G79" s="36"/>
      <c r="H79" s="25"/>
      <c r="I79" s="36"/>
      <c r="J79" s="25"/>
      <c r="K79" s="36"/>
      <c r="L79" s="25"/>
    </row>
    <row r="80" spans="1:12" ht="19.350000000000001" customHeight="1" x14ac:dyDescent="0.5">
      <c r="A80" s="44" t="s">
        <v>139</v>
      </c>
      <c r="E80" s="73"/>
      <c r="F80" s="25"/>
      <c r="G80" s="25"/>
      <c r="H80" s="25"/>
      <c r="I80" s="25"/>
      <c r="J80" s="25"/>
      <c r="K80" s="25"/>
      <c r="L80" s="25"/>
    </row>
    <row r="81" spans="1:12" ht="19.350000000000001" customHeight="1" x14ac:dyDescent="0.4">
      <c r="A81" s="44"/>
      <c r="B81" s="79" t="s">
        <v>140</v>
      </c>
      <c r="E81" s="73"/>
      <c r="F81" s="30">
        <f>SUM(F78,F68)</f>
        <v>-60075057</v>
      </c>
      <c r="G81" s="80"/>
      <c r="H81" s="30">
        <f>SUM(H78,H68)</f>
        <v>43593822</v>
      </c>
      <c r="I81" s="80"/>
      <c r="J81" s="30">
        <f>SUM(J78)</f>
        <v>-60029407</v>
      </c>
      <c r="K81" s="80"/>
      <c r="L81" s="30">
        <f>SUM(L78)</f>
        <v>43506378</v>
      </c>
    </row>
    <row r="82" spans="1:12" ht="4.3499999999999996" customHeight="1" x14ac:dyDescent="0.5">
      <c r="A82" s="50"/>
      <c r="B82" s="50"/>
      <c r="C82" s="50"/>
      <c r="D82" s="73"/>
      <c r="E82" s="73"/>
      <c r="F82" s="25"/>
      <c r="G82" s="34"/>
      <c r="H82" s="25"/>
      <c r="I82" s="34"/>
      <c r="J82" s="25"/>
      <c r="K82" s="34"/>
      <c r="L82" s="25"/>
    </row>
    <row r="83" spans="1:12" ht="19.350000000000001" customHeight="1" thickBot="1" x14ac:dyDescent="0.55000000000000004">
      <c r="A83" s="50" t="s">
        <v>141</v>
      </c>
      <c r="B83" s="37"/>
      <c r="C83" s="37"/>
      <c r="D83" s="73"/>
      <c r="E83" s="73"/>
      <c r="F83" s="32">
        <f>F42+F81</f>
        <v>139514457</v>
      </c>
      <c r="G83" s="25"/>
      <c r="H83" s="32">
        <f>H42+H81</f>
        <v>154055200</v>
      </c>
      <c r="I83" s="25"/>
      <c r="J83" s="32">
        <f>J42+J81</f>
        <v>24219399</v>
      </c>
      <c r="K83" s="25"/>
      <c r="L83" s="32">
        <f>L42+L81</f>
        <v>155992524</v>
      </c>
    </row>
    <row r="84" spans="1:12" ht="19.350000000000001" customHeight="1" thickTop="1" x14ac:dyDescent="0.5">
      <c r="A84" s="37"/>
      <c r="B84" s="37"/>
      <c r="C84" s="37"/>
      <c r="D84" s="73"/>
      <c r="E84" s="73"/>
      <c r="F84" s="25"/>
      <c r="G84" s="25"/>
      <c r="H84" s="25"/>
      <c r="I84" s="25"/>
      <c r="J84" s="25"/>
      <c r="K84" s="25"/>
      <c r="L84" s="25"/>
    </row>
    <row r="85" spans="1:12" ht="19.350000000000001" customHeight="1" x14ac:dyDescent="0.5">
      <c r="A85" s="44" t="s">
        <v>142</v>
      </c>
      <c r="E85" s="73"/>
      <c r="F85" s="25"/>
      <c r="G85" s="25"/>
      <c r="H85" s="25"/>
      <c r="I85" s="25"/>
      <c r="J85" s="25"/>
      <c r="K85" s="25"/>
      <c r="L85" s="25"/>
    </row>
    <row r="86" spans="1:12" ht="19.350000000000001" customHeight="1" x14ac:dyDescent="0.5">
      <c r="B86" s="49" t="s">
        <v>143</v>
      </c>
      <c r="E86" s="73"/>
      <c r="F86" s="25">
        <v>174050964</v>
      </c>
      <c r="G86" s="25"/>
      <c r="H86" s="25">
        <v>112620499</v>
      </c>
      <c r="I86" s="25"/>
      <c r="J86" s="25">
        <v>84248806</v>
      </c>
      <c r="K86" s="25"/>
      <c r="L86" s="25">
        <v>112486146</v>
      </c>
    </row>
    <row r="87" spans="1:12" ht="19.350000000000001" customHeight="1" x14ac:dyDescent="0.5">
      <c r="B87" s="49" t="s">
        <v>144</v>
      </c>
      <c r="E87" s="73"/>
      <c r="F87" s="30">
        <v>25538550</v>
      </c>
      <c r="G87" s="25"/>
      <c r="H87" s="30">
        <v>-2159121</v>
      </c>
      <c r="I87" s="25"/>
      <c r="J87" s="30">
        <v>0</v>
      </c>
      <c r="K87" s="25"/>
      <c r="L87" s="30">
        <v>0</v>
      </c>
    </row>
    <row r="88" spans="1:12" ht="4.3499999999999996" customHeight="1" x14ac:dyDescent="0.5">
      <c r="E88" s="73"/>
      <c r="F88" s="25"/>
      <c r="G88" s="25"/>
      <c r="H88" s="25"/>
      <c r="I88" s="25"/>
      <c r="J88" s="25"/>
      <c r="K88" s="25"/>
      <c r="L88" s="25"/>
    </row>
    <row r="89" spans="1:12" ht="19.350000000000001" customHeight="1" thickBot="1" x14ac:dyDescent="0.55000000000000004">
      <c r="E89" s="73"/>
      <c r="F89" s="32">
        <f>F42</f>
        <v>199589514</v>
      </c>
      <c r="G89" s="25"/>
      <c r="H89" s="32">
        <f>H42</f>
        <v>110461378</v>
      </c>
      <c r="I89" s="25"/>
      <c r="J89" s="32">
        <f>J42</f>
        <v>84248806</v>
      </c>
      <c r="K89" s="25"/>
      <c r="L89" s="32">
        <f>L42</f>
        <v>112486146</v>
      </c>
    </row>
    <row r="90" spans="1:12" ht="10.35" customHeight="1" thickTop="1" x14ac:dyDescent="0.5">
      <c r="A90" s="37"/>
      <c r="B90" s="37"/>
      <c r="C90" s="37"/>
      <c r="D90" s="73"/>
      <c r="E90" s="73"/>
      <c r="F90" s="25"/>
      <c r="G90" s="25"/>
      <c r="H90" s="25"/>
      <c r="I90" s="25"/>
      <c r="J90" s="25"/>
      <c r="K90" s="25"/>
      <c r="L90" s="25"/>
    </row>
    <row r="91" spans="1:12" ht="19.350000000000001" customHeight="1" x14ac:dyDescent="0.5">
      <c r="A91" s="44" t="s">
        <v>145</v>
      </c>
      <c r="E91" s="73"/>
      <c r="F91" s="25"/>
      <c r="G91" s="25"/>
      <c r="H91" s="25"/>
      <c r="I91" s="25"/>
      <c r="J91" s="25"/>
      <c r="K91" s="25"/>
      <c r="L91" s="25"/>
    </row>
    <row r="92" spans="1:12" ht="19.350000000000001" customHeight="1" x14ac:dyDescent="0.5">
      <c r="B92" s="49" t="s">
        <v>143</v>
      </c>
      <c r="E92" s="73"/>
      <c r="F92" s="25">
        <v>113975907</v>
      </c>
      <c r="G92" s="25"/>
      <c r="H92" s="25">
        <v>156214321</v>
      </c>
      <c r="I92" s="25"/>
      <c r="J92" s="25">
        <v>24219399</v>
      </c>
      <c r="K92" s="25"/>
      <c r="L92" s="25">
        <v>155992524</v>
      </c>
    </row>
    <row r="93" spans="1:12" ht="19.350000000000001" customHeight="1" x14ac:dyDescent="0.5">
      <c r="B93" s="49" t="s">
        <v>144</v>
      </c>
      <c r="E93" s="73"/>
      <c r="F93" s="30">
        <v>25538550</v>
      </c>
      <c r="G93" s="25"/>
      <c r="H93" s="30">
        <v>-2159121</v>
      </c>
      <c r="I93" s="25"/>
      <c r="J93" s="30">
        <v>0</v>
      </c>
      <c r="K93" s="25"/>
      <c r="L93" s="30">
        <v>0</v>
      </c>
    </row>
    <row r="94" spans="1:12" ht="4.3499999999999996" customHeight="1" x14ac:dyDescent="0.5">
      <c r="E94" s="73"/>
      <c r="F94" s="25"/>
      <c r="G94" s="25"/>
      <c r="H94" s="25"/>
      <c r="I94" s="25"/>
      <c r="J94" s="25"/>
      <c r="K94" s="25"/>
      <c r="L94" s="25"/>
    </row>
    <row r="95" spans="1:12" ht="19.350000000000001" customHeight="1" thickBot="1" x14ac:dyDescent="0.55000000000000004">
      <c r="E95" s="73"/>
      <c r="F95" s="32">
        <f>F83</f>
        <v>139514457</v>
      </c>
      <c r="G95" s="25"/>
      <c r="H95" s="32">
        <f>H83</f>
        <v>154055200</v>
      </c>
      <c r="I95" s="25"/>
      <c r="J95" s="32">
        <f>SUM(J92:J93)</f>
        <v>24219399</v>
      </c>
      <c r="K95" s="25"/>
      <c r="L95" s="32">
        <f>SUM(L92:L93)</f>
        <v>155992524</v>
      </c>
    </row>
    <row r="96" spans="1:12" ht="8.25" customHeight="1" thickTop="1" x14ac:dyDescent="0.5">
      <c r="E96" s="73"/>
      <c r="F96" s="25"/>
      <c r="G96" s="25"/>
      <c r="H96" s="25"/>
      <c r="I96" s="25"/>
      <c r="J96" s="25"/>
      <c r="K96" s="25"/>
      <c r="L96" s="25"/>
    </row>
    <row r="97" spans="1:12" ht="19.350000000000001" customHeight="1" x14ac:dyDescent="0.5">
      <c r="A97" s="81" t="s">
        <v>146</v>
      </c>
      <c r="D97" s="73"/>
      <c r="E97" s="73"/>
      <c r="F97" s="25"/>
      <c r="G97" s="25"/>
      <c r="H97" s="25"/>
      <c r="I97" s="25"/>
      <c r="J97" s="25"/>
      <c r="K97" s="25"/>
      <c r="L97" s="25"/>
    </row>
    <row r="98" spans="1:12" ht="18.75" customHeight="1" x14ac:dyDescent="0.5">
      <c r="A98" s="69" t="s">
        <v>147</v>
      </c>
      <c r="D98" s="73"/>
      <c r="E98" s="73"/>
      <c r="F98" s="82">
        <v>0.24</v>
      </c>
      <c r="G98" s="83"/>
      <c r="H98" s="82">
        <v>0.16</v>
      </c>
      <c r="I98" s="83"/>
      <c r="J98" s="82">
        <v>0.12</v>
      </c>
      <c r="K98" s="82"/>
      <c r="L98" s="82">
        <v>0.16</v>
      </c>
    </row>
    <row r="99" spans="1:12" ht="23.25" customHeight="1" x14ac:dyDescent="0.5">
      <c r="A99" s="69" t="s">
        <v>298</v>
      </c>
      <c r="D99" s="73"/>
      <c r="E99" s="73"/>
      <c r="F99" s="82">
        <v>0.24</v>
      </c>
      <c r="G99" s="83"/>
      <c r="H99" s="82">
        <v>0.16</v>
      </c>
      <c r="I99" s="83"/>
      <c r="J99" s="82">
        <v>0.12</v>
      </c>
      <c r="K99" s="82"/>
      <c r="L99" s="82">
        <v>0.16</v>
      </c>
    </row>
    <row r="100" spans="1:12" ht="22.35" customHeight="1" x14ac:dyDescent="0.5">
      <c r="A100" s="84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00" s="84"/>
      <c r="C100" s="84"/>
      <c r="D100" s="84"/>
      <c r="E100" s="84"/>
      <c r="F100" s="85"/>
      <c r="G100" s="85"/>
      <c r="H100" s="85"/>
      <c r="I100" s="85"/>
      <c r="J100" s="85"/>
      <c r="K100" s="85"/>
      <c r="L100" s="85"/>
    </row>
  </sheetData>
  <mergeCells count="5"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5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59E7D-E6F6-47D5-BEAA-D121BBEC0C03}">
  <sheetPr>
    <tabColor rgb="FF0070C0"/>
  </sheetPr>
  <dimension ref="A1:L100"/>
  <sheetViews>
    <sheetView topLeftCell="A85" zoomScale="85" zoomScaleNormal="85" zoomScaleSheetLayoutView="85" workbookViewId="0">
      <selection activeCell="L100" sqref="L100"/>
    </sheetView>
  </sheetViews>
  <sheetFormatPr defaultColWidth="9.140625" defaultRowHeight="21.75" customHeight="1" x14ac:dyDescent="0.5"/>
  <cols>
    <col min="1" max="2" width="1.85546875" style="49" customWidth="1"/>
    <col min="3" max="3" width="35" style="49" customWidth="1"/>
    <col min="4" max="4" width="8.5703125" style="49" customWidth="1"/>
    <col min="5" max="5" width="0.7109375" style="49" customWidth="1"/>
    <col min="6" max="6" width="14.7109375" style="42" customWidth="1"/>
    <col min="7" max="7" width="0.7109375" style="42" customWidth="1"/>
    <col min="8" max="8" width="14.7109375" style="42" customWidth="1"/>
    <col min="9" max="9" width="0.7109375" style="42" customWidth="1"/>
    <col min="10" max="10" width="14.7109375" style="42" customWidth="1"/>
    <col min="11" max="11" width="0.7109375" style="42" customWidth="1"/>
    <col min="12" max="12" width="14.7109375" style="42" customWidth="1"/>
    <col min="13" max="16384" width="9.140625" style="49"/>
  </cols>
  <sheetData>
    <row r="1" spans="1:12" ht="21.75" customHeight="1" x14ac:dyDescent="0.5">
      <c r="A1" s="44" t="s">
        <v>0</v>
      </c>
      <c r="B1" s="44"/>
      <c r="C1" s="45"/>
      <c r="D1" s="46"/>
      <c r="E1" s="46"/>
      <c r="F1" s="47"/>
      <c r="G1" s="48"/>
      <c r="H1" s="47"/>
      <c r="I1" s="48"/>
      <c r="J1" s="47"/>
      <c r="K1" s="48"/>
      <c r="L1" s="47"/>
    </row>
    <row r="2" spans="1:12" ht="21.75" customHeight="1" x14ac:dyDescent="0.5">
      <c r="A2" s="50" t="s">
        <v>98</v>
      </c>
      <c r="B2" s="50"/>
      <c r="C2" s="50"/>
      <c r="D2" s="46"/>
      <c r="E2" s="46"/>
      <c r="F2" s="48"/>
      <c r="G2" s="48"/>
      <c r="H2" s="48"/>
      <c r="I2" s="48"/>
      <c r="J2" s="48"/>
      <c r="K2" s="48"/>
      <c r="L2" s="48"/>
    </row>
    <row r="3" spans="1:12" ht="21.75" customHeight="1" x14ac:dyDescent="0.5">
      <c r="A3" s="51" t="s">
        <v>148</v>
      </c>
      <c r="B3" s="51"/>
      <c r="C3" s="51"/>
      <c r="D3" s="52"/>
      <c r="E3" s="52"/>
      <c r="F3" s="53"/>
      <c r="G3" s="53"/>
      <c r="H3" s="53"/>
      <c r="I3" s="53"/>
      <c r="J3" s="53"/>
      <c r="K3" s="53"/>
      <c r="L3" s="53"/>
    </row>
    <row r="4" spans="1:12" ht="21.75" customHeight="1" x14ac:dyDescent="0.5">
      <c r="A4" s="50"/>
      <c r="B4" s="50"/>
      <c r="C4" s="50"/>
      <c r="D4" s="46"/>
      <c r="E4" s="46"/>
      <c r="F4" s="54"/>
      <c r="G4" s="54"/>
      <c r="H4" s="54"/>
      <c r="I4" s="54"/>
      <c r="J4" s="54"/>
      <c r="K4" s="54"/>
      <c r="L4" s="54"/>
    </row>
    <row r="5" spans="1:12" ht="21.75" customHeight="1" x14ac:dyDescent="0.5">
      <c r="A5" s="50"/>
      <c r="B5" s="50"/>
      <c r="C5" s="50"/>
      <c r="D5" s="46"/>
      <c r="E5" s="46"/>
      <c r="F5" s="224" t="s">
        <v>3</v>
      </c>
      <c r="G5" s="224"/>
      <c r="H5" s="224"/>
      <c r="I5" s="55"/>
      <c r="J5" s="224" t="s">
        <v>4</v>
      </c>
      <c r="K5" s="224"/>
      <c r="L5" s="224"/>
    </row>
    <row r="6" spans="1:12" ht="21.75" customHeight="1" x14ac:dyDescent="0.5">
      <c r="A6" s="50"/>
      <c r="B6" s="50"/>
      <c r="C6" s="50"/>
      <c r="D6" s="46"/>
      <c r="E6" s="46"/>
      <c r="F6" s="56"/>
      <c r="G6" s="56"/>
      <c r="H6" s="57" t="s">
        <v>5</v>
      </c>
      <c r="I6" s="55"/>
      <c r="J6" s="56"/>
      <c r="K6" s="56"/>
      <c r="L6" s="56"/>
    </row>
    <row r="7" spans="1:12" ht="21.75" customHeight="1" x14ac:dyDescent="0.5">
      <c r="A7" s="50"/>
      <c r="B7" s="50"/>
      <c r="C7" s="50"/>
      <c r="D7" s="46"/>
      <c r="E7" s="46"/>
      <c r="F7" s="57" t="s">
        <v>6</v>
      </c>
      <c r="G7" s="56"/>
      <c r="H7" s="57" t="s">
        <v>6</v>
      </c>
      <c r="I7" s="55"/>
      <c r="J7" s="57" t="s">
        <v>6</v>
      </c>
      <c r="K7" s="56"/>
      <c r="L7" s="57" t="s">
        <v>6</v>
      </c>
    </row>
    <row r="8" spans="1:12" ht="21.75" customHeight="1" x14ac:dyDescent="0.5">
      <c r="A8" s="50"/>
      <c r="B8" s="50"/>
      <c r="C8" s="50"/>
      <c r="D8" s="46"/>
      <c r="E8" s="46"/>
      <c r="F8" s="57" t="s">
        <v>8</v>
      </c>
      <c r="G8" s="56"/>
      <c r="H8" s="57" t="s">
        <v>8</v>
      </c>
      <c r="I8" s="55"/>
      <c r="J8" s="57" t="s">
        <v>8</v>
      </c>
      <c r="K8" s="56"/>
      <c r="L8" s="57" t="s">
        <v>8</v>
      </c>
    </row>
    <row r="9" spans="1:12" ht="21.75" customHeight="1" x14ac:dyDescent="0.5">
      <c r="A9" s="50"/>
      <c r="B9" s="50"/>
      <c r="C9" s="50"/>
      <c r="D9" s="46"/>
      <c r="E9" s="46"/>
      <c r="F9" s="58" t="s">
        <v>10</v>
      </c>
      <c r="G9" s="59"/>
      <c r="H9" s="58" t="s">
        <v>11</v>
      </c>
      <c r="I9" s="60"/>
      <c r="J9" s="58" t="s">
        <v>10</v>
      </c>
      <c r="K9" s="59"/>
      <c r="L9" s="58" t="s">
        <v>11</v>
      </c>
    </row>
    <row r="10" spans="1:12" ht="21.75" customHeight="1" x14ac:dyDescent="0.5">
      <c r="D10" s="61" t="s">
        <v>12</v>
      </c>
      <c r="E10" s="62"/>
      <c r="F10" s="63" t="s">
        <v>13</v>
      </c>
      <c r="G10" s="14"/>
      <c r="H10" s="63" t="s">
        <v>13</v>
      </c>
      <c r="I10" s="14"/>
      <c r="J10" s="63" t="s">
        <v>13</v>
      </c>
      <c r="K10" s="14"/>
      <c r="L10" s="63" t="s">
        <v>13</v>
      </c>
    </row>
    <row r="11" spans="1:12" ht="21.75" customHeight="1" x14ac:dyDescent="0.5">
      <c r="D11" s="64"/>
      <c r="E11" s="62"/>
      <c r="F11" s="57"/>
      <c r="G11" s="14"/>
      <c r="H11" s="57"/>
      <c r="I11" s="14"/>
      <c r="J11" s="57"/>
      <c r="K11" s="14"/>
      <c r="L11" s="57"/>
    </row>
    <row r="12" spans="1:12" ht="21.75" customHeight="1" x14ac:dyDescent="0.5">
      <c r="A12" s="65" t="s">
        <v>100</v>
      </c>
      <c r="B12" s="65"/>
      <c r="C12" s="66"/>
      <c r="D12" s="67">
        <v>6</v>
      </c>
      <c r="E12" s="67"/>
      <c r="F12" s="25"/>
      <c r="G12" s="25"/>
      <c r="H12" s="25"/>
      <c r="I12" s="25"/>
      <c r="J12" s="25"/>
      <c r="K12" s="68"/>
      <c r="L12" s="25"/>
    </row>
    <row r="13" spans="1:12" ht="6" customHeight="1" x14ac:dyDescent="0.5">
      <c r="A13" s="66"/>
      <c r="B13" s="66"/>
      <c r="C13" s="66"/>
      <c r="D13" s="67"/>
      <c r="E13" s="67"/>
      <c r="F13" s="25"/>
      <c r="G13" s="25"/>
      <c r="H13" s="25"/>
      <c r="I13" s="25"/>
      <c r="J13" s="25"/>
      <c r="K13" s="68"/>
      <c r="L13" s="25"/>
    </row>
    <row r="14" spans="1:12" ht="21.75" customHeight="1" x14ac:dyDescent="0.5">
      <c r="A14" s="66" t="s">
        <v>101</v>
      </c>
      <c r="B14" s="66"/>
      <c r="C14" s="66"/>
      <c r="D14" s="67"/>
      <c r="E14" s="67"/>
      <c r="F14" s="25">
        <v>1566984553</v>
      </c>
      <c r="G14" s="25"/>
      <c r="H14" s="25">
        <v>480141778</v>
      </c>
      <c r="I14" s="25"/>
      <c r="J14" s="25">
        <v>599264445</v>
      </c>
      <c r="K14" s="25"/>
      <c r="L14" s="25">
        <v>174405294</v>
      </c>
    </row>
    <row r="15" spans="1:12" ht="21.75" customHeight="1" x14ac:dyDescent="0.5">
      <c r="A15" s="66" t="s">
        <v>102</v>
      </c>
      <c r="B15" s="66"/>
      <c r="C15" s="69"/>
      <c r="D15" s="67"/>
      <c r="E15" s="67"/>
      <c r="F15" s="25">
        <v>594818</v>
      </c>
      <c r="G15" s="25"/>
      <c r="H15" s="25">
        <v>9323350</v>
      </c>
      <c r="I15" s="25"/>
      <c r="J15" s="25">
        <v>0</v>
      </c>
      <c r="K15" s="25"/>
      <c r="L15" s="25">
        <v>899760</v>
      </c>
    </row>
    <row r="16" spans="1:12" ht="21.75" customHeight="1" x14ac:dyDescent="0.5">
      <c r="A16" s="66" t="s">
        <v>104</v>
      </c>
      <c r="B16" s="66"/>
      <c r="C16" s="69"/>
      <c r="D16" s="67"/>
      <c r="E16" s="67"/>
      <c r="F16" s="30">
        <v>3440624003</v>
      </c>
      <c r="G16" s="25"/>
      <c r="H16" s="30">
        <v>2514501109</v>
      </c>
      <c r="I16" s="25"/>
      <c r="J16" s="30">
        <v>1408704594</v>
      </c>
      <c r="K16" s="25"/>
      <c r="L16" s="30">
        <v>1434699136</v>
      </c>
    </row>
    <row r="17" spans="1:12" ht="6" customHeight="1" x14ac:dyDescent="0.5">
      <c r="A17" s="66"/>
      <c r="B17" s="66"/>
      <c r="C17" s="66"/>
      <c r="D17" s="67"/>
      <c r="E17" s="67"/>
      <c r="F17" s="25"/>
      <c r="G17" s="25"/>
      <c r="H17" s="25"/>
      <c r="I17" s="25"/>
      <c r="J17" s="25"/>
      <c r="K17" s="25"/>
      <c r="L17" s="25"/>
    </row>
    <row r="18" spans="1:12" ht="21.75" customHeight="1" x14ac:dyDescent="0.5">
      <c r="A18" s="65" t="s">
        <v>105</v>
      </c>
      <c r="B18" s="65"/>
      <c r="C18" s="69"/>
      <c r="D18" s="67"/>
      <c r="E18" s="67"/>
      <c r="F18" s="30">
        <f>SUM(F14:F17)</f>
        <v>5008203374</v>
      </c>
      <c r="G18" s="25"/>
      <c r="H18" s="30">
        <f>SUM(H14:H17)</f>
        <v>3003966237</v>
      </c>
      <c r="I18" s="25"/>
      <c r="J18" s="30">
        <f>SUM(J14:J17)</f>
        <v>2007969039</v>
      </c>
      <c r="K18" s="25"/>
      <c r="L18" s="30">
        <f>SUM(L14:L17)</f>
        <v>1610004190</v>
      </c>
    </row>
    <row r="19" spans="1:12" ht="21.75" customHeight="1" x14ac:dyDescent="0.5">
      <c r="A19" s="66"/>
      <c r="B19" s="66"/>
      <c r="C19" s="65"/>
      <c r="D19" s="67"/>
      <c r="E19" s="67"/>
      <c r="F19" s="25"/>
      <c r="G19" s="25"/>
      <c r="H19" s="25"/>
      <c r="I19" s="25"/>
      <c r="J19" s="25"/>
      <c r="K19" s="25"/>
      <c r="L19" s="25"/>
    </row>
    <row r="20" spans="1:12" ht="21.75" customHeight="1" x14ac:dyDescent="0.5">
      <c r="A20" s="65" t="s">
        <v>106</v>
      </c>
      <c r="B20" s="65"/>
      <c r="C20" s="65"/>
      <c r="D20" s="67"/>
      <c r="E20" s="67"/>
      <c r="F20" s="25"/>
      <c r="G20" s="25"/>
      <c r="H20" s="25"/>
      <c r="I20" s="25"/>
      <c r="J20" s="25"/>
      <c r="K20" s="25"/>
      <c r="L20" s="25"/>
    </row>
    <row r="21" spans="1:12" ht="6" customHeight="1" x14ac:dyDescent="0.5">
      <c r="A21" s="66"/>
      <c r="B21" s="66"/>
      <c r="C21" s="66"/>
      <c r="D21" s="67"/>
      <c r="E21" s="67"/>
      <c r="F21" s="25"/>
      <c r="G21" s="25"/>
      <c r="H21" s="25"/>
      <c r="I21" s="25"/>
      <c r="J21" s="25"/>
      <c r="K21" s="25"/>
      <c r="L21" s="25"/>
    </row>
    <row r="22" spans="1:12" ht="21.75" customHeight="1" x14ac:dyDescent="0.5">
      <c r="A22" s="66" t="s">
        <v>107</v>
      </c>
      <c r="B22" s="66"/>
      <c r="C22" s="66"/>
      <c r="D22" s="67"/>
      <c r="E22" s="67"/>
      <c r="F22" s="25">
        <v>-1300760759</v>
      </c>
      <c r="G22" s="25"/>
      <c r="H22" s="25">
        <v>-388354886</v>
      </c>
      <c r="I22" s="25"/>
      <c r="J22" s="25">
        <v>-532938222</v>
      </c>
      <c r="K22" s="25"/>
      <c r="L22" s="25">
        <v>-162561454</v>
      </c>
    </row>
    <row r="23" spans="1:12" ht="21.75" customHeight="1" x14ac:dyDescent="0.5">
      <c r="A23" s="66" t="s">
        <v>108</v>
      </c>
      <c r="B23" s="66"/>
      <c r="C23" s="66"/>
      <c r="D23" s="67"/>
      <c r="E23" s="67"/>
      <c r="F23" s="25">
        <v>-197948</v>
      </c>
      <c r="G23" s="25"/>
      <c r="H23" s="25">
        <v>-6417929</v>
      </c>
      <c r="I23" s="25"/>
      <c r="J23" s="25">
        <v>0</v>
      </c>
      <c r="K23" s="25"/>
      <c r="L23" s="25">
        <v>-513417</v>
      </c>
    </row>
    <row r="24" spans="1:12" ht="21.75" customHeight="1" x14ac:dyDescent="0.5">
      <c r="A24" s="66" t="s">
        <v>109</v>
      </c>
      <c r="B24" s="66"/>
      <c r="C24" s="66"/>
      <c r="D24" s="67"/>
      <c r="E24" s="67"/>
      <c r="F24" s="30">
        <v>-2872225096</v>
      </c>
      <c r="G24" s="25"/>
      <c r="H24" s="30">
        <v>-1966955126</v>
      </c>
      <c r="I24" s="25"/>
      <c r="J24" s="30">
        <v>-1039709453</v>
      </c>
      <c r="K24" s="25"/>
      <c r="L24" s="30">
        <v>-1022693536</v>
      </c>
    </row>
    <row r="25" spans="1:12" ht="6" customHeight="1" x14ac:dyDescent="0.5">
      <c r="A25" s="69"/>
      <c r="B25" s="69"/>
      <c r="C25" s="66"/>
      <c r="D25" s="67"/>
      <c r="E25" s="67"/>
      <c r="F25" s="25"/>
      <c r="G25" s="25"/>
      <c r="H25" s="25"/>
      <c r="I25" s="25"/>
      <c r="J25" s="25"/>
      <c r="K25" s="25"/>
      <c r="L25" s="25"/>
    </row>
    <row r="26" spans="1:12" s="44" customFormat="1" ht="21.75" customHeight="1" x14ac:dyDescent="0.5">
      <c r="A26" s="65" t="s">
        <v>110</v>
      </c>
      <c r="B26" s="65"/>
      <c r="C26" s="70"/>
      <c r="D26" s="71"/>
      <c r="E26" s="71"/>
      <c r="F26" s="30">
        <f>SUM(F22:F24)</f>
        <v>-4173183803</v>
      </c>
      <c r="G26" s="25"/>
      <c r="H26" s="30">
        <f>SUM(H22:H24)</f>
        <v>-2361727941</v>
      </c>
      <c r="I26" s="25"/>
      <c r="J26" s="30">
        <f>SUM(J22:J24)</f>
        <v>-1572647675</v>
      </c>
      <c r="K26" s="25"/>
      <c r="L26" s="30">
        <f>SUM(L22:L24)</f>
        <v>-1185768407</v>
      </c>
    </row>
    <row r="27" spans="1:12" s="44" customFormat="1" ht="21.75" customHeight="1" x14ac:dyDescent="0.5">
      <c r="A27" s="65"/>
      <c r="B27" s="65"/>
      <c r="C27" s="65"/>
      <c r="D27" s="71"/>
      <c r="E27" s="71"/>
      <c r="F27" s="25"/>
      <c r="G27" s="25"/>
      <c r="H27" s="25"/>
      <c r="I27" s="25"/>
      <c r="J27" s="25"/>
      <c r="K27" s="25"/>
      <c r="L27" s="25"/>
    </row>
    <row r="28" spans="1:12" s="44" customFormat="1" ht="21.75" customHeight="1" x14ac:dyDescent="0.5">
      <c r="A28" s="65" t="s">
        <v>111</v>
      </c>
      <c r="B28" s="65"/>
      <c r="C28" s="65"/>
      <c r="D28" s="67"/>
      <c r="E28" s="71"/>
      <c r="F28" s="25">
        <f>F18+F26</f>
        <v>835019571</v>
      </c>
      <c r="G28" s="25"/>
      <c r="H28" s="25">
        <f>H18+H26</f>
        <v>642238296</v>
      </c>
      <c r="I28" s="25"/>
      <c r="J28" s="25">
        <f>J18+J26</f>
        <v>435321364</v>
      </c>
      <c r="K28" s="25"/>
      <c r="L28" s="25">
        <f>SUM(L18+L26)</f>
        <v>424235783</v>
      </c>
    </row>
    <row r="29" spans="1:12" ht="21.75" customHeight="1" x14ac:dyDescent="0.5">
      <c r="A29" s="66" t="s">
        <v>112</v>
      </c>
      <c r="B29" s="66"/>
      <c r="C29" s="66"/>
      <c r="D29" s="67"/>
      <c r="E29" s="72"/>
      <c r="F29" s="25">
        <v>11871455</v>
      </c>
      <c r="G29" s="25"/>
      <c r="H29" s="25">
        <v>11212462</v>
      </c>
      <c r="I29" s="25"/>
      <c r="J29" s="25">
        <v>37074439</v>
      </c>
      <c r="K29" s="25"/>
      <c r="L29" s="25">
        <v>94996929</v>
      </c>
    </row>
    <row r="30" spans="1:12" ht="21.75" customHeight="1" x14ac:dyDescent="0.5">
      <c r="A30" s="66" t="s">
        <v>113</v>
      </c>
      <c r="B30" s="66"/>
      <c r="C30" s="66"/>
      <c r="D30" s="67">
        <v>7</v>
      </c>
      <c r="E30" s="67"/>
      <c r="F30" s="25">
        <v>-10896342</v>
      </c>
      <c r="G30" s="25"/>
      <c r="H30" s="25">
        <v>-40698557</v>
      </c>
      <c r="I30" s="25"/>
      <c r="J30" s="25">
        <v>-13235338</v>
      </c>
      <c r="K30" s="25"/>
      <c r="L30" s="25">
        <v>-40206985</v>
      </c>
    </row>
    <row r="31" spans="1:12" ht="21.75" customHeight="1" x14ac:dyDescent="0.5">
      <c r="A31" s="66" t="s">
        <v>114</v>
      </c>
      <c r="B31" s="66"/>
      <c r="C31" s="66"/>
      <c r="D31" s="67"/>
      <c r="E31" s="67"/>
      <c r="F31" s="25">
        <v>-69100850</v>
      </c>
      <c r="G31" s="25"/>
      <c r="H31" s="25">
        <v>-83290069</v>
      </c>
      <c r="I31" s="25"/>
      <c r="J31" s="25">
        <v>-28365250</v>
      </c>
      <c r="K31" s="25"/>
      <c r="L31" s="25">
        <v>-45985526</v>
      </c>
    </row>
    <row r="32" spans="1:12" ht="21.75" customHeight="1" x14ac:dyDescent="0.5">
      <c r="A32" s="69" t="s">
        <v>115</v>
      </c>
      <c r="B32" s="69"/>
      <c r="C32" s="66"/>
      <c r="D32" s="67"/>
      <c r="E32" s="67"/>
      <c r="F32" s="25">
        <v>-306832354</v>
      </c>
      <c r="G32" s="25"/>
      <c r="H32" s="25">
        <v>-269587597</v>
      </c>
      <c r="I32" s="25"/>
      <c r="J32" s="25">
        <v>-167118860</v>
      </c>
      <c r="K32" s="25"/>
      <c r="L32" s="25">
        <v>-138119805</v>
      </c>
    </row>
    <row r="33" spans="1:12" ht="21.75" customHeight="1" x14ac:dyDescent="0.5">
      <c r="A33" s="69" t="s">
        <v>297</v>
      </c>
      <c r="B33" s="69"/>
      <c r="C33" s="66"/>
      <c r="D33" s="67"/>
      <c r="E33" s="67"/>
      <c r="G33" s="25"/>
      <c r="H33" s="25"/>
      <c r="I33" s="25"/>
      <c r="K33" s="25"/>
      <c r="L33" s="25"/>
    </row>
    <row r="34" spans="1:12" ht="21.75" customHeight="1" x14ac:dyDescent="0.5">
      <c r="A34" s="69"/>
      <c r="B34" s="69" t="s">
        <v>116</v>
      </c>
      <c r="C34" s="66"/>
      <c r="D34" s="67"/>
      <c r="E34" s="67"/>
      <c r="F34" s="25">
        <v>6495955</v>
      </c>
      <c r="G34" s="25"/>
      <c r="H34" s="25">
        <v>10158818</v>
      </c>
      <c r="I34" s="25"/>
      <c r="J34" s="25">
        <v>4832270</v>
      </c>
      <c r="K34" s="25"/>
      <c r="L34" s="25">
        <v>9979717</v>
      </c>
    </row>
    <row r="35" spans="1:12" ht="21.75" customHeight="1" x14ac:dyDescent="0.5">
      <c r="A35" s="69" t="s">
        <v>117</v>
      </c>
      <c r="B35" s="69"/>
      <c r="C35" s="66"/>
      <c r="D35" s="67"/>
      <c r="E35" s="67"/>
      <c r="F35" s="25">
        <v>-143170026</v>
      </c>
      <c r="G35" s="25"/>
      <c r="H35" s="25">
        <v>-151813997</v>
      </c>
      <c r="I35" s="25"/>
      <c r="J35" s="25">
        <v>-105325632</v>
      </c>
      <c r="K35" s="25"/>
      <c r="L35" s="25">
        <v>-130992835</v>
      </c>
    </row>
    <row r="36" spans="1:12" ht="21.75" customHeight="1" x14ac:dyDescent="0.5">
      <c r="A36" s="66" t="s">
        <v>118</v>
      </c>
      <c r="B36" s="65"/>
      <c r="C36" s="70"/>
      <c r="D36" s="67"/>
      <c r="E36" s="69"/>
      <c r="F36" s="25"/>
      <c r="G36" s="25"/>
      <c r="H36" s="25"/>
      <c r="I36" s="25"/>
      <c r="J36" s="25"/>
      <c r="K36" s="25"/>
      <c r="L36" s="25"/>
    </row>
    <row r="37" spans="1:12" ht="21.75" customHeight="1" x14ac:dyDescent="0.5">
      <c r="A37" s="66"/>
      <c r="B37" s="66" t="s">
        <v>119</v>
      </c>
      <c r="C37" s="70"/>
      <c r="D37" s="67">
        <v>13</v>
      </c>
      <c r="E37" s="67"/>
      <c r="F37" s="30">
        <v>146231606</v>
      </c>
      <c r="G37" s="25"/>
      <c r="H37" s="30">
        <v>134320512</v>
      </c>
      <c r="I37" s="25"/>
      <c r="J37" s="30">
        <v>0</v>
      </c>
      <c r="K37" s="25"/>
      <c r="L37" s="30">
        <v>0</v>
      </c>
    </row>
    <row r="38" spans="1:12" ht="6" customHeight="1" x14ac:dyDescent="0.5">
      <c r="A38" s="66"/>
      <c r="B38" s="66"/>
      <c r="C38" s="66"/>
      <c r="D38" s="67"/>
      <c r="E38" s="67"/>
      <c r="F38" s="25"/>
      <c r="G38" s="25"/>
      <c r="H38" s="25"/>
      <c r="I38" s="25"/>
      <c r="J38" s="25"/>
      <c r="K38" s="25"/>
      <c r="L38" s="25"/>
    </row>
    <row r="39" spans="1:12" ht="21.75" customHeight="1" x14ac:dyDescent="0.5">
      <c r="A39" s="65" t="s">
        <v>120</v>
      </c>
      <c r="B39" s="70"/>
      <c r="C39" s="69"/>
      <c r="E39" s="67"/>
      <c r="F39" s="25">
        <f>SUM(F28:F38)</f>
        <v>469619015</v>
      </c>
      <c r="G39" s="25"/>
      <c r="H39" s="25">
        <f>SUM(H28:H38)</f>
        <v>252539868</v>
      </c>
      <c r="I39" s="25"/>
      <c r="J39" s="25">
        <f>SUM(J28:J38)</f>
        <v>163182993</v>
      </c>
      <c r="K39" s="25"/>
      <c r="L39" s="25">
        <f>SUM(L28:L38)</f>
        <v>173907278</v>
      </c>
    </row>
    <row r="40" spans="1:12" ht="21.75" customHeight="1" x14ac:dyDescent="0.5">
      <c r="A40" s="66" t="s">
        <v>121</v>
      </c>
      <c r="B40" s="66"/>
      <c r="C40" s="66"/>
      <c r="D40" s="67">
        <v>23</v>
      </c>
      <c r="E40" s="67"/>
      <c r="F40" s="30">
        <v>-65086622</v>
      </c>
      <c r="G40" s="25"/>
      <c r="H40" s="30">
        <v>-32516195</v>
      </c>
      <c r="I40" s="25"/>
      <c r="J40" s="30">
        <v>-32456460</v>
      </c>
      <c r="K40" s="25"/>
      <c r="L40" s="30">
        <v>-18118379</v>
      </c>
    </row>
    <row r="41" spans="1:12" ht="6" customHeight="1" x14ac:dyDescent="0.5">
      <c r="A41" s="66"/>
      <c r="B41" s="66"/>
      <c r="C41" s="66"/>
      <c r="D41" s="67"/>
      <c r="E41" s="67"/>
      <c r="F41" s="25"/>
      <c r="G41" s="25"/>
      <c r="H41" s="25"/>
      <c r="I41" s="25"/>
      <c r="J41" s="25"/>
      <c r="K41" s="68"/>
      <c r="L41" s="25"/>
    </row>
    <row r="42" spans="1:12" ht="21.75" customHeight="1" thickBot="1" x14ac:dyDescent="0.55000000000000004">
      <c r="A42" s="65" t="s">
        <v>122</v>
      </c>
      <c r="B42" s="65"/>
      <c r="C42" s="70"/>
      <c r="D42" s="67"/>
      <c r="E42" s="69"/>
      <c r="F42" s="32">
        <f>SUM(F39:F40)</f>
        <v>404532393</v>
      </c>
      <c r="G42" s="25"/>
      <c r="H42" s="32">
        <f>SUM(H39:H40)</f>
        <v>220023673</v>
      </c>
      <c r="I42" s="25"/>
      <c r="J42" s="32">
        <f>SUM(J39:J40)</f>
        <v>130726533</v>
      </c>
      <c r="K42" s="68"/>
      <c r="L42" s="32">
        <f>SUM(L39:L40)</f>
        <v>155788899</v>
      </c>
    </row>
    <row r="43" spans="1:12" ht="17.25" customHeight="1" thickTop="1" x14ac:dyDescent="0.5">
      <c r="A43" s="65"/>
      <c r="B43" s="65"/>
      <c r="C43" s="70"/>
      <c r="D43" s="67"/>
      <c r="E43" s="69"/>
      <c r="F43" s="25"/>
      <c r="G43" s="25"/>
      <c r="H43" s="25"/>
      <c r="I43" s="25"/>
      <c r="J43" s="25"/>
      <c r="K43" s="68"/>
      <c r="L43" s="25"/>
    </row>
    <row r="44" spans="1:12" ht="21.75" customHeight="1" x14ac:dyDescent="0.5">
      <c r="A44" s="65"/>
      <c r="B44" s="65"/>
      <c r="C44" s="70"/>
      <c r="D44" s="67"/>
      <c r="E44" s="69"/>
      <c r="F44" s="25"/>
      <c r="G44" s="25"/>
      <c r="H44" s="25"/>
      <c r="I44" s="25"/>
      <c r="J44" s="25"/>
      <c r="K44" s="68"/>
      <c r="L44" s="25"/>
    </row>
    <row r="45" spans="1:12" ht="21" customHeight="1" x14ac:dyDescent="0.5">
      <c r="A45" s="65"/>
      <c r="B45" s="65"/>
      <c r="C45" s="70"/>
      <c r="D45" s="67"/>
      <c r="E45" s="69"/>
      <c r="F45" s="25"/>
      <c r="G45" s="25"/>
      <c r="H45" s="25"/>
      <c r="I45" s="25"/>
      <c r="J45" s="25"/>
      <c r="K45" s="68"/>
      <c r="L45" s="25"/>
    </row>
    <row r="46" spans="1:12" ht="22.35" customHeight="1" x14ac:dyDescent="0.5">
      <c r="A46" s="225" t="s">
        <v>49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</row>
    <row r="47" spans="1:12" ht="21.75" customHeight="1" x14ac:dyDescent="0.5">
      <c r="A47" s="44" t="s">
        <v>0</v>
      </c>
      <c r="B47" s="44"/>
      <c r="C47" s="45"/>
      <c r="D47" s="46"/>
      <c r="E47" s="46"/>
      <c r="F47" s="47"/>
      <c r="G47" s="48"/>
      <c r="H47" s="47"/>
      <c r="I47" s="48"/>
      <c r="J47" s="47"/>
      <c r="K47" s="48"/>
      <c r="L47" s="47"/>
    </row>
    <row r="48" spans="1:12" ht="21.75" customHeight="1" x14ac:dyDescent="0.5">
      <c r="A48" s="50" t="s">
        <v>98</v>
      </c>
      <c r="B48" s="50"/>
      <c r="C48" s="50"/>
      <c r="D48" s="46"/>
      <c r="E48" s="46"/>
      <c r="F48" s="48"/>
      <c r="G48" s="48"/>
      <c r="H48" s="48"/>
      <c r="I48" s="48"/>
      <c r="J48" s="48"/>
      <c r="K48" s="48"/>
      <c r="L48" s="48"/>
    </row>
    <row r="49" spans="1:12" ht="21.75" customHeight="1" x14ac:dyDescent="0.5">
      <c r="A49" s="51" t="str">
        <f>+A3</f>
        <v>สำหรับรอบระยะเวลาหกเดือนสิ้นสุดวันที่ 30 มิถุนายน พ.ศ. 2568</v>
      </c>
      <c r="B49" s="51"/>
      <c r="C49" s="51"/>
      <c r="D49" s="52"/>
      <c r="E49" s="52"/>
      <c r="F49" s="53"/>
      <c r="G49" s="53"/>
      <c r="H49" s="53"/>
      <c r="I49" s="53"/>
      <c r="J49" s="53"/>
      <c r="K49" s="53"/>
      <c r="L49" s="53"/>
    </row>
    <row r="50" spans="1:12" ht="19.350000000000001" customHeight="1" x14ac:dyDescent="0.5">
      <c r="A50" s="50"/>
      <c r="B50" s="50"/>
      <c r="C50" s="50"/>
      <c r="D50" s="46"/>
      <c r="E50" s="46"/>
      <c r="F50" s="54"/>
      <c r="G50" s="54"/>
      <c r="H50" s="54"/>
      <c r="I50" s="54"/>
      <c r="J50" s="54"/>
      <c r="K50" s="54"/>
      <c r="L50" s="54"/>
    </row>
    <row r="51" spans="1:12" ht="19.350000000000001" customHeight="1" x14ac:dyDescent="0.5">
      <c r="A51" s="50"/>
      <c r="B51" s="50"/>
      <c r="C51" s="50"/>
      <c r="D51" s="46"/>
      <c r="E51" s="46"/>
      <c r="F51" s="224" t="s">
        <v>3</v>
      </c>
      <c r="G51" s="224"/>
      <c r="H51" s="224"/>
      <c r="I51" s="55"/>
      <c r="J51" s="224" t="s">
        <v>4</v>
      </c>
      <c r="K51" s="224"/>
      <c r="L51" s="224"/>
    </row>
    <row r="52" spans="1:12" ht="19.350000000000001" customHeight="1" x14ac:dyDescent="0.5">
      <c r="A52" s="50"/>
      <c r="B52" s="50"/>
      <c r="C52" s="50"/>
      <c r="D52" s="46"/>
      <c r="E52" s="46"/>
      <c r="F52" s="56"/>
      <c r="G52" s="56"/>
      <c r="H52" s="57" t="s">
        <v>5</v>
      </c>
      <c r="I52" s="55"/>
      <c r="J52" s="56"/>
      <c r="K52" s="56"/>
      <c r="L52" s="56"/>
    </row>
    <row r="53" spans="1:12" ht="19.350000000000001" customHeight="1" x14ac:dyDescent="0.5">
      <c r="A53" s="50"/>
      <c r="B53" s="50"/>
      <c r="C53" s="50"/>
      <c r="D53" s="46"/>
      <c r="E53" s="46"/>
      <c r="F53" s="57" t="s">
        <v>6</v>
      </c>
      <c r="G53" s="56"/>
      <c r="H53" s="57" t="s">
        <v>6</v>
      </c>
      <c r="I53" s="55"/>
      <c r="J53" s="57" t="s">
        <v>6</v>
      </c>
      <c r="K53" s="56"/>
      <c r="L53" s="57" t="s">
        <v>6</v>
      </c>
    </row>
    <row r="54" spans="1:12" ht="19.350000000000001" customHeight="1" x14ac:dyDescent="0.5">
      <c r="A54" s="50"/>
      <c r="B54" s="50"/>
      <c r="C54" s="50"/>
      <c r="D54" s="46"/>
      <c r="E54" s="46"/>
      <c r="F54" s="57" t="s">
        <v>8</v>
      </c>
      <c r="G54" s="56"/>
      <c r="H54" s="57" t="s">
        <v>8</v>
      </c>
      <c r="I54" s="55"/>
      <c r="J54" s="57" t="s">
        <v>8</v>
      </c>
      <c r="K54" s="56"/>
      <c r="L54" s="57" t="s">
        <v>8</v>
      </c>
    </row>
    <row r="55" spans="1:12" ht="19.350000000000001" customHeight="1" x14ac:dyDescent="0.5">
      <c r="A55" s="50"/>
      <c r="B55" s="50"/>
      <c r="C55" s="50"/>
      <c r="D55" s="46"/>
      <c r="E55" s="46"/>
      <c r="F55" s="58" t="s">
        <v>10</v>
      </c>
      <c r="G55" s="59"/>
      <c r="H55" s="58" t="s">
        <v>11</v>
      </c>
      <c r="I55" s="60"/>
      <c r="J55" s="58" t="s">
        <v>10</v>
      </c>
      <c r="K55" s="59"/>
      <c r="L55" s="58" t="s">
        <v>11</v>
      </c>
    </row>
    <row r="56" spans="1:12" ht="19.350000000000001" customHeight="1" x14ac:dyDescent="0.5">
      <c r="D56" s="61" t="s">
        <v>12</v>
      </c>
      <c r="E56" s="62"/>
      <c r="F56" s="63" t="s">
        <v>13</v>
      </c>
      <c r="G56" s="14"/>
      <c r="H56" s="63" t="s">
        <v>13</v>
      </c>
      <c r="I56" s="14"/>
      <c r="J56" s="63" t="s">
        <v>13</v>
      </c>
      <c r="K56" s="14"/>
      <c r="L56" s="63" t="s">
        <v>13</v>
      </c>
    </row>
    <row r="57" spans="1:12" ht="4.3499999999999996" customHeight="1" x14ac:dyDescent="0.5">
      <c r="A57" s="37"/>
      <c r="B57" s="37"/>
      <c r="C57" s="37"/>
      <c r="D57" s="73"/>
      <c r="E57" s="73"/>
      <c r="F57" s="25"/>
      <c r="G57" s="25"/>
      <c r="H57" s="25"/>
      <c r="I57" s="25"/>
      <c r="J57" s="25"/>
      <c r="K57" s="25"/>
      <c r="L57" s="25"/>
    </row>
    <row r="58" spans="1:12" ht="19.350000000000001" customHeight="1" x14ac:dyDescent="0.5">
      <c r="A58" s="50" t="s">
        <v>123</v>
      </c>
      <c r="B58" s="37"/>
      <c r="C58" s="37"/>
      <c r="D58" s="73"/>
      <c r="E58" s="73"/>
      <c r="F58" s="25"/>
      <c r="G58" s="25"/>
      <c r="H58" s="25"/>
      <c r="I58" s="25"/>
      <c r="J58" s="25"/>
      <c r="K58" s="25"/>
      <c r="L58" s="25"/>
    </row>
    <row r="59" spans="1:12" ht="4.3499999999999996" customHeight="1" x14ac:dyDescent="0.5">
      <c r="A59" s="50"/>
      <c r="B59" s="37"/>
      <c r="C59" s="37"/>
      <c r="D59" s="73"/>
      <c r="E59" s="73"/>
      <c r="F59" s="25"/>
      <c r="G59" s="25"/>
      <c r="H59" s="25"/>
      <c r="I59" s="25"/>
      <c r="J59" s="25"/>
      <c r="K59" s="25"/>
      <c r="L59" s="25"/>
    </row>
    <row r="60" spans="1:12" s="75" customFormat="1" ht="19.350000000000001" customHeight="1" x14ac:dyDescent="0.5">
      <c r="A60" s="74"/>
      <c r="B60" s="74" t="s">
        <v>124</v>
      </c>
      <c r="D60" s="76"/>
      <c r="F60" s="25"/>
      <c r="G60" s="36"/>
      <c r="H60" s="25"/>
      <c r="I60" s="36"/>
      <c r="J60" s="25"/>
      <c r="K60" s="25"/>
      <c r="L60" s="25"/>
    </row>
    <row r="61" spans="1:12" s="75" customFormat="1" ht="19.350000000000001" customHeight="1" x14ac:dyDescent="0.5">
      <c r="A61" s="74"/>
      <c r="B61" s="74"/>
      <c r="C61" s="77" t="s">
        <v>125</v>
      </c>
      <c r="D61" s="76"/>
      <c r="F61" s="25"/>
      <c r="G61" s="36"/>
      <c r="H61" s="25"/>
      <c r="I61" s="36"/>
      <c r="J61" s="25"/>
      <c r="K61" s="25"/>
      <c r="L61" s="25"/>
    </row>
    <row r="62" spans="1:12" s="75" customFormat="1" ht="19.350000000000001" customHeight="1" x14ac:dyDescent="0.5">
      <c r="A62" s="74"/>
      <c r="B62" s="74"/>
      <c r="C62" s="75" t="s">
        <v>126</v>
      </c>
      <c r="D62" s="76"/>
      <c r="F62" s="25"/>
      <c r="G62" s="36"/>
      <c r="H62" s="25"/>
      <c r="I62" s="36"/>
      <c r="J62" s="25"/>
      <c r="K62" s="25"/>
      <c r="L62" s="25"/>
    </row>
    <row r="63" spans="1:12" s="75" customFormat="1" ht="19.350000000000001" customHeight="1" x14ac:dyDescent="0.5">
      <c r="A63" s="74"/>
      <c r="B63" s="74"/>
      <c r="C63" s="75" t="s">
        <v>127</v>
      </c>
      <c r="D63" s="76"/>
      <c r="F63" s="25"/>
      <c r="G63" s="36"/>
      <c r="H63" s="25"/>
      <c r="I63" s="36"/>
      <c r="J63" s="25"/>
      <c r="K63" s="25"/>
      <c r="L63" s="25"/>
    </row>
    <row r="64" spans="1:12" s="75" customFormat="1" ht="19.350000000000001" customHeight="1" x14ac:dyDescent="0.5">
      <c r="A64" s="74"/>
      <c r="B64" s="74"/>
      <c r="C64" s="75" t="s">
        <v>128</v>
      </c>
      <c r="D64" s="76"/>
      <c r="F64" s="25"/>
      <c r="G64" s="36"/>
      <c r="H64" s="25"/>
      <c r="I64" s="36"/>
      <c r="J64" s="25"/>
      <c r="K64" s="25"/>
      <c r="L64" s="25"/>
    </row>
    <row r="65" spans="1:12" s="75" customFormat="1" ht="19.350000000000001" customHeight="1" x14ac:dyDescent="0.5">
      <c r="A65" s="74"/>
      <c r="B65" s="74"/>
      <c r="C65" s="75" t="s">
        <v>129</v>
      </c>
      <c r="D65" s="76">
        <v>13</v>
      </c>
      <c r="F65" s="30">
        <v>-72639</v>
      </c>
      <c r="G65" s="36"/>
      <c r="H65" s="30">
        <v>2358</v>
      </c>
      <c r="I65" s="36"/>
      <c r="J65" s="30">
        <v>0</v>
      </c>
      <c r="K65" s="36"/>
      <c r="L65" s="30">
        <v>0</v>
      </c>
    </row>
    <row r="66" spans="1:12" s="75" customFormat="1" ht="4.3499999999999996" customHeight="1" x14ac:dyDescent="0.5">
      <c r="A66" s="78"/>
      <c r="B66" s="78"/>
      <c r="C66" s="78"/>
      <c r="D66" s="76"/>
      <c r="E66" s="76"/>
      <c r="F66" s="25"/>
      <c r="G66" s="34"/>
      <c r="H66" s="25"/>
      <c r="I66" s="34"/>
      <c r="J66" s="25"/>
      <c r="K66" s="25"/>
      <c r="L66" s="25"/>
    </row>
    <row r="67" spans="1:12" s="75" customFormat="1" ht="19.350000000000001" customHeight="1" x14ac:dyDescent="0.5">
      <c r="A67" s="74"/>
      <c r="B67" s="78" t="s">
        <v>130</v>
      </c>
      <c r="D67" s="76"/>
      <c r="F67" s="25"/>
      <c r="G67" s="36"/>
      <c r="H67" s="25"/>
      <c r="I67" s="36"/>
      <c r="J67" s="25"/>
      <c r="K67" s="36"/>
      <c r="L67" s="25"/>
    </row>
    <row r="68" spans="1:12" s="75" customFormat="1" ht="19.350000000000001" customHeight="1" x14ac:dyDescent="0.5">
      <c r="A68" s="74"/>
      <c r="B68" s="78"/>
      <c r="C68" s="75" t="s">
        <v>131</v>
      </c>
      <c r="D68" s="76"/>
      <c r="F68" s="30">
        <f>SUM(F62:F65)</f>
        <v>-72639</v>
      </c>
      <c r="G68" s="36"/>
      <c r="H68" s="30">
        <f>SUM(H62:H65)</f>
        <v>2358</v>
      </c>
      <c r="I68" s="36"/>
      <c r="J68" s="30">
        <f>SUM(J62:J65)</f>
        <v>0</v>
      </c>
      <c r="K68" s="36"/>
      <c r="L68" s="30">
        <f>SUM(L62:L65)</f>
        <v>0</v>
      </c>
    </row>
    <row r="69" spans="1:12" s="75" customFormat="1" ht="4.3499999999999996" customHeight="1" x14ac:dyDescent="0.5">
      <c r="A69" s="74"/>
      <c r="B69" s="74"/>
      <c r="D69" s="76"/>
      <c r="F69" s="25"/>
      <c r="G69" s="36"/>
      <c r="H69" s="25"/>
      <c r="I69" s="36"/>
      <c r="J69" s="25"/>
      <c r="K69" s="36"/>
      <c r="L69" s="25"/>
    </row>
    <row r="70" spans="1:12" ht="19.350000000000001" customHeight="1" x14ac:dyDescent="0.5">
      <c r="A70" s="50"/>
      <c r="B70" s="50" t="s">
        <v>132</v>
      </c>
      <c r="D70" s="73"/>
      <c r="E70" s="73"/>
      <c r="F70" s="25"/>
      <c r="G70" s="25"/>
      <c r="H70" s="25"/>
      <c r="I70" s="25"/>
      <c r="J70" s="25"/>
      <c r="K70" s="25"/>
      <c r="L70" s="25"/>
    </row>
    <row r="71" spans="1:12" ht="19.350000000000001" customHeight="1" x14ac:dyDescent="0.5">
      <c r="A71" s="50"/>
      <c r="B71" s="50"/>
      <c r="C71" s="44" t="s">
        <v>133</v>
      </c>
      <c r="D71" s="73"/>
      <c r="E71" s="73"/>
      <c r="F71" s="25"/>
      <c r="G71" s="25"/>
      <c r="H71" s="25"/>
      <c r="I71" s="25"/>
      <c r="J71" s="25"/>
      <c r="K71" s="25"/>
      <c r="L71" s="25"/>
    </row>
    <row r="72" spans="1:12" ht="19.350000000000001" customHeight="1" x14ac:dyDescent="0.5">
      <c r="A72" s="50"/>
      <c r="B72" s="50"/>
      <c r="C72" s="49" t="s">
        <v>134</v>
      </c>
      <c r="D72" s="73"/>
      <c r="E72" s="73"/>
      <c r="F72" s="25">
        <v>-102345646</v>
      </c>
      <c r="G72" s="25"/>
      <c r="H72" s="25">
        <v>194881226</v>
      </c>
      <c r="I72" s="25"/>
      <c r="J72" s="25">
        <v>-102345646</v>
      </c>
      <c r="K72" s="25"/>
      <c r="L72" s="25">
        <v>194881226</v>
      </c>
    </row>
    <row r="73" spans="1:12" ht="19.350000000000001" customHeight="1" x14ac:dyDescent="0.5">
      <c r="A73" s="50"/>
      <c r="B73" s="50"/>
      <c r="C73" s="49" t="s">
        <v>135</v>
      </c>
      <c r="D73" s="73"/>
      <c r="E73" s="73"/>
      <c r="F73" s="25">
        <v>34377132</v>
      </c>
      <c r="G73" s="25"/>
      <c r="H73" s="25">
        <v>-29668962</v>
      </c>
      <c r="I73" s="25"/>
      <c r="J73" s="25">
        <v>34377132</v>
      </c>
      <c r="K73" s="25"/>
      <c r="L73" s="25">
        <v>-29668962</v>
      </c>
    </row>
    <row r="74" spans="1:12" ht="19.350000000000001" customHeight="1" x14ac:dyDescent="0.5">
      <c r="A74" s="50"/>
      <c r="B74" s="50"/>
      <c r="C74" s="49" t="s">
        <v>136</v>
      </c>
      <c r="D74" s="73"/>
      <c r="E74" s="73"/>
      <c r="F74" s="25"/>
      <c r="G74" s="25"/>
      <c r="H74" s="25"/>
      <c r="I74" s="25"/>
      <c r="J74" s="25"/>
      <c r="K74" s="25"/>
      <c r="L74" s="25"/>
    </row>
    <row r="75" spans="1:12" ht="19.350000000000001" customHeight="1" x14ac:dyDescent="0.5">
      <c r="A75" s="50"/>
      <c r="B75" s="50"/>
      <c r="C75" s="49" t="s">
        <v>137</v>
      </c>
      <c r="D75" s="73"/>
      <c r="E75" s="73"/>
      <c r="F75" s="30">
        <v>13593703</v>
      </c>
      <c r="G75" s="25"/>
      <c r="H75" s="30">
        <v>-33042453</v>
      </c>
      <c r="I75" s="25"/>
      <c r="J75" s="30">
        <v>13593703</v>
      </c>
      <c r="K75" s="25"/>
      <c r="L75" s="30">
        <v>-33042453</v>
      </c>
    </row>
    <row r="76" spans="1:12" ht="4.3499999999999996" customHeight="1" x14ac:dyDescent="0.5">
      <c r="A76" s="50"/>
      <c r="B76" s="50"/>
      <c r="D76" s="73"/>
      <c r="E76" s="73"/>
      <c r="F76" s="25"/>
      <c r="G76" s="25"/>
      <c r="H76" s="25"/>
      <c r="I76" s="25"/>
      <c r="J76" s="25"/>
      <c r="K76" s="25"/>
      <c r="L76" s="25"/>
    </row>
    <row r="77" spans="1:12" ht="19.350000000000001" customHeight="1" x14ac:dyDescent="0.5">
      <c r="A77" s="50"/>
      <c r="B77" s="37" t="s">
        <v>138</v>
      </c>
      <c r="D77" s="73"/>
      <c r="E77" s="73"/>
      <c r="F77" s="25"/>
      <c r="G77" s="25"/>
      <c r="H77" s="25"/>
      <c r="I77" s="25"/>
      <c r="J77" s="25"/>
      <c r="K77" s="25"/>
      <c r="L77" s="25"/>
    </row>
    <row r="78" spans="1:12" ht="19.350000000000001" customHeight="1" x14ac:dyDescent="0.5">
      <c r="A78" s="50"/>
      <c r="B78" s="37"/>
      <c r="C78" s="49" t="s">
        <v>131</v>
      </c>
      <c r="E78" s="73"/>
      <c r="F78" s="30">
        <f>SUM(F72:F75)</f>
        <v>-54374811</v>
      </c>
      <c r="G78" s="25"/>
      <c r="H78" s="30">
        <f>SUM(H72:H75)</f>
        <v>132169811</v>
      </c>
      <c r="I78" s="25"/>
      <c r="J78" s="30">
        <f>SUM(J72:J75)</f>
        <v>-54374811</v>
      </c>
      <c r="K78" s="25"/>
      <c r="L78" s="30">
        <f>SUM(L72:L75)</f>
        <v>132169811</v>
      </c>
    </row>
    <row r="79" spans="1:12" ht="4.3499999999999996" customHeight="1" x14ac:dyDescent="0.5">
      <c r="A79" s="50"/>
      <c r="B79" s="50"/>
      <c r="D79" s="73"/>
      <c r="F79" s="25"/>
      <c r="G79" s="36"/>
      <c r="H79" s="25"/>
      <c r="I79" s="36"/>
      <c r="J79" s="25"/>
      <c r="K79" s="36"/>
      <c r="L79" s="25"/>
    </row>
    <row r="80" spans="1:12" ht="19.350000000000001" customHeight="1" x14ac:dyDescent="0.5">
      <c r="A80" s="44" t="s">
        <v>139</v>
      </c>
      <c r="E80" s="73"/>
      <c r="F80" s="25"/>
      <c r="G80" s="25"/>
      <c r="H80" s="25"/>
      <c r="I80" s="25"/>
      <c r="J80" s="25"/>
      <c r="K80" s="25"/>
      <c r="L80" s="25"/>
    </row>
    <row r="81" spans="1:12" ht="19.350000000000001" customHeight="1" x14ac:dyDescent="0.4">
      <c r="A81" s="44"/>
      <c r="B81" s="79" t="s">
        <v>140</v>
      </c>
      <c r="E81" s="73"/>
      <c r="F81" s="30">
        <f>SUM(F78,F68)</f>
        <v>-54447450</v>
      </c>
      <c r="G81" s="80"/>
      <c r="H81" s="30">
        <f>SUM(H78,H68)</f>
        <v>132172169</v>
      </c>
      <c r="I81" s="80"/>
      <c r="J81" s="30">
        <f>SUM(J78)</f>
        <v>-54374811</v>
      </c>
      <c r="K81" s="80"/>
      <c r="L81" s="30">
        <f>SUM(L78)</f>
        <v>132169811</v>
      </c>
    </row>
    <row r="82" spans="1:12" ht="4.3499999999999996" customHeight="1" x14ac:dyDescent="0.5">
      <c r="A82" s="50"/>
      <c r="B82" s="50"/>
      <c r="C82" s="50"/>
      <c r="D82" s="73"/>
      <c r="E82" s="73"/>
      <c r="F82" s="25"/>
      <c r="G82" s="34"/>
      <c r="H82" s="25"/>
      <c r="I82" s="34"/>
      <c r="J82" s="25"/>
      <c r="K82" s="34"/>
      <c r="L82" s="25"/>
    </row>
    <row r="83" spans="1:12" ht="19.350000000000001" customHeight="1" thickBot="1" x14ac:dyDescent="0.55000000000000004">
      <c r="A83" s="50" t="s">
        <v>141</v>
      </c>
      <c r="B83" s="37"/>
      <c r="C83" s="37"/>
      <c r="D83" s="73"/>
      <c r="E83" s="73"/>
      <c r="F83" s="32">
        <f>F42+F81</f>
        <v>350084943</v>
      </c>
      <c r="G83" s="25"/>
      <c r="H83" s="32">
        <f>H42+H81</f>
        <v>352195842</v>
      </c>
      <c r="I83" s="25"/>
      <c r="J83" s="32">
        <f>J42+J81</f>
        <v>76351722</v>
      </c>
      <c r="K83" s="25"/>
      <c r="L83" s="32">
        <f>L42+L81</f>
        <v>287958710</v>
      </c>
    </row>
    <row r="84" spans="1:12" ht="19.350000000000001" customHeight="1" thickTop="1" x14ac:dyDescent="0.5">
      <c r="A84" s="37"/>
      <c r="B84" s="37"/>
      <c r="C84" s="37"/>
      <c r="D84" s="73"/>
      <c r="E84" s="73"/>
      <c r="F84" s="25"/>
      <c r="G84" s="25"/>
      <c r="H84" s="25"/>
      <c r="I84" s="25"/>
      <c r="J84" s="25"/>
      <c r="K84" s="25"/>
      <c r="L84" s="25"/>
    </row>
    <row r="85" spans="1:12" ht="19.350000000000001" customHeight="1" x14ac:dyDescent="0.5">
      <c r="A85" s="44" t="s">
        <v>142</v>
      </c>
      <c r="E85" s="73"/>
      <c r="F85" s="25"/>
      <c r="G85" s="25"/>
      <c r="H85" s="25"/>
      <c r="I85" s="25"/>
      <c r="J85" s="25"/>
      <c r="K85" s="25"/>
      <c r="L85" s="25"/>
    </row>
    <row r="86" spans="1:12" ht="19.350000000000001" customHeight="1" x14ac:dyDescent="0.5">
      <c r="B86" s="49" t="s">
        <v>143</v>
      </c>
      <c r="E86" s="73"/>
      <c r="F86" s="25">
        <v>354754059</v>
      </c>
      <c r="G86" s="25"/>
      <c r="H86" s="25">
        <v>224098978</v>
      </c>
      <c r="I86" s="25"/>
      <c r="J86" s="25">
        <v>130726533</v>
      </c>
      <c r="K86" s="25"/>
      <c r="L86" s="25">
        <v>155788899</v>
      </c>
    </row>
    <row r="87" spans="1:12" ht="19.350000000000001" customHeight="1" x14ac:dyDescent="0.5">
      <c r="B87" s="49" t="s">
        <v>144</v>
      </c>
      <c r="E87" s="73"/>
      <c r="F87" s="30">
        <v>49778334</v>
      </c>
      <c r="G87" s="25"/>
      <c r="H87" s="30">
        <v>-4075305</v>
      </c>
      <c r="I87" s="25"/>
      <c r="J87" s="30">
        <v>0</v>
      </c>
      <c r="K87" s="25"/>
      <c r="L87" s="30">
        <v>0</v>
      </c>
    </row>
    <row r="88" spans="1:12" ht="4.3499999999999996" customHeight="1" x14ac:dyDescent="0.5">
      <c r="E88" s="73"/>
      <c r="F88" s="25"/>
      <c r="G88" s="25"/>
      <c r="H88" s="25"/>
      <c r="I88" s="25"/>
      <c r="J88" s="25"/>
      <c r="K88" s="25"/>
      <c r="L88" s="25"/>
    </row>
    <row r="89" spans="1:12" ht="19.350000000000001" customHeight="1" thickBot="1" x14ac:dyDescent="0.55000000000000004">
      <c r="E89" s="73"/>
      <c r="F89" s="32">
        <f>F42</f>
        <v>404532393</v>
      </c>
      <c r="G89" s="25"/>
      <c r="H89" s="32">
        <f>H42</f>
        <v>220023673</v>
      </c>
      <c r="I89" s="25"/>
      <c r="J89" s="32">
        <f>J42</f>
        <v>130726533</v>
      </c>
      <c r="K89" s="25"/>
      <c r="L89" s="32">
        <f>L42</f>
        <v>155788899</v>
      </c>
    </row>
    <row r="90" spans="1:12" ht="10.35" customHeight="1" thickTop="1" x14ac:dyDescent="0.5">
      <c r="A90" s="37"/>
      <c r="B90" s="37"/>
      <c r="C90" s="37"/>
      <c r="D90" s="73"/>
      <c r="E90" s="73"/>
      <c r="F90" s="25"/>
      <c r="G90" s="25"/>
      <c r="H90" s="25"/>
      <c r="I90" s="25"/>
      <c r="J90" s="25"/>
      <c r="K90" s="25"/>
      <c r="L90" s="25"/>
    </row>
    <row r="91" spans="1:12" ht="19.350000000000001" customHeight="1" x14ac:dyDescent="0.5">
      <c r="A91" s="44" t="s">
        <v>145</v>
      </c>
      <c r="E91" s="73"/>
      <c r="F91" s="25"/>
      <c r="G91" s="25"/>
      <c r="H91" s="25"/>
      <c r="I91" s="25"/>
      <c r="J91" s="25"/>
      <c r="K91" s="25"/>
      <c r="L91" s="25"/>
    </row>
    <row r="92" spans="1:12" ht="19.350000000000001" customHeight="1" x14ac:dyDescent="0.5">
      <c r="B92" s="49" t="s">
        <v>143</v>
      </c>
      <c r="E92" s="73"/>
      <c r="F92" s="25">
        <v>300306609</v>
      </c>
      <c r="G92" s="25"/>
      <c r="H92" s="25">
        <v>356271147</v>
      </c>
      <c r="I92" s="25"/>
      <c r="J92" s="25">
        <v>76351722</v>
      </c>
      <c r="K92" s="25"/>
      <c r="L92" s="25">
        <v>287958710</v>
      </c>
    </row>
    <row r="93" spans="1:12" ht="19.350000000000001" customHeight="1" x14ac:dyDescent="0.5">
      <c r="B93" s="49" t="s">
        <v>144</v>
      </c>
      <c r="E93" s="73"/>
      <c r="F93" s="30">
        <v>49778334</v>
      </c>
      <c r="G93" s="25"/>
      <c r="H93" s="30">
        <v>-4075305</v>
      </c>
      <c r="I93" s="25"/>
      <c r="J93" s="30">
        <v>0</v>
      </c>
      <c r="K93" s="25"/>
      <c r="L93" s="30">
        <v>0</v>
      </c>
    </row>
    <row r="94" spans="1:12" ht="4.3499999999999996" customHeight="1" x14ac:dyDescent="0.5">
      <c r="E94" s="73"/>
      <c r="F94" s="25"/>
      <c r="G94" s="25"/>
      <c r="H94" s="25"/>
      <c r="I94" s="25"/>
      <c r="J94" s="25"/>
      <c r="K94" s="25"/>
      <c r="L94" s="25"/>
    </row>
    <row r="95" spans="1:12" ht="19.350000000000001" customHeight="1" thickBot="1" x14ac:dyDescent="0.55000000000000004">
      <c r="E95" s="73"/>
      <c r="F95" s="32">
        <f>F83</f>
        <v>350084943</v>
      </c>
      <c r="G95" s="25"/>
      <c r="H95" s="32">
        <f>H83</f>
        <v>352195842</v>
      </c>
      <c r="I95" s="25"/>
      <c r="J95" s="32">
        <f>SUM(J92:J93)</f>
        <v>76351722</v>
      </c>
      <c r="K95" s="25"/>
      <c r="L95" s="32">
        <f>SUM(L92:L93)</f>
        <v>287958710</v>
      </c>
    </row>
    <row r="96" spans="1:12" ht="9" customHeight="1" thickTop="1" x14ac:dyDescent="0.5">
      <c r="E96" s="73"/>
      <c r="F96" s="25"/>
      <c r="G96" s="25"/>
      <c r="H96" s="25"/>
      <c r="I96" s="25"/>
      <c r="J96" s="25"/>
      <c r="K96" s="25"/>
      <c r="L96" s="25"/>
    </row>
    <row r="97" spans="1:12" ht="19.350000000000001" customHeight="1" x14ac:dyDescent="0.5">
      <c r="A97" s="81" t="s">
        <v>146</v>
      </c>
      <c r="D97" s="73"/>
      <c r="E97" s="73"/>
      <c r="F97" s="25"/>
      <c r="G97" s="25"/>
      <c r="H97" s="25"/>
      <c r="I97" s="25"/>
      <c r="J97" s="25"/>
      <c r="K97" s="25"/>
      <c r="L97" s="25"/>
    </row>
    <row r="98" spans="1:12" ht="18.75" customHeight="1" x14ac:dyDescent="0.5">
      <c r="A98" s="69" t="s">
        <v>147</v>
      </c>
      <c r="D98" s="73"/>
      <c r="E98" s="73"/>
      <c r="F98" s="82">
        <v>0.5</v>
      </c>
      <c r="G98" s="83"/>
      <c r="H98" s="82">
        <v>0.31</v>
      </c>
      <c r="I98" s="83"/>
      <c r="J98" s="82">
        <v>0.18</v>
      </c>
      <c r="K98" s="82"/>
      <c r="L98" s="82">
        <v>0.22</v>
      </c>
    </row>
    <row r="99" spans="1:12" ht="21" customHeight="1" x14ac:dyDescent="0.5">
      <c r="A99" s="69" t="s">
        <v>298</v>
      </c>
      <c r="D99" s="73"/>
      <c r="E99" s="73"/>
      <c r="F99" s="82">
        <v>0.5</v>
      </c>
      <c r="G99" s="83"/>
      <c r="H99" s="82">
        <v>0.31</v>
      </c>
      <c r="I99" s="83"/>
      <c r="J99" s="82">
        <v>0.18</v>
      </c>
      <c r="K99" s="82"/>
      <c r="L99" s="82">
        <v>0.22</v>
      </c>
    </row>
    <row r="100" spans="1:12" ht="22.35" customHeight="1" x14ac:dyDescent="0.5">
      <c r="A100" s="84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00" s="84"/>
      <c r="C100" s="84"/>
      <c r="D100" s="84"/>
      <c r="E100" s="84"/>
      <c r="F100" s="85"/>
      <c r="G100" s="85"/>
      <c r="H100" s="85"/>
      <c r="I100" s="85"/>
      <c r="J100" s="85"/>
      <c r="K100" s="85"/>
      <c r="L100" s="85"/>
    </row>
  </sheetData>
  <mergeCells count="5"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7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2B8E8-B5A1-4843-96A4-9BBE85725995}">
  <sheetPr>
    <tabColor rgb="FF0070C0"/>
  </sheetPr>
  <dimension ref="A1:AC43"/>
  <sheetViews>
    <sheetView topLeftCell="A25" zoomScale="70" zoomScaleNormal="70" zoomScaleSheetLayoutView="85" workbookViewId="0">
      <selection activeCell="A43" sqref="A43:AC43"/>
    </sheetView>
  </sheetViews>
  <sheetFormatPr defaultColWidth="9.140625" defaultRowHeight="21.75" customHeight="1" x14ac:dyDescent="0.5"/>
  <cols>
    <col min="1" max="1" width="1.140625" style="86" customWidth="1"/>
    <col min="2" max="2" width="50" style="86" customWidth="1"/>
    <col min="3" max="3" width="7.85546875" style="87" customWidth="1"/>
    <col min="4" max="4" width="0.5703125" style="88" customWidth="1"/>
    <col min="5" max="5" width="11.7109375" style="89" customWidth="1"/>
    <col min="6" max="6" width="0.5703125" style="89" customWidth="1"/>
    <col min="7" max="7" width="12.85546875" style="89" customWidth="1"/>
    <col min="8" max="8" width="0.5703125" style="89" customWidth="1"/>
    <col min="9" max="9" width="12" style="89" customWidth="1"/>
    <col min="10" max="10" width="0.5703125" style="89" customWidth="1"/>
    <col min="11" max="11" width="12.5703125" style="89" customWidth="1"/>
    <col min="12" max="12" width="0.5703125" style="89" customWidth="1"/>
    <col min="13" max="13" width="11.140625" style="89" customWidth="1"/>
    <col min="14" max="14" width="0.5703125" style="89" customWidth="1"/>
    <col min="15" max="15" width="12.5703125" style="90" customWidth="1"/>
    <col min="16" max="16" width="0.5703125" style="90" customWidth="1"/>
    <col min="17" max="17" width="14.42578125" style="91" bestFit="1" customWidth="1"/>
    <col min="18" max="18" width="0.5703125" style="92" customWidth="1"/>
    <col min="19" max="19" width="14.85546875" style="92" bestFit="1" customWidth="1"/>
    <col min="20" max="20" width="0.5703125" style="90" customWidth="1"/>
    <col min="21" max="21" width="12.5703125" style="90" customWidth="1"/>
    <col min="22" max="22" width="0.5703125" style="90" customWidth="1"/>
    <col min="23" max="23" width="12.5703125" style="91" customWidth="1"/>
    <col min="24" max="24" width="0.5703125" style="92" customWidth="1"/>
    <col min="25" max="25" width="14.7109375" style="89" bestFit="1" customWidth="1"/>
    <col min="26" max="26" width="0.5703125" style="92" customWidth="1"/>
    <col min="27" max="27" width="12.5703125" style="91" customWidth="1"/>
    <col min="28" max="28" width="0.5703125" style="92" customWidth="1"/>
    <col min="29" max="29" width="14.85546875" style="89" bestFit="1" customWidth="1"/>
    <col min="30" max="16384" width="9.140625" style="88"/>
  </cols>
  <sheetData>
    <row r="1" spans="1:29" ht="21.75" customHeight="1" x14ac:dyDescent="0.5">
      <c r="A1" s="44" t="s">
        <v>149</v>
      </c>
      <c r="Y1" s="93"/>
      <c r="AC1" s="93"/>
    </row>
    <row r="2" spans="1:29" ht="21.75" customHeight="1" x14ac:dyDescent="0.5">
      <c r="A2" s="94" t="s">
        <v>150</v>
      </c>
      <c r="B2" s="94"/>
      <c r="C2" s="95"/>
      <c r="D2" s="96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8"/>
      <c r="R2" s="98"/>
      <c r="S2" s="98"/>
      <c r="T2" s="97"/>
      <c r="U2" s="97"/>
      <c r="V2" s="97"/>
      <c r="W2" s="98"/>
      <c r="X2" s="98"/>
      <c r="Y2" s="99"/>
      <c r="Z2" s="98"/>
      <c r="AA2" s="98"/>
      <c r="AB2" s="98"/>
      <c r="AC2" s="99"/>
    </row>
    <row r="3" spans="1:29" ht="21.75" customHeight="1" x14ac:dyDescent="0.5">
      <c r="A3" s="100" t="s">
        <v>148</v>
      </c>
      <c r="B3" s="100"/>
      <c r="C3" s="101"/>
      <c r="D3" s="102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4"/>
      <c r="R3" s="104"/>
      <c r="S3" s="104"/>
      <c r="T3" s="103"/>
      <c r="U3" s="103"/>
      <c r="V3" s="103"/>
      <c r="W3" s="104"/>
      <c r="X3" s="104"/>
      <c r="Y3" s="105"/>
      <c r="Z3" s="104"/>
      <c r="AA3" s="104"/>
      <c r="AB3" s="104"/>
      <c r="AC3" s="105"/>
    </row>
    <row r="4" spans="1:29" ht="21.75" customHeight="1" x14ac:dyDescent="0.5">
      <c r="A4" s="106"/>
      <c r="B4" s="106"/>
      <c r="C4" s="107"/>
      <c r="D4" s="108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10"/>
      <c r="R4" s="98"/>
      <c r="S4" s="98"/>
      <c r="T4" s="109"/>
      <c r="U4" s="109"/>
      <c r="V4" s="109"/>
      <c r="W4" s="110"/>
      <c r="X4" s="98"/>
      <c r="Y4" s="111"/>
      <c r="Z4" s="98"/>
      <c r="AA4" s="110"/>
      <c r="AB4" s="98"/>
      <c r="AC4" s="111"/>
    </row>
    <row r="5" spans="1:29" ht="21.75" customHeight="1" x14ac:dyDescent="0.5">
      <c r="A5" s="112"/>
      <c r="B5" s="112"/>
      <c r="C5" s="95"/>
      <c r="D5" s="95"/>
      <c r="E5" s="227" t="s">
        <v>151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</row>
    <row r="6" spans="1:29" ht="21.75" customHeight="1" x14ac:dyDescent="0.5">
      <c r="A6" s="112"/>
      <c r="B6" s="112"/>
      <c r="C6" s="95"/>
      <c r="D6" s="95"/>
      <c r="E6" s="228" t="s">
        <v>152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113"/>
      <c r="AA6" s="113"/>
      <c r="AB6" s="113"/>
      <c r="AC6" s="113"/>
    </row>
    <row r="7" spans="1:29" ht="21.75" customHeight="1" x14ac:dyDescent="0.5">
      <c r="A7" s="112"/>
      <c r="B7" s="112"/>
      <c r="C7" s="95"/>
      <c r="D7" s="95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4"/>
      <c r="P7" s="114"/>
      <c r="Q7" s="114"/>
      <c r="R7" s="113"/>
      <c r="S7" s="228" t="s">
        <v>93</v>
      </c>
      <c r="T7" s="228"/>
      <c r="U7" s="228"/>
      <c r="V7" s="228"/>
      <c r="W7" s="228"/>
      <c r="X7" s="113"/>
      <c r="Y7" s="113"/>
      <c r="Z7" s="113"/>
      <c r="AA7" s="113"/>
      <c r="AB7" s="113"/>
      <c r="AC7" s="113"/>
    </row>
    <row r="8" spans="1:29" ht="21.75" customHeight="1" x14ac:dyDescent="0.5">
      <c r="A8" s="112"/>
      <c r="B8" s="112"/>
      <c r="C8" s="95"/>
      <c r="D8" s="95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228" t="s">
        <v>153</v>
      </c>
      <c r="U8" s="228"/>
      <c r="V8" s="228"/>
      <c r="W8" s="228"/>
      <c r="X8" s="113"/>
      <c r="Y8" s="113"/>
      <c r="Z8" s="113"/>
      <c r="AA8" s="113"/>
      <c r="AB8" s="113"/>
      <c r="AC8" s="113"/>
    </row>
    <row r="9" spans="1:29" s="95" customFormat="1" ht="21.75" customHeight="1" x14ac:dyDescent="0.5">
      <c r="A9" s="112"/>
      <c r="B9" s="112"/>
      <c r="D9" s="115"/>
      <c r="E9" s="116"/>
      <c r="F9" s="117"/>
      <c r="G9" s="116"/>
      <c r="H9" s="117"/>
      <c r="I9" s="116"/>
      <c r="J9" s="117"/>
      <c r="K9" s="116"/>
      <c r="L9" s="117"/>
      <c r="M9" s="116"/>
      <c r="N9" s="116"/>
      <c r="O9" s="227" t="s">
        <v>90</v>
      </c>
      <c r="P9" s="227"/>
      <c r="Q9" s="227"/>
      <c r="R9" s="118"/>
      <c r="S9" s="60" t="s">
        <v>154</v>
      </c>
      <c r="T9" s="113"/>
      <c r="U9" s="113"/>
      <c r="V9" s="113"/>
      <c r="W9" s="113"/>
      <c r="X9" s="118"/>
      <c r="Y9" s="118"/>
      <c r="Z9" s="118"/>
      <c r="AA9" s="118"/>
      <c r="AB9" s="118"/>
      <c r="AC9" s="118"/>
    </row>
    <row r="10" spans="1:29" s="95" customFormat="1" ht="21.75" customHeight="1" x14ac:dyDescent="0.5">
      <c r="A10" s="112"/>
      <c r="B10" s="112"/>
      <c r="D10" s="115"/>
      <c r="E10" s="116"/>
      <c r="F10" s="117"/>
      <c r="G10" s="113"/>
      <c r="H10" s="117"/>
      <c r="I10" s="60"/>
      <c r="J10" s="117"/>
      <c r="K10" s="60" t="s">
        <v>155</v>
      </c>
      <c r="L10" s="117"/>
      <c r="M10" s="60" t="s">
        <v>156</v>
      </c>
      <c r="N10" s="116"/>
      <c r="O10" s="60" t="s">
        <v>157</v>
      </c>
      <c r="P10" s="113"/>
      <c r="Q10" s="118"/>
      <c r="R10" s="118"/>
      <c r="S10" s="60" t="s">
        <v>158</v>
      </c>
      <c r="T10" s="118"/>
      <c r="U10" s="118" t="s">
        <v>159</v>
      </c>
      <c r="V10" s="118"/>
      <c r="W10" s="118" t="s">
        <v>160</v>
      </c>
      <c r="X10" s="118"/>
      <c r="Y10" s="118" t="s">
        <v>161</v>
      </c>
      <c r="Z10" s="118"/>
      <c r="AA10" s="118" t="s">
        <v>162</v>
      </c>
      <c r="AB10" s="118"/>
      <c r="AC10" s="118"/>
    </row>
    <row r="11" spans="1:29" s="95" customFormat="1" ht="21.75" customHeight="1" x14ac:dyDescent="0.5">
      <c r="A11" s="112"/>
      <c r="B11" s="112"/>
      <c r="D11" s="115"/>
      <c r="E11" s="60" t="s">
        <v>163</v>
      </c>
      <c r="F11" s="117"/>
      <c r="G11" s="60" t="s">
        <v>164</v>
      </c>
      <c r="H11" s="117"/>
      <c r="I11" s="60" t="s">
        <v>165</v>
      </c>
      <c r="J11" s="117"/>
      <c r="K11" s="60" t="s">
        <v>166</v>
      </c>
      <c r="L11" s="117"/>
      <c r="M11" s="60" t="s">
        <v>167</v>
      </c>
      <c r="N11" s="116"/>
      <c r="O11" s="60" t="s">
        <v>168</v>
      </c>
      <c r="P11" s="118"/>
      <c r="Q11" s="118"/>
      <c r="R11" s="118"/>
      <c r="S11" s="60" t="s">
        <v>169</v>
      </c>
      <c r="T11" s="118"/>
      <c r="U11" s="118" t="s">
        <v>170</v>
      </c>
      <c r="V11" s="118"/>
      <c r="W11" s="118" t="s">
        <v>159</v>
      </c>
      <c r="X11" s="118"/>
      <c r="Y11" s="118" t="s">
        <v>171</v>
      </c>
      <c r="Z11" s="118"/>
      <c r="AA11" s="118" t="s">
        <v>172</v>
      </c>
      <c r="AB11" s="118"/>
      <c r="AC11" s="118" t="s">
        <v>161</v>
      </c>
    </row>
    <row r="12" spans="1:29" s="95" customFormat="1" ht="21.75" customHeight="1" x14ac:dyDescent="0.5">
      <c r="A12" s="112"/>
      <c r="B12" s="112"/>
      <c r="D12" s="115"/>
      <c r="E12" s="60" t="s">
        <v>173</v>
      </c>
      <c r="F12" s="117"/>
      <c r="G12" s="60" t="s">
        <v>174</v>
      </c>
      <c r="H12" s="117"/>
      <c r="I12" s="60" t="s">
        <v>175</v>
      </c>
      <c r="J12" s="117"/>
      <c r="K12" s="60" t="s">
        <v>176</v>
      </c>
      <c r="L12" s="117"/>
      <c r="M12" s="60" t="s">
        <v>177</v>
      </c>
      <c r="N12" s="116"/>
      <c r="O12" s="60" t="s">
        <v>178</v>
      </c>
      <c r="P12" s="118"/>
      <c r="Q12" s="60" t="s">
        <v>179</v>
      </c>
      <c r="R12" s="118"/>
      <c r="S12" s="60" t="s">
        <v>180</v>
      </c>
      <c r="T12" s="118"/>
      <c r="U12" s="118" t="s">
        <v>181</v>
      </c>
      <c r="V12" s="118"/>
      <c r="W12" s="118" t="s">
        <v>182</v>
      </c>
      <c r="X12" s="118"/>
      <c r="Y12" s="118" t="s">
        <v>169</v>
      </c>
      <c r="Z12" s="118"/>
      <c r="AA12" s="118" t="s">
        <v>183</v>
      </c>
      <c r="AB12" s="118"/>
      <c r="AC12" s="118" t="s">
        <v>184</v>
      </c>
    </row>
    <row r="13" spans="1:29" s="95" customFormat="1" ht="21.75" customHeight="1" x14ac:dyDescent="0.5">
      <c r="A13" s="112"/>
      <c r="B13" s="112"/>
      <c r="C13" s="101" t="s">
        <v>12</v>
      </c>
      <c r="D13" s="115"/>
      <c r="E13" s="119" t="s">
        <v>13</v>
      </c>
      <c r="F13" s="117"/>
      <c r="G13" s="119" t="s">
        <v>13</v>
      </c>
      <c r="H13" s="117"/>
      <c r="I13" s="119" t="s">
        <v>13</v>
      </c>
      <c r="J13" s="117"/>
      <c r="K13" s="119" t="s">
        <v>13</v>
      </c>
      <c r="L13" s="117"/>
      <c r="M13" s="119" t="s">
        <v>13</v>
      </c>
      <c r="N13" s="116"/>
      <c r="O13" s="120" t="s">
        <v>13</v>
      </c>
      <c r="P13" s="118"/>
      <c r="Q13" s="120" t="s">
        <v>13</v>
      </c>
      <c r="R13" s="118"/>
      <c r="S13" s="120" t="s">
        <v>13</v>
      </c>
      <c r="T13" s="118"/>
      <c r="U13" s="120" t="s">
        <v>13</v>
      </c>
      <c r="V13" s="118"/>
      <c r="W13" s="120" t="s">
        <v>13</v>
      </c>
      <c r="X13" s="118"/>
      <c r="Y13" s="120" t="s">
        <v>13</v>
      </c>
      <c r="Z13" s="118"/>
      <c r="AA13" s="120" t="s">
        <v>13</v>
      </c>
      <c r="AB13" s="118"/>
      <c r="AC13" s="120" t="s">
        <v>13</v>
      </c>
    </row>
    <row r="14" spans="1:29" s="95" customFormat="1" ht="6" customHeight="1" x14ac:dyDescent="0.5">
      <c r="A14" s="112"/>
      <c r="B14" s="112"/>
      <c r="D14" s="115"/>
      <c r="E14" s="116"/>
      <c r="F14" s="117"/>
      <c r="G14" s="116"/>
      <c r="H14" s="117"/>
      <c r="I14" s="116"/>
      <c r="J14" s="117"/>
      <c r="K14" s="116"/>
      <c r="L14" s="117"/>
      <c r="M14" s="116"/>
      <c r="N14" s="116"/>
      <c r="O14" s="116"/>
      <c r="P14" s="116"/>
      <c r="Q14" s="118"/>
      <c r="R14" s="118"/>
      <c r="S14" s="116"/>
      <c r="T14" s="116"/>
      <c r="U14" s="116"/>
      <c r="V14" s="116"/>
      <c r="W14" s="118"/>
      <c r="X14" s="118"/>
      <c r="Y14" s="118"/>
      <c r="Z14" s="118"/>
      <c r="AA14" s="118"/>
      <c r="AB14" s="118"/>
      <c r="AC14" s="118"/>
    </row>
    <row r="15" spans="1:29" s="128" customFormat="1" ht="21.75" customHeight="1" x14ac:dyDescent="0.5">
      <c r="A15" s="121" t="s">
        <v>185</v>
      </c>
      <c r="B15" s="122"/>
      <c r="C15" s="123"/>
      <c r="D15" s="124"/>
      <c r="E15" s="125">
        <v>357739952</v>
      </c>
      <c r="F15" s="125"/>
      <c r="G15" s="125">
        <v>3037404360</v>
      </c>
      <c r="H15" s="125"/>
      <c r="I15" s="125">
        <v>0</v>
      </c>
      <c r="J15" s="125"/>
      <c r="K15" s="125">
        <v>33807267</v>
      </c>
      <c r="L15" s="125"/>
      <c r="M15" s="125">
        <v>0</v>
      </c>
      <c r="N15" s="125"/>
      <c r="O15" s="125">
        <v>35773996</v>
      </c>
      <c r="P15" s="125"/>
      <c r="Q15" s="125">
        <v>1286181401</v>
      </c>
      <c r="R15" s="126"/>
      <c r="S15" s="125">
        <v>-58838035</v>
      </c>
      <c r="T15" s="126"/>
      <c r="U15" s="125">
        <v>181823501</v>
      </c>
      <c r="V15" s="126"/>
      <c r="W15" s="25">
        <v>-190231124</v>
      </c>
      <c r="X15" s="126"/>
      <c r="Y15" s="125">
        <f>SUM(E15:W15)</f>
        <v>4683661318</v>
      </c>
      <c r="Z15" s="127"/>
      <c r="AA15" s="125">
        <v>36321707</v>
      </c>
      <c r="AB15" s="126"/>
      <c r="AC15" s="25">
        <f>SUM(Y15:AA15)</f>
        <v>4719983025</v>
      </c>
    </row>
    <row r="16" spans="1:29" s="128" customFormat="1" ht="6" customHeight="1" x14ac:dyDescent="0.5">
      <c r="A16" s="121"/>
      <c r="B16" s="129"/>
      <c r="C16" s="130"/>
      <c r="D16" s="131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3"/>
      <c r="S16" s="25"/>
      <c r="T16" s="23"/>
      <c r="U16" s="92"/>
      <c r="V16" s="23"/>
      <c r="W16" s="92"/>
      <c r="X16" s="23"/>
      <c r="Y16" s="125">
        <f t="shared" ref="Y16" si="0">SUM(E16:W16)</f>
        <v>0</v>
      </c>
      <c r="Z16" s="23"/>
      <c r="AA16" s="25"/>
      <c r="AB16" s="23"/>
      <c r="AC16" s="92"/>
    </row>
    <row r="17" spans="1:29" s="128" customFormat="1" ht="21.75" customHeight="1" x14ac:dyDescent="0.5">
      <c r="A17" s="121" t="s">
        <v>186</v>
      </c>
      <c r="B17" s="122"/>
      <c r="C17" s="123"/>
      <c r="D17" s="124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6"/>
      <c r="S17" s="125"/>
      <c r="T17" s="126"/>
      <c r="U17" s="125"/>
      <c r="V17" s="126"/>
      <c r="W17" s="25"/>
      <c r="X17" s="126"/>
      <c r="Y17" s="125"/>
      <c r="Z17" s="127"/>
      <c r="AA17" s="125"/>
      <c r="AB17" s="126"/>
      <c r="AC17" s="25"/>
    </row>
    <row r="18" spans="1:29" s="128" customFormat="1" ht="21.75" customHeight="1" x14ac:dyDescent="0.5">
      <c r="A18" s="132" t="s">
        <v>187</v>
      </c>
      <c r="B18" s="122"/>
      <c r="C18" s="123"/>
      <c r="D18" s="124"/>
      <c r="E18" s="125">
        <v>0</v>
      </c>
      <c r="F18" s="125"/>
      <c r="G18" s="125">
        <v>0</v>
      </c>
      <c r="H18" s="125"/>
      <c r="I18" s="125">
        <v>0</v>
      </c>
      <c r="J18" s="125"/>
      <c r="K18" s="125">
        <v>0</v>
      </c>
      <c r="L18" s="125"/>
      <c r="M18" s="125">
        <v>0</v>
      </c>
      <c r="N18" s="125"/>
      <c r="O18" s="125">
        <v>0</v>
      </c>
      <c r="P18" s="125"/>
      <c r="Q18" s="125">
        <v>0</v>
      </c>
      <c r="R18" s="126"/>
      <c r="S18" s="125">
        <v>0</v>
      </c>
      <c r="T18" s="126"/>
      <c r="U18" s="125">
        <v>0</v>
      </c>
      <c r="V18" s="126"/>
      <c r="W18" s="125">
        <v>0</v>
      </c>
      <c r="X18" s="126"/>
      <c r="Y18" s="125">
        <f>SUM(E18:W18)</f>
        <v>0</v>
      </c>
      <c r="Z18" s="127"/>
      <c r="AA18" s="125">
        <v>-6193296</v>
      </c>
      <c r="AB18" s="126"/>
      <c r="AC18" s="25">
        <f>SUM(Y18:AA18)</f>
        <v>-6193296</v>
      </c>
    </row>
    <row r="19" spans="1:29" s="128" customFormat="1" ht="21.75" customHeight="1" x14ac:dyDescent="0.5">
      <c r="A19" s="37" t="s">
        <v>89</v>
      </c>
      <c r="B19" s="122"/>
      <c r="C19" s="133"/>
      <c r="D19" s="124"/>
      <c r="E19" s="125">
        <v>0</v>
      </c>
      <c r="F19" s="125"/>
      <c r="G19" s="125">
        <v>0</v>
      </c>
      <c r="H19" s="125"/>
      <c r="I19" s="125">
        <v>0</v>
      </c>
      <c r="J19" s="125"/>
      <c r="K19" s="125">
        <v>0</v>
      </c>
      <c r="L19" s="125"/>
      <c r="M19" s="125">
        <v>-7748650</v>
      </c>
      <c r="N19" s="125"/>
      <c r="O19" s="125">
        <v>0</v>
      </c>
      <c r="P19" s="125"/>
      <c r="Q19" s="125">
        <v>0</v>
      </c>
      <c r="R19" s="126"/>
      <c r="S19" s="125">
        <v>0</v>
      </c>
      <c r="T19" s="126"/>
      <c r="U19" s="125">
        <v>0</v>
      </c>
      <c r="V19" s="126"/>
      <c r="W19" s="25">
        <v>0</v>
      </c>
      <c r="X19" s="126"/>
      <c r="Y19" s="125">
        <f t="shared" ref="Y19:Y20" si="1">SUM(E19:W19)</f>
        <v>-7748650</v>
      </c>
      <c r="Z19" s="127"/>
      <c r="AA19" s="125">
        <v>0</v>
      </c>
      <c r="AB19" s="126"/>
      <c r="AC19" s="25">
        <f>SUM(Y19:AA19)</f>
        <v>-7748650</v>
      </c>
    </row>
    <row r="20" spans="1:29" s="128" customFormat="1" ht="21.75" customHeight="1" x14ac:dyDescent="0.5">
      <c r="A20" s="132" t="s">
        <v>188</v>
      </c>
      <c r="B20" s="134"/>
      <c r="C20" s="133"/>
      <c r="D20" s="124"/>
      <c r="E20" s="125">
        <v>0</v>
      </c>
      <c r="F20" s="125"/>
      <c r="G20" s="125">
        <v>0</v>
      </c>
      <c r="H20" s="125"/>
      <c r="I20" s="125">
        <v>0</v>
      </c>
      <c r="J20" s="125"/>
      <c r="K20" s="125">
        <v>13790175</v>
      </c>
      <c r="L20" s="125"/>
      <c r="M20" s="125">
        <v>0</v>
      </c>
      <c r="N20" s="125"/>
      <c r="O20" s="125">
        <v>0</v>
      </c>
      <c r="P20" s="125"/>
      <c r="Q20" s="125">
        <v>0</v>
      </c>
      <c r="R20" s="126"/>
      <c r="S20" s="125">
        <v>0</v>
      </c>
      <c r="T20" s="125"/>
      <c r="U20" s="125">
        <v>0</v>
      </c>
      <c r="V20" s="125"/>
      <c r="W20" s="125">
        <v>0</v>
      </c>
      <c r="X20" s="126"/>
      <c r="Y20" s="125">
        <f t="shared" si="1"/>
        <v>13790175</v>
      </c>
      <c r="Z20" s="126"/>
      <c r="AA20" s="125">
        <v>-250</v>
      </c>
      <c r="AB20" s="126"/>
      <c r="AC20" s="25">
        <f>SUM(Y20:AA20)</f>
        <v>13789925</v>
      </c>
    </row>
    <row r="21" spans="1:29" s="138" customFormat="1" ht="21.75" customHeight="1" x14ac:dyDescent="0.5">
      <c r="A21" s="132" t="s">
        <v>189</v>
      </c>
      <c r="B21" s="135"/>
      <c r="C21" s="133"/>
      <c r="D21" s="131"/>
      <c r="E21" s="136">
        <v>0</v>
      </c>
      <c r="F21" s="25"/>
      <c r="G21" s="136">
        <v>0</v>
      </c>
      <c r="H21" s="25"/>
      <c r="I21" s="136">
        <v>0</v>
      </c>
      <c r="J21" s="25"/>
      <c r="K21" s="136">
        <v>0</v>
      </c>
      <c r="L21" s="25"/>
      <c r="M21" s="136">
        <v>0</v>
      </c>
      <c r="N21" s="25"/>
      <c r="O21" s="136">
        <v>0</v>
      </c>
      <c r="P21" s="25"/>
      <c r="Q21" s="136">
        <v>224101336</v>
      </c>
      <c r="R21" s="23"/>
      <c r="S21" s="136">
        <v>0</v>
      </c>
      <c r="T21" s="98"/>
      <c r="U21" s="136">
        <v>155904981</v>
      </c>
      <c r="V21" s="98"/>
      <c r="W21" s="136">
        <v>-23735170</v>
      </c>
      <c r="X21" s="23"/>
      <c r="Y21" s="137">
        <f>SUM(E21:W21)</f>
        <v>356271147</v>
      </c>
      <c r="Z21" s="23"/>
      <c r="AA21" s="136">
        <v>-4075305</v>
      </c>
      <c r="AB21" s="23"/>
      <c r="AC21" s="30">
        <f>SUM(Y21:AA21)</f>
        <v>352195842</v>
      </c>
    </row>
    <row r="22" spans="1:29" s="138" customFormat="1" ht="6" customHeight="1" x14ac:dyDescent="0.5">
      <c r="A22" s="139"/>
      <c r="B22" s="139"/>
      <c r="C22" s="131"/>
      <c r="D22" s="13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3"/>
      <c r="S22" s="25"/>
      <c r="T22" s="25"/>
      <c r="U22" s="25"/>
      <c r="V22" s="25"/>
      <c r="W22" s="25"/>
      <c r="X22" s="23"/>
      <c r="Y22" s="25"/>
      <c r="Z22" s="23"/>
      <c r="AA22" s="25"/>
      <c r="AB22" s="23"/>
      <c r="AC22" s="25"/>
    </row>
    <row r="23" spans="1:29" s="128" customFormat="1" ht="21.75" customHeight="1" thickBot="1" x14ac:dyDescent="0.55000000000000004">
      <c r="A23" s="140" t="s">
        <v>190</v>
      </c>
      <c r="B23" s="141"/>
      <c r="C23" s="142"/>
      <c r="D23" s="124"/>
      <c r="E23" s="143">
        <f>SUM(E15:E21)</f>
        <v>357739952</v>
      </c>
      <c r="F23" s="125"/>
      <c r="G23" s="143">
        <f>SUM(G15:G21)</f>
        <v>3037404360</v>
      </c>
      <c r="H23" s="125"/>
      <c r="I23" s="143">
        <f>SUM(I15:I21)</f>
        <v>0</v>
      </c>
      <c r="J23" s="125"/>
      <c r="K23" s="143">
        <f>SUM(K15:K21)</f>
        <v>47597442</v>
      </c>
      <c r="L23" s="125"/>
      <c r="M23" s="143">
        <f>SUM(M15:M21)</f>
        <v>-7748650</v>
      </c>
      <c r="N23" s="125"/>
      <c r="O23" s="143">
        <f>SUM(O15:O21)</f>
        <v>35773996</v>
      </c>
      <c r="P23" s="125"/>
      <c r="Q23" s="143">
        <f>SUM(Q15:Q21)</f>
        <v>1510282737</v>
      </c>
      <c r="R23" s="125"/>
      <c r="S23" s="143">
        <f>SUM(S15:S21)</f>
        <v>-58838035</v>
      </c>
      <c r="T23" s="125"/>
      <c r="U23" s="143">
        <f>SUM(U15:U21)</f>
        <v>337728482</v>
      </c>
      <c r="V23" s="125"/>
      <c r="W23" s="143">
        <f>SUM(W15:W21)</f>
        <v>-213966294</v>
      </c>
      <c r="X23" s="125"/>
      <c r="Y23" s="143">
        <f>SUM(Y15:Y21)</f>
        <v>5045973990</v>
      </c>
      <c r="Z23" s="125"/>
      <c r="AA23" s="143">
        <f>SUM(AA15:AA21)</f>
        <v>26052856</v>
      </c>
      <c r="AB23" s="125"/>
      <c r="AC23" s="143">
        <f>SUM(AC15:AC21)</f>
        <v>5072026846</v>
      </c>
    </row>
    <row r="24" spans="1:29" s="128" customFormat="1" ht="18" customHeight="1" thickTop="1" x14ac:dyDescent="0.5">
      <c r="A24" s="140"/>
      <c r="B24" s="141"/>
      <c r="C24" s="142"/>
      <c r="D24" s="124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s="128" customFormat="1" ht="21.75" customHeight="1" x14ac:dyDescent="0.5">
      <c r="A25" s="121" t="s">
        <v>191</v>
      </c>
      <c r="B25" s="122"/>
      <c r="C25" s="123"/>
      <c r="D25" s="124"/>
    </row>
    <row r="26" spans="1:29" s="128" customFormat="1" ht="21.75" customHeight="1" x14ac:dyDescent="0.5">
      <c r="A26" s="121"/>
      <c r="B26" s="141" t="s">
        <v>192</v>
      </c>
      <c r="C26" s="142"/>
      <c r="D26" s="124"/>
      <c r="E26" s="125">
        <v>357739952</v>
      </c>
      <c r="F26" s="125"/>
      <c r="G26" s="125">
        <v>3037404360</v>
      </c>
      <c r="H26" s="125"/>
      <c r="I26" s="125">
        <v>4466732</v>
      </c>
      <c r="J26" s="125"/>
      <c r="K26" s="125">
        <v>51525325</v>
      </c>
      <c r="L26" s="125"/>
      <c r="M26" s="125">
        <v>-7943219</v>
      </c>
      <c r="N26" s="125"/>
      <c r="O26" s="125">
        <v>35773996</v>
      </c>
      <c r="P26" s="125"/>
      <c r="Q26" s="125">
        <v>1757542886</v>
      </c>
      <c r="R26" s="126"/>
      <c r="S26" s="125">
        <v>-58838035</v>
      </c>
      <c r="T26" s="126"/>
      <c r="U26" s="125">
        <v>147339054</v>
      </c>
      <c r="V26" s="126"/>
      <c r="W26" s="25">
        <v>-191444323</v>
      </c>
      <c r="X26" s="126"/>
      <c r="Y26" s="125">
        <v>5133566728</v>
      </c>
      <c r="Z26" s="127"/>
      <c r="AA26" s="125">
        <v>65751383</v>
      </c>
      <c r="AB26" s="126"/>
      <c r="AC26" s="25">
        <f>SUM(Y26:AA26)</f>
        <v>5199318111</v>
      </c>
    </row>
    <row r="27" spans="1:29" s="128" customFormat="1" ht="21.75" customHeight="1" x14ac:dyDescent="0.5">
      <c r="A27" s="144" t="s">
        <v>193</v>
      </c>
      <c r="C27" s="133">
        <v>3</v>
      </c>
      <c r="D27" s="124"/>
      <c r="E27" s="136">
        <v>0</v>
      </c>
      <c r="F27" s="25"/>
      <c r="G27" s="136">
        <v>0</v>
      </c>
      <c r="H27" s="25"/>
      <c r="I27" s="136">
        <v>0</v>
      </c>
      <c r="J27" s="25"/>
      <c r="K27" s="136">
        <v>0</v>
      </c>
      <c r="L27" s="25"/>
      <c r="M27" s="136">
        <v>0</v>
      </c>
      <c r="N27" s="25"/>
      <c r="O27" s="136">
        <v>0</v>
      </c>
      <c r="P27" s="25"/>
      <c r="Q27" s="136">
        <v>-769222</v>
      </c>
      <c r="R27" s="23"/>
      <c r="S27" s="136">
        <v>0</v>
      </c>
      <c r="T27" s="98"/>
      <c r="U27" s="136">
        <v>0</v>
      </c>
      <c r="V27" s="98"/>
      <c r="W27" s="136">
        <v>0</v>
      </c>
      <c r="X27" s="23"/>
      <c r="Y27" s="137">
        <f t="shared" ref="Y27" si="2">SUM(E27:W27)</f>
        <v>-769222</v>
      </c>
      <c r="Z27" s="23"/>
      <c r="AA27" s="136">
        <v>5496334</v>
      </c>
      <c r="AB27" s="23"/>
      <c r="AC27" s="30">
        <f>SUM(Y27:AA27)</f>
        <v>4727112</v>
      </c>
    </row>
    <row r="28" spans="1:29" s="128" customFormat="1" ht="21.75" customHeight="1" x14ac:dyDescent="0.5">
      <c r="A28" s="121" t="s">
        <v>191</v>
      </c>
      <c r="B28" s="122"/>
      <c r="C28" s="123"/>
      <c r="D28" s="124"/>
    </row>
    <row r="29" spans="1:29" s="128" customFormat="1" ht="21.75" customHeight="1" x14ac:dyDescent="0.5">
      <c r="A29" s="121"/>
      <c r="B29" s="141" t="s">
        <v>194</v>
      </c>
      <c r="C29" s="123"/>
      <c r="D29" s="124"/>
      <c r="E29" s="125">
        <f>SUM(E26:E28)</f>
        <v>357739952</v>
      </c>
      <c r="F29" s="125"/>
      <c r="G29" s="125">
        <f>SUM(G26:G28)</f>
        <v>3037404360</v>
      </c>
      <c r="H29" s="125"/>
      <c r="I29" s="125">
        <f>SUM(I26:I28)</f>
        <v>4466732</v>
      </c>
      <c r="J29" s="125"/>
      <c r="K29" s="125">
        <f>SUM(K26:K28)</f>
        <v>51525325</v>
      </c>
      <c r="L29" s="125"/>
      <c r="M29" s="125">
        <f>SUM(M26:M28)</f>
        <v>-7943219</v>
      </c>
      <c r="N29" s="125"/>
      <c r="O29" s="125">
        <f>SUM(O26:O28)</f>
        <v>35773996</v>
      </c>
      <c r="P29" s="125"/>
      <c r="Q29" s="125">
        <f>SUM(Q26:Q28)</f>
        <v>1756773664</v>
      </c>
      <c r="R29" s="125"/>
      <c r="S29" s="125">
        <f>SUM(S26:S28)</f>
        <v>-58838035</v>
      </c>
      <c r="T29" s="125"/>
      <c r="U29" s="125">
        <f>SUM(U26:U28)</f>
        <v>147339054</v>
      </c>
      <c r="V29" s="125"/>
      <c r="W29" s="125">
        <f>SUM(W26:W28)</f>
        <v>-191444323</v>
      </c>
      <c r="X29" s="125"/>
      <c r="Y29" s="125">
        <f>SUM(Y26:Y28)</f>
        <v>5132797506</v>
      </c>
      <c r="Z29" s="127"/>
      <c r="AA29" s="125">
        <v>71247717</v>
      </c>
      <c r="AB29" s="126"/>
      <c r="AC29" s="25">
        <f>SUM(Y29:AA29)</f>
        <v>5204045223</v>
      </c>
    </row>
    <row r="30" spans="1:29" s="145" customFormat="1" ht="6" customHeight="1" x14ac:dyDescent="0.4">
      <c r="A30" s="121"/>
      <c r="B30" s="129"/>
      <c r="C30" s="130"/>
      <c r="D30" s="131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3"/>
      <c r="S30" s="25"/>
      <c r="T30" s="23"/>
      <c r="U30" s="92"/>
      <c r="V30" s="23"/>
      <c r="W30" s="92"/>
      <c r="X30" s="23"/>
      <c r="Y30" s="125"/>
      <c r="Z30" s="23"/>
      <c r="AA30" s="25"/>
      <c r="AB30" s="23"/>
      <c r="AC30" s="92"/>
    </row>
    <row r="31" spans="1:29" s="128" customFormat="1" ht="21.75" customHeight="1" x14ac:dyDescent="0.5">
      <c r="A31" s="121" t="s">
        <v>186</v>
      </c>
      <c r="B31" s="122"/>
      <c r="C31" s="123"/>
      <c r="D31" s="124"/>
    </row>
    <row r="32" spans="1:29" s="128" customFormat="1" ht="21.75" customHeight="1" x14ac:dyDescent="0.5">
      <c r="A32" s="132" t="s">
        <v>293</v>
      </c>
      <c r="B32" s="122"/>
      <c r="C32" s="133">
        <v>22</v>
      </c>
      <c r="D32" s="124"/>
      <c r="E32" s="125">
        <v>900000</v>
      </c>
      <c r="F32" s="125"/>
      <c r="G32" s="125">
        <v>35100000</v>
      </c>
      <c r="H32" s="125"/>
      <c r="I32" s="125">
        <v>0</v>
      </c>
      <c r="J32" s="125"/>
      <c r="K32" s="125">
        <v>0</v>
      </c>
      <c r="L32" s="125"/>
      <c r="M32" s="125">
        <v>0</v>
      </c>
      <c r="N32" s="125"/>
      <c r="O32" s="125">
        <v>0</v>
      </c>
      <c r="P32" s="125"/>
      <c r="Q32" s="125">
        <v>0</v>
      </c>
      <c r="R32" s="125"/>
      <c r="S32" s="125">
        <v>0</v>
      </c>
      <c r="T32" s="125"/>
      <c r="U32" s="125">
        <v>0</v>
      </c>
      <c r="V32" s="125"/>
      <c r="W32" s="125">
        <v>0</v>
      </c>
      <c r="X32" s="125"/>
      <c r="Y32" s="125">
        <f t="shared" ref="Y32:Y39" si="3">SUM(E32:W32)</f>
        <v>36000000</v>
      </c>
      <c r="Z32" s="125"/>
      <c r="AA32" s="125">
        <v>0</v>
      </c>
      <c r="AB32" s="125"/>
      <c r="AC32" s="125">
        <f t="shared" ref="AC32:AC35" si="4">SUM(Y32:AA32)</f>
        <v>36000000</v>
      </c>
    </row>
    <row r="33" spans="1:29" s="128" customFormat="1" ht="21.75" customHeight="1" x14ac:dyDescent="0.5">
      <c r="A33" s="132" t="s">
        <v>195</v>
      </c>
      <c r="B33" s="122"/>
      <c r="C33" s="133">
        <v>13</v>
      </c>
      <c r="D33" s="124"/>
      <c r="E33" s="125">
        <v>0</v>
      </c>
      <c r="F33" s="125"/>
      <c r="G33" s="125">
        <v>0</v>
      </c>
      <c r="H33" s="125"/>
      <c r="I33" s="125">
        <v>0</v>
      </c>
      <c r="J33" s="125"/>
      <c r="K33" s="125">
        <v>0</v>
      </c>
      <c r="L33" s="125"/>
      <c r="M33" s="125">
        <v>0</v>
      </c>
      <c r="N33" s="125"/>
      <c r="O33" s="125">
        <v>0</v>
      </c>
      <c r="P33" s="125"/>
      <c r="Q33" s="125">
        <v>0</v>
      </c>
      <c r="R33" s="125"/>
      <c r="S33" s="125">
        <v>196191896</v>
      </c>
      <c r="T33" s="125"/>
      <c r="U33" s="125">
        <v>0</v>
      </c>
      <c r="V33" s="125"/>
      <c r="W33" s="125">
        <v>0</v>
      </c>
      <c r="X33" s="125"/>
      <c r="Y33" s="125">
        <f>SUM(E33:W33)</f>
        <v>196191896</v>
      </c>
      <c r="Z33" s="125"/>
      <c r="AA33" s="125">
        <v>-196191896</v>
      </c>
      <c r="AB33" s="125"/>
      <c r="AC33" s="125">
        <f>SUM(Y33:AA33)</f>
        <v>0</v>
      </c>
    </row>
    <row r="34" spans="1:29" s="128" customFormat="1" ht="21.75" customHeight="1" x14ac:dyDescent="0.5">
      <c r="A34" s="37" t="s">
        <v>196</v>
      </c>
      <c r="B34" s="122"/>
      <c r="C34" s="133">
        <v>13</v>
      </c>
      <c r="D34" s="124"/>
      <c r="E34" s="125">
        <v>0</v>
      </c>
      <c r="F34" s="125"/>
      <c r="G34" s="125">
        <v>0</v>
      </c>
      <c r="H34" s="125"/>
      <c r="I34" s="125">
        <v>0</v>
      </c>
      <c r="J34" s="125"/>
      <c r="K34" s="125">
        <v>0</v>
      </c>
      <c r="L34" s="125"/>
      <c r="M34" s="125">
        <v>0</v>
      </c>
      <c r="N34" s="125"/>
      <c r="O34" s="125">
        <v>0</v>
      </c>
      <c r="P34" s="125"/>
      <c r="Q34" s="125">
        <v>0</v>
      </c>
      <c r="R34" s="125"/>
      <c r="S34" s="125">
        <v>0</v>
      </c>
      <c r="T34" s="125"/>
      <c r="U34" s="125">
        <v>0</v>
      </c>
      <c r="V34" s="125"/>
      <c r="W34" s="125">
        <v>0</v>
      </c>
      <c r="X34" s="125"/>
      <c r="Y34" s="125">
        <v>0</v>
      </c>
      <c r="Z34" s="125"/>
      <c r="AA34" s="125">
        <v>414514403</v>
      </c>
      <c r="AB34" s="125"/>
      <c r="AC34" s="125">
        <f>SUM(Y34:AA34)</f>
        <v>414514403</v>
      </c>
    </row>
    <row r="35" spans="1:29" s="128" customFormat="1" ht="21.75" customHeight="1" x14ac:dyDescent="0.5">
      <c r="A35" s="132" t="s">
        <v>197</v>
      </c>
      <c r="B35" s="122"/>
      <c r="C35" s="133">
        <v>13</v>
      </c>
      <c r="D35" s="124"/>
      <c r="E35" s="125">
        <v>0</v>
      </c>
      <c r="F35" s="125"/>
      <c r="G35" s="125">
        <v>0</v>
      </c>
      <c r="H35" s="125"/>
      <c r="I35" s="125">
        <v>0</v>
      </c>
      <c r="J35" s="125"/>
      <c r="K35" s="125">
        <v>0</v>
      </c>
      <c r="L35" s="125"/>
      <c r="M35" s="125">
        <v>0</v>
      </c>
      <c r="N35" s="125"/>
      <c r="O35" s="125">
        <v>0</v>
      </c>
      <c r="P35" s="125"/>
      <c r="Q35" s="125">
        <v>0</v>
      </c>
      <c r="R35" s="125"/>
      <c r="S35" s="125">
        <v>-2283161</v>
      </c>
      <c r="T35" s="125"/>
      <c r="U35" s="125">
        <v>0</v>
      </c>
      <c r="V35" s="125"/>
      <c r="W35" s="125">
        <v>0</v>
      </c>
      <c r="X35" s="125"/>
      <c r="Y35" s="125">
        <f t="shared" si="3"/>
        <v>-2283161</v>
      </c>
      <c r="Z35" s="125"/>
      <c r="AA35" s="125">
        <v>-1825081</v>
      </c>
      <c r="AB35" s="125"/>
      <c r="AC35" s="125">
        <f t="shared" si="4"/>
        <v>-4108242</v>
      </c>
    </row>
    <row r="36" spans="1:29" s="128" customFormat="1" ht="21.75" customHeight="1" x14ac:dyDescent="0.5">
      <c r="A36" s="37" t="s">
        <v>89</v>
      </c>
      <c r="B36" s="122"/>
      <c r="C36" s="133">
        <v>25</v>
      </c>
      <c r="D36" s="124"/>
      <c r="E36" s="125">
        <v>0</v>
      </c>
      <c r="F36" s="125"/>
      <c r="G36" s="125">
        <v>0</v>
      </c>
      <c r="H36" s="125"/>
      <c r="I36" s="125">
        <v>0</v>
      </c>
      <c r="J36" s="125"/>
      <c r="K36" s="125">
        <v>0</v>
      </c>
      <c r="L36" s="125"/>
      <c r="M36" s="125">
        <v>-8659945</v>
      </c>
      <c r="N36" s="125"/>
      <c r="O36" s="125">
        <v>0</v>
      </c>
      <c r="P36" s="125"/>
      <c r="Q36" s="125">
        <v>0</v>
      </c>
      <c r="R36" s="125"/>
      <c r="S36" s="125">
        <v>0</v>
      </c>
      <c r="T36" s="125"/>
      <c r="U36" s="125">
        <v>0</v>
      </c>
      <c r="V36" s="125"/>
      <c r="W36" s="125">
        <v>0</v>
      </c>
      <c r="X36" s="125"/>
      <c r="Y36" s="125">
        <f t="shared" si="3"/>
        <v>-8659945</v>
      </c>
      <c r="Z36" s="125"/>
      <c r="AA36" s="125">
        <v>36551350</v>
      </c>
      <c r="AB36" s="125"/>
      <c r="AC36" s="125">
        <f>SUM(Y36:AA36)</f>
        <v>27891405</v>
      </c>
    </row>
    <row r="37" spans="1:29" s="128" customFormat="1" ht="21.75" customHeight="1" x14ac:dyDescent="0.5">
      <c r="A37" s="132" t="s">
        <v>188</v>
      </c>
      <c r="B37" s="134"/>
      <c r="C37" s="133">
        <v>25</v>
      </c>
      <c r="D37" s="124"/>
      <c r="E37" s="125">
        <v>0</v>
      </c>
      <c r="F37" s="125"/>
      <c r="G37" s="125">
        <v>0</v>
      </c>
      <c r="H37" s="125"/>
      <c r="I37" s="125">
        <v>0</v>
      </c>
      <c r="J37" s="125"/>
      <c r="K37" s="125">
        <v>8564153</v>
      </c>
      <c r="L37" s="125"/>
      <c r="M37" s="125">
        <v>0</v>
      </c>
      <c r="N37" s="125"/>
      <c r="O37" s="125">
        <v>0</v>
      </c>
      <c r="P37" s="125"/>
      <c r="Q37" s="125">
        <v>0</v>
      </c>
      <c r="R37" s="125"/>
      <c r="S37" s="125">
        <v>0</v>
      </c>
      <c r="T37" s="125"/>
      <c r="U37" s="125">
        <v>0</v>
      </c>
      <c r="V37" s="125"/>
      <c r="W37" s="125">
        <v>0</v>
      </c>
      <c r="X37" s="125"/>
      <c r="Y37" s="125">
        <f t="shared" si="3"/>
        <v>8564153</v>
      </c>
      <c r="Z37" s="125"/>
      <c r="AA37" s="125">
        <v>0</v>
      </c>
      <c r="AB37" s="125"/>
      <c r="AC37" s="125">
        <f t="shared" ref="AC37:AC39" si="5">SUM(Y37:AA37)</f>
        <v>8564153</v>
      </c>
    </row>
    <row r="38" spans="1:29" s="128" customFormat="1" ht="21.75" customHeight="1" x14ac:dyDescent="0.5">
      <c r="A38" s="132" t="s">
        <v>198</v>
      </c>
      <c r="B38" s="134"/>
      <c r="C38" s="133">
        <v>27</v>
      </c>
      <c r="D38" s="124"/>
      <c r="E38" s="125">
        <v>0</v>
      </c>
      <c r="F38" s="125"/>
      <c r="G38" s="125">
        <v>0</v>
      </c>
      <c r="H38" s="125"/>
      <c r="I38" s="125">
        <v>0</v>
      </c>
      <c r="J38" s="125"/>
      <c r="K38" s="125">
        <v>0</v>
      </c>
      <c r="L38" s="125"/>
      <c r="M38" s="125">
        <v>0</v>
      </c>
      <c r="N38" s="125"/>
      <c r="O38" s="125">
        <v>0</v>
      </c>
      <c r="P38" s="125"/>
      <c r="Q38" s="125">
        <v>0</v>
      </c>
      <c r="R38" s="125"/>
      <c r="S38" s="125">
        <v>0</v>
      </c>
      <c r="T38" s="125"/>
      <c r="U38" s="125">
        <v>0</v>
      </c>
      <c r="V38" s="125"/>
      <c r="W38" s="125">
        <v>0</v>
      </c>
      <c r="X38" s="125"/>
      <c r="Y38" s="125">
        <v>0</v>
      </c>
      <c r="Z38" s="125"/>
      <c r="AA38" s="125">
        <v>4792078</v>
      </c>
      <c r="AB38" s="125"/>
      <c r="AC38" s="125">
        <f t="shared" si="5"/>
        <v>4792078</v>
      </c>
    </row>
    <row r="39" spans="1:29" s="138" customFormat="1" ht="21.75" customHeight="1" x14ac:dyDescent="0.5">
      <c r="A39" s="132" t="s">
        <v>141</v>
      </c>
      <c r="B39" s="135"/>
      <c r="C39" s="133"/>
      <c r="D39" s="131"/>
      <c r="E39" s="136">
        <v>0</v>
      </c>
      <c r="F39" s="25"/>
      <c r="G39" s="136">
        <v>0</v>
      </c>
      <c r="H39" s="25"/>
      <c r="I39" s="136">
        <v>0</v>
      </c>
      <c r="J39" s="25"/>
      <c r="K39" s="136">
        <v>0</v>
      </c>
      <c r="L39" s="25"/>
      <c r="M39" s="136">
        <v>0</v>
      </c>
      <c r="N39" s="25"/>
      <c r="O39" s="136">
        <v>0</v>
      </c>
      <c r="P39" s="25"/>
      <c r="Q39" s="136">
        <v>354681420</v>
      </c>
      <c r="R39" s="23"/>
      <c r="S39" s="136">
        <v>0</v>
      </c>
      <c r="T39" s="98"/>
      <c r="U39" s="136">
        <v>-81876517</v>
      </c>
      <c r="V39" s="98"/>
      <c r="W39" s="136">
        <v>27501706</v>
      </c>
      <c r="X39" s="23"/>
      <c r="Y39" s="136">
        <f t="shared" si="3"/>
        <v>300306609</v>
      </c>
      <c r="Z39" s="23"/>
      <c r="AA39" s="136">
        <v>49778334</v>
      </c>
      <c r="AB39" s="23"/>
      <c r="AC39" s="136">
        <f t="shared" si="5"/>
        <v>350084943</v>
      </c>
    </row>
    <row r="40" spans="1:29" s="138" customFormat="1" ht="6" customHeight="1" x14ac:dyDescent="0.5">
      <c r="A40" s="139"/>
      <c r="B40" s="139"/>
      <c r="C40" s="131"/>
      <c r="D40" s="131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3"/>
      <c r="S40" s="25"/>
      <c r="T40" s="25"/>
      <c r="U40" s="25"/>
      <c r="V40" s="25"/>
      <c r="W40" s="25"/>
      <c r="X40" s="23"/>
      <c r="Y40" s="25"/>
      <c r="Z40" s="23"/>
      <c r="AA40" s="25"/>
      <c r="AB40" s="23"/>
      <c r="AC40" s="25"/>
    </row>
    <row r="41" spans="1:29" s="128" customFormat="1" ht="21.75" customHeight="1" thickBot="1" x14ac:dyDescent="0.55000000000000004">
      <c r="A41" s="140" t="s">
        <v>199</v>
      </c>
      <c r="B41" s="141"/>
      <c r="C41" s="142"/>
      <c r="D41" s="124"/>
      <c r="E41" s="143">
        <f>SUM(E29:E39)</f>
        <v>358639952</v>
      </c>
      <c r="F41" s="125"/>
      <c r="G41" s="143">
        <f>SUM(G29:G39)</f>
        <v>3072504360</v>
      </c>
      <c r="H41" s="125"/>
      <c r="I41" s="143">
        <f>SUM(I29:I39)</f>
        <v>4466732</v>
      </c>
      <c r="J41" s="125"/>
      <c r="K41" s="143">
        <f>SUM(K29:K39)</f>
        <v>60089478</v>
      </c>
      <c r="L41" s="125"/>
      <c r="M41" s="143">
        <f>SUM(M29:M39)</f>
        <v>-16603164</v>
      </c>
      <c r="N41" s="125"/>
      <c r="O41" s="143">
        <f>SUM(O29:O39)</f>
        <v>35773996</v>
      </c>
      <c r="P41" s="125"/>
      <c r="Q41" s="143">
        <f>SUM(Q29:Q39)</f>
        <v>2111455084</v>
      </c>
      <c r="R41" s="125"/>
      <c r="S41" s="143">
        <f>SUM(S29:S39)</f>
        <v>135070700</v>
      </c>
      <c r="T41" s="125"/>
      <c r="U41" s="143">
        <f>SUM(U29:U39)</f>
        <v>65462537</v>
      </c>
      <c r="V41" s="125"/>
      <c r="W41" s="143">
        <f>SUM(W29:W39)</f>
        <v>-163942617</v>
      </c>
      <c r="X41" s="125"/>
      <c r="Y41" s="143">
        <f>SUM(Y29:Y39)</f>
        <v>5662917058</v>
      </c>
      <c r="Z41" s="125"/>
      <c r="AA41" s="143">
        <f>SUM(AA29:AA39)</f>
        <v>378866905</v>
      </c>
      <c r="AB41" s="125"/>
      <c r="AC41" s="143">
        <f>SUM(AC29:AC39)</f>
        <v>6041783963</v>
      </c>
    </row>
    <row r="42" spans="1:29" s="128" customFormat="1" ht="16.5" customHeight="1" thickTop="1" x14ac:dyDescent="0.5">
      <c r="A42" s="140"/>
      <c r="B42" s="141"/>
      <c r="C42" s="142"/>
      <c r="D42" s="124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</row>
    <row r="43" spans="1:29" ht="22.35" customHeight="1" x14ac:dyDescent="0.5">
      <c r="A43" s="226" t="str">
        <f>+'7-8 (6m)'!A46:L46</f>
        <v>หมายเหตุประกอบข้อมูลทางการเงินเป็นส่วนหนึ่งของข้อมูลทางการเงินระหว่างกาลนี้</v>
      </c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226"/>
      <c r="AA43" s="226"/>
      <c r="AB43" s="226"/>
      <c r="AC43" s="226"/>
    </row>
  </sheetData>
  <mergeCells count="6">
    <mergeCell ref="A43:AC43"/>
    <mergeCell ref="E5:AC5"/>
    <mergeCell ref="E6:Y6"/>
    <mergeCell ref="S7:W7"/>
    <mergeCell ref="T8:W8"/>
    <mergeCell ref="O9:Q9"/>
  </mergeCells>
  <pageMargins left="0.4" right="0.4" top="0.5" bottom="0.6" header="0.49" footer="0.4"/>
  <pageSetup paperSize="9" scale="6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320BF-0A5A-4D8B-80DC-D72746E19D7A}">
  <sheetPr>
    <tabColor rgb="FF0070C0"/>
  </sheetPr>
  <dimension ref="A1:W34"/>
  <sheetViews>
    <sheetView topLeftCell="A17" zoomScale="85" zoomScaleNormal="85" zoomScaleSheetLayoutView="109" workbookViewId="0">
      <selection activeCell="A34" sqref="A34:W34"/>
    </sheetView>
  </sheetViews>
  <sheetFormatPr defaultColWidth="9.140625" defaultRowHeight="21.75" customHeight="1" x14ac:dyDescent="0.5"/>
  <cols>
    <col min="1" max="1" width="1.140625" style="86" customWidth="1"/>
    <col min="2" max="2" width="44.140625" style="86" customWidth="1"/>
    <col min="3" max="3" width="8" style="88" customWidth="1"/>
    <col min="4" max="4" width="0.7109375" style="88" customWidth="1"/>
    <col min="5" max="5" width="12.42578125" style="89" customWidth="1"/>
    <col min="6" max="6" width="0.7109375" style="89" customWidth="1"/>
    <col min="7" max="7" width="12" style="89" customWidth="1"/>
    <col min="8" max="8" width="0.7109375" style="89" customWidth="1"/>
    <col min="9" max="9" width="10.7109375" style="89" customWidth="1"/>
    <col min="10" max="10" width="0.7109375" style="89" customWidth="1"/>
    <col min="11" max="11" width="11.85546875" style="89" customWidth="1"/>
    <col min="12" max="12" width="0.7109375" style="89" customWidth="1"/>
    <col min="13" max="13" width="10.85546875" style="89" customWidth="1"/>
    <col min="14" max="14" width="0.7109375" style="89" customWidth="1"/>
    <col min="15" max="15" width="11.140625" style="90" customWidth="1"/>
    <col min="16" max="16" width="0.7109375" style="90" customWidth="1"/>
    <col min="17" max="17" width="11.5703125" style="91" customWidth="1"/>
    <col min="18" max="18" width="0.7109375" style="92" customWidth="1"/>
    <col min="19" max="19" width="13.5703125" style="90" customWidth="1"/>
    <col min="20" max="20" width="0.7109375" style="90" customWidth="1"/>
    <col min="21" max="21" width="13.5703125" style="91" customWidth="1"/>
    <col min="22" max="22" width="0.7109375" style="92" customWidth="1"/>
    <col min="23" max="23" width="12.42578125" style="89" customWidth="1"/>
    <col min="24" max="16384" width="9.140625" style="88"/>
  </cols>
  <sheetData>
    <row r="1" spans="1:23" ht="21.75" customHeight="1" x14ac:dyDescent="0.5">
      <c r="A1" s="44" t="s">
        <v>0</v>
      </c>
      <c r="W1" s="93"/>
    </row>
    <row r="2" spans="1:23" ht="21.75" customHeight="1" x14ac:dyDescent="0.5">
      <c r="A2" s="94" t="s">
        <v>150</v>
      </c>
      <c r="B2" s="94"/>
      <c r="C2" s="146"/>
      <c r="D2" s="96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8"/>
      <c r="R2" s="98"/>
      <c r="S2" s="97"/>
      <c r="T2" s="97"/>
      <c r="U2" s="98"/>
      <c r="V2" s="98"/>
      <c r="W2" s="99"/>
    </row>
    <row r="3" spans="1:23" ht="21.75" customHeight="1" x14ac:dyDescent="0.5">
      <c r="A3" s="100" t="s">
        <v>148</v>
      </c>
      <c r="B3" s="100"/>
      <c r="C3" s="147"/>
      <c r="D3" s="102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4"/>
      <c r="R3" s="104"/>
      <c r="S3" s="103"/>
      <c r="T3" s="103"/>
      <c r="U3" s="104"/>
      <c r="V3" s="104"/>
      <c r="W3" s="105"/>
    </row>
    <row r="4" spans="1:23" ht="21.75" customHeight="1" x14ac:dyDescent="0.5">
      <c r="A4" s="106"/>
      <c r="B4" s="106"/>
      <c r="C4" s="148"/>
      <c r="D4" s="108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10"/>
      <c r="R4" s="98"/>
      <c r="S4" s="109"/>
      <c r="T4" s="109"/>
      <c r="U4" s="110"/>
      <c r="V4" s="98"/>
      <c r="W4" s="111"/>
    </row>
    <row r="5" spans="1:23" s="150" customFormat="1" ht="21" customHeight="1" x14ac:dyDescent="0.5">
      <c r="A5" s="149"/>
      <c r="B5" s="149"/>
      <c r="D5" s="151"/>
      <c r="E5" s="229" t="s">
        <v>200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</row>
    <row r="6" spans="1:23" s="150" customFormat="1" ht="21" customHeight="1" x14ac:dyDescent="0.5">
      <c r="A6" s="149"/>
      <c r="B6" s="149"/>
      <c r="D6" s="151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230" t="s">
        <v>93</v>
      </c>
      <c r="T6" s="230"/>
      <c r="U6" s="230"/>
      <c r="V6" s="152"/>
      <c r="W6" s="152"/>
    </row>
    <row r="7" spans="1:23" s="151" customFormat="1" ht="21" customHeight="1" x14ac:dyDescent="0.5">
      <c r="A7" s="149"/>
      <c r="B7" s="149"/>
      <c r="D7" s="153"/>
      <c r="E7" s="154"/>
      <c r="F7" s="155"/>
      <c r="G7" s="154"/>
      <c r="H7" s="155"/>
      <c r="I7" s="154"/>
      <c r="J7" s="155"/>
      <c r="K7" s="154"/>
      <c r="L7" s="155"/>
      <c r="M7" s="154"/>
      <c r="N7" s="154"/>
      <c r="O7" s="229" t="s">
        <v>90</v>
      </c>
      <c r="P7" s="229"/>
      <c r="Q7" s="229"/>
      <c r="R7" s="156"/>
      <c r="S7" s="229" t="s">
        <v>153</v>
      </c>
      <c r="T7" s="229"/>
      <c r="U7" s="229"/>
      <c r="V7" s="156"/>
      <c r="W7" s="156"/>
    </row>
    <row r="8" spans="1:23" s="151" customFormat="1" ht="21" customHeight="1" x14ac:dyDescent="0.5">
      <c r="A8" s="149"/>
      <c r="B8" s="149"/>
      <c r="D8" s="153"/>
      <c r="E8" s="154"/>
      <c r="F8" s="155"/>
      <c r="G8" s="154"/>
      <c r="H8" s="155"/>
      <c r="I8" s="154"/>
      <c r="J8" s="155"/>
      <c r="K8" s="154" t="s">
        <v>155</v>
      </c>
      <c r="L8" s="155"/>
      <c r="M8" s="60" t="s">
        <v>156</v>
      </c>
      <c r="N8" s="154"/>
      <c r="O8" s="156" t="s">
        <v>157</v>
      </c>
      <c r="P8" s="152"/>
      <c r="Q8" s="156"/>
      <c r="R8" s="156"/>
      <c r="S8" s="156" t="s">
        <v>159</v>
      </c>
      <c r="T8" s="152"/>
      <c r="U8" s="156" t="s">
        <v>160</v>
      </c>
      <c r="V8" s="156"/>
      <c r="W8" s="156"/>
    </row>
    <row r="9" spans="1:23" s="151" customFormat="1" ht="21" customHeight="1" x14ac:dyDescent="0.5">
      <c r="A9" s="149"/>
      <c r="B9" s="149"/>
      <c r="D9" s="153"/>
      <c r="E9" s="154" t="s">
        <v>163</v>
      </c>
      <c r="F9" s="155"/>
      <c r="G9" s="154" t="s">
        <v>164</v>
      </c>
      <c r="H9" s="155"/>
      <c r="I9" s="154" t="s">
        <v>165</v>
      </c>
      <c r="J9" s="155"/>
      <c r="K9" s="154" t="s">
        <v>166</v>
      </c>
      <c r="L9" s="155"/>
      <c r="M9" s="60" t="s">
        <v>167</v>
      </c>
      <c r="N9" s="154"/>
      <c r="O9" s="157" t="s">
        <v>168</v>
      </c>
      <c r="P9" s="156"/>
      <c r="Q9" s="156"/>
      <c r="R9" s="156"/>
      <c r="S9" s="156" t="s">
        <v>182</v>
      </c>
      <c r="T9" s="156"/>
      <c r="U9" s="156" t="s">
        <v>159</v>
      </c>
      <c r="V9" s="156"/>
      <c r="W9" s="156" t="s">
        <v>161</v>
      </c>
    </row>
    <row r="10" spans="1:23" s="151" customFormat="1" ht="21" customHeight="1" x14ac:dyDescent="0.5">
      <c r="A10" s="149"/>
      <c r="B10" s="149"/>
      <c r="D10" s="153"/>
      <c r="E10" s="154" t="s">
        <v>173</v>
      </c>
      <c r="F10" s="155"/>
      <c r="G10" s="154" t="s">
        <v>174</v>
      </c>
      <c r="H10" s="155"/>
      <c r="I10" s="154" t="s">
        <v>175</v>
      </c>
      <c r="J10" s="155"/>
      <c r="K10" s="154" t="s">
        <v>176</v>
      </c>
      <c r="L10" s="155"/>
      <c r="M10" s="60" t="s">
        <v>177</v>
      </c>
      <c r="N10" s="154"/>
      <c r="O10" s="157" t="s">
        <v>178</v>
      </c>
      <c r="P10" s="156"/>
      <c r="Q10" s="156" t="s">
        <v>179</v>
      </c>
      <c r="R10" s="156"/>
      <c r="S10" s="156" t="s">
        <v>201</v>
      </c>
      <c r="T10" s="156"/>
      <c r="U10" s="156" t="s">
        <v>182</v>
      </c>
      <c r="V10" s="156"/>
      <c r="W10" s="156" t="s">
        <v>184</v>
      </c>
    </row>
    <row r="11" spans="1:23" s="151" customFormat="1" ht="21" customHeight="1" x14ac:dyDescent="0.5">
      <c r="A11" s="149"/>
      <c r="B11" s="149"/>
      <c r="C11" s="158" t="s">
        <v>12</v>
      </c>
      <c r="D11" s="153"/>
      <c r="E11" s="159" t="s">
        <v>13</v>
      </c>
      <c r="F11" s="155"/>
      <c r="G11" s="159" t="s">
        <v>13</v>
      </c>
      <c r="H11" s="155"/>
      <c r="I11" s="159" t="s">
        <v>13</v>
      </c>
      <c r="J11" s="155"/>
      <c r="K11" s="159" t="s">
        <v>13</v>
      </c>
      <c r="L11" s="155"/>
      <c r="M11" s="159" t="s">
        <v>13</v>
      </c>
      <c r="N11" s="154"/>
      <c r="O11" s="160" t="s">
        <v>13</v>
      </c>
      <c r="P11" s="156"/>
      <c r="Q11" s="160" t="s">
        <v>13</v>
      </c>
      <c r="R11" s="156"/>
      <c r="S11" s="160" t="s">
        <v>13</v>
      </c>
      <c r="T11" s="156"/>
      <c r="U11" s="160" t="s">
        <v>13</v>
      </c>
      <c r="V11" s="156"/>
      <c r="W11" s="160" t="s">
        <v>13</v>
      </c>
    </row>
    <row r="12" spans="1:23" s="151" customFormat="1" ht="6" customHeight="1" x14ac:dyDescent="0.5">
      <c r="A12" s="149"/>
      <c r="B12" s="149"/>
      <c r="D12" s="153"/>
      <c r="E12" s="161"/>
      <c r="F12" s="155"/>
      <c r="G12" s="161"/>
      <c r="H12" s="155"/>
      <c r="I12" s="161"/>
      <c r="J12" s="155"/>
      <c r="K12" s="161"/>
      <c r="L12" s="155"/>
      <c r="M12" s="161"/>
      <c r="N12" s="154"/>
      <c r="O12" s="161"/>
      <c r="P12" s="154"/>
      <c r="Q12" s="161"/>
      <c r="R12" s="156"/>
      <c r="S12" s="161"/>
      <c r="T12" s="154"/>
      <c r="U12" s="161"/>
      <c r="V12" s="156"/>
      <c r="W12" s="161"/>
    </row>
    <row r="13" spans="1:23" s="167" customFormat="1" ht="21" customHeight="1" x14ac:dyDescent="0.5">
      <c r="A13" s="162" t="s">
        <v>185</v>
      </c>
      <c r="B13" s="163"/>
      <c r="C13" s="164"/>
      <c r="D13" s="165"/>
      <c r="E13" s="161">
        <v>357739952</v>
      </c>
      <c r="F13" s="161"/>
      <c r="G13" s="161">
        <v>3037404360</v>
      </c>
      <c r="H13" s="161"/>
      <c r="I13" s="161">
        <v>0</v>
      </c>
      <c r="J13" s="161"/>
      <c r="K13" s="161">
        <v>0</v>
      </c>
      <c r="L13" s="161"/>
      <c r="M13" s="161">
        <v>0</v>
      </c>
      <c r="N13" s="161"/>
      <c r="O13" s="161">
        <v>35773996</v>
      </c>
      <c r="P13" s="161"/>
      <c r="Q13" s="161">
        <v>694551046</v>
      </c>
      <c r="R13" s="166"/>
      <c r="S13" s="161">
        <v>181823501</v>
      </c>
      <c r="T13" s="161"/>
      <c r="U13" s="161">
        <v>-190231124</v>
      </c>
      <c r="V13" s="166"/>
      <c r="W13" s="161">
        <f>SUM(U13,S13,Q13,O13,G13,E13)</f>
        <v>4117061731</v>
      </c>
    </row>
    <row r="14" spans="1:23" s="169" customFormat="1" ht="6" customHeight="1" x14ac:dyDescent="0.35">
      <c r="A14" s="162"/>
      <c r="B14" s="163"/>
      <c r="C14" s="168"/>
      <c r="D14" s="165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6"/>
      <c r="S14" s="161"/>
      <c r="T14" s="166"/>
      <c r="U14" s="161"/>
      <c r="V14" s="166"/>
      <c r="W14" s="161"/>
    </row>
    <row r="15" spans="1:23" s="169" customFormat="1" ht="21" customHeight="1" x14ac:dyDescent="0.35">
      <c r="A15" s="162" t="s">
        <v>186</v>
      </c>
      <c r="B15" s="170"/>
      <c r="C15" s="165"/>
      <c r="D15" s="165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6"/>
      <c r="S15" s="161"/>
      <c r="T15" s="166"/>
      <c r="U15" s="161"/>
      <c r="V15" s="166"/>
      <c r="W15" s="161"/>
    </row>
    <row r="16" spans="1:23" s="169" customFormat="1" ht="21" customHeight="1" x14ac:dyDescent="0.35">
      <c r="A16" s="171" t="s">
        <v>89</v>
      </c>
      <c r="B16" s="170"/>
      <c r="C16" s="172"/>
      <c r="D16" s="165"/>
      <c r="E16" s="161">
        <v>0</v>
      </c>
      <c r="F16" s="161"/>
      <c r="G16" s="161">
        <v>0</v>
      </c>
      <c r="H16" s="161"/>
      <c r="I16" s="161">
        <v>0</v>
      </c>
      <c r="J16" s="161"/>
      <c r="K16" s="161">
        <v>0</v>
      </c>
      <c r="L16" s="161"/>
      <c r="M16" s="161">
        <v>-7748650</v>
      </c>
      <c r="N16" s="161"/>
      <c r="O16" s="161">
        <v>0</v>
      </c>
      <c r="P16" s="161"/>
      <c r="Q16" s="161">
        <v>0</v>
      </c>
      <c r="R16" s="166"/>
      <c r="S16" s="161">
        <v>0</v>
      </c>
      <c r="T16" s="166"/>
      <c r="U16" s="161">
        <v>0</v>
      </c>
      <c r="V16" s="166"/>
      <c r="W16" s="161">
        <f>SUM(U16,S16,Q16,O16,G16,E16,K16,M16)</f>
        <v>-7748650</v>
      </c>
    </row>
    <row r="17" spans="1:23" s="169" customFormat="1" ht="21" customHeight="1" x14ac:dyDescent="0.35">
      <c r="A17" s="173" t="s">
        <v>188</v>
      </c>
      <c r="B17" s="170"/>
      <c r="C17" s="172"/>
      <c r="D17" s="165"/>
      <c r="E17" s="161">
        <v>0</v>
      </c>
      <c r="F17" s="161"/>
      <c r="G17" s="161">
        <v>0</v>
      </c>
      <c r="H17" s="161"/>
      <c r="I17" s="161">
        <v>0</v>
      </c>
      <c r="J17" s="161"/>
      <c r="K17" s="161">
        <v>4026910</v>
      </c>
      <c r="L17" s="161"/>
      <c r="M17" s="161">
        <v>0</v>
      </c>
      <c r="N17" s="161"/>
      <c r="O17" s="161">
        <v>0</v>
      </c>
      <c r="P17" s="161"/>
      <c r="Q17" s="161">
        <v>0</v>
      </c>
      <c r="R17" s="166"/>
      <c r="S17" s="161">
        <v>0</v>
      </c>
      <c r="T17" s="166"/>
      <c r="U17" s="161">
        <v>0</v>
      </c>
      <c r="V17" s="166"/>
      <c r="W17" s="161">
        <f>SUM(U17,S17,Q17,O17,G17,E17,K17)</f>
        <v>4026910</v>
      </c>
    </row>
    <row r="18" spans="1:23" s="167" customFormat="1" ht="21" customHeight="1" x14ac:dyDescent="0.5">
      <c r="A18" s="174" t="s">
        <v>141</v>
      </c>
      <c r="B18" s="175"/>
      <c r="C18" s="176"/>
      <c r="D18" s="165"/>
      <c r="E18" s="177">
        <v>0</v>
      </c>
      <c r="F18" s="178"/>
      <c r="G18" s="177">
        <v>0</v>
      </c>
      <c r="H18" s="178"/>
      <c r="I18" s="177">
        <v>0</v>
      </c>
      <c r="J18" s="178"/>
      <c r="K18" s="177">
        <v>0</v>
      </c>
      <c r="L18" s="178"/>
      <c r="M18" s="177">
        <v>0</v>
      </c>
      <c r="N18" s="178"/>
      <c r="O18" s="177">
        <v>0</v>
      </c>
      <c r="P18" s="179"/>
      <c r="Q18" s="177">
        <v>155788899</v>
      </c>
      <c r="R18" s="156"/>
      <c r="S18" s="177">
        <v>155904981</v>
      </c>
      <c r="T18" s="179"/>
      <c r="U18" s="177">
        <v>-23735170</v>
      </c>
      <c r="V18" s="156"/>
      <c r="W18" s="180">
        <f>SUM(U18,S18,Q18,O18,G18,E18,K18)</f>
        <v>287958710</v>
      </c>
    </row>
    <row r="19" spans="1:23" s="167" customFormat="1" ht="6" customHeight="1" x14ac:dyDescent="0.5">
      <c r="A19" s="175"/>
      <c r="B19" s="175"/>
      <c r="C19" s="176"/>
      <c r="D19" s="165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6"/>
      <c r="S19" s="161"/>
      <c r="T19" s="161"/>
      <c r="U19" s="161"/>
      <c r="V19" s="166"/>
      <c r="W19" s="161"/>
    </row>
    <row r="20" spans="1:23" s="167" customFormat="1" ht="21" customHeight="1" thickBot="1" x14ac:dyDescent="0.55000000000000004">
      <c r="A20" s="218" t="s">
        <v>190</v>
      </c>
      <c r="B20" s="219"/>
      <c r="C20" s="219"/>
      <c r="E20" s="220">
        <f>SUM(E13:E18)</f>
        <v>357739952</v>
      </c>
      <c r="F20" s="221"/>
      <c r="G20" s="220">
        <f>SUM(G13:G18)</f>
        <v>3037404360</v>
      </c>
      <c r="H20" s="221"/>
      <c r="I20" s="220">
        <f>SUM(I13:I18)</f>
        <v>0</v>
      </c>
      <c r="J20" s="221"/>
      <c r="K20" s="220">
        <f>SUM(K13:K18)</f>
        <v>4026910</v>
      </c>
      <c r="L20" s="221"/>
      <c r="M20" s="220">
        <f>SUM(M13:M18)</f>
        <v>-7748650</v>
      </c>
      <c r="N20" s="221"/>
      <c r="O20" s="220">
        <f>SUM(O13:O18)</f>
        <v>35773996</v>
      </c>
      <c r="P20" s="221"/>
      <c r="Q20" s="220">
        <f>SUM(Q13:Q18)</f>
        <v>850339945</v>
      </c>
      <c r="R20" s="221"/>
      <c r="S20" s="220">
        <f>SUM(S13:S18)</f>
        <v>337728482</v>
      </c>
      <c r="T20" s="221"/>
      <c r="U20" s="220">
        <f>SUM(U13:U18)</f>
        <v>-213966294</v>
      </c>
      <c r="V20" s="221"/>
      <c r="W20" s="220">
        <f>SUM(W13:W18)</f>
        <v>4401298701</v>
      </c>
    </row>
    <row r="21" spans="1:23" s="185" customFormat="1" ht="21" customHeight="1" thickTop="1" x14ac:dyDescent="0.5">
      <c r="A21" s="181"/>
      <c r="B21" s="182"/>
      <c r="C21" s="183"/>
      <c r="D21" s="184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</row>
    <row r="22" spans="1:23" s="167" customFormat="1" ht="21" customHeight="1" x14ac:dyDescent="0.5">
      <c r="A22" s="162" t="s">
        <v>191</v>
      </c>
      <c r="B22" s="163"/>
      <c r="C22" s="164"/>
      <c r="D22" s="165"/>
      <c r="E22" s="161">
        <v>357739952</v>
      </c>
      <c r="F22" s="161"/>
      <c r="G22" s="161">
        <v>3037404360</v>
      </c>
      <c r="H22" s="161"/>
      <c r="I22" s="161">
        <v>1538201</v>
      </c>
      <c r="J22" s="161"/>
      <c r="K22" s="161">
        <v>3987340</v>
      </c>
      <c r="L22" s="161"/>
      <c r="M22" s="161">
        <v>-7943219</v>
      </c>
      <c r="N22" s="161"/>
      <c r="O22" s="161">
        <v>35773996</v>
      </c>
      <c r="P22" s="161"/>
      <c r="Q22" s="161">
        <v>1122372756</v>
      </c>
      <c r="R22" s="166"/>
      <c r="S22" s="161">
        <v>147339054</v>
      </c>
      <c r="T22" s="161"/>
      <c r="U22" s="161">
        <v>-191444323</v>
      </c>
      <c r="V22" s="166"/>
      <c r="W22" s="161">
        <f>SUM(E22:U22)</f>
        <v>4506768117</v>
      </c>
    </row>
    <row r="23" spans="1:23" s="169" customFormat="1" ht="6" customHeight="1" x14ac:dyDescent="0.35">
      <c r="A23" s="162"/>
      <c r="B23" s="163"/>
      <c r="C23" s="168"/>
      <c r="D23" s="165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6"/>
      <c r="S23" s="161"/>
      <c r="T23" s="166"/>
      <c r="U23" s="161"/>
      <c r="V23" s="166"/>
      <c r="W23" s="161"/>
    </row>
    <row r="24" spans="1:23" s="169" customFormat="1" ht="21" customHeight="1" x14ac:dyDescent="0.35">
      <c r="A24" s="162" t="s">
        <v>186</v>
      </c>
      <c r="B24" s="170"/>
      <c r="C24" s="165"/>
      <c r="D24" s="165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6"/>
      <c r="S24" s="161"/>
      <c r="T24" s="166"/>
      <c r="U24" s="161"/>
      <c r="V24" s="166"/>
      <c r="W24" s="161"/>
    </row>
    <row r="25" spans="1:23" s="169" customFormat="1" ht="21" customHeight="1" x14ac:dyDescent="0.35">
      <c r="A25" s="173" t="s">
        <v>293</v>
      </c>
      <c r="B25" s="170"/>
      <c r="C25" s="172">
        <v>22</v>
      </c>
      <c r="D25" s="165"/>
      <c r="E25" s="161">
        <v>900000</v>
      </c>
      <c r="F25" s="161"/>
      <c r="G25" s="161">
        <v>35100000</v>
      </c>
      <c r="H25" s="161"/>
      <c r="I25" s="161">
        <v>0</v>
      </c>
      <c r="J25" s="161"/>
      <c r="K25" s="161">
        <v>0</v>
      </c>
      <c r="L25" s="161"/>
      <c r="M25" s="161">
        <v>0</v>
      </c>
      <c r="N25" s="161"/>
      <c r="O25" s="161">
        <v>0</v>
      </c>
      <c r="P25" s="161"/>
      <c r="Q25" s="161">
        <v>0</v>
      </c>
      <c r="R25" s="166"/>
      <c r="S25" s="161">
        <v>0</v>
      </c>
      <c r="T25" s="166"/>
      <c r="U25" s="161">
        <v>0</v>
      </c>
      <c r="V25" s="166"/>
      <c r="W25" s="161">
        <f t="shared" ref="W25" si="0">SUM(E25:U25)</f>
        <v>36000000</v>
      </c>
    </row>
    <row r="26" spans="1:23" s="169" customFormat="1" ht="21" customHeight="1" x14ac:dyDescent="0.35">
      <c r="A26" s="171" t="s">
        <v>89</v>
      </c>
      <c r="B26" s="170"/>
      <c r="C26" s="172">
        <v>25</v>
      </c>
      <c r="D26" s="165"/>
      <c r="E26" s="161">
        <v>0</v>
      </c>
      <c r="F26" s="161"/>
      <c r="G26" s="161">
        <v>0</v>
      </c>
      <c r="H26" s="161"/>
      <c r="I26" s="161">
        <v>0</v>
      </c>
      <c r="J26" s="161"/>
      <c r="K26" s="161">
        <v>0</v>
      </c>
      <c r="L26" s="161"/>
      <c r="M26" s="161">
        <v>-8659945</v>
      </c>
      <c r="N26" s="161"/>
      <c r="O26" s="161">
        <v>0</v>
      </c>
      <c r="P26" s="161"/>
      <c r="Q26" s="161">
        <v>0</v>
      </c>
      <c r="R26" s="166"/>
      <c r="S26" s="161">
        <v>0</v>
      </c>
      <c r="T26" s="166"/>
      <c r="U26" s="161">
        <v>0</v>
      </c>
      <c r="V26" s="166"/>
      <c r="W26" s="161">
        <f>SUM(U26,S26,Q26,O26,G26,E26,K26,M26)</f>
        <v>-8659945</v>
      </c>
    </row>
    <row r="27" spans="1:23" s="169" customFormat="1" ht="21" customHeight="1" x14ac:dyDescent="0.35">
      <c r="A27" s="173" t="s">
        <v>188</v>
      </c>
      <c r="B27" s="170"/>
      <c r="C27" s="172">
        <v>25</v>
      </c>
      <c r="D27" s="165"/>
      <c r="E27" s="161">
        <v>0</v>
      </c>
      <c r="F27" s="161"/>
      <c r="G27" s="161">
        <v>0</v>
      </c>
      <c r="H27" s="161"/>
      <c r="I27" s="161">
        <v>0</v>
      </c>
      <c r="J27" s="161"/>
      <c r="K27" s="161">
        <v>2697433</v>
      </c>
      <c r="L27" s="161"/>
      <c r="M27" s="161">
        <v>0</v>
      </c>
      <c r="N27" s="161"/>
      <c r="O27" s="161">
        <v>0</v>
      </c>
      <c r="P27" s="161"/>
      <c r="Q27" s="161">
        <v>0</v>
      </c>
      <c r="R27" s="166"/>
      <c r="S27" s="161">
        <v>0</v>
      </c>
      <c r="T27" s="166"/>
      <c r="U27" s="161">
        <v>0</v>
      </c>
      <c r="V27" s="166"/>
      <c r="W27" s="161">
        <f>SUM(U27,S27,Q27,O27,G27,E27,K27)</f>
        <v>2697433</v>
      </c>
    </row>
    <row r="28" spans="1:23" s="167" customFormat="1" ht="21" customHeight="1" x14ac:dyDescent="0.5">
      <c r="A28" s="174" t="s">
        <v>141</v>
      </c>
      <c r="B28" s="175"/>
      <c r="C28" s="176"/>
      <c r="D28" s="165"/>
      <c r="E28" s="177">
        <v>0</v>
      </c>
      <c r="F28" s="178"/>
      <c r="G28" s="180">
        <v>0</v>
      </c>
      <c r="H28" s="161"/>
      <c r="I28" s="180">
        <v>0</v>
      </c>
      <c r="J28" s="178"/>
      <c r="K28" s="177">
        <v>0</v>
      </c>
      <c r="L28" s="178"/>
      <c r="M28" s="177">
        <v>0</v>
      </c>
      <c r="N28" s="178"/>
      <c r="O28" s="177">
        <v>0</v>
      </c>
      <c r="P28" s="179"/>
      <c r="Q28" s="177">
        <v>130726533</v>
      </c>
      <c r="R28" s="156"/>
      <c r="S28" s="177">
        <v>-81876517</v>
      </c>
      <c r="T28" s="179"/>
      <c r="U28" s="177">
        <v>27501706</v>
      </c>
      <c r="V28" s="156"/>
      <c r="W28" s="180">
        <f>SUM(U28,S28,Q28,O28,G28,E28,K28)</f>
        <v>76351722</v>
      </c>
    </row>
    <row r="29" spans="1:23" s="167" customFormat="1" ht="6" customHeight="1" x14ac:dyDescent="0.5">
      <c r="A29" s="175"/>
      <c r="B29" s="175"/>
      <c r="C29" s="176"/>
      <c r="D29" s="165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6"/>
      <c r="S29" s="161"/>
      <c r="T29" s="161"/>
      <c r="U29" s="161"/>
      <c r="V29" s="166"/>
      <c r="W29" s="161"/>
    </row>
    <row r="30" spans="1:23" s="167" customFormat="1" ht="21" customHeight="1" thickBot="1" x14ac:dyDescent="0.55000000000000004">
      <c r="A30" s="218" t="s">
        <v>199</v>
      </c>
      <c r="B30" s="219"/>
      <c r="C30" s="219"/>
      <c r="E30" s="220">
        <f>SUM(E22:E28)</f>
        <v>358639952</v>
      </c>
      <c r="F30" s="221"/>
      <c r="G30" s="220">
        <f>SUM(G22:G28)</f>
        <v>3072504360</v>
      </c>
      <c r="H30" s="221"/>
      <c r="I30" s="220">
        <f>SUM(I22:I28)</f>
        <v>1538201</v>
      </c>
      <c r="J30" s="221"/>
      <c r="K30" s="220">
        <f>SUM(K22:K28)</f>
        <v>6684773</v>
      </c>
      <c r="L30" s="221"/>
      <c r="M30" s="220">
        <f>SUM(M22:M28)</f>
        <v>-16603164</v>
      </c>
      <c r="N30" s="221"/>
      <c r="O30" s="220">
        <f>SUM(O22:O28)</f>
        <v>35773996</v>
      </c>
      <c r="P30" s="221"/>
      <c r="Q30" s="220">
        <f>SUM(Q22:Q28)</f>
        <v>1253099289</v>
      </c>
      <c r="R30" s="221"/>
      <c r="S30" s="220">
        <f>SUM(S22:S28)</f>
        <v>65462537</v>
      </c>
      <c r="T30" s="221"/>
      <c r="U30" s="220">
        <f>SUM(U22:U28)</f>
        <v>-163942617</v>
      </c>
      <c r="V30" s="221"/>
      <c r="W30" s="220">
        <f>SUM(W22:W28)</f>
        <v>4613157327</v>
      </c>
    </row>
    <row r="31" spans="1:23" s="128" customFormat="1" ht="21" customHeight="1" thickTop="1" x14ac:dyDescent="0.5">
      <c r="A31" s="140"/>
      <c r="B31" s="141"/>
      <c r="C31" s="186"/>
      <c r="D31" s="124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</row>
    <row r="32" spans="1:23" s="128" customFormat="1" ht="21" customHeight="1" x14ac:dyDescent="0.5">
      <c r="A32" s="140"/>
      <c r="B32" s="141"/>
      <c r="C32" s="186"/>
      <c r="D32" s="12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1:23" s="128" customFormat="1" ht="24" customHeight="1" x14ac:dyDescent="0.5">
      <c r="A33" s="140"/>
      <c r="B33" s="141"/>
      <c r="C33" s="186"/>
      <c r="D33" s="124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</row>
    <row r="34" spans="1:23" ht="22.35" customHeight="1" x14ac:dyDescent="0.5">
      <c r="A34" s="226" t="s">
        <v>49</v>
      </c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</row>
  </sheetData>
  <mergeCells count="5">
    <mergeCell ref="E5:W5"/>
    <mergeCell ref="S6:U6"/>
    <mergeCell ref="O7:Q7"/>
    <mergeCell ref="S7:U7"/>
    <mergeCell ref="A34:W34"/>
  </mergeCells>
  <pageMargins left="0.4" right="0.4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9A468-4CCA-41E6-9199-7B2F29DB6382}">
  <sheetPr>
    <tabColor theme="4"/>
  </sheetPr>
  <dimension ref="A1:K170"/>
  <sheetViews>
    <sheetView topLeftCell="A160" zoomScale="115" zoomScaleNormal="115" zoomScaleSheetLayoutView="85" workbookViewId="0">
      <selection activeCell="K170" sqref="K170"/>
    </sheetView>
  </sheetViews>
  <sheetFormatPr defaultColWidth="9.140625" defaultRowHeight="21.75" customHeight="1" x14ac:dyDescent="0.5"/>
  <cols>
    <col min="1" max="1" width="1.42578125" style="69" customWidth="1"/>
    <col min="2" max="2" width="58.85546875" style="69" customWidth="1"/>
    <col min="3" max="3" width="8.140625" style="69" bestFit="1" customWidth="1"/>
    <col min="4" max="4" width="0.85546875" style="69" customWidth="1"/>
    <col min="5" max="5" width="14.7109375" style="42" customWidth="1"/>
    <col min="6" max="6" width="0.85546875" style="188" customWidth="1"/>
    <col min="7" max="7" width="14.7109375" style="42" customWidth="1"/>
    <col min="8" max="8" width="0.85546875" style="42" customWidth="1"/>
    <col min="9" max="9" width="14.7109375" style="42" customWidth="1"/>
    <col min="10" max="10" width="0.85546875" style="42" customWidth="1"/>
    <col min="11" max="11" width="14.7109375" style="42" customWidth="1"/>
    <col min="12" max="16384" width="9.140625" style="49"/>
  </cols>
  <sheetData>
    <row r="1" spans="1:11" ht="21.75" customHeight="1" x14ac:dyDescent="0.5">
      <c r="A1" s="187" t="s">
        <v>0</v>
      </c>
    </row>
    <row r="2" spans="1:11" ht="21.75" customHeight="1" x14ac:dyDescent="0.5">
      <c r="A2" s="146" t="s">
        <v>202</v>
      </c>
      <c r="B2" s="189"/>
      <c r="C2" s="190"/>
      <c r="D2" s="190"/>
      <c r="E2" s="34"/>
      <c r="F2" s="191"/>
      <c r="G2" s="34"/>
      <c r="H2" s="34"/>
      <c r="I2" s="34"/>
      <c r="J2" s="34"/>
      <c r="K2" s="34"/>
    </row>
    <row r="3" spans="1:11" ht="21.75" customHeight="1" x14ac:dyDescent="0.5">
      <c r="A3" s="147" t="s">
        <v>148</v>
      </c>
      <c r="B3" s="192"/>
      <c r="C3" s="193"/>
      <c r="D3" s="193"/>
      <c r="E3" s="194"/>
      <c r="F3" s="195"/>
      <c r="G3" s="194"/>
      <c r="H3" s="194"/>
      <c r="I3" s="194"/>
      <c r="J3" s="194"/>
      <c r="K3" s="194"/>
    </row>
    <row r="4" spans="1:11" ht="18.600000000000001" customHeight="1" x14ac:dyDescent="0.5">
      <c r="A4" s="196"/>
      <c r="B4" s="196"/>
      <c r="C4" s="190"/>
      <c r="D4" s="190"/>
      <c r="E4" s="25"/>
      <c r="F4" s="191"/>
      <c r="G4" s="25"/>
      <c r="H4" s="25"/>
      <c r="I4" s="25"/>
      <c r="J4" s="25"/>
      <c r="K4" s="25"/>
    </row>
    <row r="5" spans="1:11" ht="18.600000000000001" customHeight="1" x14ac:dyDescent="0.5">
      <c r="A5" s="50"/>
      <c r="B5" s="50"/>
      <c r="C5" s="73"/>
      <c r="D5" s="73"/>
      <c r="E5" s="231" t="s">
        <v>3</v>
      </c>
      <c r="F5" s="231"/>
      <c r="G5" s="231"/>
      <c r="H5" s="197"/>
      <c r="I5" s="231" t="s">
        <v>4</v>
      </c>
      <c r="J5" s="231"/>
      <c r="K5" s="231"/>
    </row>
    <row r="6" spans="1:11" ht="18.600000000000001" customHeight="1" x14ac:dyDescent="0.5">
      <c r="A6" s="50"/>
      <c r="B6" s="50"/>
      <c r="C6" s="73"/>
      <c r="D6" s="73"/>
      <c r="E6" s="24"/>
      <c r="F6" s="24"/>
      <c r="G6" s="14" t="s">
        <v>5</v>
      </c>
      <c r="H6" s="197"/>
      <c r="I6" s="24"/>
      <c r="J6" s="24"/>
      <c r="K6" s="24"/>
    </row>
    <row r="7" spans="1:11" ht="18.600000000000001" customHeight="1" x14ac:dyDescent="0.5">
      <c r="A7" s="50"/>
      <c r="B7" s="50"/>
      <c r="C7" s="73"/>
      <c r="D7" s="73"/>
      <c r="E7" s="14" t="s">
        <v>6</v>
      </c>
      <c r="F7" s="24"/>
      <c r="G7" s="14" t="s">
        <v>6</v>
      </c>
      <c r="H7" s="197"/>
      <c r="I7" s="14" t="s">
        <v>6</v>
      </c>
      <c r="J7" s="24"/>
      <c r="K7" s="14" t="s">
        <v>6</v>
      </c>
    </row>
    <row r="8" spans="1:11" ht="18.600000000000001" customHeight="1" x14ac:dyDescent="0.5">
      <c r="A8" s="50"/>
      <c r="B8" s="50"/>
      <c r="C8" s="73"/>
      <c r="D8" s="73"/>
      <c r="E8" s="57" t="s">
        <v>8</v>
      </c>
      <c r="F8" s="56"/>
      <c r="G8" s="57" t="s">
        <v>8</v>
      </c>
      <c r="H8" s="55"/>
      <c r="I8" s="57" t="s">
        <v>8</v>
      </c>
      <c r="J8" s="56"/>
      <c r="K8" s="57" t="s">
        <v>8</v>
      </c>
    </row>
    <row r="9" spans="1:11" ht="18.600000000000001" customHeight="1" x14ac:dyDescent="0.5">
      <c r="A9" s="50"/>
      <c r="B9" s="50"/>
      <c r="C9" s="73"/>
      <c r="D9" s="73"/>
      <c r="E9" s="58" t="s">
        <v>10</v>
      </c>
      <c r="F9" s="60"/>
      <c r="G9" s="58" t="s">
        <v>11</v>
      </c>
      <c r="H9" s="60"/>
      <c r="I9" s="58" t="s">
        <v>10</v>
      </c>
      <c r="J9" s="60"/>
      <c r="K9" s="58" t="s">
        <v>11</v>
      </c>
    </row>
    <row r="10" spans="1:11" ht="18.600000000000001" customHeight="1" x14ac:dyDescent="0.5">
      <c r="A10" s="196"/>
      <c r="B10" s="196"/>
      <c r="C10" s="198" t="s">
        <v>12</v>
      </c>
      <c r="D10" s="199"/>
      <c r="E10" s="63" t="s">
        <v>13</v>
      </c>
      <c r="F10" s="200"/>
      <c r="G10" s="63" t="s">
        <v>13</v>
      </c>
      <c r="H10" s="57"/>
      <c r="I10" s="63" t="s">
        <v>13</v>
      </c>
      <c r="J10" s="200"/>
      <c r="K10" s="63" t="s">
        <v>13</v>
      </c>
    </row>
    <row r="11" spans="1:11" ht="18.600000000000001" customHeight="1" x14ac:dyDescent="0.5">
      <c r="A11" s="201" t="s">
        <v>203</v>
      </c>
      <c r="B11" s="49"/>
      <c r="C11" s="190"/>
      <c r="D11" s="190"/>
      <c r="E11" s="25"/>
      <c r="F11" s="14"/>
      <c r="G11" s="25"/>
      <c r="H11" s="25"/>
      <c r="I11" s="25"/>
      <c r="J11" s="68"/>
      <c r="K11" s="25"/>
    </row>
    <row r="12" spans="1:11" ht="18.600000000000001" customHeight="1" x14ac:dyDescent="0.5">
      <c r="A12" s="69" t="s">
        <v>120</v>
      </c>
      <c r="C12" s="67"/>
      <c r="D12" s="67"/>
      <c r="E12" s="25">
        <v>469619015</v>
      </c>
      <c r="F12" s="68"/>
      <c r="G12" s="25">
        <v>252539868</v>
      </c>
      <c r="H12" s="68"/>
      <c r="I12" s="25">
        <v>163182993</v>
      </c>
      <c r="J12" s="25"/>
      <c r="K12" s="25">
        <v>173907278</v>
      </c>
    </row>
    <row r="13" spans="1:11" ht="18.600000000000001" customHeight="1" x14ac:dyDescent="0.5">
      <c r="A13" s="69" t="s">
        <v>204</v>
      </c>
      <c r="C13" s="67"/>
      <c r="D13" s="67"/>
      <c r="E13" s="25"/>
      <c r="F13" s="25"/>
      <c r="G13" s="25"/>
      <c r="H13" s="25"/>
      <c r="I13" s="25"/>
      <c r="J13" s="25"/>
      <c r="K13" s="25"/>
    </row>
    <row r="14" spans="1:11" ht="18.600000000000001" customHeight="1" x14ac:dyDescent="0.5">
      <c r="B14" s="69" t="s">
        <v>205</v>
      </c>
      <c r="C14" s="67" t="s">
        <v>206</v>
      </c>
      <c r="D14" s="67"/>
      <c r="E14" s="25">
        <v>314299208</v>
      </c>
      <c r="F14" s="25"/>
      <c r="G14" s="25">
        <v>288422432</v>
      </c>
      <c r="H14" s="25"/>
      <c r="I14" s="25">
        <v>239061246</v>
      </c>
      <c r="J14" s="25"/>
      <c r="K14" s="25">
        <v>228715942</v>
      </c>
    </row>
    <row r="15" spans="1:11" ht="18.600000000000001" customHeight="1" x14ac:dyDescent="0.5">
      <c r="B15" s="69" t="s">
        <v>207</v>
      </c>
      <c r="C15" s="67">
        <v>14</v>
      </c>
      <c r="D15" s="67"/>
      <c r="E15" s="25">
        <v>27395962</v>
      </c>
      <c r="F15" s="25"/>
      <c r="G15" s="25">
        <v>19800422</v>
      </c>
      <c r="H15" s="25"/>
      <c r="I15" s="25">
        <v>2085279</v>
      </c>
      <c r="J15" s="25"/>
      <c r="K15" s="25">
        <v>2091071</v>
      </c>
    </row>
    <row r="16" spans="1:11" ht="18.600000000000001" customHeight="1" x14ac:dyDescent="0.5">
      <c r="B16" s="69" t="s">
        <v>208</v>
      </c>
      <c r="C16" s="67">
        <v>25</v>
      </c>
      <c r="D16" s="67"/>
      <c r="E16" s="25">
        <v>8405688</v>
      </c>
      <c r="F16" s="25"/>
      <c r="G16" s="25">
        <v>13501332</v>
      </c>
      <c r="H16" s="25"/>
      <c r="I16" s="25">
        <v>2636561</v>
      </c>
      <c r="J16" s="25"/>
      <c r="K16" s="25">
        <v>5175858</v>
      </c>
    </row>
    <row r="17" spans="2:11" ht="18.600000000000001" customHeight="1" x14ac:dyDescent="0.5">
      <c r="B17" s="69" t="s">
        <v>209</v>
      </c>
      <c r="C17" s="67"/>
      <c r="D17" s="67"/>
      <c r="E17" s="25">
        <v>19345523</v>
      </c>
      <c r="F17" s="25"/>
      <c r="G17" s="25">
        <v>10124875</v>
      </c>
      <c r="H17" s="25"/>
      <c r="I17" s="25">
        <v>1057857</v>
      </c>
      <c r="J17" s="25"/>
      <c r="K17" s="25">
        <v>984768</v>
      </c>
    </row>
    <row r="18" spans="2:11" ht="18.600000000000001" customHeight="1" x14ac:dyDescent="0.5">
      <c r="B18" s="69" t="s">
        <v>210</v>
      </c>
      <c r="C18" s="67"/>
      <c r="D18" s="67"/>
    </row>
    <row r="19" spans="2:11" ht="18.600000000000001" customHeight="1" x14ac:dyDescent="0.5">
      <c r="B19" s="69" t="s">
        <v>211</v>
      </c>
      <c r="C19" s="67"/>
      <c r="D19" s="67"/>
      <c r="E19" s="25">
        <v>-6495955</v>
      </c>
      <c r="F19" s="25"/>
      <c r="G19" s="25">
        <f>-10158818</f>
        <v>-10158818</v>
      </c>
      <c r="H19" s="25"/>
      <c r="I19" s="25">
        <v>-4832270</v>
      </c>
      <c r="J19" s="25"/>
      <c r="K19" s="25">
        <v>-9979717</v>
      </c>
    </row>
    <row r="20" spans="2:11" ht="18.600000000000001" customHeight="1" x14ac:dyDescent="0.5">
      <c r="B20" s="69" t="s">
        <v>212</v>
      </c>
      <c r="C20" s="67"/>
      <c r="D20" s="67"/>
      <c r="E20" s="25">
        <v>-319078</v>
      </c>
      <c r="F20" s="25"/>
      <c r="G20" s="25">
        <v>0</v>
      </c>
      <c r="H20" s="25"/>
      <c r="I20" s="25">
        <v>0</v>
      </c>
      <c r="J20" s="68"/>
      <c r="K20" s="25">
        <v>0</v>
      </c>
    </row>
    <row r="21" spans="2:11" ht="18.600000000000001" customHeight="1" x14ac:dyDescent="0.5">
      <c r="B21" s="69" t="s">
        <v>213</v>
      </c>
      <c r="C21" s="67"/>
      <c r="D21" s="67"/>
      <c r="E21" s="25">
        <v>-16808</v>
      </c>
      <c r="F21" s="25"/>
      <c r="G21" s="25">
        <v>15384</v>
      </c>
      <c r="H21" s="25"/>
      <c r="I21" s="25">
        <v>0</v>
      </c>
      <c r="J21" s="68"/>
      <c r="K21" s="25">
        <v>-443</v>
      </c>
    </row>
    <row r="22" spans="2:11" ht="18.600000000000001" customHeight="1" x14ac:dyDescent="0.5">
      <c r="B22" s="69" t="s">
        <v>214</v>
      </c>
      <c r="C22" s="67">
        <v>14</v>
      </c>
      <c r="D22" s="67"/>
      <c r="E22" s="25">
        <v>280823</v>
      </c>
      <c r="F22" s="25"/>
      <c r="G22" s="25">
        <v>337871</v>
      </c>
      <c r="H22" s="25"/>
      <c r="I22" s="25">
        <v>213808</v>
      </c>
      <c r="J22" s="68"/>
      <c r="K22" s="25">
        <v>337871</v>
      </c>
    </row>
    <row r="23" spans="2:11" ht="18.600000000000001" customHeight="1" x14ac:dyDescent="0.5">
      <c r="B23" s="69" t="s">
        <v>215</v>
      </c>
      <c r="C23" s="67"/>
      <c r="D23" s="67"/>
      <c r="E23" s="25">
        <v>1503263</v>
      </c>
      <c r="F23" s="25"/>
      <c r="G23" s="25">
        <v>-506540</v>
      </c>
      <c r="H23" s="25"/>
      <c r="I23" s="25">
        <v>-211370</v>
      </c>
      <c r="J23" s="25"/>
      <c r="K23" s="25">
        <v>-2171748</v>
      </c>
    </row>
    <row r="24" spans="2:11" ht="18.600000000000001" customHeight="1" x14ac:dyDescent="0.5">
      <c r="B24" s="69" t="s">
        <v>216</v>
      </c>
      <c r="C24" s="67"/>
      <c r="D24" s="67"/>
      <c r="E24" s="25">
        <v>-959061</v>
      </c>
      <c r="F24" s="25"/>
      <c r="G24" s="25">
        <v>-1793087</v>
      </c>
      <c r="H24" s="25"/>
      <c r="I24" s="25">
        <v>-813107</v>
      </c>
      <c r="J24" s="25"/>
      <c r="K24" s="25">
        <v>-1242897</v>
      </c>
    </row>
    <row r="25" spans="2:11" ht="18.600000000000001" customHeight="1" x14ac:dyDescent="0.5">
      <c r="B25" s="69" t="s">
        <v>217</v>
      </c>
      <c r="C25" s="67">
        <v>10</v>
      </c>
      <c r="D25" s="67"/>
      <c r="E25" s="25">
        <v>-2754687</v>
      </c>
      <c r="F25" s="25"/>
      <c r="G25" s="25">
        <v>-2536101</v>
      </c>
      <c r="H25" s="25"/>
      <c r="I25" s="25">
        <v>-1696070</v>
      </c>
      <c r="J25" s="25"/>
      <c r="K25" s="25">
        <v>-2271192</v>
      </c>
    </row>
    <row r="26" spans="2:11" ht="18.600000000000001" customHeight="1" x14ac:dyDescent="0.5">
      <c r="B26" s="69" t="s">
        <v>218</v>
      </c>
      <c r="C26" s="67">
        <v>13</v>
      </c>
      <c r="D26" s="67"/>
      <c r="E26" s="25">
        <v>-146231606</v>
      </c>
      <c r="F26" s="25"/>
      <c r="G26" s="25">
        <v>-134320512</v>
      </c>
      <c r="H26" s="25"/>
      <c r="I26" s="25">
        <v>0</v>
      </c>
      <c r="J26" s="25"/>
      <c r="K26" s="25">
        <v>0</v>
      </c>
    </row>
    <row r="27" spans="2:11" ht="18.600000000000001" customHeight="1" x14ac:dyDescent="0.5">
      <c r="B27" s="69" t="s">
        <v>219</v>
      </c>
      <c r="C27" s="67">
        <v>13</v>
      </c>
      <c r="D27" s="67"/>
      <c r="E27" s="25">
        <v>755614</v>
      </c>
      <c r="F27" s="25"/>
      <c r="G27" s="25">
        <v>-80823</v>
      </c>
      <c r="H27" s="25"/>
      <c r="I27" s="25">
        <v>0</v>
      </c>
      <c r="J27" s="25"/>
      <c r="K27" s="25">
        <v>0</v>
      </c>
    </row>
    <row r="28" spans="2:11" ht="18.600000000000001" customHeight="1" x14ac:dyDescent="0.5">
      <c r="B28" s="69" t="s">
        <v>220</v>
      </c>
      <c r="C28" s="67"/>
      <c r="D28" s="67"/>
      <c r="E28" s="25">
        <v>0</v>
      </c>
      <c r="F28" s="25"/>
      <c r="G28" s="25">
        <v>0</v>
      </c>
      <c r="H28" s="25"/>
      <c r="I28" s="25">
        <v>0</v>
      </c>
      <c r="J28" s="25"/>
      <c r="K28" s="25">
        <v>-65806704</v>
      </c>
    </row>
    <row r="29" spans="2:11" ht="18.600000000000001" customHeight="1" x14ac:dyDescent="0.5">
      <c r="B29" s="69" t="s">
        <v>221</v>
      </c>
      <c r="C29" s="67">
        <v>13</v>
      </c>
      <c r="D29" s="67"/>
      <c r="E29" s="25">
        <v>0</v>
      </c>
      <c r="F29" s="25"/>
      <c r="G29" s="25">
        <v>0</v>
      </c>
      <c r="H29" s="25"/>
      <c r="I29" s="25">
        <v>-15037278</v>
      </c>
      <c r="J29" s="25"/>
      <c r="K29" s="25">
        <v>-11277959</v>
      </c>
    </row>
    <row r="30" spans="2:11" ht="18.600000000000001" customHeight="1" x14ac:dyDescent="0.5">
      <c r="B30" s="69" t="s">
        <v>222</v>
      </c>
      <c r="C30" s="67"/>
      <c r="D30" s="67"/>
      <c r="E30" s="25">
        <v>0</v>
      </c>
      <c r="F30" s="25"/>
      <c r="G30" s="25">
        <v>-1004750</v>
      </c>
      <c r="H30" s="25"/>
      <c r="I30" s="25">
        <v>0</v>
      </c>
      <c r="J30" s="25"/>
      <c r="K30" s="25">
        <v>-1004750</v>
      </c>
    </row>
    <row r="31" spans="2:11" ht="18.600000000000001" customHeight="1" x14ac:dyDescent="0.5">
      <c r="B31" s="69" t="s">
        <v>223</v>
      </c>
      <c r="C31" s="67"/>
      <c r="D31" s="67"/>
      <c r="E31" s="25">
        <v>-1116931</v>
      </c>
      <c r="F31" s="25"/>
      <c r="G31" s="25">
        <v>-633904</v>
      </c>
      <c r="H31" s="25"/>
      <c r="I31" s="25">
        <v>-1116931</v>
      </c>
      <c r="J31" s="25"/>
      <c r="K31" s="25">
        <v>-633904</v>
      </c>
    </row>
    <row r="32" spans="2:11" ht="18.600000000000001" customHeight="1" x14ac:dyDescent="0.5">
      <c r="B32" s="69" t="s">
        <v>224</v>
      </c>
      <c r="C32" s="67"/>
      <c r="D32" s="67"/>
      <c r="E32" s="25"/>
      <c r="F32" s="25"/>
      <c r="G32" s="25"/>
      <c r="H32" s="25"/>
      <c r="I32" s="25"/>
      <c r="J32" s="25"/>
      <c r="K32" s="25"/>
    </row>
    <row r="33" spans="1:11" ht="18.600000000000001" customHeight="1" x14ac:dyDescent="0.5">
      <c r="B33" s="69" t="s">
        <v>225</v>
      </c>
      <c r="C33" s="67">
        <v>7</v>
      </c>
      <c r="D33" s="67"/>
      <c r="E33" s="25">
        <v>5503576</v>
      </c>
      <c r="F33" s="25"/>
      <c r="G33" s="25">
        <v>29571950</v>
      </c>
      <c r="H33" s="25"/>
      <c r="I33" s="25">
        <v>5503576</v>
      </c>
      <c r="J33" s="25"/>
      <c r="K33" s="25">
        <v>29571950</v>
      </c>
    </row>
    <row r="34" spans="1:11" ht="18.600000000000001" customHeight="1" x14ac:dyDescent="0.5">
      <c r="B34" s="69" t="s">
        <v>226</v>
      </c>
      <c r="C34" s="67"/>
      <c r="D34" s="67"/>
      <c r="E34" s="25">
        <v>-197209</v>
      </c>
      <c r="F34" s="25"/>
      <c r="G34" s="25">
        <v>-17438731</v>
      </c>
      <c r="H34" s="25"/>
      <c r="I34" s="25">
        <v>1388243</v>
      </c>
      <c r="J34" s="25"/>
      <c r="K34" s="25">
        <v>-17398498</v>
      </c>
    </row>
    <row r="35" spans="1:11" ht="18.600000000000001" customHeight="1" x14ac:dyDescent="0.5">
      <c r="B35" s="69" t="s">
        <v>227</v>
      </c>
      <c r="C35" s="67"/>
      <c r="D35" s="67"/>
      <c r="E35" s="25">
        <v>-4041054</v>
      </c>
      <c r="F35" s="25"/>
      <c r="G35" s="25">
        <v>-4737192</v>
      </c>
      <c r="H35" s="25"/>
      <c r="I35" s="25">
        <v>-15213823</v>
      </c>
      <c r="J35" s="25"/>
      <c r="K35" s="25">
        <v>-9063915</v>
      </c>
    </row>
    <row r="36" spans="1:11" ht="18.600000000000001" customHeight="1" x14ac:dyDescent="0.5">
      <c r="B36" s="69" t="s">
        <v>117</v>
      </c>
      <c r="C36" s="67"/>
      <c r="D36" s="67"/>
      <c r="E36" s="25">
        <v>143170026</v>
      </c>
      <c r="F36" s="25"/>
      <c r="G36" s="25">
        <v>151813997</v>
      </c>
      <c r="H36" s="25"/>
      <c r="I36" s="25">
        <v>105325632</v>
      </c>
      <c r="J36" s="25"/>
      <c r="K36" s="25">
        <v>130992835</v>
      </c>
    </row>
    <row r="37" spans="1:11" ht="18.600000000000001" customHeight="1" x14ac:dyDescent="0.5">
      <c r="A37" s="69" t="s">
        <v>228</v>
      </c>
      <c r="C37" s="67"/>
      <c r="D37" s="67"/>
      <c r="E37" s="25"/>
      <c r="F37" s="25"/>
      <c r="G37" s="25"/>
      <c r="H37" s="25"/>
      <c r="I37" s="25"/>
      <c r="J37" s="25"/>
      <c r="K37" s="25"/>
    </row>
    <row r="38" spans="1:11" ht="18.600000000000001" customHeight="1" x14ac:dyDescent="0.5">
      <c r="B38" s="202" t="s">
        <v>229</v>
      </c>
      <c r="C38" s="67"/>
      <c r="D38" s="67"/>
      <c r="E38" s="25">
        <v>-995435790</v>
      </c>
      <c r="F38" s="25"/>
      <c r="G38" s="25">
        <v>-12027326</v>
      </c>
      <c r="H38" s="25"/>
      <c r="I38" s="25">
        <v>-796509</v>
      </c>
      <c r="J38" s="25"/>
      <c r="K38" s="25">
        <v>-95362427</v>
      </c>
    </row>
    <row r="39" spans="1:11" ht="18.600000000000001" customHeight="1" x14ac:dyDescent="0.5">
      <c r="B39" s="202" t="s">
        <v>230</v>
      </c>
      <c r="C39" s="67"/>
      <c r="D39" s="67"/>
      <c r="E39" s="25">
        <v>-201524650</v>
      </c>
      <c r="F39" s="68"/>
      <c r="G39" s="25">
        <v>306287513</v>
      </c>
      <c r="H39" s="68"/>
      <c r="I39" s="25">
        <v>-105110858</v>
      </c>
      <c r="J39" s="68"/>
      <c r="K39" s="25">
        <v>367460101</v>
      </c>
    </row>
    <row r="40" spans="1:11" ht="18.600000000000001" customHeight="1" x14ac:dyDescent="0.5">
      <c r="B40" s="202" t="s">
        <v>231</v>
      </c>
      <c r="C40" s="67"/>
      <c r="D40" s="67"/>
      <c r="E40" s="25">
        <v>-97347484</v>
      </c>
      <c r="F40" s="25"/>
      <c r="G40" s="25">
        <v>-38099040</v>
      </c>
      <c r="H40" s="25"/>
      <c r="I40" s="25">
        <v>7955939</v>
      </c>
      <c r="J40" s="25"/>
      <c r="K40" s="25">
        <v>7955939</v>
      </c>
    </row>
    <row r="41" spans="1:11" ht="18.600000000000001" customHeight="1" x14ac:dyDescent="0.5">
      <c r="B41" s="69" t="s">
        <v>232</v>
      </c>
      <c r="C41" s="67"/>
      <c r="D41" s="67"/>
      <c r="E41" s="25">
        <v>-120984501</v>
      </c>
      <c r="F41" s="25"/>
      <c r="G41" s="25">
        <v>33641404</v>
      </c>
      <c r="H41" s="25"/>
      <c r="I41" s="25">
        <v>-3255023</v>
      </c>
      <c r="J41" s="25"/>
      <c r="K41" s="25">
        <v>16982850</v>
      </c>
    </row>
    <row r="42" spans="1:11" ht="18.600000000000001" customHeight="1" x14ac:dyDescent="0.5">
      <c r="B42" s="202" t="s">
        <v>233</v>
      </c>
      <c r="C42" s="67"/>
      <c r="D42" s="67"/>
      <c r="E42" s="25">
        <v>-166979948</v>
      </c>
      <c r="F42" s="25"/>
      <c r="G42" s="25">
        <v>-152790451</v>
      </c>
      <c r="H42" s="25"/>
      <c r="I42" s="25">
        <v>-156276041</v>
      </c>
      <c r="J42" s="25"/>
      <c r="K42" s="25">
        <v>-161242707</v>
      </c>
    </row>
    <row r="43" spans="1:11" ht="18.600000000000001" customHeight="1" x14ac:dyDescent="0.5">
      <c r="B43" s="69" t="s">
        <v>234</v>
      </c>
      <c r="C43" s="67"/>
      <c r="D43" s="67"/>
      <c r="E43" s="25">
        <v>-34059839</v>
      </c>
      <c r="F43" s="25"/>
      <c r="G43" s="25">
        <v>70984798</v>
      </c>
      <c r="H43" s="25"/>
      <c r="I43" s="25">
        <v>-4497548</v>
      </c>
      <c r="J43" s="25"/>
      <c r="K43" s="25">
        <v>-15695088</v>
      </c>
    </row>
    <row r="44" spans="1:11" ht="18.600000000000001" customHeight="1" x14ac:dyDescent="0.5">
      <c r="B44" s="69" t="s">
        <v>235</v>
      </c>
      <c r="C44" s="67"/>
      <c r="D44" s="67"/>
      <c r="E44" s="25">
        <v>-2268266</v>
      </c>
      <c r="F44" s="25"/>
      <c r="G44" s="25">
        <v>-66031490</v>
      </c>
      <c r="H44" s="25"/>
      <c r="I44" s="25">
        <v>1576095</v>
      </c>
      <c r="J44" s="25"/>
      <c r="K44" s="25">
        <v>504004</v>
      </c>
    </row>
    <row r="45" spans="1:11" ht="18.600000000000001" customHeight="1" x14ac:dyDescent="0.5">
      <c r="B45" s="202" t="s">
        <v>236</v>
      </c>
      <c r="C45" s="67"/>
      <c r="D45" s="67"/>
      <c r="E45" s="25">
        <v>381144594</v>
      </c>
      <c r="F45" s="25"/>
      <c r="G45" s="25">
        <v>89721648</v>
      </c>
      <c r="H45" s="25"/>
      <c r="I45" s="25">
        <v>219400000</v>
      </c>
      <c r="J45" s="25"/>
      <c r="K45" s="25">
        <v>22398469</v>
      </c>
    </row>
    <row r="46" spans="1:11" ht="18.600000000000001" customHeight="1" x14ac:dyDescent="0.5">
      <c r="B46" s="202" t="s">
        <v>237</v>
      </c>
      <c r="C46" s="67"/>
      <c r="D46" s="67"/>
      <c r="E46" s="25">
        <v>-54700804</v>
      </c>
      <c r="F46" s="25"/>
      <c r="G46" s="25">
        <v>-74975722</v>
      </c>
      <c r="H46" s="25"/>
      <c r="I46" s="25">
        <v>-40058031</v>
      </c>
      <c r="J46" s="25"/>
      <c r="K46" s="25">
        <v>-42491555</v>
      </c>
    </row>
    <row r="47" spans="1:11" ht="18.600000000000001" customHeight="1" x14ac:dyDescent="0.5">
      <c r="B47" s="69" t="s">
        <v>238</v>
      </c>
      <c r="C47" s="67"/>
      <c r="D47" s="67"/>
      <c r="E47" s="25">
        <v>94604748</v>
      </c>
      <c r="F47" s="25"/>
      <c r="G47" s="25">
        <v>12666553</v>
      </c>
      <c r="H47" s="25"/>
      <c r="I47" s="25">
        <v>14446098</v>
      </c>
      <c r="J47" s="25"/>
      <c r="K47" s="25">
        <v>8852696</v>
      </c>
    </row>
    <row r="48" spans="1:11" ht="18.600000000000001" customHeight="1" x14ac:dyDescent="0.5">
      <c r="B48" s="69" t="s">
        <v>239</v>
      </c>
      <c r="C48" s="67"/>
      <c r="D48" s="67"/>
      <c r="E48" s="25">
        <v>-3941357</v>
      </c>
      <c r="F48" s="25"/>
      <c r="G48" s="25">
        <v>-6000</v>
      </c>
      <c r="H48" s="25"/>
      <c r="I48" s="25">
        <v>0</v>
      </c>
      <c r="J48" s="25"/>
      <c r="K48" s="25">
        <v>0</v>
      </c>
    </row>
    <row r="49" spans="1:11" ht="18.600000000000001" customHeight="1" x14ac:dyDescent="0.5">
      <c r="B49" s="69" t="s">
        <v>240</v>
      </c>
      <c r="C49" s="67"/>
      <c r="D49" s="67"/>
      <c r="E49" s="25">
        <v>-4656910</v>
      </c>
      <c r="F49" s="25"/>
      <c r="G49" s="25">
        <v>-5993040</v>
      </c>
      <c r="H49" s="25"/>
      <c r="I49" s="25">
        <v>-205000</v>
      </c>
      <c r="J49" s="25"/>
      <c r="K49" s="25">
        <v>0</v>
      </c>
    </row>
    <row r="50" spans="1:11" ht="18.600000000000001" customHeight="1" x14ac:dyDescent="0.5">
      <c r="B50" s="69" t="s">
        <v>241</v>
      </c>
      <c r="C50" s="67"/>
      <c r="D50" s="67"/>
      <c r="E50" s="25">
        <v>0</v>
      </c>
      <c r="F50" s="25"/>
      <c r="G50" s="25">
        <v>0</v>
      </c>
      <c r="H50" s="25"/>
      <c r="I50" s="25">
        <v>-171246</v>
      </c>
      <c r="J50" s="25"/>
      <c r="K50" s="25">
        <v>0</v>
      </c>
    </row>
    <row r="51" spans="1:11" ht="18.600000000000001" customHeight="1" x14ac:dyDescent="0.5">
      <c r="B51" s="69" t="s">
        <v>242</v>
      </c>
      <c r="C51" s="67"/>
      <c r="D51" s="67"/>
      <c r="E51" s="30">
        <v>-589546</v>
      </c>
      <c r="F51" s="25"/>
      <c r="G51" s="30">
        <v>-327571</v>
      </c>
      <c r="H51" s="25"/>
      <c r="I51" s="30">
        <v>0</v>
      </c>
      <c r="J51" s="25"/>
      <c r="K51" s="30">
        <v>0</v>
      </c>
    </row>
    <row r="52" spans="1:11" ht="6" customHeight="1" x14ac:dyDescent="0.5">
      <c r="A52" s="196"/>
      <c r="B52" s="196"/>
      <c r="C52" s="190"/>
      <c r="D52" s="190"/>
      <c r="E52" s="25"/>
      <c r="F52" s="25"/>
      <c r="G52" s="25"/>
      <c r="H52" s="25"/>
      <c r="I52" s="25"/>
      <c r="J52" s="25"/>
      <c r="K52" s="25"/>
    </row>
    <row r="53" spans="1:11" ht="18.600000000000001" customHeight="1" x14ac:dyDescent="0.5">
      <c r="A53" s="196" t="s">
        <v>243</v>
      </c>
      <c r="B53" s="49"/>
      <c r="C53" s="190"/>
      <c r="D53" s="190"/>
      <c r="E53" s="25">
        <f>SUM(E12:E52)</f>
        <v>-378593444</v>
      </c>
      <c r="F53" s="25"/>
      <c r="G53" s="25">
        <f>SUM(G12:G52)</f>
        <v>755968949</v>
      </c>
      <c r="H53" s="25"/>
      <c r="I53" s="25">
        <f>SUM(I12:I52)</f>
        <v>414542222</v>
      </c>
      <c r="J53" s="25"/>
      <c r="K53" s="25">
        <f>SUM(K12:K52)</f>
        <v>560288128</v>
      </c>
    </row>
    <row r="54" spans="1:11" ht="18.600000000000001" customHeight="1" x14ac:dyDescent="0.5">
      <c r="A54" s="196"/>
      <c r="B54" s="49" t="s">
        <v>244</v>
      </c>
      <c r="C54" s="190"/>
      <c r="D54" s="190"/>
      <c r="E54" s="25">
        <v>-142009358</v>
      </c>
      <c r="F54" s="25"/>
      <c r="G54" s="25">
        <v>-155047169</v>
      </c>
      <c r="H54" s="25"/>
      <c r="I54" s="25">
        <v>-106426148</v>
      </c>
      <c r="J54" s="25"/>
      <c r="K54" s="25">
        <v>-129793167</v>
      </c>
    </row>
    <row r="55" spans="1:11" ht="18.600000000000001" customHeight="1" x14ac:dyDescent="0.5">
      <c r="A55" s="196"/>
      <c r="B55" s="69" t="s">
        <v>245</v>
      </c>
      <c r="C55" s="190"/>
      <c r="D55" s="190"/>
      <c r="E55" s="30">
        <v>-100755669</v>
      </c>
      <c r="F55" s="25"/>
      <c r="G55" s="30">
        <v>-103515927</v>
      </c>
      <c r="H55" s="25"/>
      <c r="I55" s="30">
        <v>-43843040</v>
      </c>
      <c r="J55" s="25"/>
      <c r="K55" s="30">
        <v>-44698501</v>
      </c>
    </row>
    <row r="56" spans="1:11" ht="6" customHeight="1" x14ac:dyDescent="0.5">
      <c r="A56" s="196"/>
      <c r="B56" s="196"/>
      <c r="C56" s="190"/>
      <c r="D56" s="190"/>
      <c r="E56" s="25"/>
      <c r="F56" s="25"/>
      <c r="G56" s="25"/>
      <c r="H56" s="25"/>
      <c r="I56" s="25"/>
      <c r="J56" s="68"/>
      <c r="K56" s="25"/>
    </row>
    <row r="57" spans="1:11" ht="18.600000000000001" customHeight="1" x14ac:dyDescent="0.5">
      <c r="A57" s="196" t="s">
        <v>246</v>
      </c>
      <c r="B57" s="196"/>
      <c r="C57" s="190"/>
      <c r="D57" s="190"/>
      <c r="E57" s="30">
        <f>SUM(E53:E55)</f>
        <v>-621358471</v>
      </c>
      <c r="F57" s="25"/>
      <c r="G57" s="30">
        <f>SUM(G53:G55)</f>
        <v>497405853</v>
      </c>
      <c r="H57" s="25"/>
      <c r="I57" s="30">
        <f>SUM(I53:I55)</f>
        <v>264273034</v>
      </c>
      <c r="J57" s="68"/>
      <c r="K57" s="30">
        <f>SUM(K53:K55)</f>
        <v>385796460</v>
      </c>
    </row>
    <row r="58" spans="1:11" ht="18.600000000000001" customHeight="1" x14ac:dyDescent="0.5">
      <c r="A58" s="196"/>
      <c r="B58" s="196"/>
      <c r="C58" s="190"/>
      <c r="D58" s="190"/>
      <c r="E58" s="25"/>
      <c r="F58" s="25"/>
      <c r="G58" s="25"/>
      <c r="H58" s="25"/>
      <c r="I58" s="25"/>
      <c r="J58" s="68"/>
      <c r="K58" s="25"/>
    </row>
    <row r="59" spans="1:11" ht="22.35" customHeight="1" x14ac:dyDescent="0.5">
      <c r="A59" s="203" t="s">
        <v>49</v>
      </c>
      <c r="B59" s="203"/>
      <c r="C59" s="193"/>
      <c r="D59" s="193"/>
      <c r="E59" s="30"/>
      <c r="F59" s="30"/>
      <c r="G59" s="30"/>
      <c r="H59" s="30"/>
      <c r="I59" s="30"/>
      <c r="J59" s="204"/>
      <c r="K59" s="30"/>
    </row>
    <row r="60" spans="1:11" ht="20.100000000000001" customHeight="1" x14ac:dyDescent="0.5">
      <c r="A60" s="187" t="s">
        <v>0</v>
      </c>
    </row>
    <row r="61" spans="1:11" ht="20.100000000000001" customHeight="1" x14ac:dyDescent="0.5">
      <c r="A61" s="146" t="s">
        <v>202</v>
      </c>
      <c r="B61" s="189"/>
      <c r="C61" s="190"/>
      <c r="D61" s="190"/>
      <c r="E61" s="34"/>
      <c r="F61" s="191"/>
      <c r="G61" s="34"/>
      <c r="H61" s="34"/>
      <c r="I61" s="34"/>
      <c r="J61" s="34"/>
      <c r="K61" s="34"/>
    </row>
    <row r="62" spans="1:11" ht="20.100000000000001" customHeight="1" x14ac:dyDescent="0.5">
      <c r="A62" s="147" t="str">
        <f>+A3</f>
        <v>สำหรับรอบระยะเวลาหกเดือนสิ้นสุดวันที่ 30 มิถุนายน พ.ศ. 2568</v>
      </c>
      <c r="B62" s="192"/>
      <c r="C62" s="193"/>
      <c r="D62" s="193"/>
      <c r="E62" s="194"/>
      <c r="F62" s="195"/>
      <c r="G62" s="194"/>
      <c r="H62" s="194"/>
      <c r="I62" s="194"/>
      <c r="J62" s="194"/>
      <c r="K62" s="194"/>
    </row>
    <row r="63" spans="1:11" ht="20.100000000000001" customHeight="1" x14ac:dyDescent="0.5">
      <c r="A63" s="146"/>
      <c r="B63" s="205"/>
      <c r="C63" s="190"/>
      <c r="D63" s="190"/>
      <c r="E63" s="25"/>
      <c r="F63" s="191"/>
      <c r="G63" s="25"/>
      <c r="H63" s="25"/>
      <c r="I63" s="25"/>
      <c r="J63" s="25"/>
      <c r="K63" s="25"/>
    </row>
    <row r="64" spans="1:11" ht="18.95" customHeight="1" x14ac:dyDescent="0.5">
      <c r="A64" s="50"/>
      <c r="B64" s="50"/>
      <c r="C64" s="73"/>
      <c r="D64" s="73"/>
      <c r="E64" s="231" t="s">
        <v>3</v>
      </c>
      <c r="F64" s="231"/>
      <c r="G64" s="231"/>
      <c r="H64" s="197"/>
      <c r="I64" s="231" t="s">
        <v>4</v>
      </c>
      <c r="J64" s="231"/>
      <c r="K64" s="231"/>
    </row>
    <row r="65" spans="1:11" ht="18.95" customHeight="1" x14ac:dyDescent="0.5">
      <c r="A65" s="50"/>
      <c r="B65" s="50"/>
      <c r="C65" s="73"/>
      <c r="D65" s="73"/>
      <c r="E65" s="24"/>
      <c r="F65" s="24"/>
      <c r="G65" s="14" t="s">
        <v>5</v>
      </c>
      <c r="H65" s="197"/>
      <c r="I65" s="24"/>
      <c r="J65" s="24"/>
      <c r="K65" s="24"/>
    </row>
    <row r="66" spans="1:11" ht="18.95" customHeight="1" x14ac:dyDescent="0.5">
      <c r="A66" s="50"/>
      <c r="B66" s="50"/>
      <c r="C66" s="73"/>
      <c r="D66" s="73"/>
      <c r="E66" s="14" t="s">
        <v>6</v>
      </c>
      <c r="F66" s="24"/>
      <c r="G66" s="14" t="s">
        <v>6</v>
      </c>
      <c r="H66" s="197"/>
      <c r="I66" s="14" t="s">
        <v>6</v>
      </c>
      <c r="J66" s="24"/>
      <c r="K66" s="14" t="s">
        <v>6</v>
      </c>
    </row>
    <row r="67" spans="1:11" ht="18.95" customHeight="1" x14ac:dyDescent="0.5">
      <c r="A67" s="50"/>
      <c r="B67" s="50"/>
      <c r="C67" s="73"/>
      <c r="D67" s="73"/>
      <c r="E67" s="57" t="s">
        <v>8</v>
      </c>
      <c r="F67" s="56"/>
      <c r="G67" s="57" t="s">
        <v>8</v>
      </c>
      <c r="H67" s="55"/>
      <c r="I67" s="57" t="s">
        <v>8</v>
      </c>
      <c r="J67" s="56"/>
      <c r="K67" s="57" t="s">
        <v>8</v>
      </c>
    </row>
    <row r="68" spans="1:11" ht="18.95" customHeight="1" x14ac:dyDescent="0.5">
      <c r="A68" s="50"/>
      <c r="B68" s="50"/>
      <c r="C68" s="73"/>
      <c r="D68" s="73"/>
      <c r="E68" s="58" t="s">
        <v>10</v>
      </c>
      <c r="F68" s="60"/>
      <c r="G68" s="58" t="s">
        <v>11</v>
      </c>
      <c r="H68" s="60"/>
      <c r="I68" s="58" t="s">
        <v>10</v>
      </c>
      <c r="J68" s="60"/>
      <c r="K68" s="58" t="s">
        <v>11</v>
      </c>
    </row>
    <row r="69" spans="1:11" ht="18.95" customHeight="1" x14ac:dyDescent="0.5">
      <c r="A69" s="196"/>
      <c r="B69" s="196"/>
      <c r="C69" s="198" t="s">
        <v>12</v>
      </c>
      <c r="D69" s="199"/>
      <c r="E69" s="63" t="s">
        <v>13</v>
      </c>
      <c r="F69" s="200"/>
      <c r="G69" s="63" t="s">
        <v>13</v>
      </c>
      <c r="H69" s="57"/>
      <c r="I69" s="63" t="s">
        <v>13</v>
      </c>
      <c r="J69" s="200"/>
      <c r="K69" s="63" t="s">
        <v>13</v>
      </c>
    </row>
    <row r="70" spans="1:11" ht="18.95" customHeight="1" x14ac:dyDescent="0.5">
      <c r="A70" s="201" t="s">
        <v>247</v>
      </c>
      <c r="B70" s="201"/>
      <c r="C70" s="190"/>
      <c r="D70" s="190"/>
      <c r="E70" s="25"/>
      <c r="F70" s="14"/>
      <c r="G70" s="25"/>
      <c r="H70" s="25"/>
      <c r="I70" s="25"/>
      <c r="J70" s="68"/>
      <c r="K70" s="25"/>
    </row>
    <row r="71" spans="1:11" ht="18.95" customHeight="1" x14ac:dyDescent="0.5">
      <c r="A71" s="196" t="s">
        <v>248</v>
      </c>
      <c r="B71" s="201"/>
      <c r="C71" s="190"/>
      <c r="D71" s="190"/>
      <c r="E71" s="25">
        <v>-143407948</v>
      </c>
      <c r="F71" s="14"/>
      <c r="G71" s="25">
        <v>-80304802</v>
      </c>
      <c r="H71" s="14"/>
      <c r="I71" s="25">
        <v>-45578439</v>
      </c>
      <c r="J71" s="25"/>
      <c r="K71" s="25">
        <v>-25565769</v>
      </c>
    </row>
    <row r="72" spans="1:11" ht="18.95" customHeight="1" x14ac:dyDescent="0.5">
      <c r="A72" s="196" t="s">
        <v>249</v>
      </c>
      <c r="B72" s="201"/>
      <c r="C72" s="190"/>
      <c r="D72" s="190"/>
      <c r="E72" s="25"/>
      <c r="F72" s="14"/>
      <c r="G72" s="25"/>
      <c r="H72" s="14"/>
      <c r="I72" s="25"/>
      <c r="J72" s="25"/>
      <c r="K72" s="25"/>
    </row>
    <row r="73" spans="1:11" ht="18.95" customHeight="1" x14ac:dyDescent="0.5">
      <c r="A73" s="196"/>
      <c r="B73" s="196" t="s">
        <v>250</v>
      </c>
      <c r="C73" s="190"/>
      <c r="D73" s="190"/>
      <c r="E73" s="25">
        <v>-79923206</v>
      </c>
      <c r="F73" s="14"/>
      <c r="G73" s="25">
        <v>3140101</v>
      </c>
      <c r="H73" s="14"/>
      <c r="I73" s="25">
        <v>-79737204</v>
      </c>
      <c r="J73" s="25"/>
      <c r="K73" s="25">
        <v>3381041</v>
      </c>
    </row>
    <row r="74" spans="1:11" ht="18.95" customHeight="1" x14ac:dyDescent="0.5">
      <c r="A74" s="196" t="s">
        <v>251</v>
      </c>
      <c r="B74" s="196"/>
      <c r="C74" s="190"/>
      <c r="D74" s="190"/>
      <c r="E74" s="25">
        <v>148484</v>
      </c>
      <c r="F74" s="14"/>
      <c r="G74" s="25">
        <v>35500</v>
      </c>
      <c r="H74" s="14"/>
      <c r="I74" s="25">
        <v>0</v>
      </c>
      <c r="J74" s="25"/>
      <c r="K74" s="25">
        <v>500</v>
      </c>
    </row>
    <row r="75" spans="1:11" ht="18.95" customHeight="1" x14ac:dyDescent="0.5">
      <c r="A75" s="196" t="s">
        <v>252</v>
      </c>
      <c r="B75" s="196"/>
      <c r="C75" s="190">
        <v>27</v>
      </c>
      <c r="D75" s="190"/>
      <c r="E75" s="25">
        <v>6157443</v>
      </c>
      <c r="F75" s="14"/>
      <c r="G75" s="25">
        <v>0</v>
      </c>
      <c r="H75" s="14"/>
      <c r="I75" s="25">
        <v>0</v>
      </c>
      <c r="J75" s="25"/>
      <c r="K75" s="25">
        <v>0</v>
      </c>
    </row>
    <row r="76" spans="1:11" ht="18.95" customHeight="1" x14ac:dyDescent="0.5">
      <c r="A76" s="196" t="s">
        <v>253</v>
      </c>
      <c r="B76" s="206"/>
      <c r="C76" s="67">
        <v>7</v>
      </c>
      <c r="D76" s="190"/>
      <c r="E76" s="25">
        <v>30297827</v>
      </c>
      <c r="F76" s="25"/>
      <c r="G76" s="25">
        <v>57375000</v>
      </c>
      <c r="H76" s="25"/>
      <c r="I76" s="25">
        <v>30297827</v>
      </c>
      <c r="J76" s="25"/>
      <c r="K76" s="25">
        <v>57375000</v>
      </c>
    </row>
    <row r="77" spans="1:11" ht="18.95" customHeight="1" x14ac:dyDescent="0.5">
      <c r="A77" s="69" t="s">
        <v>254</v>
      </c>
      <c r="C77" s="190"/>
      <c r="D77" s="190"/>
      <c r="E77" s="25">
        <v>-55951682</v>
      </c>
      <c r="F77" s="25"/>
      <c r="G77" s="25">
        <v>-139975246</v>
      </c>
      <c r="H77" s="25"/>
      <c r="I77" s="25">
        <v>-36641000</v>
      </c>
      <c r="J77" s="25"/>
      <c r="K77" s="25">
        <v>-122473690</v>
      </c>
    </row>
    <row r="78" spans="1:11" ht="18.95" customHeight="1" x14ac:dyDescent="0.5">
      <c r="A78" s="69" t="s">
        <v>255</v>
      </c>
      <c r="C78" s="190"/>
      <c r="D78" s="190"/>
      <c r="E78" s="25">
        <v>-19839129</v>
      </c>
      <c r="F78" s="25"/>
      <c r="G78" s="25">
        <v>-32663024</v>
      </c>
      <c r="H78" s="25"/>
      <c r="I78" s="25">
        <v>-9880472</v>
      </c>
      <c r="J78" s="25"/>
      <c r="K78" s="25">
        <v>-23642954</v>
      </c>
    </row>
    <row r="79" spans="1:11" ht="18.95" customHeight="1" x14ac:dyDescent="0.5">
      <c r="A79" s="196" t="s">
        <v>256</v>
      </c>
      <c r="B79" s="196"/>
      <c r="C79" s="67">
        <v>13</v>
      </c>
      <c r="D79" s="190"/>
      <c r="E79" s="25">
        <v>-4108242</v>
      </c>
      <c r="F79" s="25"/>
      <c r="G79" s="25">
        <v>0</v>
      </c>
      <c r="H79" s="25"/>
      <c r="I79" s="25">
        <v>-59110242</v>
      </c>
      <c r="J79" s="25"/>
      <c r="K79" s="25">
        <v>-75283300</v>
      </c>
    </row>
    <row r="80" spans="1:11" ht="18.95" customHeight="1" x14ac:dyDescent="0.5">
      <c r="A80" s="196" t="s">
        <v>257</v>
      </c>
      <c r="B80" s="196"/>
      <c r="C80" s="67">
        <v>13</v>
      </c>
      <c r="D80" s="190"/>
      <c r="E80" s="25">
        <v>-9331100</v>
      </c>
      <c r="F80" s="25"/>
      <c r="G80" s="25">
        <v>-13990000</v>
      </c>
      <c r="H80" s="25"/>
      <c r="I80" s="25">
        <v>-9331100</v>
      </c>
      <c r="J80" s="25"/>
      <c r="K80" s="25">
        <v>-13990000</v>
      </c>
    </row>
    <row r="81" spans="1:11" ht="18.95" customHeight="1" x14ac:dyDescent="0.5">
      <c r="A81" s="196" t="s">
        <v>258</v>
      </c>
      <c r="B81" s="196"/>
      <c r="C81" s="190">
        <v>24</v>
      </c>
      <c r="D81" s="190"/>
      <c r="E81" s="25">
        <v>0</v>
      </c>
      <c r="F81" s="25"/>
      <c r="G81" s="25">
        <v>0</v>
      </c>
      <c r="H81" s="25"/>
      <c r="I81" s="25">
        <v>-165770000</v>
      </c>
      <c r="J81" s="25"/>
      <c r="K81" s="25">
        <v>-41014000</v>
      </c>
    </row>
    <row r="82" spans="1:11" ht="18.95" customHeight="1" x14ac:dyDescent="0.5">
      <c r="A82" s="196" t="s">
        <v>259</v>
      </c>
      <c r="B82" s="196"/>
      <c r="C82" s="190">
        <v>24</v>
      </c>
      <c r="D82" s="190"/>
      <c r="E82" s="25">
        <v>0</v>
      </c>
      <c r="F82" s="25"/>
      <c r="G82" s="25">
        <v>0</v>
      </c>
      <c r="H82" s="25"/>
      <c r="I82" s="25">
        <v>94000000</v>
      </c>
      <c r="J82" s="25"/>
      <c r="K82" s="25">
        <v>210000000</v>
      </c>
    </row>
    <row r="83" spans="1:11" ht="18.95" customHeight="1" x14ac:dyDescent="0.5">
      <c r="A83" s="196" t="s">
        <v>220</v>
      </c>
      <c r="B83" s="196"/>
      <c r="C83" s="190"/>
      <c r="D83" s="190"/>
      <c r="E83" s="25">
        <v>0</v>
      </c>
      <c r="F83" s="25"/>
      <c r="G83" s="25">
        <v>0</v>
      </c>
      <c r="H83" s="25"/>
      <c r="I83" s="25">
        <v>0</v>
      </c>
      <c r="J83" s="25"/>
      <c r="K83" s="25">
        <v>65806704</v>
      </c>
    </row>
    <row r="84" spans="1:11" ht="18.95" customHeight="1" x14ac:dyDescent="0.5">
      <c r="A84" s="196" t="s">
        <v>221</v>
      </c>
      <c r="B84" s="196"/>
      <c r="C84" s="190">
        <v>13</v>
      </c>
      <c r="D84" s="190"/>
      <c r="E84" s="25">
        <v>15037278</v>
      </c>
      <c r="F84" s="25"/>
      <c r="G84" s="25">
        <v>11277959</v>
      </c>
      <c r="H84" s="25"/>
      <c r="I84" s="25">
        <v>15037278</v>
      </c>
      <c r="J84" s="25"/>
      <c r="K84" s="25">
        <v>11277959</v>
      </c>
    </row>
    <row r="85" spans="1:11" ht="18.95" customHeight="1" x14ac:dyDescent="0.5">
      <c r="A85" s="196" t="s">
        <v>222</v>
      </c>
      <c r="B85" s="196"/>
      <c r="C85" s="190"/>
      <c r="D85" s="190"/>
      <c r="E85" s="25">
        <v>0</v>
      </c>
      <c r="F85" s="25"/>
      <c r="G85" s="25">
        <v>1004750</v>
      </c>
      <c r="H85" s="25"/>
      <c r="I85" s="25">
        <v>0</v>
      </c>
      <c r="J85" s="25"/>
      <c r="K85" s="25">
        <v>1004750</v>
      </c>
    </row>
    <row r="86" spans="1:11" ht="18.95" customHeight="1" x14ac:dyDescent="0.5">
      <c r="A86" s="69" t="s">
        <v>260</v>
      </c>
      <c r="C86" s="190"/>
      <c r="D86" s="190"/>
      <c r="E86" s="30">
        <v>3278218</v>
      </c>
      <c r="F86" s="25"/>
      <c r="G86" s="30">
        <v>2461337</v>
      </c>
      <c r="H86" s="25"/>
      <c r="I86" s="30">
        <v>18769516</v>
      </c>
      <c r="J86" s="25"/>
      <c r="K86" s="30">
        <v>6268360</v>
      </c>
    </row>
    <row r="87" spans="1:11" ht="6" customHeight="1" x14ac:dyDescent="0.5">
      <c r="A87" s="196"/>
      <c r="B87" s="196"/>
      <c r="C87" s="190"/>
      <c r="D87" s="190"/>
      <c r="E87" s="25"/>
      <c r="F87" s="25"/>
      <c r="G87" s="25"/>
      <c r="H87" s="25"/>
      <c r="I87" s="25"/>
      <c r="J87" s="25"/>
      <c r="K87" s="25"/>
    </row>
    <row r="88" spans="1:11" ht="18.95" customHeight="1" x14ac:dyDescent="0.5">
      <c r="A88" s="196" t="s">
        <v>261</v>
      </c>
      <c r="B88" s="196"/>
      <c r="C88" s="190"/>
      <c r="D88" s="190"/>
      <c r="E88" s="30">
        <f>SUM(E71:E86)</f>
        <v>-257642057</v>
      </c>
      <c r="F88" s="25"/>
      <c r="G88" s="30">
        <f>SUM(G71:G86)</f>
        <v>-191638425</v>
      </c>
      <c r="H88" s="25"/>
      <c r="I88" s="30">
        <f>SUM(I71:I86)</f>
        <v>-247943836</v>
      </c>
      <c r="J88" s="25"/>
      <c r="K88" s="30">
        <f>SUM(K71:K86)</f>
        <v>53144601</v>
      </c>
    </row>
    <row r="89" spans="1:11" ht="18.95" customHeight="1" x14ac:dyDescent="0.5">
      <c r="A89" s="196"/>
      <c r="B89" s="196"/>
      <c r="C89" s="190"/>
      <c r="D89" s="190"/>
      <c r="E89" s="25"/>
      <c r="F89" s="25"/>
      <c r="G89" s="25"/>
      <c r="H89" s="25"/>
      <c r="I89" s="25"/>
      <c r="J89" s="25"/>
      <c r="K89" s="25"/>
    </row>
    <row r="90" spans="1:11" ht="18.95" customHeight="1" x14ac:dyDescent="0.5">
      <c r="A90" s="201" t="s">
        <v>262</v>
      </c>
      <c r="B90" s="196"/>
      <c r="C90" s="190"/>
      <c r="D90" s="190"/>
      <c r="E90" s="25"/>
      <c r="F90" s="25"/>
      <c r="G90" s="25"/>
      <c r="H90" s="25"/>
      <c r="I90" s="25"/>
      <c r="J90" s="25"/>
      <c r="K90" s="25"/>
    </row>
    <row r="91" spans="1:11" ht="18.95" customHeight="1" x14ac:dyDescent="0.5">
      <c r="A91" s="196" t="s">
        <v>263</v>
      </c>
      <c r="B91" s="196"/>
      <c r="C91" s="190"/>
      <c r="D91" s="190"/>
      <c r="E91" s="25">
        <v>2181275275</v>
      </c>
      <c r="F91" s="25"/>
      <c r="G91" s="25">
        <v>1264194535</v>
      </c>
      <c r="H91" s="25"/>
      <c r="I91" s="25">
        <v>768713474</v>
      </c>
      <c r="J91" s="25"/>
      <c r="K91" s="25">
        <v>662568485</v>
      </c>
    </row>
    <row r="92" spans="1:11" ht="18.95" customHeight="1" x14ac:dyDescent="0.5">
      <c r="A92" s="196" t="s">
        <v>264</v>
      </c>
      <c r="B92" s="196"/>
      <c r="C92" s="190">
        <v>24</v>
      </c>
      <c r="D92" s="190"/>
      <c r="E92" s="25">
        <v>5990000</v>
      </c>
      <c r="F92" s="25"/>
      <c r="G92" s="25">
        <v>0</v>
      </c>
      <c r="H92" s="25"/>
      <c r="I92" s="25">
        <v>0</v>
      </c>
      <c r="J92" s="25"/>
      <c r="K92" s="25">
        <v>0</v>
      </c>
    </row>
    <row r="93" spans="1:11" ht="18.95" customHeight="1" x14ac:dyDescent="0.5">
      <c r="A93" s="196" t="s">
        <v>265</v>
      </c>
      <c r="B93" s="196"/>
      <c r="C93" s="190"/>
      <c r="D93" s="190"/>
      <c r="E93" s="25">
        <v>192517796</v>
      </c>
      <c r="F93" s="25"/>
      <c r="G93" s="25">
        <v>166843906</v>
      </c>
      <c r="H93" s="25"/>
      <c r="I93" s="25">
        <v>0</v>
      </c>
      <c r="J93" s="25"/>
      <c r="K93" s="25">
        <v>0</v>
      </c>
    </row>
    <row r="94" spans="1:11" ht="18.95" customHeight="1" x14ac:dyDescent="0.5">
      <c r="A94" s="196" t="s">
        <v>266</v>
      </c>
      <c r="B94" s="196"/>
      <c r="C94" s="190">
        <v>19</v>
      </c>
      <c r="D94" s="190"/>
      <c r="E94" s="25">
        <v>80848521</v>
      </c>
      <c r="F94" s="25"/>
      <c r="G94" s="25">
        <v>179970000</v>
      </c>
      <c r="H94" s="25"/>
      <c r="I94" s="25">
        <v>5532400</v>
      </c>
      <c r="J94" s="25"/>
      <c r="K94" s="25">
        <v>0</v>
      </c>
    </row>
    <row r="95" spans="1:11" ht="18.95" customHeight="1" x14ac:dyDescent="0.5">
      <c r="A95" s="196" t="s">
        <v>267</v>
      </c>
      <c r="B95" s="196"/>
      <c r="C95" s="190"/>
      <c r="D95" s="190"/>
      <c r="E95" s="25">
        <v>-1415422188</v>
      </c>
      <c r="F95" s="25"/>
      <c r="G95" s="25">
        <v>-1264969218</v>
      </c>
      <c r="H95" s="25"/>
      <c r="I95" s="25">
        <v>-482490689</v>
      </c>
      <c r="J95" s="25"/>
      <c r="K95" s="25">
        <v>-631665160</v>
      </c>
    </row>
    <row r="96" spans="1:11" ht="18.95" customHeight="1" x14ac:dyDescent="0.5">
      <c r="A96" s="196" t="s">
        <v>269</v>
      </c>
      <c r="B96" s="196"/>
      <c r="C96" s="190"/>
      <c r="D96" s="190"/>
      <c r="E96" s="25">
        <v>-194196620</v>
      </c>
      <c r="F96" s="25"/>
      <c r="G96" s="25">
        <v>-141291469</v>
      </c>
      <c r="H96" s="25"/>
      <c r="I96" s="25">
        <v>0</v>
      </c>
      <c r="J96" s="25"/>
      <c r="K96" s="25">
        <v>0</v>
      </c>
    </row>
    <row r="97" spans="1:11" ht="18.95" customHeight="1" x14ac:dyDescent="0.5">
      <c r="A97" s="196" t="s">
        <v>268</v>
      </c>
      <c r="B97" s="196"/>
      <c r="C97" s="190">
        <v>19</v>
      </c>
      <c r="D97" s="190"/>
      <c r="E97" s="25">
        <v>-723563096</v>
      </c>
      <c r="F97" s="25"/>
      <c r="G97" s="25">
        <v>-477717076</v>
      </c>
      <c r="H97" s="25"/>
      <c r="I97" s="25">
        <v>-589439999</v>
      </c>
      <c r="J97" s="25"/>
      <c r="K97" s="25">
        <v>-434479195</v>
      </c>
    </row>
    <row r="98" spans="1:11" ht="18.95" customHeight="1" x14ac:dyDescent="0.5">
      <c r="A98" s="49" t="s">
        <v>270</v>
      </c>
      <c r="B98" s="196"/>
      <c r="C98" s="190">
        <v>21</v>
      </c>
      <c r="D98" s="190"/>
      <c r="E98" s="25">
        <v>-31328673</v>
      </c>
      <c r="F98" s="25"/>
      <c r="G98" s="25">
        <v>-171992632</v>
      </c>
      <c r="H98" s="25"/>
      <c r="I98" s="25">
        <v>-7448522</v>
      </c>
      <c r="J98" s="25"/>
      <c r="K98" s="25">
        <v>-156963128</v>
      </c>
    </row>
    <row r="99" spans="1:11" ht="18.95" customHeight="1" x14ac:dyDescent="0.5">
      <c r="A99" s="49" t="s">
        <v>271</v>
      </c>
      <c r="B99" s="196"/>
      <c r="C99" s="190">
        <v>19</v>
      </c>
      <c r="D99" s="190"/>
      <c r="E99" s="25">
        <v>-100000</v>
      </c>
      <c r="F99" s="25"/>
      <c r="G99" s="25">
        <v>-770020</v>
      </c>
      <c r="H99" s="25"/>
      <c r="I99" s="25">
        <v>0</v>
      </c>
      <c r="J99" s="25"/>
      <c r="K99" s="25">
        <v>0</v>
      </c>
    </row>
    <row r="100" spans="1:11" ht="18.95" customHeight="1" x14ac:dyDescent="0.5">
      <c r="A100" s="207" t="s">
        <v>272</v>
      </c>
      <c r="B100" s="207"/>
      <c r="C100" s="190">
        <v>20</v>
      </c>
      <c r="D100" s="190"/>
      <c r="E100" s="25">
        <v>-400000000</v>
      </c>
      <c r="F100" s="25"/>
      <c r="G100" s="25">
        <v>-156200000</v>
      </c>
      <c r="H100" s="25"/>
      <c r="I100" s="25">
        <v>-400000000</v>
      </c>
      <c r="J100" s="25"/>
      <c r="K100" s="25">
        <v>-156200000</v>
      </c>
    </row>
    <row r="101" spans="1:11" ht="18.95" customHeight="1" x14ac:dyDescent="0.5">
      <c r="A101" s="207" t="s">
        <v>273</v>
      </c>
      <c r="B101" s="207"/>
      <c r="C101" s="190">
        <v>13</v>
      </c>
      <c r="D101" s="190"/>
      <c r="E101" s="25">
        <v>424998000</v>
      </c>
      <c r="F101" s="25"/>
      <c r="G101" s="25">
        <v>0</v>
      </c>
      <c r="H101" s="25"/>
      <c r="I101" s="25">
        <v>0</v>
      </c>
      <c r="J101" s="25"/>
      <c r="K101" s="25">
        <v>0</v>
      </c>
    </row>
    <row r="102" spans="1:11" ht="18.95" customHeight="1" x14ac:dyDescent="0.5">
      <c r="A102" s="207" t="s">
        <v>274</v>
      </c>
      <c r="B102" s="207"/>
      <c r="C102" s="190"/>
      <c r="D102" s="190"/>
      <c r="E102" s="49"/>
      <c r="F102" s="49"/>
      <c r="G102" s="49"/>
      <c r="H102" s="49"/>
      <c r="I102" s="49"/>
      <c r="J102" s="49"/>
      <c r="K102" s="49"/>
    </row>
    <row r="103" spans="1:11" ht="18.95" customHeight="1" x14ac:dyDescent="0.5">
      <c r="A103" s="207"/>
      <c r="B103" s="207" t="s">
        <v>275</v>
      </c>
      <c r="C103" s="190"/>
      <c r="D103" s="190"/>
      <c r="E103" s="25">
        <v>-13104496</v>
      </c>
      <c r="F103" s="25"/>
      <c r="G103" s="25">
        <v>0</v>
      </c>
      <c r="H103" s="25"/>
      <c r="I103" s="25">
        <v>0</v>
      </c>
      <c r="J103" s="25"/>
      <c r="K103" s="25">
        <v>0</v>
      </c>
    </row>
    <row r="104" spans="1:11" ht="18.95" customHeight="1" x14ac:dyDescent="0.5">
      <c r="A104" s="207" t="s">
        <v>276</v>
      </c>
      <c r="B104" s="207"/>
      <c r="C104" s="190">
        <v>25</v>
      </c>
      <c r="D104" s="190"/>
      <c r="E104" s="25">
        <v>-8659945</v>
      </c>
      <c r="F104" s="25"/>
      <c r="G104" s="25">
        <v>-7748650</v>
      </c>
      <c r="H104" s="25"/>
      <c r="I104" s="25">
        <v>-2955425</v>
      </c>
      <c r="J104" s="25"/>
      <c r="K104" s="25">
        <v>-2684607</v>
      </c>
    </row>
    <row r="105" spans="1:11" ht="18.95" customHeight="1" x14ac:dyDescent="0.5">
      <c r="A105" s="207" t="s">
        <v>277</v>
      </c>
      <c r="B105" s="207"/>
      <c r="C105" s="190"/>
      <c r="D105" s="190"/>
      <c r="E105" s="25">
        <v>0</v>
      </c>
      <c r="F105" s="25"/>
      <c r="G105" s="25">
        <v>-283300</v>
      </c>
      <c r="H105" s="25"/>
      <c r="I105" s="25">
        <v>0</v>
      </c>
      <c r="J105" s="25"/>
      <c r="K105" s="25">
        <v>0</v>
      </c>
    </row>
    <row r="106" spans="1:11" ht="18.95" customHeight="1" x14ac:dyDescent="0.5">
      <c r="A106" s="207" t="s">
        <v>187</v>
      </c>
      <c r="B106" s="207"/>
      <c r="C106" s="190"/>
      <c r="D106" s="190"/>
      <c r="E106" s="25">
        <v>0</v>
      </c>
      <c r="F106" s="25"/>
      <c r="G106" s="25">
        <v>-6193296</v>
      </c>
      <c r="H106" s="25"/>
      <c r="I106" s="25">
        <v>0</v>
      </c>
      <c r="J106" s="25"/>
      <c r="K106" s="25">
        <v>0</v>
      </c>
    </row>
    <row r="107" spans="1:11" ht="18.95" customHeight="1" x14ac:dyDescent="0.5">
      <c r="A107" s="207" t="s">
        <v>278</v>
      </c>
      <c r="B107" s="207"/>
      <c r="C107" s="190">
        <v>25</v>
      </c>
      <c r="D107" s="190"/>
      <c r="E107" s="30">
        <v>158465</v>
      </c>
      <c r="F107" s="25"/>
      <c r="G107" s="30">
        <v>288843</v>
      </c>
      <c r="H107" s="25"/>
      <c r="I107" s="30">
        <v>60872</v>
      </c>
      <c r="J107" s="25"/>
      <c r="K107" s="30">
        <v>9152</v>
      </c>
    </row>
    <row r="108" spans="1:11" ht="6" customHeight="1" x14ac:dyDescent="0.5">
      <c r="A108" s="196"/>
      <c r="B108" s="196"/>
      <c r="C108" s="190"/>
      <c r="D108" s="190"/>
      <c r="E108" s="25"/>
      <c r="F108" s="25"/>
      <c r="G108" s="25"/>
      <c r="H108" s="25"/>
      <c r="I108" s="25"/>
      <c r="J108" s="25"/>
      <c r="K108" s="25"/>
    </row>
    <row r="109" spans="1:11" ht="18.95" customHeight="1" x14ac:dyDescent="0.5">
      <c r="A109" s="196" t="s">
        <v>279</v>
      </c>
      <c r="B109" s="196"/>
      <c r="C109" s="190"/>
      <c r="D109" s="190"/>
      <c r="E109" s="30">
        <f>SUM(E91:E107)</f>
        <v>99413039</v>
      </c>
      <c r="F109" s="25"/>
      <c r="G109" s="30">
        <f>SUM(G91:G107)</f>
        <v>-615868377</v>
      </c>
      <c r="H109" s="25"/>
      <c r="I109" s="30">
        <f>SUM(I91:I107)</f>
        <v>-708027889</v>
      </c>
      <c r="J109" s="25"/>
      <c r="K109" s="30">
        <f>SUM(K91:K107)</f>
        <v>-719414453</v>
      </c>
    </row>
    <row r="110" spans="1:11" ht="18.95" customHeight="1" x14ac:dyDescent="0.5">
      <c r="A110" s="196"/>
      <c r="B110" s="196"/>
      <c r="C110" s="190"/>
      <c r="D110" s="190"/>
      <c r="E110" s="25"/>
      <c r="F110" s="25"/>
      <c r="G110" s="25"/>
      <c r="H110" s="25"/>
      <c r="I110" s="25"/>
      <c r="J110" s="25"/>
      <c r="K110" s="25"/>
    </row>
    <row r="111" spans="1:11" ht="18.95" customHeight="1" x14ac:dyDescent="0.5">
      <c r="A111" s="201" t="s">
        <v>280</v>
      </c>
      <c r="B111" s="196"/>
      <c r="C111" s="190"/>
      <c r="D111" s="190"/>
      <c r="E111" s="25">
        <f>SUM(E57,E88,E109)</f>
        <v>-779587489</v>
      </c>
      <c r="F111" s="14"/>
      <c r="G111" s="25">
        <f>SUM(G57,G88,G109)</f>
        <v>-310100949</v>
      </c>
      <c r="H111" s="14"/>
      <c r="I111" s="25">
        <f>SUM(I57,I88,I109)</f>
        <v>-691698691</v>
      </c>
      <c r="J111" s="25"/>
      <c r="K111" s="25">
        <f>SUM(K57,K88,K109)</f>
        <v>-280473392</v>
      </c>
    </row>
    <row r="112" spans="1:11" ht="18.95" customHeight="1" x14ac:dyDescent="0.5">
      <c r="A112" s="208" t="s">
        <v>281</v>
      </c>
      <c r="B112" s="196"/>
      <c r="C112" s="190"/>
      <c r="D112" s="190"/>
      <c r="E112" s="30">
        <v>844582136</v>
      </c>
      <c r="F112" s="25"/>
      <c r="G112" s="30">
        <v>479607108</v>
      </c>
      <c r="H112" s="25"/>
      <c r="I112" s="30">
        <v>687184945</v>
      </c>
      <c r="J112" s="25"/>
      <c r="K112" s="30">
        <v>361663826</v>
      </c>
    </row>
    <row r="113" spans="1:11" ht="6" customHeight="1" x14ac:dyDescent="0.5">
      <c r="A113" s="196"/>
      <c r="B113" s="196"/>
      <c r="C113" s="190"/>
      <c r="D113" s="190"/>
      <c r="E113" s="25"/>
      <c r="F113" s="25"/>
      <c r="G113" s="25"/>
      <c r="H113" s="25"/>
      <c r="I113" s="25"/>
      <c r="J113" s="68"/>
      <c r="K113" s="25"/>
    </row>
    <row r="114" spans="1:11" ht="18.95" customHeight="1" thickBot="1" x14ac:dyDescent="0.55000000000000004">
      <c r="A114" s="189" t="s">
        <v>282</v>
      </c>
      <c r="B114" s="196"/>
      <c r="C114" s="190"/>
      <c r="D114" s="190"/>
      <c r="E114" s="32">
        <f>SUM(E111:E112)</f>
        <v>64994647</v>
      </c>
      <c r="F114" s="25"/>
      <c r="G114" s="32">
        <f>SUM(G111:G112)</f>
        <v>169506159</v>
      </c>
      <c r="H114" s="25"/>
      <c r="I114" s="32">
        <f>SUM(I111:I112)</f>
        <v>-4513746</v>
      </c>
      <c r="J114" s="68"/>
      <c r="K114" s="32">
        <f>SUM(K111:K112)</f>
        <v>81190434</v>
      </c>
    </row>
    <row r="115" spans="1:11" ht="18.95" customHeight="1" thickTop="1" x14ac:dyDescent="0.5">
      <c r="A115" s="189"/>
      <c r="B115" s="196"/>
      <c r="C115" s="190"/>
      <c r="D115" s="190"/>
      <c r="E115" s="25"/>
      <c r="F115" s="25"/>
      <c r="G115" s="25"/>
      <c r="H115" s="25"/>
      <c r="I115" s="25"/>
      <c r="J115" s="68"/>
      <c r="K115" s="25"/>
    </row>
    <row r="116" spans="1:11" ht="18.95" customHeight="1" x14ac:dyDescent="0.5">
      <c r="A116" s="189"/>
      <c r="B116" s="196"/>
      <c r="C116" s="190"/>
      <c r="D116" s="190"/>
      <c r="E116" s="25"/>
      <c r="F116" s="25"/>
      <c r="G116" s="25"/>
      <c r="H116" s="25"/>
      <c r="I116" s="25"/>
      <c r="J116" s="68"/>
      <c r="K116" s="25"/>
    </row>
    <row r="117" spans="1:11" ht="18.95" customHeight="1" x14ac:dyDescent="0.5">
      <c r="A117" s="189"/>
      <c r="B117" s="196"/>
      <c r="C117" s="190"/>
      <c r="D117" s="190"/>
      <c r="E117" s="25"/>
      <c r="F117" s="25"/>
      <c r="G117" s="25"/>
      <c r="H117" s="25"/>
      <c r="I117" s="25"/>
      <c r="J117" s="68"/>
      <c r="K117" s="25"/>
    </row>
    <row r="118" spans="1:11" ht="21.95" customHeight="1" x14ac:dyDescent="0.5">
      <c r="A118" s="209" t="str">
        <f>+A59</f>
        <v>หมายเหตุประกอบข้อมูลทางการเงินเป็นส่วนหนึ่งของข้อมูลทางการเงินระหว่างกาลนี้</v>
      </c>
      <c r="B118" s="203"/>
      <c r="C118" s="193"/>
      <c r="D118" s="193"/>
      <c r="E118" s="30"/>
      <c r="F118" s="30"/>
      <c r="G118" s="30"/>
      <c r="H118" s="30"/>
      <c r="I118" s="30"/>
      <c r="J118" s="204"/>
      <c r="K118" s="30"/>
    </row>
    <row r="119" spans="1:11" ht="21.75" customHeight="1" x14ac:dyDescent="0.5">
      <c r="A119" s="187" t="s">
        <v>0</v>
      </c>
    </row>
    <row r="120" spans="1:11" ht="21.75" customHeight="1" x14ac:dyDescent="0.5">
      <c r="A120" s="146" t="s">
        <v>202</v>
      </c>
      <c r="B120" s="189"/>
      <c r="C120" s="190"/>
      <c r="D120" s="190"/>
      <c r="E120" s="34"/>
      <c r="F120" s="191"/>
      <c r="G120" s="34"/>
      <c r="H120" s="34"/>
      <c r="I120" s="34"/>
      <c r="J120" s="34"/>
      <c r="K120" s="34"/>
    </row>
    <row r="121" spans="1:11" ht="21.75" customHeight="1" x14ac:dyDescent="0.5">
      <c r="A121" s="147" t="str">
        <f>+A3</f>
        <v>สำหรับรอบระยะเวลาหกเดือนสิ้นสุดวันที่ 30 มิถุนายน พ.ศ. 2568</v>
      </c>
      <c r="B121" s="192"/>
      <c r="C121" s="193"/>
      <c r="D121" s="193"/>
      <c r="E121" s="194"/>
      <c r="F121" s="195"/>
      <c r="G121" s="194"/>
      <c r="H121" s="194"/>
      <c r="I121" s="194"/>
      <c r="J121" s="194"/>
      <c r="K121" s="194"/>
    </row>
    <row r="122" spans="1:11" ht="21.75" customHeight="1" x14ac:dyDescent="0.5">
      <c r="A122" s="146"/>
      <c r="B122" s="205"/>
      <c r="C122" s="190"/>
      <c r="D122" s="190"/>
      <c r="E122" s="25"/>
      <c r="F122" s="191"/>
      <c r="G122" s="25"/>
      <c r="H122" s="25"/>
      <c r="I122" s="25"/>
      <c r="J122" s="25"/>
      <c r="K122" s="25"/>
    </row>
    <row r="123" spans="1:11" ht="21.75" customHeight="1" x14ac:dyDescent="0.5">
      <c r="A123" s="50"/>
      <c r="B123" s="50"/>
      <c r="C123" s="73"/>
      <c r="D123" s="73"/>
      <c r="E123" s="231" t="s">
        <v>3</v>
      </c>
      <c r="F123" s="231"/>
      <c r="G123" s="231"/>
      <c r="H123" s="197"/>
      <c r="I123" s="231" t="s">
        <v>4</v>
      </c>
      <c r="J123" s="231"/>
      <c r="K123" s="231"/>
    </row>
    <row r="124" spans="1:11" ht="21.75" customHeight="1" x14ac:dyDescent="0.5">
      <c r="A124" s="50"/>
      <c r="B124" s="50"/>
      <c r="C124" s="73"/>
      <c r="D124" s="73"/>
      <c r="E124" s="24"/>
      <c r="F124" s="24"/>
      <c r="G124" s="14" t="s">
        <v>5</v>
      </c>
      <c r="H124" s="197"/>
      <c r="I124" s="24"/>
      <c r="J124" s="24"/>
      <c r="K124" s="24"/>
    </row>
    <row r="125" spans="1:11" ht="21.75" customHeight="1" x14ac:dyDescent="0.5">
      <c r="A125" s="50"/>
      <c r="B125" s="50"/>
      <c r="C125" s="73"/>
      <c r="D125" s="73"/>
      <c r="E125" s="14" t="s">
        <v>6</v>
      </c>
      <c r="F125" s="24"/>
      <c r="G125" s="14" t="s">
        <v>6</v>
      </c>
      <c r="H125" s="197"/>
      <c r="I125" s="14" t="s">
        <v>6</v>
      </c>
      <c r="J125" s="24"/>
      <c r="K125" s="14" t="s">
        <v>6</v>
      </c>
    </row>
    <row r="126" spans="1:11" ht="21.75" customHeight="1" x14ac:dyDescent="0.5">
      <c r="A126" s="50"/>
      <c r="B126" s="50"/>
      <c r="C126" s="73"/>
      <c r="D126" s="73"/>
      <c r="E126" s="57" t="s">
        <v>8</v>
      </c>
      <c r="F126" s="56"/>
      <c r="G126" s="57" t="s">
        <v>8</v>
      </c>
      <c r="H126" s="55"/>
      <c r="I126" s="57" t="s">
        <v>8</v>
      </c>
      <c r="J126" s="56"/>
      <c r="K126" s="57" t="s">
        <v>8</v>
      </c>
    </row>
    <row r="127" spans="1:11" ht="21.75" customHeight="1" x14ac:dyDescent="0.5">
      <c r="A127" s="50"/>
      <c r="B127" s="50"/>
      <c r="C127" s="73"/>
      <c r="D127" s="73"/>
      <c r="E127" s="58" t="s">
        <v>10</v>
      </c>
      <c r="F127" s="60"/>
      <c r="G127" s="58" t="s">
        <v>11</v>
      </c>
      <c r="H127" s="60"/>
      <c r="I127" s="58" t="s">
        <v>10</v>
      </c>
      <c r="J127" s="60"/>
      <c r="K127" s="58" t="s">
        <v>11</v>
      </c>
    </row>
    <row r="128" spans="1:11" ht="21.75" customHeight="1" x14ac:dyDescent="0.5">
      <c r="A128" s="196"/>
      <c r="B128" s="196"/>
      <c r="C128" s="198" t="s">
        <v>12</v>
      </c>
      <c r="D128" s="199"/>
      <c r="E128" s="63" t="s">
        <v>13</v>
      </c>
      <c r="F128" s="200"/>
      <c r="G128" s="63" t="s">
        <v>13</v>
      </c>
      <c r="H128" s="57"/>
      <c r="I128" s="63" t="s">
        <v>13</v>
      </c>
      <c r="J128" s="200"/>
      <c r="K128" s="63" t="s">
        <v>13</v>
      </c>
    </row>
    <row r="129" spans="1:11" ht="21.75" customHeight="1" x14ac:dyDescent="0.5">
      <c r="A129" s="196"/>
      <c r="B129" s="196"/>
      <c r="C129" s="71"/>
      <c r="D129" s="199"/>
      <c r="E129" s="57"/>
      <c r="F129" s="200"/>
      <c r="G129" s="57"/>
      <c r="H129" s="57"/>
      <c r="I129" s="57"/>
      <c r="J129" s="200"/>
      <c r="K129" s="57"/>
    </row>
    <row r="130" spans="1:11" ht="21.75" customHeight="1" x14ac:dyDescent="0.5">
      <c r="A130" s="201" t="s">
        <v>283</v>
      </c>
      <c r="B130" s="201"/>
      <c r="C130" s="73"/>
      <c r="D130" s="199"/>
      <c r="E130" s="57"/>
      <c r="F130" s="200"/>
      <c r="G130" s="57"/>
      <c r="H130" s="57"/>
      <c r="I130" s="57"/>
      <c r="J130" s="200"/>
      <c r="K130" s="57"/>
    </row>
    <row r="131" spans="1:11" ht="21.75" customHeight="1" x14ac:dyDescent="0.5">
      <c r="A131" s="201"/>
      <c r="B131" s="201" t="s">
        <v>284</v>
      </c>
      <c r="C131" s="73"/>
      <c r="D131" s="199"/>
      <c r="E131" s="57"/>
      <c r="F131" s="200"/>
      <c r="G131" s="57"/>
      <c r="H131" s="57"/>
      <c r="I131" s="57"/>
      <c r="J131" s="200"/>
      <c r="K131" s="57"/>
    </row>
    <row r="132" spans="1:11" ht="21.75" customHeight="1" x14ac:dyDescent="0.5">
      <c r="A132" s="196"/>
      <c r="B132" s="196" t="s">
        <v>16</v>
      </c>
      <c r="C132" s="73"/>
      <c r="D132" s="199"/>
      <c r="E132" s="210">
        <v>133823364</v>
      </c>
      <c r="F132" s="211"/>
      <c r="G132" s="210">
        <v>228341572</v>
      </c>
      <c r="H132" s="210"/>
      <c r="I132" s="210">
        <v>33256442</v>
      </c>
      <c r="J132" s="211"/>
      <c r="K132" s="210">
        <v>131760763</v>
      </c>
    </row>
    <row r="133" spans="1:11" ht="21.75" customHeight="1" x14ac:dyDescent="0.5">
      <c r="A133" s="196"/>
      <c r="B133" s="196" t="s">
        <v>52</v>
      </c>
      <c r="C133" s="73"/>
      <c r="D133" s="199"/>
      <c r="E133" s="212">
        <v>-68828717</v>
      </c>
      <c r="F133" s="211"/>
      <c r="G133" s="212">
        <v>-58835413</v>
      </c>
      <c r="H133" s="210"/>
      <c r="I133" s="212">
        <v>-37770188</v>
      </c>
      <c r="J133" s="211"/>
      <c r="K133" s="212">
        <v>-50570329</v>
      </c>
    </row>
    <row r="134" spans="1:11" ht="6" customHeight="1" x14ac:dyDescent="0.5">
      <c r="A134" s="189"/>
      <c r="B134" s="196"/>
      <c r="C134" s="190"/>
      <c r="D134" s="190"/>
      <c r="E134" s="25"/>
      <c r="F134" s="25"/>
      <c r="G134" s="25"/>
      <c r="H134" s="25"/>
      <c r="I134" s="25"/>
      <c r="J134" s="25"/>
      <c r="K134" s="25"/>
    </row>
    <row r="135" spans="1:11" ht="21.75" customHeight="1" thickBot="1" x14ac:dyDescent="0.55000000000000004">
      <c r="A135" s="196"/>
      <c r="B135" s="196"/>
      <c r="C135" s="73"/>
      <c r="D135" s="199"/>
      <c r="E135" s="213">
        <f>E132+E133</f>
        <v>64994647</v>
      </c>
      <c r="F135" s="211"/>
      <c r="G135" s="213">
        <f>G132+G133</f>
        <v>169506159</v>
      </c>
      <c r="H135" s="210"/>
      <c r="I135" s="213">
        <f>I132+I133</f>
        <v>-4513746</v>
      </c>
      <c r="J135" s="211"/>
      <c r="K135" s="213">
        <f>K132+K133</f>
        <v>81190434</v>
      </c>
    </row>
    <row r="136" spans="1:11" ht="21.75" customHeight="1" thickTop="1" x14ac:dyDescent="0.5">
      <c r="A136" s="196"/>
      <c r="B136" s="196"/>
      <c r="C136" s="73"/>
      <c r="D136" s="199"/>
      <c r="E136" s="210"/>
      <c r="F136" s="211"/>
      <c r="G136" s="210"/>
      <c r="H136" s="210"/>
      <c r="I136" s="210"/>
      <c r="J136" s="211"/>
      <c r="K136" s="210"/>
    </row>
    <row r="137" spans="1:11" ht="21.75" customHeight="1" x14ac:dyDescent="0.5">
      <c r="A137" s="44" t="s">
        <v>285</v>
      </c>
      <c r="B137" s="196"/>
      <c r="C137" s="190"/>
      <c r="D137" s="190"/>
      <c r="E137" s="25"/>
      <c r="F137" s="25"/>
      <c r="G137" s="25"/>
      <c r="H137" s="25"/>
      <c r="I137" s="25"/>
      <c r="J137" s="25"/>
      <c r="K137" s="25"/>
    </row>
    <row r="138" spans="1:11" ht="6" customHeight="1" x14ac:dyDescent="0.5">
      <c r="A138" s="189"/>
      <c r="B138" s="196"/>
      <c r="C138" s="190"/>
      <c r="D138" s="190"/>
      <c r="E138" s="25"/>
      <c r="F138" s="25"/>
      <c r="G138" s="25"/>
      <c r="H138" s="25"/>
      <c r="I138" s="25"/>
      <c r="J138" s="25"/>
      <c r="K138" s="25"/>
    </row>
    <row r="139" spans="1:11" ht="21.75" customHeight="1" x14ac:dyDescent="0.5">
      <c r="A139" s="49" t="s">
        <v>286</v>
      </c>
      <c r="B139" s="214"/>
      <c r="C139" s="214"/>
      <c r="D139" s="49"/>
      <c r="E139" s="25"/>
      <c r="F139" s="25"/>
      <c r="G139" s="25"/>
      <c r="H139" s="25"/>
      <c r="I139" s="25"/>
      <c r="J139" s="25"/>
      <c r="K139" s="25"/>
    </row>
    <row r="140" spans="1:11" ht="21.75" customHeight="1" x14ac:dyDescent="0.5">
      <c r="A140" s="49"/>
      <c r="B140" s="215" t="s">
        <v>287</v>
      </c>
      <c r="C140" s="214"/>
      <c r="D140" s="49"/>
      <c r="E140" s="25">
        <v>17680585</v>
      </c>
      <c r="F140" s="25"/>
      <c r="G140" s="25">
        <v>2372774</v>
      </c>
      <c r="H140" s="25"/>
      <c r="I140" s="25">
        <v>11338175</v>
      </c>
      <c r="J140" s="25"/>
      <c r="K140" s="25">
        <v>3498987</v>
      </c>
    </row>
    <row r="141" spans="1:11" ht="21.75" customHeight="1" x14ac:dyDescent="0.5">
      <c r="A141" s="49"/>
      <c r="B141" s="69" t="s">
        <v>288</v>
      </c>
      <c r="D141" s="49"/>
      <c r="E141" s="25">
        <v>0</v>
      </c>
      <c r="F141" s="25"/>
      <c r="G141" s="25">
        <v>0</v>
      </c>
      <c r="H141" s="25"/>
      <c r="I141" s="25">
        <v>0</v>
      </c>
      <c r="J141" s="25"/>
      <c r="K141" s="25">
        <v>1913868</v>
      </c>
    </row>
    <row r="142" spans="1:11" ht="21.75" customHeight="1" x14ac:dyDescent="0.5">
      <c r="A142" s="196"/>
      <c r="B142" s="215" t="s">
        <v>289</v>
      </c>
      <c r="C142" s="216">
        <v>15</v>
      </c>
      <c r="E142" s="42">
        <v>56527379</v>
      </c>
      <c r="G142" s="42">
        <v>2641947</v>
      </c>
      <c r="I142" s="42">
        <v>15474522</v>
      </c>
      <c r="K142" s="42">
        <v>39496487</v>
      </c>
    </row>
    <row r="143" spans="1:11" ht="21.75" customHeight="1" x14ac:dyDescent="0.5">
      <c r="A143" s="196"/>
      <c r="B143" s="217" t="s">
        <v>290</v>
      </c>
      <c r="C143" s="190">
        <v>14</v>
      </c>
      <c r="D143" s="190"/>
      <c r="E143" s="68">
        <v>600000</v>
      </c>
      <c r="F143" s="68"/>
      <c r="G143" s="68">
        <v>0</v>
      </c>
      <c r="H143" s="68"/>
      <c r="I143" s="68">
        <v>0</v>
      </c>
      <c r="J143" s="68"/>
      <c r="K143" s="68">
        <v>14270315</v>
      </c>
    </row>
    <row r="144" spans="1:11" ht="21.75" customHeight="1" x14ac:dyDescent="0.5">
      <c r="A144" s="196"/>
      <c r="B144" s="217" t="s">
        <v>291</v>
      </c>
      <c r="C144" s="190">
        <v>13</v>
      </c>
      <c r="D144" s="190"/>
      <c r="E144" s="68">
        <v>36000000</v>
      </c>
      <c r="F144" s="68"/>
      <c r="G144" s="68">
        <v>0</v>
      </c>
      <c r="H144" s="68"/>
      <c r="I144" s="68">
        <v>36000000</v>
      </c>
      <c r="J144" s="68"/>
      <c r="K144" s="68">
        <v>0</v>
      </c>
    </row>
    <row r="145" spans="1:11" ht="21.75" customHeight="1" x14ac:dyDescent="0.5">
      <c r="A145" s="196"/>
      <c r="B145" s="215" t="s">
        <v>292</v>
      </c>
      <c r="C145" s="190">
        <v>13</v>
      </c>
      <c r="D145" s="190"/>
      <c r="E145" s="68">
        <v>10000000</v>
      </c>
      <c r="F145" s="68"/>
      <c r="G145" s="68">
        <v>0</v>
      </c>
      <c r="H145" s="68"/>
      <c r="I145" s="68">
        <v>0</v>
      </c>
      <c r="J145" s="68"/>
      <c r="K145" s="68">
        <v>0</v>
      </c>
    </row>
    <row r="146" spans="1:11" ht="21.75" customHeight="1" x14ac:dyDescent="0.5">
      <c r="A146" s="196"/>
      <c r="B146" s="215"/>
      <c r="C146" s="190"/>
      <c r="D146" s="190"/>
      <c r="E146" s="68"/>
      <c r="F146" s="68"/>
      <c r="G146" s="68"/>
      <c r="H146" s="68"/>
      <c r="I146" s="68"/>
      <c r="J146" s="68"/>
      <c r="K146" s="68"/>
    </row>
    <row r="147" spans="1:11" ht="21.75" customHeight="1" x14ac:dyDescent="0.5">
      <c r="A147" s="196"/>
      <c r="B147" s="215"/>
      <c r="C147" s="190"/>
      <c r="D147" s="190"/>
      <c r="E147" s="68"/>
      <c r="F147" s="68"/>
      <c r="G147" s="68"/>
      <c r="H147" s="68"/>
      <c r="I147" s="68"/>
      <c r="J147" s="68"/>
      <c r="K147" s="68"/>
    </row>
    <row r="148" spans="1:11" ht="21.75" customHeight="1" x14ac:dyDescent="0.5">
      <c r="A148" s="196"/>
      <c r="B148" s="215"/>
      <c r="C148" s="190"/>
      <c r="D148" s="190"/>
      <c r="E148" s="68"/>
      <c r="F148" s="68"/>
      <c r="G148" s="68"/>
      <c r="H148" s="68"/>
      <c r="I148" s="68"/>
      <c r="J148" s="68"/>
      <c r="K148" s="68"/>
    </row>
    <row r="149" spans="1:11" ht="21.75" customHeight="1" x14ac:dyDescent="0.5">
      <c r="A149" s="196"/>
      <c r="B149" s="215"/>
      <c r="C149" s="190"/>
      <c r="D149" s="190"/>
      <c r="E149" s="68"/>
      <c r="F149" s="68"/>
      <c r="G149" s="68"/>
      <c r="H149" s="68"/>
      <c r="I149" s="68"/>
      <c r="J149" s="68"/>
      <c r="K149" s="68"/>
    </row>
    <row r="150" spans="1:11" ht="21.75" customHeight="1" x14ac:dyDescent="0.5">
      <c r="A150" s="196"/>
      <c r="B150" s="215"/>
      <c r="C150" s="190"/>
      <c r="D150" s="190"/>
      <c r="E150" s="68"/>
      <c r="F150" s="68"/>
      <c r="G150" s="68"/>
      <c r="H150" s="68"/>
      <c r="I150" s="68"/>
      <c r="J150" s="68"/>
      <c r="K150" s="68"/>
    </row>
    <row r="151" spans="1:11" ht="21.75" customHeight="1" x14ac:dyDescent="0.5">
      <c r="A151" s="196"/>
      <c r="B151" s="215"/>
      <c r="C151" s="190"/>
      <c r="D151" s="190"/>
      <c r="E151" s="68"/>
      <c r="F151" s="68"/>
      <c r="G151" s="68"/>
      <c r="H151" s="68"/>
      <c r="I151" s="68"/>
      <c r="J151" s="68"/>
      <c r="K151" s="68"/>
    </row>
    <row r="152" spans="1:11" ht="21.75" customHeight="1" x14ac:dyDescent="0.5">
      <c r="A152" s="196"/>
      <c r="B152" s="215"/>
      <c r="C152" s="190"/>
      <c r="D152" s="190"/>
      <c r="E152" s="68"/>
      <c r="F152" s="68"/>
      <c r="G152" s="68"/>
      <c r="H152" s="68"/>
      <c r="I152" s="68"/>
      <c r="J152" s="68"/>
      <c r="K152" s="68"/>
    </row>
    <row r="153" spans="1:11" ht="21.75" customHeight="1" x14ac:dyDescent="0.5">
      <c r="A153" s="196"/>
      <c r="B153" s="215"/>
      <c r="C153" s="190"/>
      <c r="D153" s="190"/>
      <c r="E153" s="68"/>
      <c r="F153" s="68"/>
      <c r="G153" s="68"/>
      <c r="H153" s="68"/>
      <c r="I153" s="68"/>
      <c r="J153" s="68"/>
      <c r="K153" s="68"/>
    </row>
    <row r="154" spans="1:11" ht="21.75" customHeight="1" x14ac:dyDescent="0.5">
      <c r="A154" s="196"/>
      <c r="B154" s="215"/>
      <c r="C154" s="190"/>
      <c r="D154" s="190"/>
      <c r="E154" s="68"/>
      <c r="F154" s="68"/>
      <c r="G154" s="68"/>
      <c r="H154" s="68"/>
      <c r="I154" s="68"/>
      <c r="J154" s="68"/>
      <c r="K154" s="68"/>
    </row>
    <row r="155" spans="1:11" ht="21.75" customHeight="1" x14ac:dyDescent="0.5">
      <c r="A155" s="196"/>
      <c r="B155" s="215"/>
      <c r="C155" s="190"/>
      <c r="D155" s="190"/>
      <c r="E155" s="68"/>
      <c r="F155" s="68"/>
      <c r="G155" s="68"/>
      <c r="H155" s="68"/>
      <c r="I155" s="68"/>
      <c r="J155" s="68"/>
      <c r="K155" s="68"/>
    </row>
    <row r="156" spans="1:11" ht="21.75" customHeight="1" x14ac:dyDescent="0.5">
      <c r="A156" s="196"/>
      <c r="B156" s="215"/>
      <c r="C156" s="190"/>
      <c r="D156" s="190"/>
      <c r="E156" s="68"/>
      <c r="F156" s="68"/>
      <c r="G156" s="68"/>
      <c r="H156" s="68"/>
      <c r="I156" s="68"/>
      <c r="J156" s="68"/>
      <c r="K156" s="68"/>
    </row>
    <row r="157" spans="1:11" ht="26.25" customHeight="1" x14ac:dyDescent="0.5">
      <c r="A157" s="196"/>
      <c r="B157" s="215"/>
      <c r="C157" s="190"/>
      <c r="D157" s="190"/>
      <c r="E157" s="68"/>
      <c r="F157" s="68"/>
      <c r="G157" s="68"/>
      <c r="H157" s="68"/>
      <c r="I157" s="68"/>
      <c r="J157" s="68"/>
      <c r="K157" s="68"/>
    </row>
    <row r="158" spans="1:11" ht="21.75" customHeight="1" x14ac:dyDescent="0.5">
      <c r="A158" s="196"/>
      <c r="B158" s="215"/>
      <c r="C158" s="190"/>
      <c r="D158" s="190"/>
      <c r="E158" s="68"/>
      <c r="F158" s="68"/>
      <c r="G158" s="68"/>
      <c r="H158" s="68"/>
      <c r="I158" s="68"/>
      <c r="J158" s="68"/>
      <c r="K158" s="68"/>
    </row>
    <row r="159" spans="1:11" ht="18.75" x14ac:dyDescent="0.5">
      <c r="A159" s="196"/>
      <c r="B159" s="215"/>
      <c r="C159" s="190"/>
      <c r="D159" s="190"/>
      <c r="E159" s="68"/>
      <c r="F159" s="68"/>
      <c r="G159" s="68"/>
      <c r="H159" s="68"/>
      <c r="I159" s="68"/>
      <c r="J159" s="68"/>
      <c r="K159" s="68"/>
    </row>
    <row r="169" spans="1:11" ht="4.5" customHeight="1" x14ac:dyDescent="0.5"/>
    <row r="170" spans="1:11" ht="22.35" customHeight="1" x14ac:dyDescent="0.5">
      <c r="A170" s="203" t="str">
        <f>+'7-8 (6m)'!A46:L46</f>
        <v>หมายเหตุประกอบข้อมูลทางการเงินเป็นส่วนหนึ่งของข้อมูลทางการเงินระหว่างกาลนี้</v>
      </c>
      <c r="B170" s="203"/>
      <c r="C170" s="193"/>
      <c r="D170" s="193"/>
      <c r="E170" s="30"/>
      <c r="F170" s="30"/>
      <c r="G170" s="30"/>
      <c r="H170" s="30"/>
      <c r="I170" s="30"/>
      <c r="J170" s="204"/>
      <c r="K170" s="30"/>
    </row>
  </sheetData>
  <mergeCells count="6">
    <mergeCell ref="E5:G5"/>
    <mergeCell ref="I5:K5"/>
    <mergeCell ref="E64:G64"/>
    <mergeCell ref="I64:K64"/>
    <mergeCell ref="E123:G123"/>
    <mergeCell ref="I123:K123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9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Thanisorn Saetang (TH)</cp:lastModifiedBy>
  <cp:lastPrinted>2025-08-14T04:44:03Z</cp:lastPrinted>
  <dcterms:created xsi:type="dcterms:W3CDTF">2025-08-08T07:12:19Z</dcterms:created>
  <dcterms:modified xsi:type="dcterms:W3CDTF">2025-08-14T06:49:07Z</dcterms:modified>
</cp:coreProperties>
</file>