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910" tabRatio="775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8" r:id="rId3"/>
    <sheet name="เปลี่ยนแปลงรวม" sheetId="3" r:id="rId4"/>
    <sheet name="เปลี่ยนแปลง เฉพาะ" sheetId="4" r:id="rId5"/>
    <sheet name="งบกระแสเงินสด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g" localSheetId="5">#REF!</definedName>
    <definedName name="\g" localSheetId="4">#REF!</definedName>
    <definedName name="\g">#REF!</definedName>
    <definedName name="\q" localSheetId="5">#REF!</definedName>
    <definedName name="\q" localSheetId="4">#REF!</definedName>
    <definedName name="\q">#REF!</definedName>
    <definedName name="\z" localSheetId="5">#REF!</definedName>
    <definedName name="\z" localSheetId="4">#REF!</definedName>
    <definedName name="\z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GS6">#REF!</definedName>
    <definedName name="__________h2">[1]เงินกู้ธนชาติ!$G$2</definedName>
    <definedName name="__________lit1">#REF!</definedName>
    <definedName name="__________lit2">#REF!</definedName>
    <definedName name="__________SCB1">'[2]SCB 1 - Current'!$F$10</definedName>
    <definedName name="__________SCB2">'[2]SCB 2 - Current'!$F$11</definedName>
    <definedName name="__________Us1">#REF!</definedName>
    <definedName name="__________Us2">#REF!</definedName>
    <definedName name="_________dkk1">#REF!</definedName>
    <definedName name="_________dkk2" localSheetId="5">#REF!</definedName>
    <definedName name="_________exp10" localSheetId="5">#REF!</definedName>
    <definedName name="_________exp11" localSheetId="5">#REF!</definedName>
    <definedName name="_________exp12" localSheetId="5">#REF!</definedName>
    <definedName name="_________EXP22" localSheetId="5">#REF!</definedName>
    <definedName name="_________exp5" localSheetId="5">#REF!</definedName>
    <definedName name="_________exp7" localSheetId="5">#REF!</definedName>
    <definedName name="_________exp8" localSheetId="5">#REF!</definedName>
    <definedName name="_________exp9" localSheetId="5">#REF!</definedName>
    <definedName name="_________FGS6">#REF!</definedName>
    <definedName name="_________h2">[1]เงินกู้ธนชาติ!$G$2</definedName>
    <definedName name="_________lit1" localSheetId="5">#REF!</definedName>
    <definedName name="_________lit2" localSheetId="5">#REF!</definedName>
    <definedName name="_________PM2">[3]CIPA!$B$10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2" localSheetId="5">#REF!</definedName>
    <definedName name="________dkk1" localSheetId="5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5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5">#REF!</definedName>
    <definedName name="_____dkk1">#REF!</definedName>
    <definedName name="_____dkk2" localSheetId="5">#REF!</definedName>
    <definedName name="_____dkk2">#REF!</definedName>
    <definedName name="_____exp10" localSheetId="5">#REF!</definedName>
    <definedName name="_____exp10">#REF!</definedName>
    <definedName name="_____exp11" localSheetId="5">#REF!</definedName>
    <definedName name="_____exp11">#REF!</definedName>
    <definedName name="_____exp12" localSheetId="5">#REF!</definedName>
    <definedName name="_____exp12">#REF!</definedName>
    <definedName name="_____EXP22" localSheetId="5">#REF!</definedName>
    <definedName name="_____EXP22">#REF!</definedName>
    <definedName name="_____exp5" localSheetId="5">#REF!</definedName>
    <definedName name="_____exp5">#REF!</definedName>
    <definedName name="_____exp7" localSheetId="5">#REF!</definedName>
    <definedName name="_____exp7">#REF!</definedName>
    <definedName name="_____exp8" localSheetId="5">#REF!</definedName>
    <definedName name="_____exp8">#REF!</definedName>
    <definedName name="_____exp9" localSheetId="5">#REF!</definedName>
    <definedName name="_____exp9">#REF!</definedName>
    <definedName name="_____FGS6">#REF!</definedName>
    <definedName name="_____h2">[1]เงินกู้ธนชาติ!$G$2</definedName>
    <definedName name="_____lit1" localSheetId="5">#REF!</definedName>
    <definedName name="_____lit1">#REF!</definedName>
    <definedName name="_____lit2" localSheetId="5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5">#REF!</definedName>
    <definedName name="_____Us1">#REF!</definedName>
    <definedName name="_____Us2" localSheetId="5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dkk1" localSheetId="5">#REF!</definedName>
    <definedName name="___dkk1">#REF!</definedName>
    <definedName name="___dkk2" localSheetId="5">#REF!</definedName>
    <definedName name="___dkk2">#REF!</definedName>
    <definedName name="___exp10" localSheetId="5">#REF!</definedName>
    <definedName name="___exp10">#REF!</definedName>
    <definedName name="___exp11" localSheetId="5">#REF!</definedName>
    <definedName name="___exp11">#REF!</definedName>
    <definedName name="___exp12" localSheetId="5">#REF!</definedName>
    <definedName name="___exp12">#REF!</definedName>
    <definedName name="___EXP22" localSheetId="5">#REF!</definedName>
    <definedName name="___EXP22">#REF!</definedName>
    <definedName name="___exp5" localSheetId="5">#REF!</definedName>
    <definedName name="___exp5">#REF!</definedName>
    <definedName name="___exp7" localSheetId="5">#REF!</definedName>
    <definedName name="___exp7">#REF!</definedName>
    <definedName name="___exp8" localSheetId="5">#REF!</definedName>
    <definedName name="___exp8">#REF!</definedName>
    <definedName name="___exp9" localSheetId="5">#REF!</definedName>
    <definedName name="___exp9">#REF!</definedName>
    <definedName name="___FGS6" localSheetId="5">#REF!</definedName>
    <definedName name="___FGS6">#REF!</definedName>
    <definedName name="___h2">[1]เงินกู้ธนชาติ!$G$2</definedName>
    <definedName name="___lit1" localSheetId="5">#REF!</definedName>
    <definedName name="___lit1">#REF!</definedName>
    <definedName name="___lit2" localSheetId="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5">#REF!</definedName>
    <definedName name="___Us1">#REF!</definedName>
    <definedName name="___Us2" localSheetId="5">#REF!</definedName>
    <definedName name="___Us2">#REF!</definedName>
    <definedName name="__123Graph_D" localSheetId="5" hidden="1">[4]A!#REF!</definedName>
    <definedName name="__123Graph_D" localSheetId="4" hidden="1">[5]A!#REF!</definedName>
    <definedName name="__123Graph_D" hidden="1">[5]A!#REF!</definedName>
    <definedName name="__dkk1" localSheetId="4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5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>#REF!</definedName>
    <definedName name="_dkk1" localSheetId="5">#REF!</definedName>
    <definedName name="_dkk1" localSheetId="4">#REF!</definedName>
    <definedName name="_dkk1">#REF!</definedName>
    <definedName name="_dkk2" localSheetId="5">#REF!</definedName>
    <definedName name="_dkk2" localSheetId="4">#REF!</definedName>
    <definedName name="_dkk2">#REF!</definedName>
    <definedName name="_exp10" localSheetId="5">#REF!</definedName>
    <definedName name="_exp10" localSheetId="4">#REF!</definedName>
    <definedName name="_exp10">#REF!</definedName>
    <definedName name="_exp11" localSheetId="5">#REF!</definedName>
    <definedName name="_exp11" localSheetId="4">#REF!</definedName>
    <definedName name="_exp11">#REF!</definedName>
    <definedName name="_exp12" localSheetId="5">#REF!</definedName>
    <definedName name="_exp12" localSheetId="4">#REF!</definedName>
    <definedName name="_exp12">#REF!</definedName>
    <definedName name="_EXP22" localSheetId="5">#REF!</definedName>
    <definedName name="_EXP22" localSheetId="4">#REF!</definedName>
    <definedName name="_EXP22">#REF!</definedName>
    <definedName name="_exp5" localSheetId="5">#REF!</definedName>
    <definedName name="_exp5" localSheetId="4">#REF!</definedName>
    <definedName name="_exp5">#REF!</definedName>
    <definedName name="_exp7" localSheetId="5">#REF!</definedName>
    <definedName name="_exp7" localSheetId="4">#REF!</definedName>
    <definedName name="_exp7">#REF!</definedName>
    <definedName name="_exp8" localSheetId="5">#REF!</definedName>
    <definedName name="_exp8" localSheetId="4">#REF!</definedName>
    <definedName name="_exp8">#REF!</definedName>
    <definedName name="_exp9" localSheetId="5">#REF!</definedName>
    <definedName name="_exp9" localSheetId="4">#REF!</definedName>
    <definedName name="_exp9">#REF!</definedName>
    <definedName name="_FGS6">#REF!</definedName>
    <definedName name="_h2">[1]เงินกู้ธนชาติ!$G$2</definedName>
    <definedName name="_Key1" localSheetId="5" hidden="1">#REF!</definedName>
    <definedName name="_Key1" localSheetId="4" hidden="1">#REF!</definedName>
    <definedName name="_Key1" hidden="1">#REF!</definedName>
    <definedName name="_lit1" localSheetId="5">#REF!</definedName>
    <definedName name="_lit1" localSheetId="4">#REF!</definedName>
    <definedName name="_lit1">#REF!</definedName>
    <definedName name="_lit2" localSheetId="5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5" hidden="1">#REF!</definedName>
    <definedName name="_Sort" localSheetId="4" hidden="1">#REF!</definedName>
    <definedName name="_Sort" hidden="1">#REF!</definedName>
    <definedName name="_Us1" localSheetId="5">#REF!</definedName>
    <definedName name="_Us1" localSheetId="4">#REF!</definedName>
    <definedName name="_Us1">#REF!</definedName>
    <definedName name="_Us2" localSheetId="5">#REF!</definedName>
    <definedName name="_Us2" localSheetId="4">#REF!</definedName>
    <definedName name="_Us2">#REF!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 localSheetId="5">งบกระแสเงินสด!aa</definedName>
    <definedName name="aa" localSheetId="1">'งบกำไรขาดทุนเบ็ดเสร็จ 3 เดือน'!aa</definedName>
    <definedName name="aa" localSheetId="2">'งบกำไรขาดทุนเบ็ดเสร็จ 6 เดือน'!aa</definedName>
    <definedName name="aa" localSheetId="4">#N/A</definedName>
    <definedName name="aa" localSheetId="3">เปลี่ยนแปลงรวม!aa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" localSheetId="4">[6]REVENUE!#REF!</definedName>
    <definedName name="AC">[6]REVENUE!#REF!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LP">[7]SALES07!$D$1:$H$1873</definedName>
    <definedName name="Alpha_Envirotech_Eng." localSheetId="5">#REF!</definedName>
    <definedName name="Alpha_Envirotech_Eng." localSheetId="4">#REF!</definedName>
    <definedName name="Alpha_Envirotech_Eng.">#REF!</definedName>
    <definedName name="Analysis">[8]CIPA!$B$10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งบกระแสเงินสด!as</definedName>
    <definedName name="as" localSheetId="1">'งบกำไรขาดทุนเบ็ดเสร็จ 3 เดือน'!as</definedName>
    <definedName name="as" localSheetId="2">'งบกำไรขาดทุนเบ็ดเสร็จ 6 เดือน'!as</definedName>
    <definedName name="as" localSheetId="4">#N/A</definedName>
    <definedName name="as" localSheetId="3">เปลี่ยนแปลงรวม!as</definedName>
    <definedName name="as">as</definedName>
    <definedName name="AS2DocOpenMode" hidden="1">"AS2DocumentEdit"</definedName>
    <definedName name="asaknakn" localSheetId="5" hidden="1">{"'Eng (page2)'!$A$1:$D$52"}</definedName>
    <definedName name="asaknakn" localSheetId="1" hidden="1">{"'Eng (page2)'!$A$1:$D$52"}</definedName>
    <definedName name="asaknakn" localSheetId="2" hidden="1">{"'Eng (page2)'!$A$1:$D$52"}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1.1_Income_Statement" localSheetId="5">#REF!</definedName>
    <definedName name="B1.1_Income_Statement" localSheetId="4">#REF!</definedName>
    <definedName name="B1.1_Income_Statement">#REF!</definedName>
    <definedName name="B1.2_Quarterly" localSheetId="5">#REF!</definedName>
    <definedName name="B1.2_Quarterly" localSheetId="4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>#REF!</definedName>
    <definedName name="B1_2_Quarterly" localSheetId="5">#REF!</definedName>
    <definedName name="B1_2_Quarterly" localSheetId="4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BL">'[9]ADJ - RATE'!#REF!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ash" localSheetId="5">งบกระแสเงินสด!cash</definedName>
    <definedName name="cash" localSheetId="1">'งบกำไรขาดทุนเบ็ดเสร็จ 3 เดือน'!cash</definedName>
    <definedName name="cash" localSheetId="2">'งบกำไรขาดทุนเบ็ดเสร็จ 6 เดือน'!cash</definedName>
    <definedName name="cash" localSheetId="4">#N/A</definedName>
    <definedName name="cash" localSheetId="3">เปลี่ยนแปลงรวม!cash</definedName>
    <definedName name="cash">cash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F">'[9]ADJ - RATE'!#REF!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CS" localSheetId="4">[6]REVENUE!#REF!</definedName>
    <definedName name="CS">[6]REVENUE!#REF!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_Purchased_Vehicles">'[10]K-5'!#REF!</definedName>
    <definedName name="Data" localSheetId="5">#REF!</definedName>
    <definedName name="Data" localSheetId="4">#REF!</definedName>
    <definedName name="Data">#REF!</definedName>
    <definedName name="Database" localSheetId="5">#REF!</definedName>
    <definedName name="Database" localSheetId="4">#REF!</definedName>
    <definedName name="Database">#REF!</definedName>
    <definedName name="date" localSheetId="5">#REF!</definedName>
    <definedName name="date" localSheetId="4">#REF!</definedName>
    <definedName name="date">#REF!</definedName>
    <definedName name="DD" localSheetId="5">#REF!</definedName>
    <definedName name="DD" localSheetId="4">#REF!</definedName>
    <definedName name="DD">#REF!</definedName>
    <definedName name="DDD" localSheetId="5">งบกระแสเงินสด!DDD</definedName>
    <definedName name="DDD" localSheetId="1">'งบกำไรขาดทุนเบ็ดเสร็จ 3 เดือน'!DDD</definedName>
    <definedName name="DDD" localSheetId="2">'งบกำไรขาดทุนเบ็ดเสร็จ 6 เดือน'!DDD</definedName>
    <definedName name="DDD" localSheetId="4">#N/A</definedName>
    <definedName name="DDD" localSheetId="3">เปลี่ยนแปลงรวม!DDD</definedName>
    <definedName name="DDD">DDD</definedName>
    <definedName name="dflt1" localSheetId="5">'[11]Customize Your Invoice'!$E$22</definedName>
    <definedName name="dflt1">'[12]Customize Your Invoice'!$E$22</definedName>
    <definedName name="dflt2" localSheetId="5">'[11]Customize Your Invoice'!$E$23</definedName>
    <definedName name="dflt2">'[12]Customize Your Invoice'!$E$23</definedName>
    <definedName name="dflt3" localSheetId="5">'[11]Customize Your Invoice'!$D$24</definedName>
    <definedName name="dflt3">'[12]Customize Your Invoice'!$D$24</definedName>
    <definedName name="dflt4" localSheetId="5">'[11]Customize Your Invoice'!$E$26</definedName>
    <definedName name="dflt4">'[12]Customize Your Invoice'!$E$26</definedName>
    <definedName name="dflt5" localSheetId="5">'[11]Customize Your Invoice'!$E$27</definedName>
    <definedName name="dflt5">'[12]Customize Your Invoice'!$E$27</definedName>
    <definedName name="dflt6" localSheetId="5">'[11]Customize Your Invoice'!$D$28</definedName>
    <definedName name="dflt6">'[12]Customize Your Invoice'!$D$28</definedName>
    <definedName name="dflt7" localSheetId="5">'[11]Customize Your Invoice'!$G$27</definedName>
    <definedName name="dflt7">'[12]Customize Your Invoice'!$G$27</definedName>
    <definedName name="DKK">'[13]ADJ - RATE'!$B$4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 localSheetId="5">งบกระแสเงินสด!EE</definedName>
    <definedName name="EE" localSheetId="1">'งบกำไรขาดทุนเบ็ดเสร็จ 3 เดือน'!EE</definedName>
    <definedName name="EE" localSheetId="2">'งบกำไรขาดทุนเบ็ดเสร็จ 6 เดือน'!EE</definedName>
    <definedName name="EE" localSheetId="4">#N/A</definedName>
    <definedName name="EE" localSheetId="3">เปลี่ยนแปลงรวม!EE</definedName>
    <definedName name="EE">EE</definedName>
    <definedName name="EEE" localSheetId="5">งบกระแสเงินสด!EEE</definedName>
    <definedName name="EEE" localSheetId="1">'งบกำไรขาดทุนเบ็ดเสร็จ 3 เดือน'!EEE</definedName>
    <definedName name="EEE" localSheetId="2">'งบกำไรขาดทุนเบ็ดเสร็จ 6 เดือน'!EEE</definedName>
    <definedName name="EEE" localSheetId="4">#N/A</definedName>
    <definedName name="EEE" localSheetId="3">เปลี่ยนแปลงรวม!EEE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F" localSheetId="5">#REF!</definedName>
    <definedName name="F" localSheetId="4">#REF!</definedName>
    <definedName name="F">#REF!</definedName>
    <definedName name="FB">'[14] IBPL0001'!$G$68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OREX" localSheetId="5">#REF!</definedName>
    <definedName name="FOREX" localSheetId="4">#REF!</definedName>
    <definedName name="FOREX">#REF!</definedName>
    <definedName name="fre" localSheetId="5">#REF!</definedName>
    <definedName name="fre" localSheetId="4">#REF!</definedName>
    <definedName name="fre">#REF!</definedName>
    <definedName name="From" localSheetId="5">#REF!</definedName>
    <definedName name="From" localSheetId="4">#REF!</definedName>
    <definedName name="From">#REF!</definedName>
    <definedName name="g">'[15] IB-PL-00-01 SUMMARY'!$G$65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[16]เงินกู้ธนชาติ!$G$2</definedName>
    <definedName name="h">[17]เงินกู้ธนชาติ!$G$2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eading" localSheetId="5">#REF!</definedName>
    <definedName name="Heading" localSheetId="4">#REF!</definedName>
    <definedName name="Heading">#REF!</definedName>
    <definedName name="HH" localSheetId="5">#REF!</definedName>
    <definedName name="HH" localSheetId="4">#REF!</definedName>
    <definedName name="HH">#REF!</definedName>
    <definedName name="hhh" localSheetId="5">'[18]N-2'!#REF!</definedName>
    <definedName name="hhh">'[19]N-2'!#REF!</definedName>
    <definedName name="HOSPITALITY_CO._LTD." localSheetId="5">#REF!</definedName>
    <definedName name="HOSPITALITY_CO._LTD." localSheetId="4">#REF!</definedName>
    <definedName name="HOSPITALITY_CO._LTD.">#REF!</definedName>
    <definedName name="HSCB" localSheetId="4">'[9]ADJ - RATE'!#REF!</definedName>
    <definedName name="HSCB">'[9]ADJ - RATE'!#REF!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eyra" localSheetId="5">#REF!</definedName>
    <definedName name="ieyra" localSheetId="4">#REF!</definedName>
    <definedName name="ieyra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" localSheetId="5">#REF!</definedName>
    <definedName name="Inter" localSheetId="4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CO_INTEREST" localSheetId="4">[20]CASHFLOW!#REF!</definedName>
    <definedName name="INTER_CO_INTEREST">[20]CASHFLOW!#REF!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MPENI" localSheetId="5">#REF!</definedName>
    <definedName name="KOMPENI" localSheetId="4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IT">'[13]ADJ - RATE'!$B$2</definedName>
    <definedName name="LL" localSheetId="5">#REF!</definedName>
    <definedName name="LL" localSheetId="4">#REF!</definedName>
    <definedName name="LL">#REF!</definedName>
    <definedName name="Loan" localSheetId="5">[16]เงินกู้ธนชาติ!$B$4</definedName>
    <definedName name="Loan">[17]เงินกู้ธนชาติ!$B$4</definedName>
    <definedName name="Loan1" localSheetId="5">'[16]เงินกู้ MGC'!$B$4</definedName>
    <definedName name="Loan1">'[17]เงินกู้ MGC'!$B$4</definedName>
    <definedName name="Long" localSheetId="5">[16]เงินกู้ธนชาติ!$F$15</definedName>
    <definedName name="Long">[17]เงินกู้ธนชาติ!$F$15</definedName>
    <definedName name="Long1" localSheetId="5">'[16]เงินกู้ MGC'!$F$15</definedName>
    <definedName name="Long1">'[17]เงินกู้ MGC'!$F$15</definedName>
    <definedName name="LS" localSheetId="4">[6]REVENUE!#REF!</definedName>
    <definedName name="LS">[6]REVENUE!#REF!</definedName>
    <definedName name="lwljdlsdfhls">#REF!</definedName>
    <definedName name="m" localSheetId="5">งบกระแสเงินสด!m</definedName>
    <definedName name="m" localSheetId="1">'งบกำไรขาดทุนเบ็ดเสร็จ 3 เดือน'!m</definedName>
    <definedName name="m" localSheetId="2">'งบกำไรขาดทุนเบ็ดเสร็จ 6 เดือน'!m</definedName>
    <definedName name="m" localSheetId="4">#N/A</definedName>
    <definedName name="m" localSheetId="3">เปลี่ยนแปลงรวม!m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IS" localSheetId="4">[6]REVENUE!#REF!</definedName>
    <definedName name="MIS">[6]REVENUE!#REF!</definedName>
    <definedName name="mkjkjbjlvluv">#REF!</definedName>
    <definedName name="MM" localSheetId="5">#REF!</definedName>
    <definedName name="MM" localSheetId="4">#REF!</definedName>
    <definedName name="MM">#REF!</definedName>
    <definedName name="mms" localSheetId="5">งบกระแสเงินสด!mms</definedName>
    <definedName name="mms" localSheetId="1">'งบกำไรขาดทุนเบ็ดเสร็จ 3 เดือน'!mms</definedName>
    <definedName name="mms" localSheetId="2">'งบกำไรขาดทุนเบ็ดเสร็จ 6 เดือน'!mms</definedName>
    <definedName name="mms" localSheetId="4">#N/A</definedName>
    <definedName name="mms" localSheetId="3">เปลี่ยนแปลงรวม!mms</definedName>
    <definedName name="mms">mms</definedName>
    <definedName name="ms" localSheetId="5">งบกระแสเงินสด!ms</definedName>
    <definedName name="ms" localSheetId="1">'งบกำไรขาดทุนเบ็ดเสร็จ 3 เดือน'!ms</definedName>
    <definedName name="ms" localSheetId="2">'งบกำไรขาดทุนเบ็ดเสร็จ 6 เดือน'!ms</definedName>
    <definedName name="ms" localSheetId="4">#N/A</definedName>
    <definedName name="ms" localSheetId="3">เปลี่ยนแปลงรวม!ms</definedName>
    <definedName name="ms">ms</definedName>
    <definedName name="MS.SUNASSADA" localSheetId="5">งบกระแสเงินสด!MS.SUNASSADA</definedName>
    <definedName name="MS.SUNASSADA" localSheetId="1">'งบกำไรขาดทุนเบ็ดเสร็จ 3 เดือน'!MS.SUNASSADA</definedName>
    <definedName name="MS.SUNASSADA" localSheetId="2">'งบกำไรขาดทุนเบ็ดเสร็จ 6 เดือน'!MS.SUNASSADA</definedName>
    <definedName name="MS.SUNASSADA" localSheetId="4">#N/A</definedName>
    <definedName name="MS.SUNASSADA" localSheetId="3">เปลี่ยนแปลงรวม!MS.SUNASSADA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[21]A!#REF!</definedName>
    <definedName name="nut" localSheetId="4" hidden="1">[22]A!#REF!</definedName>
    <definedName name="nut" hidden="1">[22]A!#REF!</definedName>
    <definedName name="O" localSheetId="5">#REF!</definedName>
    <definedName name="O" localSheetId="4">#REF!</definedName>
    <definedName name="O">#REF!</definedName>
    <definedName name="oldData" localSheetId="5">#REF!</definedName>
    <definedName name="oldData" localSheetId="4">#REF!</definedName>
    <definedName name="oldData">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ARTFGS" localSheetId="5">#REF!</definedName>
    <definedName name="PARTFGS" localSheetId="4">#REF!</definedName>
    <definedName name="PARTFGS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>[7]SALES07!$D$1:$H$1868</definedName>
    <definedName name="Premier_Products" localSheetId="5">#REF!</definedName>
    <definedName name="Premier_Products" localSheetId="4">#REF!</definedName>
    <definedName name="Premier_Products">#REF!</definedName>
    <definedName name="print" localSheetId="3">เปลี่ยนแปลงรวม!$A$4:$N$31</definedName>
    <definedName name="_xlnm.Print_Area" localSheetId="5">งบกระแสเงินสด!$A$1:$L$143</definedName>
    <definedName name="_xlnm.Print_Area" localSheetId="1">'งบกำไรขาดทุนเบ็ดเสร็จ 3 เดือน'!$A$1:$L$38</definedName>
    <definedName name="_xlnm.Print_Area" localSheetId="2">'งบกำไรขาดทุนเบ็ดเสร็จ 6 เดือน'!$A$1:$L$41</definedName>
    <definedName name="_xlnm.Print_Area" localSheetId="0">งบฐานะการเงิน!$A$1:$M$105</definedName>
    <definedName name="_xlnm.Print_Area" localSheetId="4">'เปลี่ยนแปลง เฉพาะ'!$A$1:$M$33</definedName>
    <definedName name="_xlnm.Print_Area" localSheetId="3">เปลี่ยนแปลงรวม!$A$1:$N$33</definedName>
    <definedName name="_xlnm.Print_Area">'[19]N-2'!#REF!</definedName>
    <definedName name="PRINT_AREA_MI" localSheetId="5">#REF!</definedName>
    <definedName name="PRINT_AREA_MI" localSheetId="4">#REF!</definedName>
    <definedName name="PRINT_AREA_MI">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 localSheetId="5">งบกระแสเงินสด!ra</definedName>
    <definedName name="ra" localSheetId="1">'งบกำไรขาดทุนเบ็ดเสร็จ 3 เดือน'!ra</definedName>
    <definedName name="ra" localSheetId="2">'งบกำไรขาดทุนเบ็ดเสร็จ 6 เดือน'!ra</definedName>
    <definedName name="ra" localSheetId="4">#N/A</definedName>
    <definedName name="ra" localSheetId="3">เปลี่ยนแปลงรวม!ra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M">'[13]ADJ - RATE'!$B$5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CB">'[9]ADJ - RATE'!#REF!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hort" localSheetId="5">[16]เงินกู้ธนชาติ!$E$17</definedName>
    <definedName name="Short">[17]เงินกู้ธนชาติ!$E$17</definedName>
    <definedName name="short1" localSheetId="5">'[16]เงินกู้ MGC'!$E$17</definedName>
    <definedName name="short1">'[17]เงินกู้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">0.1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MFGS" localSheetId="5">#REF!</definedName>
    <definedName name="SUMFGS" localSheetId="4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b">'[23]TrialBalance Q3-2002'!$A$1:$H$301</definedName>
    <definedName name="tbold" localSheetId="5">#REF!</definedName>
    <definedName name="tbold" localSheetId="4">#REF!</definedName>
    <definedName name="tbold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'[24]I-203'!#REF!</definedName>
    <definedName name="TextRefCopy57" localSheetId="4">'[25]I-203'!#REF!</definedName>
    <definedName name="TextRefCopy57">'[25]I-203'!#REF!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b">'[26]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bal" localSheetId="5">#REF!</definedName>
    <definedName name="tribal" localSheetId="4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>'[13]ADJ - RATE'!$B$3</definedName>
    <definedName name="USD" localSheetId="5">#REF!</definedName>
    <definedName name="USD" localSheetId="4">#REF!</definedName>
    <definedName name="USD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 localSheetId="5">'[11]Customize Your Invoice'!$E$15</definedName>
    <definedName name="vital5">'[12]Customize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'[27]MANU YTD '!#REF!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5" hidden="1">'[27]MANU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5" hidden="1">'[27]MANU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'[27]MANU YTD '!#REF!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'[27]MANU YTD '!#REF!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5" hidden="1">'[27]MANU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5" hidden="1">'[27]MANU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 localSheetId="5">งบกระแสเงินสด!ภงด1</definedName>
    <definedName name="ภงด1" localSheetId="1">'งบกำไรขาดทุนเบ็ดเสร็จ 3 เดือน'!ภงด1</definedName>
    <definedName name="ภงด1" localSheetId="2">'งบกำไรขาดทุนเบ็ดเสร็จ 6 เดือน'!ภงด1</definedName>
    <definedName name="ภงด1" localSheetId="4">#N/A</definedName>
    <definedName name="ภงด1" localSheetId="3">เปลี่ยนแปลงรวม!ภงด1</definedName>
    <definedName name="ภงด1">ภงด1</definedName>
    <definedName name="มูลค่าหุ้น_หุ้นละ_บาท" localSheetId="5">[29]PL!#REF!</definedName>
    <definedName name="มูลค่าหุ้น_หุ้นละ_บาท" localSheetId="4">[30]PL!#REF!</definedName>
    <definedName name="มูลค่าหุ้น_หุ้นละ_บาท">[30]PL!#REF!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ริชี่" localSheetId="0">#REF!</definedName>
    <definedName name="อ" localSheetId="5">#REF!</definedName>
    <definedName name="อ" localSheetId="4">#REF!</definedName>
    <definedName name="อ">#REF!</definedName>
  </definedNames>
  <calcPr calcId="144525"/>
</workbook>
</file>

<file path=xl/sharedStrings.xml><?xml version="1.0" encoding="utf-8"?>
<sst xmlns="http://schemas.openxmlformats.org/spreadsheetml/2006/main" count="415" uniqueCount="222">
  <si>
    <r>
      <rPr>
        <b/>
        <sz val="16"/>
        <color indexed="8"/>
        <rFont val="Angsana New"/>
        <charset val="134"/>
      </rPr>
      <t>"</t>
    </r>
    <r>
      <rPr>
        <b/>
        <u/>
        <sz val="16"/>
        <color indexed="8"/>
        <rFont val="Angsana New"/>
        <charset val="134"/>
      </rPr>
      <t>ยังไม่ได้ตรวจสอบ</t>
    </r>
    <r>
      <rPr>
        <b/>
        <sz val="16"/>
        <color indexed="8"/>
        <rFont val="Angsana New"/>
        <charset val="134"/>
      </rPr>
      <t>"</t>
    </r>
  </si>
  <si>
    <r>
      <rPr>
        <b/>
        <sz val="16"/>
        <color indexed="8"/>
        <rFont val="Angsana New"/>
        <charset val="134"/>
      </rPr>
      <t>"</t>
    </r>
    <r>
      <rPr>
        <b/>
        <u/>
        <sz val="16"/>
        <color indexed="8"/>
        <rFont val="Angsana New"/>
        <charset val="134"/>
      </rPr>
      <t>สอบทานแล้ว</t>
    </r>
    <r>
      <rPr>
        <b/>
        <sz val="16"/>
        <color indexed="8"/>
        <rFont val="Angsana New"/>
        <charset val="134"/>
      </rPr>
      <t>"</t>
    </r>
  </si>
  <si>
    <t>- 3 -</t>
  </si>
  <si>
    <t>บริษัท ริชี่ เพลซ 2002 จำกัด (มหาชน) และบริษัทย่อย</t>
  </si>
  <si>
    <t>งบฐานะการเงิน</t>
  </si>
  <si>
    <t>ณ วันที่ 30 มิถุนายน 2568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</si>
  <si>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</si>
  <si>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</si>
  <si>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</si>
  <si>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</si>
  <si>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</si>
  <si>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</si>
  <si>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</si>
  <si>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 xml:space="preserve"> มิถุนายน 2568</t>
  </si>
  <si>
    <t>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</si>
  <si>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</si>
  <si>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</si>
  <si>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</si>
  <si>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</si>
  <si>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</si>
  <si>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</si>
  <si>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8, 13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</si>
  <si>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</si>
  <si>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</si>
  <si>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</si>
  <si>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</si>
  <si>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</si>
  <si>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</si>
  <si>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</si>
  <si>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</si>
  <si>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</si>
  <si>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</si>
  <si>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</si>
  <si>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</si>
  <si>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</si>
  <si>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</si>
  <si>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</si>
  <si>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กรรมการ</t>
    </r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</si>
  <si>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 xml:space="preserve">  กรรมการ</t>
    </r>
  </si>
  <si>
    <t>(................................................)</t>
  </si>
  <si>
    <t>(.................................................)</t>
  </si>
  <si>
    <t>- 4 -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</si>
  <si>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</si>
  <si>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</si>
  <si>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</si>
  <si>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</si>
  <si>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</si>
  <si>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</si>
  <si>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</si>
  <si>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</si>
  <si>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5, 20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</si>
  <si>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</si>
  <si>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</si>
  <si>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</si>
  <si>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</si>
  <si>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</si>
  <si>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</si>
  <si>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</si>
  <si>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</si>
  <si>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</si>
  <si>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ประมาณการหนี้สินสำหรับผลประโยชน์พนักงาน</t>
  </si>
  <si>
    <t>ประมาณการหนี้สินค่าบำรุงสาธารณูปโภค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</si>
  <si>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</si>
  <si>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</si>
  <si>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</si>
  <si>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</si>
  <si>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</si>
  <si>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</si>
  <si>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</si>
  <si>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</si>
  <si>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</si>
  <si>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</si>
  <si>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</si>
  <si>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</si>
  <si>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</si>
  <si>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</si>
  <si>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</si>
  <si>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</si>
  <si>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</si>
  <si>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"ยังไม่ได้ตรวจสอบ"</t>
  </si>
  <si>
    <t>"สอบทานแล้ว"</t>
  </si>
  <si>
    <t>- 6 -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</si>
  <si>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</si>
  <si>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</si>
  <si>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บาท </t>
  </si>
  <si>
    <t>เฉพาะ</t>
  </si>
  <si>
    <t>รวม</t>
  </si>
  <si>
    <t>(ปรับปรุงใหม่)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</si>
  <si>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</si>
  <si>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</si>
  <si>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</si>
  <si>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</si>
  <si>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</si>
  <si>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</si>
  <si>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</si>
  <si>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</si>
  <si>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</si>
  <si>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</si>
  <si>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</si>
  <si>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</si>
  <si>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</si>
  <si>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</si>
  <si>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</si>
  <si>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</si>
  <si>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</si>
  <si>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</si>
  <si>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</si>
  <si>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</si>
  <si>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</si>
  <si>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                                                     กรรมการ</t>
  </si>
  <si>
    <t>(นายสมศักดิ์   อรรถบูรณ์วงศ์)</t>
  </si>
  <si>
    <t>- 7 -</t>
  </si>
  <si>
    <t>สำหรับงวดหกเดือนสิ้นสุดวันที่ 30 มิถุนายน 2568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</si>
  <si>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</si>
  <si>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</t>
  </si>
  <si>
    <t>หลักคณิตศาสตร์ประกันภัย</t>
  </si>
  <si>
    <t>- 8 -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</si>
  <si>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</si>
  <si>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</si>
  <si>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</si>
  <si>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</si>
  <si>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</si>
  <si>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</si>
  <si>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</si>
  <si>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</si>
  <si>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</si>
  <si>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</si>
  <si>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2568</t>
  </si>
  <si>
    <t>กำไรเบ็ดเสร็จสำหรับงวด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</si>
  <si>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</si>
  <si>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</si>
  <si>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ยอดคงเหลือ ณ วันที่ 30 มิถุนายน 2568</t>
  </si>
  <si>
    <t>ยอดคงเหลือ ณ วันที่ 1 มกราคม 2567</t>
  </si>
  <si>
    <t xml:space="preserve">     กำไร (ขาดทุน) สำหรับงวด </t>
  </si>
  <si>
    <t>กำไรเบ็ดเสร็จรวมสำหรับงวด</t>
  </si>
  <si>
    <t>ยอดคงเหลือ ณ วันที่ 30 มิถุนายน 2567</t>
  </si>
  <si>
    <t>- 9 -</t>
  </si>
  <si>
    <t>งบการเปลี่ยนแปลงส่วนของผู้ถือหุ้น (ต่อ)</t>
  </si>
  <si>
    <t xml:space="preserve">     กำไร (ขาดทุน) สำหรับงวด - ปรับปรุงใหม่</t>
  </si>
  <si>
    <t>ยอดคงเหลือ ณ วันที่ 30 มิถุนายน 2567  - ปรับปรุงใหม่</t>
  </si>
  <si>
    <r>
      <rPr>
        <sz val="16"/>
        <rFont val="Angsana New"/>
        <charset val="134"/>
      </rPr>
      <t xml:space="preserve">         </t>
    </r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 กรรมการ</t>
    </r>
  </si>
  <si>
    <t xml:space="preserve">         (.................................................)</t>
  </si>
  <si>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ยังไม่ได้ตรวจสอบ</t>
    </r>
    <r>
      <rPr>
        <b/>
        <sz val="16"/>
        <rFont val="Angsana New"/>
        <charset val="134"/>
      </rPr>
      <t>"</t>
    </r>
  </si>
  <si>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สอบทานแล้ว</t>
    </r>
    <r>
      <rPr>
        <b/>
        <sz val="16"/>
        <rFont val="Angsana New"/>
        <charset val="134"/>
      </rPr>
      <t>"</t>
    </r>
  </si>
  <si>
    <t>- 10 -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</si>
  <si>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</si>
  <si>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</si>
  <si>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</si>
  <si>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</si>
  <si>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</si>
  <si>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ขาดทุนจากการด้อยค่าของเงินลงทุนบริษัทร่วม</t>
  </si>
  <si>
    <t>ขาดทุนจากการด้อยค่าของเงินลงทุนบริษัทร่วมค้า</t>
  </si>
  <si>
    <t>ค่าเสื่อมราคาและค่าตัดจำหน่าย</t>
  </si>
  <si>
    <t>ขาดทุนจากการตัดจำหน่ายทรัพย์สิน</t>
  </si>
  <si>
    <t>กำไรจากการยกเลิกสัญญาเช่า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</si>
  <si>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</si>
  <si>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</si>
  <si>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</si>
  <si>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</si>
  <si>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</si>
  <si>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</si>
  <si>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</si>
  <si>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</si>
  <si>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>กรรมการ</t>
    </r>
  </si>
  <si>
    <r>
      <rPr>
        <u/>
        <sz val="16"/>
        <rFont val="Angsana New"/>
        <charset val="134"/>
      </rPr>
      <t xml:space="preserve">                                                     </t>
    </r>
    <r>
      <rPr>
        <sz val="16"/>
        <rFont val="Angsana New"/>
        <charset val="134"/>
      </rPr>
      <t>กรรมการ</t>
    </r>
  </si>
  <si>
    <t>- 11 -</t>
  </si>
  <si>
    <t>งบกระแสเงินสด (ต่อ)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</si>
  <si>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</si>
  <si>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</si>
  <si>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</si>
  <si>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</si>
  <si>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</si>
  <si>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เงินสดจ่ายประมาณการหนี้สินสำหรับผลประโยชน์พนักงาน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</si>
  <si>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</si>
  <si>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</si>
  <si>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</si>
  <si>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</si>
  <si>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</si>
  <si>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</si>
  <si>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</si>
  <si>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</si>
  <si>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</si>
  <si>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</si>
  <si>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</si>
  <si>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</si>
  <si>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</si>
  <si>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- 12 -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</si>
  <si>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</si>
  <si>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</si>
  <si>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</si>
  <si>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</si>
  <si>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เงินสดจ่ายจากการกู้ยืมระยะสั้นจากบุคคลและกิจการที่เกี่ยวข้องกัน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</si>
  <si>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</si>
  <si>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</si>
  <si>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</si>
  <si>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เงินสดจ่ายชำระจากเงินกู้ยืมสถาบันการเงิน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</si>
  <si>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</si>
  <si>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</si>
  <si>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</si>
  <si>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</si>
  <si>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</si>
  <si>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</si>
  <si>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</si>
  <si>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</si>
  <si>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- 13 -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</si>
  <si>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</si>
  <si>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</si>
  <si>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</si>
  <si>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</si>
  <si>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โอนต้นทุนการพัฒนาอสังหาริมทรัพย์เป็นอุปกรณ์สำนักงาน</t>
  </si>
  <si>
    <t>3)</t>
  </si>
  <si>
    <t>โอนต้นทุนการพัฒนาอสังหาริมทรัพย์เป็นอสังหาริมทรัพย์</t>
  </si>
  <si>
    <t>เพื่อการลงทุน</t>
  </si>
  <si>
    <t>4)</t>
  </si>
  <si>
    <t>โอนที่ดิน อาคารและอุปกรณ์เป็นอสังหาริมทรัพย์</t>
  </si>
  <si>
    <t>5)</t>
  </si>
  <si>
    <t>โอนอสังหาริมทรัพย์พื่อการลงทุนเป็นต้นทุนการพัฒนา</t>
  </si>
  <si>
    <t>อสังหาริมทรัพย์</t>
  </si>
  <si>
    <t>6)</t>
  </si>
  <si>
    <t>ที่ดิน อาคารและอุปกรณ์เพิ่มขึ้น (ลดลง) จากเจ้าหนี้ค่าซื้อทรัพย์สิน</t>
  </si>
  <si>
    <t>7)</t>
  </si>
  <si>
    <t>การรับรู้รายการสินทรัพย์สิทธิการใช้</t>
  </si>
</sst>
</file>

<file path=xl/styles.xml><?xml version="1.0" encoding="utf-8"?>
<styleSheet xmlns="http://schemas.openxmlformats.org/spreadsheetml/2006/main">
  <numFmts count="11">
    <numFmt numFmtId="176" formatCode="_-&quot;฿&quot;* #,##0.00_-;\-&quot;฿&quot;* #,##0.00_-;_-&quot;฿&quot;* &quot;-&quot;??_-;_-@_-"/>
    <numFmt numFmtId="177" formatCode="#,##0.00;\(#,##0.00\)"/>
    <numFmt numFmtId="178" formatCode="_-&quot;฿&quot;* #,##0_-;\-&quot;฿&quot;* #,##0_-;_-&quot;฿&quot;* &quot;-&quot;_-;_-@_-"/>
    <numFmt numFmtId="179" formatCode="_-* #,##0.00_-;\-* #,##0.00_-;_-* &quot;-&quot;??_-;_-@_-"/>
    <numFmt numFmtId="180" formatCode="_-* #,##0_-;\-* #,##0_-;_-* &quot;-&quot;_-;_-@_-"/>
    <numFmt numFmtId="181" formatCode="#,##0.00;[Red]\-#,##0.00"/>
    <numFmt numFmtId="182" formatCode="_(* #,##0_);_(* \(#,##0\);_(* &quot;-&quot;??_);_(@_)"/>
    <numFmt numFmtId="183" formatCode="_-* #,##0_-;\-* #,##0_-;_-* &quot;-&quot;??_-;_-@_-"/>
    <numFmt numFmtId="184" formatCode="_(* #,##0.000_);_(* \(#,##0.000\);_(* &quot;-&quot;??_);_(@_)"/>
    <numFmt numFmtId="185" formatCode="_-* #,##0.000_-;\-* #,##0.000_-;_-* &quot;-&quot;??_-;_-@_-"/>
    <numFmt numFmtId="186" formatCode="_(* #,##0.0_);_(* \(#,##0.0\);_(* &quot;-&quot;??_);_(@_)"/>
  </numFmts>
  <fonts count="49">
    <font>
      <sz val="10"/>
      <name val="Arial"/>
      <charset val="222"/>
    </font>
    <font>
      <sz val="16"/>
      <name val="Angsana New"/>
      <charset val="134"/>
    </font>
    <font>
      <sz val="12"/>
      <name val="Angsana New"/>
      <charset val="134"/>
    </font>
    <font>
      <b/>
      <sz val="16"/>
      <name val="Angsana New"/>
      <charset val="134"/>
    </font>
    <font>
      <b/>
      <sz val="12"/>
      <name val="Angsana New"/>
      <charset val="134"/>
    </font>
    <font>
      <u/>
      <sz val="16"/>
      <name val="Angsana New"/>
      <charset val="134"/>
    </font>
    <font>
      <sz val="16"/>
      <color theme="1"/>
      <name val="Angsana New"/>
      <charset val="134"/>
    </font>
    <font>
      <sz val="12"/>
      <name val="AngsanaUPC"/>
      <charset val="134"/>
    </font>
    <font>
      <sz val="11"/>
      <name val="Angsana New"/>
      <charset val="134"/>
    </font>
    <font>
      <sz val="11"/>
      <color indexed="10"/>
      <name val="Angsana New"/>
      <charset val="134"/>
    </font>
    <font>
      <sz val="14"/>
      <name val="Angsana New"/>
      <charset val="134"/>
    </font>
    <font>
      <sz val="14"/>
      <color indexed="10"/>
      <name val="Angsana New"/>
      <charset val="134"/>
    </font>
    <font>
      <b/>
      <sz val="11"/>
      <name val="Angsana New"/>
      <charset val="134"/>
    </font>
    <font>
      <u/>
      <sz val="11"/>
      <name val="Angsana New"/>
      <charset val="134"/>
    </font>
    <font>
      <b/>
      <sz val="11"/>
      <color indexed="10"/>
      <name val="Angsana New"/>
      <charset val="134"/>
    </font>
    <font>
      <b/>
      <sz val="14"/>
      <name val="Angsana New"/>
      <charset val="134"/>
    </font>
    <font>
      <b/>
      <sz val="16"/>
      <color indexed="8"/>
      <name val="Angsana New"/>
      <charset val="134"/>
    </font>
    <font>
      <sz val="14"/>
      <color theme="1"/>
      <name val="Angsana New"/>
      <charset val="134"/>
    </font>
    <font>
      <b/>
      <sz val="16"/>
      <color theme="1"/>
      <name val="Angsana New"/>
      <charset val="134"/>
    </font>
    <font>
      <sz val="11"/>
      <color theme="1"/>
      <name val="Angsana New"/>
      <charset val="134"/>
    </font>
    <font>
      <sz val="16"/>
      <color rgb="FFFF0000"/>
      <name val="Angsana New"/>
      <charset val="134"/>
    </font>
    <font>
      <sz val="12"/>
      <color theme="1"/>
      <name val="Angsana New"/>
      <charset val="134"/>
    </font>
    <font>
      <sz val="12"/>
      <color rgb="FFFF0000"/>
      <name val="Angsana New"/>
      <charset val="134"/>
    </font>
    <font>
      <b/>
      <u/>
      <sz val="16"/>
      <name val="Angsana New"/>
      <charset val="134"/>
    </font>
    <font>
      <b/>
      <sz val="12"/>
      <color theme="1"/>
      <name val="Angsana New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2"/>
      <name val="Times New Roman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4"/>
      <name val="CordiaUPC"/>
      <charset val="134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u/>
      <sz val="16"/>
      <color indexed="8"/>
      <name val="Angsana Ne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0">
    <xf numFmtId="0" fontId="0" fillId="0" borderId="0"/>
    <xf numFmtId="0" fontId="26" fillId="3" borderId="0" applyNumberFormat="0" applyBorder="0" applyAlignment="0" applyProtection="0">
      <alignment vertical="center"/>
    </xf>
    <xf numFmtId="179" fontId="27" fillId="0" borderId="0" applyFont="0" applyFill="0" applyBorder="0" applyAlignment="0" applyProtection="0"/>
    <xf numFmtId="180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/>
    <xf numFmtId="0" fontId="31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10" borderId="8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2" borderId="9" applyNumberFormat="0" applyFon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179" fontId="2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4" fillId="18" borderId="13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7" fillId="14" borderId="13" applyNumberFormat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27" fillId="0" borderId="0"/>
    <xf numFmtId="0" fontId="33" fillId="0" borderId="6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9" fontId="27" fillId="0" borderId="0" applyFont="0" applyFill="0" applyBorder="0" applyAlignment="0" applyProtection="0"/>
    <xf numFmtId="0" fontId="26" fillId="2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7" fillId="0" borderId="0"/>
    <xf numFmtId="179" fontId="27" fillId="0" borderId="0" applyFont="0" applyFill="0" applyBorder="0" applyAlignment="0" applyProtection="0"/>
    <xf numFmtId="0" fontId="27" fillId="0" borderId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</cellStyleXfs>
  <cellXfs count="204">
    <xf numFmtId="0" fontId="0" fillId="0" borderId="0" xfId="0"/>
    <xf numFmtId="0" fontId="1" fillId="0" borderId="0" xfId="30" applyFont="1" applyAlignment="1">
      <alignment vertical="center"/>
    </xf>
    <xf numFmtId="0" fontId="2" fillId="0" borderId="0" xfId="69" applyFont="1" applyAlignment="1">
      <alignment vertical="center"/>
    </xf>
    <xf numFmtId="0" fontId="2" fillId="0" borderId="0" xfId="75" applyFont="1" applyAlignment="1">
      <alignment vertical="center"/>
    </xf>
    <xf numFmtId="0" fontId="2" fillId="0" borderId="0" xfId="30" applyFont="1" applyAlignment="1">
      <alignment vertical="center"/>
    </xf>
    <xf numFmtId="0" fontId="1" fillId="0" borderId="0" xfId="30" applyFont="1" applyAlignment="1">
      <alignment horizontal="center" vertical="center"/>
    </xf>
    <xf numFmtId="0" fontId="2" fillId="0" borderId="0" xfId="30" applyFont="1" applyAlignment="1">
      <alignment horizontal="center" vertical="center"/>
    </xf>
    <xf numFmtId="0" fontId="3" fillId="0" borderId="0" xfId="30" applyFont="1" applyAlignment="1">
      <alignment horizontal="center" vertical="center"/>
    </xf>
    <xf numFmtId="0" fontId="3" fillId="0" borderId="0" xfId="69" applyFont="1" applyAlignment="1">
      <alignment horizontal="center" vertical="center"/>
    </xf>
    <xf numFmtId="0" fontId="2" fillId="0" borderId="1" xfId="77" applyFont="1" applyBorder="1" applyAlignment="1">
      <alignment horizontal="center" vertical="center"/>
    </xf>
    <xf numFmtId="0" fontId="2" fillId="0" borderId="1" xfId="30" applyFont="1" applyBorder="1" applyAlignment="1">
      <alignment horizontal="center" vertical="center"/>
    </xf>
    <xf numFmtId="0" fontId="4" fillId="0" borderId="0" xfId="30" applyFont="1" applyAlignment="1">
      <alignment vertical="center"/>
    </xf>
    <xf numFmtId="182" fontId="2" fillId="0" borderId="0" xfId="57" applyNumberFormat="1" applyFont="1" applyFill="1" applyAlignment="1">
      <alignment vertical="center"/>
    </xf>
    <xf numFmtId="183" fontId="2" fillId="0" borderId="0" xfId="57" applyNumberFormat="1" applyFont="1" applyFill="1" applyAlignment="1">
      <alignment vertical="center"/>
    </xf>
    <xf numFmtId="182" fontId="2" fillId="0" borderId="0" xfId="57" applyNumberFormat="1" applyFont="1" applyFill="1" applyAlignment="1">
      <alignment horizontal="left" vertical="center"/>
    </xf>
    <xf numFmtId="182" fontId="2" fillId="0" borderId="0" xfId="53" applyNumberFormat="1" applyFont="1" applyFill="1" applyAlignment="1">
      <alignment horizontal="left" vertical="center"/>
    </xf>
    <xf numFmtId="183" fontId="2" fillId="0" borderId="1" xfId="57" applyNumberFormat="1" applyFont="1" applyFill="1" applyBorder="1" applyAlignment="1">
      <alignment vertical="center"/>
    </xf>
    <xf numFmtId="182" fontId="2" fillId="0" borderId="1" xfId="57" applyNumberFormat="1" applyFont="1" applyFill="1" applyBorder="1" applyAlignment="1">
      <alignment horizontal="left" vertical="center"/>
    </xf>
    <xf numFmtId="182" fontId="2" fillId="0" borderId="0" xfId="69" applyNumberFormat="1" applyFont="1" applyAlignment="1">
      <alignment vertical="center"/>
    </xf>
    <xf numFmtId="182" fontId="2" fillId="0" borderId="0" xfId="57" applyNumberFormat="1" applyFont="1" applyFill="1" applyBorder="1" applyAlignment="1">
      <alignment horizontal="left" vertical="center"/>
    </xf>
    <xf numFmtId="0" fontId="2" fillId="0" borderId="0" xfId="67" applyFont="1" applyAlignment="1">
      <alignment vertical="center"/>
    </xf>
    <xf numFmtId="0" fontId="2" fillId="0" borderId="0" xfId="30" applyFont="1" applyAlignment="1">
      <alignment horizontal="left" vertical="center"/>
    </xf>
    <xf numFmtId="0" fontId="5" fillId="0" borderId="0" xfId="8" applyFont="1" applyAlignment="1">
      <alignment horizontal="left" vertical="center"/>
    </xf>
    <xf numFmtId="0" fontId="1" fillId="0" borderId="0" xfId="30" applyFont="1" applyAlignment="1">
      <alignment horizontal="left" vertical="center"/>
    </xf>
    <xf numFmtId="0" fontId="6" fillId="0" borderId="0" xfId="30" applyFont="1" applyAlignment="1">
      <alignment vertical="center"/>
    </xf>
    <xf numFmtId="182" fontId="2" fillId="0" borderId="2" xfId="53" applyNumberFormat="1" applyFont="1" applyFill="1" applyBorder="1" applyAlignment="1">
      <alignment horizontal="left" vertical="center"/>
    </xf>
    <xf numFmtId="182" fontId="2" fillId="0" borderId="0" xfId="53" applyNumberFormat="1" applyFont="1" applyFill="1" applyBorder="1" applyAlignment="1">
      <alignment horizontal="left" vertical="center"/>
    </xf>
    <xf numFmtId="182" fontId="2" fillId="0" borderId="3" xfId="53" applyNumberFormat="1" applyFont="1" applyFill="1" applyBorder="1" applyAlignment="1">
      <alignment horizontal="left" vertical="center"/>
    </xf>
    <xf numFmtId="182" fontId="2" fillId="0" borderId="0" xfId="30" applyNumberFormat="1" applyFont="1" applyAlignment="1">
      <alignment vertical="center"/>
    </xf>
    <xf numFmtId="0" fontId="3" fillId="0" borderId="0" xfId="30" applyFont="1" applyAlignment="1">
      <alignment horizontal="right" vertical="center"/>
    </xf>
    <xf numFmtId="0" fontId="2" fillId="0" borderId="3" xfId="30" applyFont="1" applyBorder="1" applyAlignment="1">
      <alignment horizontal="center" vertical="center"/>
    </xf>
    <xf numFmtId="182" fontId="1" fillId="0" borderId="0" xfId="30" applyNumberFormat="1" applyFont="1" applyAlignment="1">
      <alignment vertical="center"/>
    </xf>
    <xf numFmtId="182" fontId="2" fillId="0" borderId="3" xfId="53" applyNumberFormat="1" applyFont="1" applyFill="1" applyBorder="1" applyAlignment="1">
      <alignment vertical="center"/>
    </xf>
    <xf numFmtId="0" fontId="7" fillId="0" borderId="0" xfId="76" applyFont="1" applyAlignment="1">
      <alignment vertical="center"/>
    </xf>
    <xf numFmtId="182" fontId="2" fillId="0" borderId="0" xfId="60" applyNumberFormat="1" applyFont="1" applyFill="1" applyAlignment="1">
      <alignment vertical="center"/>
    </xf>
    <xf numFmtId="182" fontId="2" fillId="0" borderId="3" xfId="57" applyNumberFormat="1" applyFont="1" applyFill="1" applyBorder="1" applyAlignment="1">
      <alignment vertical="center"/>
    </xf>
    <xf numFmtId="182" fontId="2" fillId="0" borderId="0" xfId="57" applyNumberFormat="1" applyFont="1" applyFill="1" applyBorder="1" applyAlignment="1">
      <alignment vertical="center"/>
    </xf>
    <xf numFmtId="0" fontId="4" fillId="0" borderId="0" xfId="78" applyFont="1" applyAlignment="1">
      <alignment vertical="center"/>
    </xf>
    <xf numFmtId="182" fontId="7" fillId="0" borderId="4" xfId="62" applyNumberFormat="1" applyFont="1" applyFill="1" applyBorder="1" applyAlignment="1">
      <alignment vertical="center"/>
    </xf>
    <xf numFmtId="182" fontId="4" fillId="0" borderId="0" xfId="30" applyNumberFormat="1" applyFont="1" applyAlignment="1">
      <alignment vertical="center"/>
    </xf>
    <xf numFmtId="0" fontId="7" fillId="0" borderId="0" xfId="30" applyFont="1" applyAlignment="1">
      <alignment vertical="center"/>
    </xf>
    <xf numFmtId="183" fontId="2" fillId="0" borderId="0" xfId="62" applyNumberFormat="1" applyFont="1" applyFill="1" applyAlignment="1">
      <alignment vertical="center"/>
    </xf>
    <xf numFmtId="182" fontId="2" fillId="0" borderId="0" xfId="66" applyNumberFormat="1" applyFont="1" applyFill="1" applyBorder="1" applyAlignment="1">
      <alignment vertical="center"/>
    </xf>
    <xf numFmtId="0" fontId="2" fillId="0" borderId="0" xfId="75" applyFont="1" applyAlignment="1">
      <alignment horizontal="center" vertical="center"/>
    </xf>
    <xf numFmtId="0" fontId="4" fillId="0" borderId="0" xfId="75" applyFont="1" applyAlignment="1">
      <alignment horizontal="center" vertical="center"/>
    </xf>
    <xf numFmtId="183" fontId="2" fillId="0" borderId="0" xfId="21" applyNumberFormat="1" applyFont="1" applyFill="1" applyAlignment="1">
      <alignment vertical="center"/>
    </xf>
    <xf numFmtId="182" fontId="2" fillId="0" borderId="0" xfId="66" applyNumberFormat="1" applyFont="1" applyFill="1" applyAlignment="1">
      <alignment vertical="center"/>
    </xf>
    <xf numFmtId="183" fontId="2" fillId="0" borderId="0" xfId="53" applyNumberFormat="1" applyFont="1" applyFill="1" applyAlignment="1">
      <alignment vertical="center"/>
    </xf>
    <xf numFmtId="183" fontId="2" fillId="0" borderId="0" xfId="30" applyNumberFormat="1" applyFont="1" applyAlignment="1">
      <alignment vertical="center"/>
    </xf>
    <xf numFmtId="182" fontId="2" fillId="0" borderId="0" xfId="55" applyNumberFormat="1" applyFont="1" applyFill="1" applyAlignment="1">
      <alignment horizontal="left" vertical="center"/>
    </xf>
    <xf numFmtId="183" fontId="2" fillId="0" borderId="0" xfId="62" applyNumberFormat="1" applyFont="1" applyFill="1" applyAlignment="1">
      <alignment horizontal="center" vertical="center"/>
    </xf>
    <xf numFmtId="182" fontId="7" fillId="0" borderId="0" xfId="62" applyNumberFormat="1" applyFont="1" applyFill="1" applyBorder="1" applyAlignment="1">
      <alignment vertical="center"/>
    </xf>
    <xf numFmtId="182" fontId="4" fillId="0" borderId="0" xfId="75" applyNumberFormat="1" applyFont="1" applyAlignment="1">
      <alignment vertical="center"/>
    </xf>
    <xf numFmtId="179" fontId="2" fillId="0" borderId="0" xfId="63" applyFont="1" applyFill="1" applyAlignment="1">
      <alignment vertical="center"/>
    </xf>
    <xf numFmtId="0" fontId="3" fillId="0" borderId="0" xfId="77" applyFont="1" applyAlignment="1">
      <alignment vertical="center"/>
    </xf>
    <xf numFmtId="0" fontId="8" fillId="0" borderId="0" xfId="69" applyFont="1" applyAlignment="1">
      <alignment vertical="center"/>
    </xf>
    <xf numFmtId="0" fontId="9" fillId="0" borderId="0" xfId="69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69" applyFont="1" applyAlignment="1">
      <alignment vertical="center"/>
    </xf>
    <xf numFmtId="0" fontId="11" fillId="0" borderId="0" xfId="69" applyFont="1" applyAlignment="1">
      <alignment vertical="center"/>
    </xf>
    <xf numFmtId="0" fontId="1" fillId="0" borderId="0" xfId="69" applyFont="1" applyAlignment="1">
      <alignment horizontal="center" vertical="center"/>
    </xf>
    <xf numFmtId="0" fontId="8" fillId="0" borderId="0" xfId="69" applyFont="1" applyAlignment="1">
      <alignment vertical="center" wrapText="1"/>
    </xf>
    <xf numFmtId="0" fontId="8" fillId="0" borderId="1" xfId="69" applyFont="1" applyBorder="1" applyAlignment="1">
      <alignment horizontal="center" vertical="center" wrapText="1"/>
    </xf>
    <xf numFmtId="0" fontId="8" fillId="0" borderId="3" xfId="69" applyFont="1" applyBorder="1" applyAlignment="1">
      <alignment horizontal="center" vertical="center" wrapText="1"/>
    </xf>
    <xf numFmtId="0" fontId="8" fillId="0" borderId="0" xfId="69" applyFont="1" applyAlignment="1">
      <alignment horizontal="center" vertical="center" wrapText="1"/>
    </xf>
    <xf numFmtId="0" fontId="8" fillId="0" borderId="0" xfId="69" applyFont="1" applyAlignment="1">
      <alignment horizontal="center" vertical="center"/>
    </xf>
    <xf numFmtId="0" fontId="8" fillId="0" borderId="1" xfId="69" applyFont="1" applyBorder="1" applyAlignment="1">
      <alignment vertical="center"/>
    </xf>
    <xf numFmtId="0" fontId="8" fillId="0" borderId="0" xfId="77" applyFont="1"/>
    <xf numFmtId="0" fontId="12" fillId="0" borderId="0" xfId="69" applyFont="1" applyAlignment="1">
      <alignment vertical="center"/>
    </xf>
    <xf numFmtId="0" fontId="12" fillId="0" borderId="0" xfId="69" applyFont="1" applyAlignment="1">
      <alignment vertical="center" wrapText="1"/>
    </xf>
    <xf numFmtId="182" fontId="8" fillId="0" borderId="0" xfId="66" applyNumberFormat="1" applyFont="1" applyFill="1" applyBorder="1" applyAlignment="1">
      <alignment vertical="center"/>
    </xf>
    <xf numFmtId="0" fontId="13" fillId="0" borderId="0" xfId="77" applyFont="1" applyAlignment="1">
      <alignment vertical="center"/>
    </xf>
    <xf numFmtId="0" fontId="8" fillId="0" borderId="0" xfId="0" applyFont="1" applyAlignment="1">
      <alignment vertical="center"/>
    </xf>
    <xf numFmtId="182" fontId="8" fillId="0" borderId="1" xfId="66" applyNumberFormat="1" applyFont="1" applyFill="1" applyBorder="1" applyAlignment="1">
      <alignment vertical="center"/>
    </xf>
    <xf numFmtId="0" fontId="14" fillId="0" borderId="0" xfId="69" applyFont="1" applyAlignment="1">
      <alignment vertical="center" wrapText="1"/>
    </xf>
    <xf numFmtId="182" fontId="8" fillId="0" borderId="4" xfId="66" applyNumberFormat="1" applyFont="1" applyFill="1" applyBorder="1" applyAlignment="1">
      <alignment vertical="center"/>
    </xf>
    <xf numFmtId="0" fontId="8" fillId="0" borderId="0" xfId="77" applyFont="1" applyAlignment="1">
      <alignment vertical="center"/>
    </xf>
    <xf numFmtId="177" fontId="8" fillId="0" borderId="0" xfId="77" applyNumberFormat="1" applyFont="1" applyAlignment="1">
      <alignment vertical="center"/>
    </xf>
    <xf numFmtId="182" fontId="9" fillId="0" borderId="0" xfId="66" applyNumberFormat="1" applyFont="1" applyFill="1" applyBorder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0" xfId="69" applyFont="1" applyAlignment="1">
      <alignment vertical="center" wrapText="1"/>
    </xf>
    <xf numFmtId="182" fontId="10" fillId="0" borderId="0" xfId="69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49" fontId="8" fillId="0" borderId="0" xfId="77" applyNumberFormat="1" applyFont="1" applyAlignment="1">
      <alignment horizontal="center" vertical="center" wrapText="1"/>
    </xf>
    <xf numFmtId="0" fontId="8" fillId="0" borderId="0" xfId="69" applyFont="1" applyAlignment="1">
      <alignment horizontal="right" vertical="center" wrapText="1"/>
    </xf>
    <xf numFmtId="183" fontId="8" fillId="0" borderId="0" xfId="2" applyNumberFormat="1" applyFont="1" applyFill="1" applyBorder="1" applyAlignment="1">
      <alignment vertical="center"/>
    </xf>
    <xf numFmtId="183" fontId="8" fillId="0" borderId="0" xfId="77" applyNumberFormat="1" applyFont="1" applyAlignment="1">
      <alignment vertical="center"/>
    </xf>
    <xf numFmtId="179" fontId="5" fillId="0" borderId="0" xfId="53" applyFont="1" applyFill="1" applyAlignment="1">
      <alignment vertical="center"/>
    </xf>
    <xf numFmtId="179" fontId="1" fillId="0" borderId="0" xfId="53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69" applyFont="1" applyAlignment="1">
      <alignment vertical="center" wrapText="1"/>
    </xf>
    <xf numFmtId="182" fontId="8" fillId="0" borderId="0" xfId="69" applyNumberFormat="1" applyFont="1" applyAlignment="1">
      <alignment vertical="center"/>
    </xf>
    <xf numFmtId="183" fontId="9" fillId="0" borderId="0" xfId="69" applyNumberFormat="1" applyFont="1" applyAlignment="1">
      <alignment vertical="center"/>
    </xf>
    <xf numFmtId="0" fontId="1" fillId="0" borderId="0" xfId="77" applyAlignment="1">
      <alignment vertical="center"/>
    </xf>
    <xf numFmtId="0" fontId="10" fillId="0" borderId="0" xfId="77" applyFont="1" applyAlignment="1">
      <alignment vertical="center"/>
    </xf>
    <xf numFmtId="0" fontId="17" fillId="0" borderId="0" xfId="77" applyFont="1" applyAlignment="1">
      <alignment horizontal="center" vertical="center"/>
    </xf>
    <xf numFmtId="179" fontId="10" fillId="0" borderId="0" xfId="2" applyFont="1" applyFill="1" applyAlignment="1">
      <alignment vertical="center"/>
    </xf>
    <xf numFmtId="0" fontId="3" fillId="0" borderId="0" xfId="77" applyFont="1" applyAlignment="1">
      <alignment horizontal="center" vertical="center"/>
    </xf>
    <xf numFmtId="0" fontId="3" fillId="0" borderId="0" xfId="79" applyFont="1" applyAlignment="1">
      <alignment horizontal="center" vertical="center"/>
    </xf>
    <xf numFmtId="0" fontId="18" fillId="0" borderId="0" xfId="79" applyFont="1" applyAlignment="1">
      <alignment horizontal="center" vertical="center"/>
    </xf>
    <xf numFmtId="0" fontId="8" fillId="0" borderId="0" xfId="77" applyFont="1" applyAlignment="1">
      <alignment horizontal="center" vertical="center"/>
    </xf>
    <xf numFmtId="0" fontId="19" fillId="0" borderId="0" xfId="77" applyFont="1" applyAlignment="1">
      <alignment horizontal="center" vertical="center"/>
    </xf>
    <xf numFmtId="0" fontId="8" fillId="0" borderId="1" xfId="77" applyFont="1" applyBorder="1" applyAlignment="1">
      <alignment horizontal="center" vertical="center"/>
    </xf>
    <xf numFmtId="0" fontId="8" fillId="0" borderId="3" xfId="77" applyFont="1" applyBorder="1" applyAlignment="1">
      <alignment horizontal="center" vertical="center"/>
    </xf>
    <xf numFmtId="49" fontId="8" fillId="0" borderId="0" xfId="77" applyNumberFormat="1" applyFont="1" applyAlignment="1">
      <alignment vertical="center"/>
    </xf>
    <xf numFmtId="49" fontId="8" fillId="0" borderId="0" xfId="77" applyNumberFormat="1" applyFont="1" applyAlignment="1">
      <alignment horizontal="center" vertical="center"/>
    </xf>
    <xf numFmtId="0" fontId="8" fillId="0" borderId="1" xfId="77" applyFont="1" applyBorder="1" applyAlignment="1">
      <alignment vertical="center"/>
    </xf>
    <xf numFmtId="3" fontId="8" fillId="0" borderId="0" xfId="77" applyNumberFormat="1" applyFont="1" applyAlignment="1">
      <alignment vertical="center"/>
    </xf>
    <xf numFmtId="179" fontId="8" fillId="0" borderId="0" xfId="2" applyFont="1" applyFill="1" applyBorder="1" applyAlignment="1">
      <alignment vertical="center"/>
    </xf>
    <xf numFmtId="183" fontId="8" fillId="0" borderId="4" xfId="2" applyNumberFormat="1" applyFont="1" applyFill="1" applyBorder="1" applyAlignment="1">
      <alignment vertical="center"/>
    </xf>
    <xf numFmtId="179" fontId="1" fillId="0" borderId="0" xfId="2" applyFont="1" applyFill="1" applyAlignment="1">
      <alignment vertical="center"/>
    </xf>
    <xf numFmtId="179" fontId="8" fillId="0" borderId="0" xfId="2" applyFont="1" applyFill="1" applyAlignment="1">
      <alignment vertical="center"/>
    </xf>
    <xf numFmtId="49" fontId="8" fillId="0" borderId="1" xfId="77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69" applyFont="1" applyBorder="1" applyAlignment="1">
      <alignment horizontal="center" vertical="center"/>
    </xf>
    <xf numFmtId="182" fontId="8" fillId="0" borderId="0" xfId="77" applyNumberFormat="1" applyFont="1" applyAlignment="1">
      <alignment vertical="center"/>
    </xf>
    <xf numFmtId="182" fontId="8" fillId="0" borderId="0" xfId="0" applyNumberFormat="1" applyFont="1" applyAlignment="1">
      <alignment horizontal="right" vertical="center"/>
    </xf>
    <xf numFmtId="179" fontId="2" fillId="0" borderId="0" xfId="53" applyFont="1" applyFill="1" applyAlignment="1">
      <alignment vertical="center"/>
    </xf>
    <xf numFmtId="179" fontId="2" fillId="0" borderId="0" xfId="2" applyFont="1" applyFill="1" applyAlignment="1">
      <alignment vertical="center"/>
    </xf>
    <xf numFmtId="0" fontId="20" fillId="0" borderId="0" xfId="0" applyFont="1" applyAlignment="1">
      <alignment vertical="center"/>
    </xf>
    <xf numFmtId="179" fontId="20" fillId="0" borderId="0" xfId="2" applyFont="1" applyFill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8" fillId="0" borderId="0" xfId="69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182" fontId="2" fillId="0" borderId="0" xfId="0" applyNumberFormat="1" applyFont="1" applyAlignment="1">
      <alignment horizontal="right" vertical="center"/>
    </xf>
    <xf numFmtId="0" fontId="4" fillId="0" borderId="0" xfId="0" applyFont="1"/>
    <xf numFmtId="182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82" fontId="2" fillId="0" borderId="1" xfId="0" applyNumberFormat="1" applyFont="1" applyBorder="1" applyAlignment="1">
      <alignment horizontal="right" vertical="center"/>
    </xf>
    <xf numFmtId="0" fontId="2" fillId="0" borderId="0" xfId="77" applyFont="1"/>
    <xf numFmtId="182" fontId="2" fillId="0" borderId="2" xfId="69" applyNumberFormat="1" applyFont="1" applyBorder="1" applyAlignment="1">
      <alignment horizontal="right" vertical="center"/>
    </xf>
    <xf numFmtId="182" fontId="2" fillId="0" borderId="3" xfId="69" applyNumberFormat="1" applyFont="1" applyBorder="1" applyAlignment="1">
      <alignment horizontal="right" vertical="center"/>
    </xf>
    <xf numFmtId="182" fontId="2" fillId="0" borderId="0" xfId="69" applyNumberFormat="1" applyFont="1" applyAlignment="1">
      <alignment horizontal="right" vertical="center"/>
    </xf>
    <xf numFmtId="182" fontId="2" fillId="0" borderId="1" xfId="53" applyNumberFormat="1" applyFont="1" applyFill="1" applyBorder="1" applyAlignment="1">
      <alignment horizontal="right" vertical="center"/>
    </xf>
    <xf numFmtId="182" fontId="2" fillId="0" borderId="4" xfId="69" applyNumberFormat="1" applyFont="1" applyBorder="1" applyAlignment="1">
      <alignment horizontal="right" vertical="center"/>
    </xf>
    <xf numFmtId="184" fontId="2" fillId="0" borderId="5" xfId="69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85" fontId="1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0" fontId="2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179" fontId="22" fillId="0" borderId="0" xfId="0" applyNumberFormat="1" applyFont="1" applyAlignment="1">
      <alignment vertical="center"/>
    </xf>
    <xf numFmtId="182" fontId="2" fillId="0" borderId="0" xfId="2" applyNumberFormat="1" applyFont="1" applyFill="1" applyBorder="1" applyAlignment="1">
      <alignment horizontal="right" vertical="center"/>
    </xf>
    <xf numFmtId="182" fontId="1" fillId="0" borderId="0" xfId="0" applyNumberFormat="1" applyFont="1" applyAlignment="1">
      <alignment vertical="center"/>
    </xf>
    <xf numFmtId="182" fontId="1" fillId="0" borderId="0" xfId="0" applyNumberFormat="1" applyFont="1" applyAlignment="1">
      <alignment horizontal="right" vertical="center"/>
    </xf>
    <xf numFmtId="182" fontId="1" fillId="0" borderId="0" xfId="2" applyNumberFormat="1" applyFont="1" applyFill="1" applyBorder="1" applyAlignment="1">
      <alignment vertical="center"/>
    </xf>
    <xf numFmtId="179" fontId="22" fillId="0" borderId="0" xfId="2" applyFont="1" applyFill="1" applyAlignment="1">
      <alignment vertical="center"/>
    </xf>
    <xf numFmtId="182" fontId="2" fillId="0" borderId="0" xfId="0" applyNumberFormat="1" applyFont="1" applyAlignment="1">
      <alignment vertical="center"/>
    </xf>
    <xf numFmtId="182" fontId="2" fillId="0" borderId="1" xfId="69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183" fontId="2" fillId="0" borderId="0" xfId="2" applyNumberFormat="1" applyFont="1" applyFill="1" applyAlignment="1">
      <alignment vertical="center"/>
    </xf>
    <xf numFmtId="186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69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2" fontId="2" fillId="0" borderId="0" xfId="2" applyNumberFormat="1" applyFont="1" applyFill="1" applyAlignment="1">
      <alignment vertical="center"/>
    </xf>
    <xf numFmtId="182" fontId="2" fillId="0" borderId="3" xfId="2" applyNumberFormat="1" applyFont="1" applyFill="1" applyBorder="1" applyAlignment="1">
      <alignment vertical="center"/>
    </xf>
    <xf numFmtId="0" fontId="2" fillId="0" borderId="0" xfId="70" applyFont="1" applyAlignment="1">
      <alignment horizontal="left" vertical="center"/>
    </xf>
    <xf numFmtId="183" fontId="2" fillId="0" borderId="3" xfId="2" applyNumberFormat="1" applyFont="1" applyFill="1" applyBorder="1" applyAlignment="1">
      <alignment vertical="center"/>
    </xf>
    <xf numFmtId="183" fontId="2" fillId="0" borderId="5" xfId="2" applyNumberFormat="1" applyFont="1" applyFill="1" applyBorder="1" applyAlignment="1">
      <alignment vertical="center"/>
    </xf>
    <xf numFmtId="182" fontId="2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82" fontId="2" fillId="0" borderId="0" xfId="53" applyNumberFormat="1" applyFont="1" applyFill="1" applyAlignment="1">
      <alignment vertical="center"/>
    </xf>
    <xf numFmtId="182" fontId="2" fillId="0" borderId="0" xfId="53" applyNumberFormat="1" applyFont="1" applyFill="1" applyAlignment="1">
      <alignment horizontal="right" vertical="center"/>
    </xf>
    <xf numFmtId="183" fontId="2" fillId="0" borderId="0" xfId="53" applyNumberFormat="1" applyFont="1" applyFill="1" applyAlignment="1">
      <alignment horizontal="right" vertical="center"/>
    </xf>
    <xf numFmtId="183" fontId="2" fillId="0" borderId="3" xfId="53" applyNumberFormat="1" applyFont="1" applyFill="1" applyBorder="1" applyAlignment="1">
      <alignment vertical="center"/>
    </xf>
    <xf numFmtId="183" fontId="1" fillId="0" borderId="0" xfId="2" applyNumberFormat="1" applyFont="1" applyFill="1" applyAlignment="1">
      <alignment vertical="center"/>
    </xf>
    <xf numFmtId="182" fontId="2" fillId="0" borderId="0" xfId="64" applyNumberFormat="1" applyFont="1" applyFill="1" applyBorder="1" applyAlignment="1">
      <alignment vertical="center"/>
    </xf>
    <xf numFmtId="183" fontId="22" fillId="0" borderId="0" xfId="0" applyNumberFormat="1" applyFont="1" applyAlignment="1">
      <alignment vertical="center"/>
    </xf>
    <xf numFmtId="181" fontId="2" fillId="0" borderId="0" xfId="0" applyNumberFormat="1" applyFont="1" applyAlignment="1">
      <alignment vertical="center"/>
    </xf>
    <xf numFmtId="182" fontId="2" fillId="0" borderId="3" xfId="64" applyNumberFormat="1" applyFont="1" applyFill="1" applyBorder="1" applyAlignment="1">
      <alignment vertical="center"/>
    </xf>
    <xf numFmtId="182" fontId="2" fillId="0" borderId="0" xfId="64" applyNumberFormat="1" applyFont="1" applyFill="1" applyAlignment="1">
      <alignment vertical="center"/>
    </xf>
    <xf numFmtId="183" fontId="2" fillId="0" borderId="5" xfId="53" applyNumberFormat="1" applyFont="1" applyFill="1" applyBorder="1" applyAlignment="1">
      <alignment vertical="center"/>
    </xf>
    <xf numFmtId="0" fontId="5" fillId="0" borderId="0" xfId="8" applyFont="1" applyAlignment="1">
      <alignment horizontal="right" vertical="center"/>
    </xf>
    <xf numFmtId="183" fontId="2" fillId="0" borderId="0" xfId="64" applyNumberFormat="1" applyFont="1" applyFill="1" applyAlignment="1">
      <alignment vertical="center"/>
    </xf>
    <xf numFmtId="186" fontId="1" fillId="0" borderId="0" xfId="0" applyNumberFormat="1" applyFont="1" applyAlignment="1">
      <alignment vertical="center"/>
    </xf>
    <xf numFmtId="183" fontId="2" fillId="0" borderId="1" xfId="53" applyNumberFormat="1" applyFont="1" applyFill="1" applyBorder="1" applyAlignment="1">
      <alignment vertical="center"/>
    </xf>
    <xf numFmtId="182" fontId="2" fillId="0" borderId="5" xfId="54" applyNumberFormat="1" applyFont="1" applyFill="1" applyBorder="1" applyAlignment="1">
      <alignment vertical="center"/>
    </xf>
    <xf numFmtId="183" fontId="2" fillId="0" borderId="0" xfId="64" applyNumberFormat="1" applyFont="1" applyFill="1" applyAlignment="1">
      <alignment horizontal="center" vertical="center"/>
    </xf>
    <xf numFmtId="183" fontId="2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83" fontId="2" fillId="0" borderId="3" xfId="64" applyNumberFormat="1" applyFont="1" applyFill="1" applyBorder="1" applyAlignment="1">
      <alignment vertical="center"/>
    </xf>
    <xf numFmtId="182" fontId="2" fillId="0" borderId="4" xfId="64" applyNumberFormat="1" applyFont="1" applyFill="1" applyBorder="1" applyAlignment="1">
      <alignment vertical="center"/>
    </xf>
    <xf numFmtId="18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82" fontId="2" fillId="0" borderId="0" xfId="64" applyNumberFormat="1" applyFont="1" applyFill="1" applyAlignment="1">
      <alignment horizontal="center" vertical="center"/>
    </xf>
    <xf numFmtId="183" fontId="2" fillId="0" borderId="0" xfId="0" applyNumberFormat="1" applyFont="1" applyAlignment="1">
      <alignment vertical="center"/>
    </xf>
    <xf numFmtId="0" fontId="1" fillId="0" borderId="0" xfId="0" applyFont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2" fillId="0" borderId="0" xfId="0" applyFont="1" applyAlignment="1" quotePrefix="1">
      <alignment horizontal="left" vertical="center"/>
    </xf>
    <xf numFmtId="0" fontId="1" fillId="0" borderId="0" xfId="0" applyFont="1" applyAlignment="1" quotePrefix="1">
      <alignment horizontal="center"/>
    </xf>
    <xf numFmtId="0" fontId="3" fillId="0" borderId="0" xfId="69" applyFont="1" applyAlignment="1" quotePrefix="1">
      <alignment horizontal="center" vertical="center"/>
    </xf>
    <xf numFmtId="0" fontId="1" fillId="0" borderId="0" xfId="69" applyFont="1" applyAlignment="1" quotePrefix="1">
      <alignment horizontal="center" vertical="center"/>
    </xf>
    <xf numFmtId="0" fontId="1" fillId="0" borderId="0" xfId="30" applyFont="1" applyAlignment="1" quotePrefix="1">
      <alignment horizontal="center" vertical="center"/>
    </xf>
    <xf numFmtId="0" fontId="2" fillId="0" borderId="0" xfId="30" applyFont="1" applyAlignment="1" quotePrefix="1">
      <alignment horizontal="center" vertical="center"/>
    </xf>
    <xf numFmtId="0" fontId="2" fillId="0" borderId="0" xfId="75" applyFont="1" applyAlignment="1" quotePrefix="1">
      <alignment horizontal="center" vertical="center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Normal_Sheet1" xf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Comma 126 2" xfId="21"/>
    <cellStyle name="Heading 4" xfId="22" builtinId="19"/>
    <cellStyle name="Input" xfId="23" builtinId="20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Normal 10 19" xfId="30"/>
    <cellStyle name="Total" xfId="31" builtinId="25"/>
    <cellStyle name="Bad" xfId="32" builtinId="27"/>
    <cellStyle name="Neutral" xfId="33" builtinId="28"/>
    <cellStyle name="Accent1" xfId="34" builtinId="29"/>
    <cellStyle name="20% - Accent5" xfId="35" builtinId="46"/>
    <cellStyle name="60% - Accent1" xfId="36" builtinId="32"/>
    <cellStyle name="Accent2" xfId="37" builtinId="33"/>
    <cellStyle name="20% - Accent2" xfId="38" builtinId="34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20% - Accent4" xfId="44" builtinId="42"/>
    <cellStyle name="40% - Accent4" xfId="45" builtinId="43"/>
    <cellStyle name="Accent5" xfId="46" builtinId="45"/>
    <cellStyle name="40% - Accent5" xfId="47" builtinId="47"/>
    <cellStyle name="60% - Accent5" xfId="48" builtinId="48"/>
    <cellStyle name="Accent6" xfId="49" builtinId="49"/>
    <cellStyle name="Comma 10 2 2" xfId="50"/>
    <cellStyle name="40% - Accent6" xfId="51" builtinId="51"/>
    <cellStyle name="60% - Accent6" xfId="52" builtinId="52"/>
    <cellStyle name="Comma 10 2" xfId="53"/>
    <cellStyle name="Comma 10 2 4" xfId="54"/>
    <cellStyle name="Comma 10 2 2 2" xfId="55"/>
    <cellStyle name="Normal 249 2" xfId="56"/>
    <cellStyle name="Comma 119 2" xfId="57"/>
    <cellStyle name="Normal 249 2 2" xfId="58"/>
    <cellStyle name="Comma 119 2 2" xfId="59"/>
    <cellStyle name="Comma 119 2 2 2" xfId="60"/>
    <cellStyle name="Comma 126" xfId="61"/>
    <cellStyle name="Comma 126 2 2" xfId="62"/>
    <cellStyle name="Comma 2" xfId="63"/>
    <cellStyle name="Comma 127" xfId="64"/>
    <cellStyle name="Comma 2 2 2 2" xfId="65"/>
    <cellStyle name="Comma 79" xfId="66"/>
    <cellStyle name="Normal 118" xfId="67"/>
    <cellStyle name="Normal 118 2" xfId="68"/>
    <cellStyle name="Normal 147" xfId="69"/>
    <cellStyle name="Normal 147 2" xfId="70"/>
    <cellStyle name="Normal 147 3" xfId="71"/>
    <cellStyle name="Normal 147 3 2" xfId="72"/>
    <cellStyle name="Normal 154" xfId="73"/>
    <cellStyle name="Normal 2" xfId="74"/>
    <cellStyle name="Normal 2 2" xfId="75"/>
    <cellStyle name="Normal 249" xfId="76"/>
    <cellStyle name="Normal_BWGT2" xfId="77"/>
    <cellStyle name="Normal_Cashflow statement 2" xfId="78"/>
    <cellStyle name="Normal_MMG_Q'1_06_T2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styles" Target="styles.xml"/><Relationship Id="rId37" Type="http://schemas.openxmlformats.org/officeDocument/2006/relationships/theme" Target="theme/theme1.xml"/><Relationship Id="rId36" Type="http://schemas.openxmlformats.org/officeDocument/2006/relationships/externalLink" Target="externalLinks/externalLink30.xml"/><Relationship Id="rId35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JOB\TSC\Trinity%20YE%2030.06.04\Z.Temp\K\My%20Received%20Files\YE%2012'2002\TW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bkjes\Desktop\Specialty%20NTIA\Lead\N1-N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ata\Kunyakorn\Ingress%2031-1-2007\PBC\sample\FS%20samp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"/>
      <sheetName val="TB12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/>
      <sheetData sheetId="1122"/>
      <sheetData sheetId="1123"/>
      <sheetData sheetId="1124"/>
      <sheetData sheetId="1125" refreshError="1"/>
      <sheetData sheetId="1126"/>
      <sheetData sheetId="1127" refreshError="1"/>
      <sheetData sheetId="1128" refreshError="1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TB0310"/>
      <sheetName val="งบดุล"/>
      <sheetName val="My Obs"/>
      <sheetName val="JUN1-30"/>
      <sheetName val="LS ปรับ 5ล้าน Total"/>
      <sheetName val="onhand 8-27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Cash Flow"/>
      <sheetName val="ADJ - RATE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Invoiced"/>
      <sheetName val="03中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JUN1-30"/>
      <sheetName val="PJ List"/>
      <sheetName val="List"/>
      <sheetName val="TB1207"/>
      <sheetName val="CASHFLOW"/>
      <sheetName val="REVENU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  <sheetName val="Feb1-28"/>
      <sheetName val="AM 6M 94"/>
      <sheetName val="TB2009"/>
      <sheetName val="Apr Sales"/>
      <sheetName val="Mar Sales"/>
      <sheetName val="May Sales"/>
      <sheetName val="TrialBalance เดิอน 9"/>
      <sheetName val="INC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  <sheetName val="MANU YTD "/>
      <sheetName val="PJ List"/>
      <sheetName val="Super Voting Discounts"/>
      <sheetName val="Projections"/>
      <sheetName val="ตั๋วเงินรับ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/>
      <sheetData sheetId="756"/>
      <sheetData sheetId="757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/>
      <sheetData sheetId="1383" refreshError="1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  <sheetName val="MSA-PN "/>
      <sheetName val="CIPA"/>
      <sheetName val="Addition_AUC"/>
      <sheetName val="Ite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_____________"/>
      <sheetName val="TBBF."/>
      <sheetName val="MSA-PN "/>
      <sheetName val="TUCSON ENGLISH"/>
      <sheetName val="Link data-july"/>
      <sheetName val="A"/>
      <sheetName val="Group"/>
      <sheetName val="Toyota VIGO-5 ยพ-006"/>
      <sheetName val="Fremont Asian with Grey"/>
      <sheetName val="B131 "/>
      <sheetName val="Allocate96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Set-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งบดุล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  <sheetName val="onhand"/>
      <sheetName val="Cash Flow"/>
      <sheetName val="MANU YTD "/>
      <sheetName val="Sheet1"/>
      <sheetName val="Set-up"/>
      <sheetName val="TBCF.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คชจ.ดำเนินงาน6-43"/>
      <sheetName val="MstCU"/>
      <sheetName val="TAMARAC SPANISH With GR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Entertain Non dedu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コード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IM109"/>
  <sheetViews>
    <sheetView tabSelected="1" view="pageBreakPreview" zoomScaleNormal="85" topLeftCell="A94" workbookViewId="0">
      <selection activeCell="D103" sqref="D103"/>
    </sheetView>
  </sheetViews>
  <sheetFormatPr defaultColWidth="9.13636363636364" defaultRowHeight="24" customHeight="1"/>
  <cols>
    <col min="1" max="3" width="1.57272727272727" style="58" customWidth="1"/>
    <col min="4" max="4" width="33.4272727272727" style="58" customWidth="1"/>
    <col min="5" max="5" width="6.85454545454545" style="162" customWidth="1"/>
    <col min="6" max="6" width="1" style="58" customWidth="1"/>
    <col min="7" max="7" width="10.7090909090909" style="58" customWidth="1"/>
    <col min="8" max="8" width="0.572727272727273" style="58" customWidth="1"/>
    <col min="9" max="9" width="10.7090909090909" style="58" customWidth="1"/>
    <col min="10" max="10" width="0.572727272727273" style="58" customWidth="1"/>
    <col min="11" max="11" width="10.7090909090909" style="163" customWidth="1"/>
    <col min="12" max="12" width="0.572727272727273" style="58" customWidth="1"/>
    <col min="13" max="13" width="10.7090909090909" style="58" customWidth="1"/>
    <col min="14" max="14" width="12.4272727272727" style="58" customWidth="1"/>
    <col min="15" max="15" width="10.8545454545455" style="152" customWidth="1"/>
    <col min="16" max="16" width="9.13636363636364" style="58" customWidth="1"/>
    <col min="17" max="17" width="13.1363636363636" style="122" customWidth="1"/>
    <col min="18" max="18" width="12.2818181818182" style="159" customWidth="1"/>
    <col min="19" max="20" width="9.13636363636364" style="58" customWidth="1"/>
    <col min="21" max="21" width="11.8545454545455" style="122" customWidth="1"/>
    <col min="22" max="22" width="9.13636363636364" style="58" customWidth="1"/>
    <col min="23" max="23" width="11.8545454545455" style="122" customWidth="1"/>
    <col min="24" max="24" width="9.13636363636364" style="58" customWidth="1"/>
    <col min="25" max="25" width="11.8545454545455" style="122" customWidth="1"/>
    <col min="26" max="26" width="10.1363636363636" style="164" customWidth="1"/>
    <col min="27" max="27" width="11.8545454545455" style="122" customWidth="1"/>
    <col min="28" max="36" width="9.13636363636364" style="58" customWidth="1"/>
    <col min="37" max="37" width="11.8545454545455" style="122" customWidth="1"/>
    <col min="38" max="256" width="9.13636363636364" style="58"/>
    <col min="257" max="259" width="1.57272727272727" style="58" customWidth="1"/>
    <col min="260" max="260" width="33.4272727272727" style="58" customWidth="1"/>
    <col min="261" max="261" width="6.85454545454545" style="58" customWidth="1"/>
    <col min="262" max="262" width="1" style="58" customWidth="1"/>
    <col min="263" max="263" width="10.7090909090909" style="58" customWidth="1"/>
    <col min="264" max="264" width="0.572727272727273" style="58" customWidth="1"/>
    <col min="265" max="265" width="10.7090909090909" style="58" customWidth="1"/>
    <col min="266" max="266" width="0.572727272727273" style="58" customWidth="1"/>
    <col min="267" max="267" width="10.7090909090909" style="58" customWidth="1"/>
    <col min="268" max="268" width="0.572727272727273" style="58" customWidth="1"/>
    <col min="269" max="269" width="10.7090909090909" style="58" customWidth="1"/>
    <col min="270" max="270" width="12.4272727272727" style="58" customWidth="1"/>
    <col min="271" max="512" width="9.13636363636364" style="58"/>
    <col min="513" max="515" width="1.57272727272727" style="58" customWidth="1"/>
    <col min="516" max="516" width="33.4272727272727" style="58" customWidth="1"/>
    <col min="517" max="517" width="6.85454545454545" style="58" customWidth="1"/>
    <col min="518" max="518" width="1" style="58" customWidth="1"/>
    <col min="519" max="519" width="10.7090909090909" style="58" customWidth="1"/>
    <col min="520" max="520" width="0.572727272727273" style="58" customWidth="1"/>
    <col min="521" max="521" width="10.7090909090909" style="58" customWidth="1"/>
    <col min="522" max="522" width="0.572727272727273" style="58" customWidth="1"/>
    <col min="523" max="523" width="10.7090909090909" style="58" customWidth="1"/>
    <col min="524" max="524" width="0.572727272727273" style="58" customWidth="1"/>
    <col min="525" max="525" width="10.7090909090909" style="58" customWidth="1"/>
    <col min="526" max="526" width="12.4272727272727" style="58" customWidth="1"/>
    <col min="527" max="768" width="9.13636363636364" style="58"/>
    <col min="769" max="771" width="1.57272727272727" style="58" customWidth="1"/>
    <col min="772" max="772" width="33.4272727272727" style="58" customWidth="1"/>
    <col min="773" max="773" width="6.85454545454545" style="58" customWidth="1"/>
    <col min="774" max="774" width="1" style="58" customWidth="1"/>
    <col min="775" max="775" width="10.7090909090909" style="58" customWidth="1"/>
    <col min="776" max="776" width="0.572727272727273" style="58" customWidth="1"/>
    <col min="777" max="777" width="10.7090909090909" style="58" customWidth="1"/>
    <col min="778" max="778" width="0.572727272727273" style="58" customWidth="1"/>
    <col min="779" max="779" width="10.7090909090909" style="58" customWidth="1"/>
    <col min="780" max="780" width="0.572727272727273" style="58" customWidth="1"/>
    <col min="781" max="781" width="10.7090909090909" style="58" customWidth="1"/>
    <col min="782" max="782" width="12.4272727272727" style="58" customWidth="1"/>
    <col min="783" max="1024" width="9.13636363636364" style="58"/>
    <col min="1025" max="1027" width="1.57272727272727" style="58" customWidth="1"/>
    <col min="1028" max="1028" width="33.4272727272727" style="58" customWidth="1"/>
    <col min="1029" max="1029" width="6.85454545454545" style="58" customWidth="1"/>
    <col min="1030" max="1030" width="1" style="58" customWidth="1"/>
    <col min="1031" max="1031" width="10.7090909090909" style="58" customWidth="1"/>
    <col min="1032" max="1032" width="0.572727272727273" style="58" customWidth="1"/>
    <col min="1033" max="1033" width="10.7090909090909" style="58" customWidth="1"/>
    <col min="1034" max="1034" width="0.572727272727273" style="58" customWidth="1"/>
    <col min="1035" max="1035" width="10.7090909090909" style="58" customWidth="1"/>
    <col min="1036" max="1036" width="0.572727272727273" style="58" customWidth="1"/>
    <col min="1037" max="1037" width="10.7090909090909" style="58" customWidth="1"/>
    <col min="1038" max="1038" width="12.4272727272727" style="58" customWidth="1"/>
    <col min="1039" max="1280" width="9.13636363636364" style="58"/>
    <col min="1281" max="1283" width="1.57272727272727" style="58" customWidth="1"/>
    <col min="1284" max="1284" width="33.4272727272727" style="58" customWidth="1"/>
    <col min="1285" max="1285" width="6.85454545454545" style="58" customWidth="1"/>
    <col min="1286" max="1286" width="1" style="58" customWidth="1"/>
    <col min="1287" max="1287" width="10.7090909090909" style="58" customWidth="1"/>
    <col min="1288" max="1288" width="0.572727272727273" style="58" customWidth="1"/>
    <col min="1289" max="1289" width="10.7090909090909" style="58" customWidth="1"/>
    <col min="1290" max="1290" width="0.572727272727273" style="58" customWidth="1"/>
    <col min="1291" max="1291" width="10.7090909090909" style="58" customWidth="1"/>
    <col min="1292" max="1292" width="0.572727272727273" style="58" customWidth="1"/>
    <col min="1293" max="1293" width="10.7090909090909" style="58" customWidth="1"/>
    <col min="1294" max="1294" width="12.4272727272727" style="58" customWidth="1"/>
    <col min="1295" max="1536" width="9.13636363636364" style="58"/>
    <col min="1537" max="1539" width="1.57272727272727" style="58" customWidth="1"/>
    <col min="1540" max="1540" width="33.4272727272727" style="58" customWidth="1"/>
    <col min="1541" max="1541" width="6.85454545454545" style="58" customWidth="1"/>
    <col min="1542" max="1542" width="1" style="58" customWidth="1"/>
    <col min="1543" max="1543" width="10.7090909090909" style="58" customWidth="1"/>
    <col min="1544" max="1544" width="0.572727272727273" style="58" customWidth="1"/>
    <col min="1545" max="1545" width="10.7090909090909" style="58" customWidth="1"/>
    <col min="1546" max="1546" width="0.572727272727273" style="58" customWidth="1"/>
    <col min="1547" max="1547" width="10.7090909090909" style="58" customWidth="1"/>
    <col min="1548" max="1548" width="0.572727272727273" style="58" customWidth="1"/>
    <col min="1549" max="1549" width="10.7090909090909" style="58" customWidth="1"/>
    <col min="1550" max="1550" width="12.4272727272727" style="58" customWidth="1"/>
    <col min="1551" max="1792" width="9.13636363636364" style="58"/>
    <col min="1793" max="1795" width="1.57272727272727" style="58" customWidth="1"/>
    <col min="1796" max="1796" width="33.4272727272727" style="58" customWidth="1"/>
    <col min="1797" max="1797" width="6.85454545454545" style="58" customWidth="1"/>
    <col min="1798" max="1798" width="1" style="58" customWidth="1"/>
    <col min="1799" max="1799" width="10.7090909090909" style="58" customWidth="1"/>
    <col min="1800" max="1800" width="0.572727272727273" style="58" customWidth="1"/>
    <col min="1801" max="1801" width="10.7090909090909" style="58" customWidth="1"/>
    <col min="1802" max="1802" width="0.572727272727273" style="58" customWidth="1"/>
    <col min="1803" max="1803" width="10.7090909090909" style="58" customWidth="1"/>
    <col min="1804" max="1804" width="0.572727272727273" style="58" customWidth="1"/>
    <col min="1805" max="1805" width="10.7090909090909" style="58" customWidth="1"/>
    <col min="1806" max="1806" width="12.4272727272727" style="58" customWidth="1"/>
    <col min="1807" max="2048" width="9.13636363636364" style="58"/>
    <col min="2049" max="2051" width="1.57272727272727" style="58" customWidth="1"/>
    <col min="2052" max="2052" width="33.4272727272727" style="58" customWidth="1"/>
    <col min="2053" max="2053" width="6.85454545454545" style="58" customWidth="1"/>
    <col min="2054" max="2054" width="1" style="58" customWidth="1"/>
    <col min="2055" max="2055" width="10.7090909090909" style="58" customWidth="1"/>
    <col min="2056" max="2056" width="0.572727272727273" style="58" customWidth="1"/>
    <col min="2057" max="2057" width="10.7090909090909" style="58" customWidth="1"/>
    <col min="2058" max="2058" width="0.572727272727273" style="58" customWidth="1"/>
    <col min="2059" max="2059" width="10.7090909090909" style="58" customWidth="1"/>
    <col min="2060" max="2060" width="0.572727272727273" style="58" customWidth="1"/>
    <col min="2061" max="2061" width="10.7090909090909" style="58" customWidth="1"/>
    <col min="2062" max="2062" width="12.4272727272727" style="58" customWidth="1"/>
    <col min="2063" max="2304" width="9.13636363636364" style="58"/>
    <col min="2305" max="2307" width="1.57272727272727" style="58" customWidth="1"/>
    <col min="2308" max="2308" width="33.4272727272727" style="58" customWidth="1"/>
    <col min="2309" max="2309" width="6.85454545454545" style="58" customWidth="1"/>
    <col min="2310" max="2310" width="1" style="58" customWidth="1"/>
    <col min="2311" max="2311" width="10.7090909090909" style="58" customWidth="1"/>
    <col min="2312" max="2312" width="0.572727272727273" style="58" customWidth="1"/>
    <col min="2313" max="2313" width="10.7090909090909" style="58" customWidth="1"/>
    <col min="2314" max="2314" width="0.572727272727273" style="58" customWidth="1"/>
    <col min="2315" max="2315" width="10.7090909090909" style="58" customWidth="1"/>
    <col min="2316" max="2316" width="0.572727272727273" style="58" customWidth="1"/>
    <col min="2317" max="2317" width="10.7090909090909" style="58" customWidth="1"/>
    <col min="2318" max="2318" width="12.4272727272727" style="58" customWidth="1"/>
    <col min="2319" max="2560" width="9.13636363636364" style="58"/>
    <col min="2561" max="2563" width="1.57272727272727" style="58" customWidth="1"/>
    <col min="2564" max="2564" width="33.4272727272727" style="58" customWidth="1"/>
    <col min="2565" max="2565" width="6.85454545454545" style="58" customWidth="1"/>
    <col min="2566" max="2566" width="1" style="58" customWidth="1"/>
    <col min="2567" max="2567" width="10.7090909090909" style="58" customWidth="1"/>
    <col min="2568" max="2568" width="0.572727272727273" style="58" customWidth="1"/>
    <col min="2569" max="2569" width="10.7090909090909" style="58" customWidth="1"/>
    <col min="2570" max="2570" width="0.572727272727273" style="58" customWidth="1"/>
    <col min="2571" max="2571" width="10.7090909090909" style="58" customWidth="1"/>
    <col min="2572" max="2572" width="0.572727272727273" style="58" customWidth="1"/>
    <col min="2573" max="2573" width="10.7090909090909" style="58" customWidth="1"/>
    <col min="2574" max="2574" width="12.4272727272727" style="58" customWidth="1"/>
    <col min="2575" max="2816" width="9.13636363636364" style="58"/>
    <col min="2817" max="2819" width="1.57272727272727" style="58" customWidth="1"/>
    <col min="2820" max="2820" width="33.4272727272727" style="58" customWidth="1"/>
    <col min="2821" max="2821" width="6.85454545454545" style="58" customWidth="1"/>
    <col min="2822" max="2822" width="1" style="58" customWidth="1"/>
    <col min="2823" max="2823" width="10.7090909090909" style="58" customWidth="1"/>
    <col min="2824" max="2824" width="0.572727272727273" style="58" customWidth="1"/>
    <col min="2825" max="2825" width="10.7090909090909" style="58" customWidth="1"/>
    <col min="2826" max="2826" width="0.572727272727273" style="58" customWidth="1"/>
    <col min="2827" max="2827" width="10.7090909090909" style="58" customWidth="1"/>
    <col min="2828" max="2828" width="0.572727272727273" style="58" customWidth="1"/>
    <col min="2829" max="2829" width="10.7090909090909" style="58" customWidth="1"/>
    <col min="2830" max="2830" width="12.4272727272727" style="58" customWidth="1"/>
    <col min="2831" max="3072" width="9.13636363636364" style="58"/>
    <col min="3073" max="3075" width="1.57272727272727" style="58" customWidth="1"/>
    <col min="3076" max="3076" width="33.4272727272727" style="58" customWidth="1"/>
    <col min="3077" max="3077" width="6.85454545454545" style="58" customWidth="1"/>
    <col min="3078" max="3078" width="1" style="58" customWidth="1"/>
    <col min="3079" max="3079" width="10.7090909090909" style="58" customWidth="1"/>
    <col min="3080" max="3080" width="0.572727272727273" style="58" customWidth="1"/>
    <col min="3081" max="3081" width="10.7090909090909" style="58" customWidth="1"/>
    <col min="3082" max="3082" width="0.572727272727273" style="58" customWidth="1"/>
    <col min="3083" max="3083" width="10.7090909090909" style="58" customWidth="1"/>
    <col min="3084" max="3084" width="0.572727272727273" style="58" customWidth="1"/>
    <col min="3085" max="3085" width="10.7090909090909" style="58" customWidth="1"/>
    <col min="3086" max="3086" width="12.4272727272727" style="58" customWidth="1"/>
    <col min="3087" max="3328" width="9.13636363636364" style="58"/>
    <col min="3329" max="3331" width="1.57272727272727" style="58" customWidth="1"/>
    <col min="3332" max="3332" width="33.4272727272727" style="58" customWidth="1"/>
    <col min="3333" max="3333" width="6.85454545454545" style="58" customWidth="1"/>
    <col min="3334" max="3334" width="1" style="58" customWidth="1"/>
    <col min="3335" max="3335" width="10.7090909090909" style="58" customWidth="1"/>
    <col min="3336" max="3336" width="0.572727272727273" style="58" customWidth="1"/>
    <col min="3337" max="3337" width="10.7090909090909" style="58" customWidth="1"/>
    <col min="3338" max="3338" width="0.572727272727273" style="58" customWidth="1"/>
    <col min="3339" max="3339" width="10.7090909090909" style="58" customWidth="1"/>
    <col min="3340" max="3340" width="0.572727272727273" style="58" customWidth="1"/>
    <col min="3341" max="3341" width="10.7090909090909" style="58" customWidth="1"/>
    <col min="3342" max="3342" width="12.4272727272727" style="58" customWidth="1"/>
    <col min="3343" max="3584" width="9.13636363636364" style="58"/>
    <col min="3585" max="3587" width="1.57272727272727" style="58" customWidth="1"/>
    <col min="3588" max="3588" width="33.4272727272727" style="58" customWidth="1"/>
    <col min="3589" max="3589" width="6.85454545454545" style="58" customWidth="1"/>
    <col min="3590" max="3590" width="1" style="58" customWidth="1"/>
    <col min="3591" max="3591" width="10.7090909090909" style="58" customWidth="1"/>
    <col min="3592" max="3592" width="0.572727272727273" style="58" customWidth="1"/>
    <col min="3593" max="3593" width="10.7090909090909" style="58" customWidth="1"/>
    <col min="3594" max="3594" width="0.572727272727273" style="58" customWidth="1"/>
    <col min="3595" max="3595" width="10.7090909090909" style="58" customWidth="1"/>
    <col min="3596" max="3596" width="0.572727272727273" style="58" customWidth="1"/>
    <col min="3597" max="3597" width="10.7090909090909" style="58" customWidth="1"/>
    <col min="3598" max="3598" width="12.4272727272727" style="58" customWidth="1"/>
    <col min="3599" max="3840" width="9.13636363636364" style="58"/>
    <col min="3841" max="3843" width="1.57272727272727" style="58" customWidth="1"/>
    <col min="3844" max="3844" width="33.4272727272727" style="58" customWidth="1"/>
    <col min="3845" max="3845" width="6.85454545454545" style="58" customWidth="1"/>
    <col min="3846" max="3846" width="1" style="58" customWidth="1"/>
    <col min="3847" max="3847" width="10.7090909090909" style="58" customWidth="1"/>
    <col min="3848" max="3848" width="0.572727272727273" style="58" customWidth="1"/>
    <col min="3849" max="3849" width="10.7090909090909" style="58" customWidth="1"/>
    <col min="3850" max="3850" width="0.572727272727273" style="58" customWidth="1"/>
    <col min="3851" max="3851" width="10.7090909090909" style="58" customWidth="1"/>
    <col min="3852" max="3852" width="0.572727272727273" style="58" customWidth="1"/>
    <col min="3853" max="3853" width="10.7090909090909" style="58" customWidth="1"/>
    <col min="3854" max="3854" width="12.4272727272727" style="58" customWidth="1"/>
    <col min="3855" max="4096" width="9.13636363636364" style="58"/>
    <col min="4097" max="4099" width="1.57272727272727" style="58" customWidth="1"/>
    <col min="4100" max="4100" width="33.4272727272727" style="58" customWidth="1"/>
    <col min="4101" max="4101" width="6.85454545454545" style="58" customWidth="1"/>
    <col min="4102" max="4102" width="1" style="58" customWidth="1"/>
    <col min="4103" max="4103" width="10.7090909090909" style="58" customWidth="1"/>
    <col min="4104" max="4104" width="0.572727272727273" style="58" customWidth="1"/>
    <col min="4105" max="4105" width="10.7090909090909" style="58" customWidth="1"/>
    <col min="4106" max="4106" width="0.572727272727273" style="58" customWidth="1"/>
    <col min="4107" max="4107" width="10.7090909090909" style="58" customWidth="1"/>
    <col min="4108" max="4108" width="0.572727272727273" style="58" customWidth="1"/>
    <col min="4109" max="4109" width="10.7090909090909" style="58" customWidth="1"/>
    <col min="4110" max="4110" width="12.4272727272727" style="58" customWidth="1"/>
    <col min="4111" max="4352" width="9.13636363636364" style="58"/>
    <col min="4353" max="4355" width="1.57272727272727" style="58" customWidth="1"/>
    <col min="4356" max="4356" width="33.4272727272727" style="58" customWidth="1"/>
    <col min="4357" max="4357" width="6.85454545454545" style="58" customWidth="1"/>
    <col min="4358" max="4358" width="1" style="58" customWidth="1"/>
    <col min="4359" max="4359" width="10.7090909090909" style="58" customWidth="1"/>
    <col min="4360" max="4360" width="0.572727272727273" style="58" customWidth="1"/>
    <col min="4361" max="4361" width="10.7090909090909" style="58" customWidth="1"/>
    <col min="4362" max="4362" width="0.572727272727273" style="58" customWidth="1"/>
    <col min="4363" max="4363" width="10.7090909090909" style="58" customWidth="1"/>
    <col min="4364" max="4364" width="0.572727272727273" style="58" customWidth="1"/>
    <col min="4365" max="4365" width="10.7090909090909" style="58" customWidth="1"/>
    <col min="4366" max="4366" width="12.4272727272727" style="58" customWidth="1"/>
    <col min="4367" max="4608" width="9.13636363636364" style="58"/>
    <col min="4609" max="4611" width="1.57272727272727" style="58" customWidth="1"/>
    <col min="4612" max="4612" width="33.4272727272727" style="58" customWidth="1"/>
    <col min="4613" max="4613" width="6.85454545454545" style="58" customWidth="1"/>
    <col min="4614" max="4614" width="1" style="58" customWidth="1"/>
    <col min="4615" max="4615" width="10.7090909090909" style="58" customWidth="1"/>
    <col min="4616" max="4616" width="0.572727272727273" style="58" customWidth="1"/>
    <col min="4617" max="4617" width="10.7090909090909" style="58" customWidth="1"/>
    <col min="4618" max="4618" width="0.572727272727273" style="58" customWidth="1"/>
    <col min="4619" max="4619" width="10.7090909090909" style="58" customWidth="1"/>
    <col min="4620" max="4620" width="0.572727272727273" style="58" customWidth="1"/>
    <col min="4621" max="4621" width="10.7090909090909" style="58" customWidth="1"/>
    <col min="4622" max="4622" width="12.4272727272727" style="58" customWidth="1"/>
    <col min="4623" max="4864" width="9.13636363636364" style="58"/>
    <col min="4865" max="4867" width="1.57272727272727" style="58" customWidth="1"/>
    <col min="4868" max="4868" width="33.4272727272727" style="58" customWidth="1"/>
    <col min="4869" max="4869" width="6.85454545454545" style="58" customWidth="1"/>
    <col min="4870" max="4870" width="1" style="58" customWidth="1"/>
    <col min="4871" max="4871" width="10.7090909090909" style="58" customWidth="1"/>
    <col min="4872" max="4872" width="0.572727272727273" style="58" customWidth="1"/>
    <col min="4873" max="4873" width="10.7090909090909" style="58" customWidth="1"/>
    <col min="4874" max="4874" width="0.572727272727273" style="58" customWidth="1"/>
    <col min="4875" max="4875" width="10.7090909090909" style="58" customWidth="1"/>
    <col min="4876" max="4876" width="0.572727272727273" style="58" customWidth="1"/>
    <col min="4877" max="4877" width="10.7090909090909" style="58" customWidth="1"/>
    <col min="4878" max="4878" width="12.4272727272727" style="58" customWidth="1"/>
    <col min="4879" max="5120" width="9.13636363636364" style="58"/>
    <col min="5121" max="5123" width="1.57272727272727" style="58" customWidth="1"/>
    <col min="5124" max="5124" width="33.4272727272727" style="58" customWidth="1"/>
    <col min="5125" max="5125" width="6.85454545454545" style="58" customWidth="1"/>
    <col min="5126" max="5126" width="1" style="58" customWidth="1"/>
    <col min="5127" max="5127" width="10.7090909090909" style="58" customWidth="1"/>
    <col min="5128" max="5128" width="0.572727272727273" style="58" customWidth="1"/>
    <col min="5129" max="5129" width="10.7090909090909" style="58" customWidth="1"/>
    <col min="5130" max="5130" width="0.572727272727273" style="58" customWidth="1"/>
    <col min="5131" max="5131" width="10.7090909090909" style="58" customWidth="1"/>
    <col min="5132" max="5132" width="0.572727272727273" style="58" customWidth="1"/>
    <col min="5133" max="5133" width="10.7090909090909" style="58" customWidth="1"/>
    <col min="5134" max="5134" width="12.4272727272727" style="58" customWidth="1"/>
    <col min="5135" max="5376" width="9.13636363636364" style="58"/>
    <col min="5377" max="5379" width="1.57272727272727" style="58" customWidth="1"/>
    <col min="5380" max="5380" width="33.4272727272727" style="58" customWidth="1"/>
    <col min="5381" max="5381" width="6.85454545454545" style="58" customWidth="1"/>
    <col min="5382" max="5382" width="1" style="58" customWidth="1"/>
    <col min="5383" max="5383" width="10.7090909090909" style="58" customWidth="1"/>
    <col min="5384" max="5384" width="0.572727272727273" style="58" customWidth="1"/>
    <col min="5385" max="5385" width="10.7090909090909" style="58" customWidth="1"/>
    <col min="5386" max="5386" width="0.572727272727273" style="58" customWidth="1"/>
    <col min="5387" max="5387" width="10.7090909090909" style="58" customWidth="1"/>
    <col min="5388" max="5388" width="0.572727272727273" style="58" customWidth="1"/>
    <col min="5389" max="5389" width="10.7090909090909" style="58" customWidth="1"/>
    <col min="5390" max="5390" width="12.4272727272727" style="58" customWidth="1"/>
    <col min="5391" max="5632" width="9.13636363636364" style="58"/>
    <col min="5633" max="5635" width="1.57272727272727" style="58" customWidth="1"/>
    <col min="5636" max="5636" width="33.4272727272727" style="58" customWidth="1"/>
    <col min="5637" max="5637" width="6.85454545454545" style="58" customWidth="1"/>
    <col min="5638" max="5638" width="1" style="58" customWidth="1"/>
    <col min="5639" max="5639" width="10.7090909090909" style="58" customWidth="1"/>
    <col min="5640" max="5640" width="0.572727272727273" style="58" customWidth="1"/>
    <col min="5641" max="5641" width="10.7090909090909" style="58" customWidth="1"/>
    <col min="5642" max="5642" width="0.572727272727273" style="58" customWidth="1"/>
    <col min="5643" max="5643" width="10.7090909090909" style="58" customWidth="1"/>
    <col min="5644" max="5644" width="0.572727272727273" style="58" customWidth="1"/>
    <col min="5645" max="5645" width="10.7090909090909" style="58" customWidth="1"/>
    <col min="5646" max="5646" width="12.4272727272727" style="58" customWidth="1"/>
    <col min="5647" max="5888" width="9.13636363636364" style="58"/>
    <col min="5889" max="5891" width="1.57272727272727" style="58" customWidth="1"/>
    <col min="5892" max="5892" width="33.4272727272727" style="58" customWidth="1"/>
    <col min="5893" max="5893" width="6.85454545454545" style="58" customWidth="1"/>
    <col min="5894" max="5894" width="1" style="58" customWidth="1"/>
    <col min="5895" max="5895" width="10.7090909090909" style="58" customWidth="1"/>
    <col min="5896" max="5896" width="0.572727272727273" style="58" customWidth="1"/>
    <col min="5897" max="5897" width="10.7090909090909" style="58" customWidth="1"/>
    <col min="5898" max="5898" width="0.572727272727273" style="58" customWidth="1"/>
    <col min="5899" max="5899" width="10.7090909090909" style="58" customWidth="1"/>
    <col min="5900" max="5900" width="0.572727272727273" style="58" customWidth="1"/>
    <col min="5901" max="5901" width="10.7090909090909" style="58" customWidth="1"/>
    <col min="5902" max="5902" width="12.4272727272727" style="58" customWidth="1"/>
    <col min="5903" max="6144" width="9.13636363636364" style="58"/>
    <col min="6145" max="6147" width="1.57272727272727" style="58" customWidth="1"/>
    <col min="6148" max="6148" width="33.4272727272727" style="58" customWidth="1"/>
    <col min="6149" max="6149" width="6.85454545454545" style="58" customWidth="1"/>
    <col min="6150" max="6150" width="1" style="58" customWidth="1"/>
    <col min="6151" max="6151" width="10.7090909090909" style="58" customWidth="1"/>
    <col min="6152" max="6152" width="0.572727272727273" style="58" customWidth="1"/>
    <col min="6153" max="6153" width="10.7090909090909" style="58" customWidth="1"/>
    <col min="6154" max="6154" width="0.572727272727273" style="58" customWidth="1"/>
    <col min="6155" max="6155" width="10.7090909090909" style="58" customWidth="1"/>
    <col min="6156" max="6156" width="0.572727272727273" style="58" customWidth="1"/>
    <col min="6157" max="6157" width="10.7090909090909" style="58" customWidth="1"/>
    <col min="6158" max="6158" width="12.4272727272727" style="58" customWidth="1"/>
    <col min="6159" max="6400" width="9.13636363636364" style="58"/>
    <col min="6401" max="6403" width="1.57272727272727" style="58" customWidth="1"/>
    <col min="6404" max="6404" width="33.4272727272727" style="58" customWidth="1"/>
    <col min="6405" max="6405" width="6.85454545454545" style="58" customWidth="1"/>
    <col min="6406" max="6406" width="1" style="58" customWidth="1"/>
    <col min="6407" max="6407" width="10.7090909090909" style="58" customWidth="1"/>
    <col min="6408" max="6408" width="0.572727272727273" style="58" customWidth="1"/>
    <col min="6409" max="6409" width="10.7090909090909" style="58" customWidth="1"/>
    <col min="6410" max="6410" width="0.572727272727273" style="58" customWidth="1"/>
    <col min="6411" max="6411" width="10.7090909090909" style="58" customWidth="1"/>
    <col min="6412" max="6412" width="0.572727272727273" style="58" customWidth="1"/>
    <col min="6413" max="6413" width="10.7090909090909" style="58" customWidth="1"/>
    <col min="6414" max="6414" width="12.4272727272727" style="58" customWidth="1"/>
    <col min="6415" max="6656" width="9.13636363636364" style="58"/>
    <col min="6657" max="6659" width="1.57272727272727" style="58" customWidth="1"/>
    <col min="6660" max="6660" width="33.4272727272727" style="58" customWidth="1"/>
    <col min="6661" max="6661" width="6.85454545454545" style="58" customWidth="1"/>
    <col min="6662" max="6662" width="1" style="58" customWidth="1"/>
    <col min="6663" max="6663" width="10.7090909090909" style="58" customWidth="1"/>
    <col min="6664" max="6664" width="0.572727272727273" style="58" customWidth="1"/>
    <col min="6665" max="6665" width="10.7090909090909" style="58" customWidth="1"/>
    <col min="6666" max="6666" width="0.572727272727273" style="58" customWidth="1"/>
    <col min="6667" max="6667" width="10.7090909090909" style="58" customWidth="1"/>
    <col min="6668" max="6668" width="0.572727272727273" style="58" customWidth="1"/>
    <col min="6669" max="6669" width="10.7090909090909" style="58" customWidth="1"/>
    <col min="6670" max="6670" width="12.4272727272727" style="58" customWidth="1"/>
    <col min="6671" max="6912" width="9.13636363636364" style="58"/>
    <col min="6913" max="6915" width="1.57272727272727" style="58" customWidth="1"/>
    <col min="6916" max="6916" width="33.4272727272727" style="58" customWidth="1"/>
    <col min="6917" max="6917" width="6.85454545454545" style="58" customWidth="1"/>
    <col min="6918" max="6918" width="1" style="58" customWidth="1"/>
    <col min="6919" max="6919" width="10.7090909090909" style="58" customWidth="1"/>
    <col min="6920" max="6920" width="0.572727272727273" style="58" customWidth="1"/>
    <col min="6921" max="6921" width="10.7090909090909" style="58" customWidth="1"/>
    <col min="6922" max="6922" width="0.572727272727273" style="58" customWidth="1"/>
    <col min="6923" max="6923" width="10.7090909090909" style="58" customWidth="1"/>
    <col min="6924" max="6924" width="0.572727272727273" style="58" customWidth="1"/>
    <col min="6925" max="6925" width="10.7090909090909" style="58" customWidth="1"/>
    <col min="6926" max="6926" width="12.4272727272727" style="58" customWidth="1"/>
    <col min="6927" max="7168" width="9.13636363636364" style="58"/>
    <col min="7169" max="7171" width="1.57272727272727" style="58" customWidth="1"/>
    <col min="7172" max="7172" width="33.4272727272727" style="58" customWidth="1"/>
    <col min="7173" max="7173" width="6.85454545454545" style="58" customWidth="1"/>
    <col min="7174" max="7174" width="1" style="58" customWidth="1"/>
    <col min="7175" max="7175" width="10.7090909090909" style="58" customWidth="1"/>
    <col min="7176" max="7176" width="0.572727272727273" style="58" customWidth="1"/>
    <col min="7177" max="7177" width="10.7090909090909" style="58" customWidth="1"/>
    <col min="7178" max="7178" width="0.572727272727273" style="58" customWidth="1"/>
    <col min="7179" max="7179" width="10.7090909090909" style="58" customWidth="1"/>
    <col min="7180" max="7180" width="0.572727272727273" style="58" customWidth="1"/>
    <col min="7181" max="7181" width="10.7090909090909" style="58" customWidth="1"/>
    <col min="7182" max="7182" width="12.4272727272727" style="58" customWidth="1"/>
    <col min="7183" max="7424" width="9.13636363636364" style="58"/>
    <col min="7425" max="7427" width="1.57272727272727" style="58" customWidth="1"/>
    <col min="7428" max="7428" width="33.4272727272727" style="58" customWidth="1"/>
    <col min="7429" max="7429" width="6.85454545454545" style="58" customWidth="1"/>
    <col min="7430" max="7430" width="1" style="58" customWidth="1"/>
    <col min="7431" max="7431" width="10.7090909090909" style="58" customWidth="1"/>
    <col min="7432" max="7432" width="0.572727272727273" style="58" customWidth="1"/>
    <col min="7433" max="7433" width="10.7090909090909" style="58" customWidth="1"/>
    <col min="7434" max="7434" width="0.572727272727273" style="58" customWidth="1"/>
    <col min="7435" max="7435" width="10.7090909090909" style="58" customWidth="1"/>
    <col min="7436" max="7436" width="0.572727272727273" style="58" customWidth="1"/>
    <col min="7437" max="7437" width="10.7090909090909" style="58" customWidth="1"/>
    <col min="7438" max="7438" width="12.4272727272727" style="58" customWidth="1"/>
    <col min="7439" max="7680" width="9.13636363636364" style="58"/>
    <col min="7681" max="7683" width="1.57272727272727" style="58" customWidth="1"/>
    <col min="7684" max="7684" width="33.4272727272727" style="58" customWidth="1"/>
    <col min="7685" max="7685" width="6.85454545454545" style="58" customWidth="1"/>
    <col min="7686" max="7686" width="1" style="58" customWidth="1"/>
    <col min="7687" max="7687" width="10.7090909090909" style="58" customWidth="1"/>
    <col min="7688" max="7688" width="0.572727272727273" style="58" customWidth="1"/>
    <col min="7689" max="7689" width="10.7090909090909" style="58" customWidth="1"/>
    <col min="7690" max="7690" width="0.572727272727273" style="58" customWidth="1"/>
    <col min="7691" max="7691" width="10.7090909090909" style="58" customWidth="1"/>
    <col min="7692" max="7692" width="0.572727272727273" style="58" customWidth="1"/>
    <col min="7693" max="7693" width="10.7090909090909" style="58" customWidth="1"/>
    <col min="7694" max="7694" width="12.4272727272727" style="58" customWidth="1"/>
    <col min="7695" max="7936" width="9.13636363636364" style="58"/>
    <col min="7937" max="7939" width="1.57272727272727" style="58" customWidth="1"/>
    <col min="7940" max="7940" width="33.4272727272727" style="58" customWidth="1"/>
    <col min="7941" max="7941" width="6.85454545454545" style="58" customWidth="1"/>
    <col min="7942" max="7942" width="1" style="58" customWidth="1"/>
    <col min="7943" max="7943" width="10.7090909090909" style="58" customWidth="1"/>
    <col min="7944" max="7944" width="0.572727272727273" style="58" customWidth="1"/>
    <col min="7945" max="7945" width="10.7090909090909" style="58" customWidth="1"/>
    <col min="7946" max="7946" width="0.572727272727273" style="58" customWidth="1"/>
    <col min="7947" max="7947" width="10.7090909090909" style="58" customWidth="1"/>
    <col min="7948" max="7948" width="0.572727272727273" style="58" customWidth="1"/>
    <col min="7949" max="7949" width="10.7090909090909" style="58" customWidth="1"/>
    <col min="7950" max="7950" width="12.4272727272727" style="58" customWidth="1"/>
    <col min="7951" max="8192" width="9.13636363636364" style="58"/>
    <col min="8193" max="8195" width="1.57272727272727" style="58" customWidth="1"/>
    <col min="8196" max="8196" width="33.4272727272727" style="58" customWidth="1"/>
    <col min="8197" max="8197" width="6.85454545454545" style="58" customWidth="1"/>
    <col min="8198" max="8198" width="1" style="58" customWidth="1"/>
    <col min="8199" max="8199" width="10.7090909090909" style="58" customWidth="1"/>
    <col min="8200" max="8200" width="0.572727272727273" style="58" customWidth="1"/>
    <col min="8201" max="8201" width="10.7090909090909" style="58" customWidth="1"/>
    <col min="8202" max="8202" width="0.572727272727273" style="58" customWidth="1"/>
    <col min="8203" max="8203" width="10.7090909090909" style="58" customWidth="1"/>
    <col min="8204" max="8204" width="0.572727272727273" style="58" customWidth="1"/>
    <col min="8205" max="8205" width="10.7090909090909" style="58" customWidth="1"/>
    <col min="8206" max="8206" width="12.4272727272727" style="58" customWidth="1"/>
    <col min="8207" max="8448" width="9.13636363636364" style="58"/>
    <col min="8449" max="8451" width="1.57272727272727" style="58" customWidth="1"/>
    <col min="8452" max="8452" width="33.4272727272727" style="58" customWidth="1"/>
    <col min="8453" max="8453" width="6.85454545454545" style="58" customWidth="1"/>
    <col min="8454" max="8454" width="1" style="58" customWidth="1"/>
    <col min="8455" max="8455" width="10.7090909090909" style="58" customWidth="1"/>
    <col min="8456" max="8456" width="0.572727272727273" style="58" customWidth="1"/>
    <col min="8457" max="8457" width="10.7090909090909" style="58" customWidth="1"/>
    <col min="8458" max="8458" width="0.572727272727273" style="58" customWidth="1"/>
    <col min="8459" max="8459" width="10.7090909090909" style="58" customWidth="1"/>
    <col min="8460" max="8460" width="0.572727272727273" style="58" customWidth="1"/>
    <col min="8461" max="8461" width="10.7090909090909" style="58" customWidth="1"/>
    <col min="8462" max="8462" width="12.4272727272727" style="58" customWidth="1"/>
    <col min="8463" max="8704" width="9.13636363636364" style="58"/>
    <col min="8705" max="8707" width="1.57272727272727" style="58" customWidth="1"/>
    <col min="8708" max="8708" width="33.4272727272727" style="58" customWidth="1"/>
    <col min="8709" max="8709" width="6.85454545454545" style="58" customWidth="1"/>
    <col min="8710" max="8710" width="1" style="58" customWidth="1"/>
    <col min="8711" max="8711" width="10.7090909090909" style="58" customWidth="1"/>
    <col min="8712" max="8712" width="0.572727272727273" style="58" customWidth="1"/>
    <col min="8713" max="8713" width="10.7090909090909" style="58" customWidth="1"/>
    <col min="8714" max="8714" width="0.572727272727273" style="58" customWidth="1"/>
    <col min="8715" max="8715" width="10.7090909090909" style="58" customWidth="1"/>
    <col min="8716" max="8716" width="0.572727272727273" style="58" customWidth="1"/>
    <col min="8717" max="8717" width="10.7090909090909" style="58" customWidth="1"/>
    <col min="8718" max="8718" width="12.4272727272727" style="58" customWidth="1"/>
    <col min="8719" max="8960" width="9.13636363636364" style="58"/>
    <col min="8961" max="8963" width="1.57272727272727" style="58" customWidth="1"/>
    <col min="8964" max="8964" width="33.4272727272727" style="58" customWidth="1"/>
    <col min="8965" max="8965" width="6.85454545454545" style="58" customWidth="1"/>
    <col min="8966" max="8966" width="1" style="58" customWidth="1"/>
    <col min="8967" max="8967" width="10.7090909090909" style="58" customWidth="1"/>
    <col min="8968" max="8968" width="0.572727272727273" style="58" customWidth="1"/>
    <col min="8969" max="8969" width="10.7090909090909" style="58" customWidth="1"/>
    <col min="8970" max="8970" width="0.572727272727273" style="58" customWidth="1"/>
    <col min="8971" max="8971" width="10.7090909090909" style="58" customWidth="1"/>
    <col min="8972" max="8972" width="0.572727272727273" style="58" customWidth="1"/>
    <col min="8973" max="8973" width="10.7090909090909" style="58" customWidth="1"/>
    <col min="8974" max="8974" width="12.4272727272727" style="58" customWidth="1"/>
    <col min="8975" max="9216" width="9.13636363636364" style="58"/>
    <col min="9217" max="9219" width="1.57272727272727" style="58" customWidth="1"/>
    <col min="9220" max="9220" width="33.4272727272727" style="58" customWidth="1"/>
    <col min="9221" max="9221" width="6.85454545454545" style="58" customWidth="1"/>
    <col min="9222" max="9222" width="1" style="58" customWidth="1"/>
    <col min="9223" max="9223" width="10.7090909090909" style="58" customWidth="1"/>
    <col min="9224" max="9224" width="0.572727272727273" style="58" customWidth="1"/>
    <col min="9225" max="9225" width="10.7090909090909" style="58" customWidth="1"/>
    <col min="9226" max="9226" width="0.572727272727273" style="58" customWidth="1"/>
    <col min="9227" max="9227" width="10.7090909090909" style="58" customWidth="1"/>
    <col min="9228" max="9228" width="0.572727272727273" style="58" customWidth="1"/>
    <col min="9229" max="9229" width="10.7090909090909" style="58" customWidth="1"/>
    <col min="9230" max="9230" width="12.4272727272727" style="58" customWidth="1"/>
    <col min="9231" max="9472" width="9.13636363636364" style="58"/>
    <col min="9473" max="9475" width="1.57272727272727" style="58" customWidth="1"/>
    <col min="9476" max="9476" width="33.4272727272727" style="58" customWidth="1"/>
    <col min="9477" max="9477" width="6.85454545454545" style="58" customWidth="1"/>
    <col min="9478" max="9478" width="1" style="58" customWidth="1"/>
    <col min="9479" max="9479" width="10.7090909090909" style="58" customWidth="1"/>
    <col min="9480" max="9480" width="0.572727272727273" style="58" customWidth="1"/>
    <col min="9481" max="9481" width="10.7090909090909" style="58" customWidth="1"/>
    <col min="9482" max="9482" width="0.572727272727273" style="58" customWidth="1"/>
    <col min="9483" max="9483" width="10.7090909090909" style="58" customWidth="1"/>
    <col min="9484" max="9484" width="0.572727272727273" style="58" customWidth="1"/>
    <col min="9485" max="9485" width="10.7090909090909" style="58" customWidth="1"/>
    <col min="9486" max="9486" width="12.4272727272727" style="58" customWidth="1"/>
    <col min="9487" max="9728" width="9.13636363636364" style="58"/>
    <col min="9729" max="9731" width="1.57272727272727" style="58" customWidth="1"/>
    <col min="9732" max="9732" width="33.4272727272727" style="58" customWidth="1"/>
    <col min="9733" max="9733" width="6.85454545454545" style="58" customWidth="1"/>
    <col min="9734" max="9734" width="1" style="58" customWidth="1"/>
    <col min="9735" max="9735" width="10.7090909090909" style="58" customWidth="1"/>
    <col min="9736" max="9736" width="0.572727272727273" style="58" customWidth="1"/>
    <col min="9737" max="9737" width="10.7090909090909" style="58" customWidth="1"/>
    <col min="9738" max="9738" width="0.572727272727273" style="58" customWidth="1"/>
    <col min="9739" max="9739" width="10.7090909090909" style="58" customWidth="1"/>
    <col min="9740" max="9740" width="0.572727272727273" style="58" customWidth="1"/>
    <col min="9741" max="9741" width="10.7090909090909" style="58" customWidth="1"/>
    <col min="9742" max="9742" width="12.4272727272727" style="58" customWidth="1"/>
    <col min="9743" max="9984" width="9.13636363636364" style="58"/>
    <col min="9985" max="9987" width="1.57272727272727" style="58" customWidth="1"/>
    <col min="9988" max="9988" width="33.4272727272727" style="58" customWidth="1"/>
    <col min="9989" max="9989" width="6.85454545454545" style="58" customWidth="1"/>
    <col min="9990" max="9990" width="1" style="58" customWidth="1"/>
    <col min="9991" max="9991" width="10.7090909090909" style="58" customWidth="1"/>
    <col min="9992" max="9992" width="0.572727272727273" style="58" customWidth="1"/>
    <col min="9993" max="9993" width="10.7090909090909" style="58" customWidth="1"/>
    <col min="9994" max="9994" width="0.572727272727273" style="58" customWidth="1"/>
    <col min="9995" max="9995" width="10.7090909090909" style="58" customWidth="1"/>
    <col min="9996" max="9996" width="0.572727272727273" style="58" customWidth="1"/>
    <col min="9997" max="9997" width="10.7090909090909" style="58" customWidth="1"/>
    <col min="9998" max="9998" width="12.4272727272727" style="58" customWidth="1"/>
    <col min="9999" max="10240" width="9.13636363636364" style="58"/>
    <col min="10241" max="10243" width="1.57272727272727" style="58" customWidth="1"/>
    <col min="10244" max="10244" width="33.4272727272727" style="58" customWidth="1"/>
    <col min="10245" max="10245" width="6.85454545454545" style="58" customWidth="1"/>
    <col min="10246" max="10246" width="1" style="58" customWidth="1"/>
    <col min="10247" max="10247" width="10.7090909090909" style="58" customWidth="1"/>
    <col min="10248" max="10248" width="0.572727272727273" style="58" customWidth="1"/>
    <col min="10249" max="10249" width="10.7090909090909" style="58" customWidth="1"/>
    <col min="10250" max="10250" width="0.572727272727273" style="58" customWidth="1"/>
    <col min="10251" max="10251" width="10.7090909090909" style="58" customWidth="1"/>
    <col min="10252" max="10252" width="0.572727272727273" style="58" customWidth="1"/>
    <col min="10253" max="10253" width="10.7090909090909" style="58" customWidth="1"/>
    <col min="10254" max="10254" width="12.4272727272727" style="58" customWidth="1"/>
    <col min="10255" max="10496" width="9.13636363636364" style="58"/>
    <col min="10497" max="10499" width="1.57272727272727" style="58" customWidth="1"/>
    <col min="10500" max="10500" width="33.4272727272727" style="58" customWidth="1"/>
    <col min="10501" max="10501" width="6.85454545454545" style="58" customWidth="1"/>
    <col min="10502" max="10502" width="1" style="58" customWidth="1"/>
    <col min="10503" max="10503" width="10.7090909090909" style="58" customWidth="1"/>
    <col min="10504" max="10504" width="0.572727272727273" style="58" customWidth="1"/>
    <col min="10505" max="10505" width="10.7090909090909" style="58" customWidth="1"/>
    <col min="10506" max="10506" width="0.572727272727273" style="58" customWidth="1"/>
    <col min="10507" max="10507" width="10.7090909090909" style="58" customWidth="1"/>
    <col min="10508" max="10508" width="0.572727272727273" style="58" customWidth="1"/>
    <col min="10509" max="10509" width="10.7090909090909" style="58" customWidth="1"/>
    <col min="10510" max="10510" width="12.4272727272727" style="58" customWidth="1"/>
    <col min="10511" max="10752" width="9.13636363636364" style="58"/>
    <col min="10753" max="10755" width="1.57272727272727" style="58" customWidth="1"/>
    <col min="10756" max="10756" width="33.4272727272727" style="58" customWidth="1"/>
    <col min="10757" max="10757" width="6.85454545454545" style="58" customWidth="1"/>
    <col min="10758" max="10758" width="1" style="58" customWidth="1"/>
    <col min="10759" max="10759" width="10.7090909090909" style="58" customWidth="1"/>
    <col min="10760" max="10760" width="0.572727272727273" style="58" customWidth="1"/>
    <col min="10761" max="10761" width="10.7090909090909" style="58" customWidth="1"/>
    <col min="10762" max="10762" width="0.572727272727273" style="58" customWidth="1"/>
    <col min="10763" max="10763" width="10.7090909090909" style="58" customWidth="1"/>
    <col min="10764" max="10764" width="0.572727272727273" style="58" customWidth="1"/>
    <col min="10765" max="10765" width="10.7090909090909" style="58" customWidth="1"/>
    <col min="10766" max="10766" width="12.4272727272727" style="58" customWidth="1"/>
    <col min="10767" max="11008" width="9.13636363636364" style="58"/>
    <col min="11009" max="11011" width="1.57272727272727" style="58" customWidth="1"/>
    <col min="11012" max="11012" width="33.4272727272727" style="58" customWidth="1"/>
    <col min="11013" max="11013" width="6.85454545454545" style="58" customWidth="1"/>
    <col min="11014" max="11014" width="1" style="58" customWidth="1"/>
    <col min="11015" max="11015" width="10.7090909090909" style="58" customWidth="1"/>
    <col min="11016" max="11016" width="0.572727272727273" style="58" customWidth="1"/>
    <col min="11017" max="11017" width="10.7090909090909" style="58" customWidth="1"/>
    <col min="11018" max="11018" width="0.572727272727273" style="58" customWidth="1"/>
    <col min="11019" max="11019" width="10.7090909090909" style="58" customWidth="1"/>
    <col min="11020" max="11020" width="0.572727272727273" style="58" customWidth="1"/>
    <col min="11021" max="11021" width="10.7090909090909" style="58" customWidth="1"/>
    <col min="11022" max="11022" width="12.4272727272727" style="58" customWidth="1"/>
    <col min="11023" max="11264" width="9.13636363636364" style="58"/>
    <col min="11265" max="11267" width="1.57272727272727" style="58" customWidth="1"/>
    <col min="11268" max="11268" width="33.4272727272727" style="58" customWidth="1"/>
    <col min="11269" max="11269" width="6.85454545454545" style="58" customWidth="1"/>
    <col min="11270" max="11270" width="1" style="58" customWidth="1"/>
    <col min="11271" max="11271" width="10.7090909090909" style="58" customWidth="1"/>
    <col min="11272" max="11272" width="0.572727272727273" style="58" customWidth="1"/>
    <col min="11273" max="11273" width="10.7090909090909" style="58" customWidth="1"/>
    <col min="11274" max="11274" width="0.572727272727273" style="58" customWidth="1"/>
    <col min="11275" max="11275" width="10.7090909090909" style="58" customWidth="1"/>
    <col min="11276" max="11276" width="0.572727272727273" style="58" customWidth="1"/>
    <col min="11277" max="11277" width="10.7090909090909" style="58" customWidth="1"/>
    <col min="11278" max="11278" width="12.4272727272727" style="58" customWidth="1"/>
    <col min="11279" max="11520" width="9.13636363636364" style="58"/>
    <col min="11521" max="11523" width="1.57272727272727" style="58" customWidth="1"/>
    <col min="11524" max="11524" width="33.4272727272727" style="58" customWidth="1"/>
    <col min="11525" max="11525" width="6.85454545454545" style="58" customWidth="1"/>
    <col min="11526" max="11526" width="1" style="58" customWidth="1"/>
    <col min="11527" max="11527" width="10.7090909090909" style="58" customWidth="1"/>
    <col min="11528" max="11528" width="0.572727272727273" style="58" customWidth="1"/>
    <col min="11529" max="11529" width="10.7090909090909" style="58" customWidth="1"/>
    <col min="11530" max="11530" width="0.572727272727273" style="58" customWidth="1"/>
    <col min="11531" max="11531" width="10.7090909090909" style="58" customWidth="1"/>
    <col min="11532" max="11532" width="0.572727272727273" style="58" customWidth="1"/>
    <col min="11533" max="11533" width="10.7090909090909" style="58" customWidth="1"/>
    <col min="11534" max="11534" width="12.4272727272727" style="58" customWidth="1"/>
    <col min="11535" max="11776" width="9.13636363636364" style="58"/>
    <col min="11777" max="11779" width="1.57272727272727" style="58" customWidth="1"/>
    <col min="11780" max="11780" width="33.4272727272727" style="58" customWidth="1"/>
    <col min="11781" max="11781" width="6.85454545454545" style="58" customWidth="1"/>
    <col min="11782" max="11782" width="1" style="58" customWidth="1"/>
    <col min="11783" max="11783" width="10.7090909090909" style="58" customWidth="1"/>
    <col min="11784" max="11784" width="0.572727272727273" style="58" customWidth="1"/>
    <col min="11785" max="11785" width="10.7090909090909" style="58" customWidth="1"/>
    <col min="11786" max="11786" width="0.572727272727273" style="58" customWidth="1"/>
    <col min="11787" max="11787" width="10.7090909090909" style="58" customWidth="1"/>
    <col min="11788" max="11788" width="0.572727272727273" style="58" customWidth="1"/>
    <col min="11789" max="11789" width="10.7090909090909" style="58" customWidth="1"/>
    <col min="11790" max="11790" width="12.4272727272727" style="58" customWidth="1"/>
    <col min="11791" max="12032" width="9.13636363636364" style="58"/>
    <col min="12033" max="12035" width="1.57272727272727" style="58" customWidth="1"/>
    <col min="12036" max="12036" width="33.4272727272727" style="58" customWidth="1"/>
    <col min="12037" max="12037" width="6.85454545454545" style="58" customWidth="1"/>
    <col min="12038" max="12038" width="1" style="58" customWidth="1"/>
    <col min="12039" max="12039" width="10.7090909090909" style="58" customWidth="1"/>
    <col min="12040" max="12040" width="0.572727272727273" style="58" customWidth="1"/>
    <col min="12041" max="12041" width="10.7090909090909" style="58" customWidth="1"/>
    <col min="12042" max="12042" width="0.572727272727273" style="58" customWidth="1"/>
    <col min="12043" max="12043" width="10.7090909090909" style="58" customWidth="1"/>
    <col min="12044" max="12044" width="0.572727272727273" style="58" customWidth="1"/>
    <col min="12045" max="12045" width="10.7090909090909" style="58" customWidth="1"/>
    <col min="12046" max="12046" width="12.4272727272727" style="58" customWidth="1"/>
    <col min="12047" max="12288" width="9.13636363636364" style="58"/>
    <col min="12289" max="12291" width="1.57272727272727" style="58" customWidth="1"/>
    <col min="12292" max="12292" width="33.4272727272727" style="58" customWidth="1"/>
    <col min="12293" max="12293" width="6.85454545454545" style="58" customWidth="1"/>
    <col min="12294" max="12294" width="1" style="58" customWidth="1"/>
    <col min="12295" max="12295" width="10.7090909090909" style="58" customWidth="1"/>
    <col min="12296" max="12296" width="0.572727272727273" style="58" customWidth="1"/>
    <col min="12297" max="12297" width="10.7090909090909" style="58" customWidth="1"/>
    <col min="12298" max="12298" width="0.572727272727273" style="58" customWidth="1"/>
    <col min="12299" max="12299" width="10.7090909090909" style="58" customWidth="1"/>
    <col min="12300" max="12300" width="0.572727272727273" style="58" customWidth="1"/>
    <col min="12301" max="12301" width="10.7090909090909" style="58" customWidth="1"/>
    <col min="12302" max="12302" width="12.4272727272727" style="58" customWidth="1"/>
    <col min="12303" max="12544" width="9.13636363636364" style="58"/>
    <col min="12545" max="12547" width="1.57272727272727" style="58" customWidth="1"/>
    <col min="12548" max="12548" width="33.4272727272727" style="58" customWidth="1"/>
    <col min="12549" max="12549" width="6.85454545454545" style="58" customWidth="1"/>
    <col min="12550" max="12550" width="1" style="58" customWidth="1"/>
    <col min="12551" max="12551" width="10.7090909090909" style="58" customWidth="1"/>
    <col min="12552" max="12552" width="0.572727272727273" style="58" customWidth="1"/>
    <col min="12553" max="12553" width="10.7090909090909" style="58" customWidth="1"/>
    <col min="12554" max="12554" width="0.572727272727273" style="58" customWidth="1"/>
    <col min="12555" max="12555" width="10.7090909090909" style="58" customWidth="1"/>
    <col min="12556" max="12556" width="0.572727272727273" style="58" customWidth="1"/>
    <col min="12557" max="12557" width="10.7090909090909" style="58" customWidth="1"/>
    <col min="12558" max="12558" width="12.4272727272727" style="58" customWidth="1"/>
    <col min="12559" max="12800" width="9.13636363636364" style="58"/>
    <col min="12801" max="12803" width="1.57272727272727" style="58" customWidth="1"/>
    <col min="12804" max="12804" width="33.4272727272727" style="58" customWidth="1"/>
    <col min="12805" max="12805" width="6.85454545454545" style="58" customWidth="1"/>
    <col min="12806" max="12806" width="1" style="58" customWidth="1"/>
    <col min="12807" max="12807" width="10.7090909090909" style="58" customWidth="1"/>
    <col min="12808" max="12808" width="0.572727272727273" style="58" customWidth="1"/>
    <col min="12809" max="12809" width="10.7090909090909" style="58" customWidth="1"/>
    <col min="12810" max="12810" width="0.572727272727273" style="58" customWidth="1"/>
    <col min="12811" max="12811" width="10.7090909090909" style="58" customWidth="1"/>
    <col min="12812" max="12812" width="0.572727272727273" style="58" customWidth="1"/>
    <col min="12813" max="12813" width="10.7090909090909" style="58" customWidth="1"/>
    <col min="12814" max="12814" width="12.4272727272727" style="58" customWidth="1"/>
    <col min="12815" max="13056" width="9.13636363636364" style="58"/>
    <col min="13057" max="13059" width="1.57272727272727" style="58" customWidth="1"/>
    <col min="13060" max="13060" width="33.4272727272727" style="58" customWidth="1"/>
    <col min="13061" max="13061" width="6.85454545454545" style="58" customWidth="1"/>
    <col min="13062" max="13062" width="1" style="58" customWidth="1"/>
    <col min="13063" max="13063" width="10.7090909090909" style="58" customWidth="1"/>
    <col min="13064" max="13064" width="0.572727272727273" style="58" customWidth="1"/>
    <col min="13065" max="13065" width="10.7090909090909" style="58" customWidth="1"/>
    <col min="13066" max="13066" width="0.572727272727273" style="58" customWidth="1"/>
    <col min="13067" max="13067" width="10.7090909090909" style="58" customWidth="1"/>
    <col min="13068" max="13068" width="0.572727272727273" style="58" customWidth="1"/>
    <col min="13069" max="13069" width="10.7090909090909" style="58" customWidth="1"/>
    <col min="13070" max="13070" width="12.4272727272727" style="58" customWidth="1"/>
    <col min="13071" max="13312" width="9.13636363636364" style="58"/>
    <col min="13313" max="13315" width="1.57272727272727" style="58" customWidth="1"/>
    <col min="13316" max="13316" width="33.4272727272727" style="58" customWidth="1"/>
    <col min="13317" max="13317" width="6.85454545454545" style="58" customWidth="1"/>
    <col min="13318" max="13318" width="1" style="58" customWidth="1"/>
    <col min="13319" max="13319" width="10.7090909090909" style="58" customWidth="1"/>
    <col min="13320" max="13320" width="0.572727272727273" style="58" customWidth="1"/>
    <col min="13321" max="13321" width="10.7090909090909" style="58" customWidth="1"/>
    <col min="13322" max="13322" width="0.572727272727273" style="58" customWidth="1"/>
    <col min="13323" max="13323" width="10.7090909090909" style="58" customWidth="1"/>
    <col min="13324" max="13324" width="0.572727272727273" style="58" customWidth="1"/>
    <col min="13325" max="13325" width="10.7090909090909" style="58" customWidth="1"/>
    <col min="13326" max="13326" width="12.4272727272727" style="58" customWidth="1"/>
    <col min="13327" max="13568" width="9.13636363636364" style="58"/>
    <col min="13569" max="13571" width="1.57272727272727" style="58" customWidth="1"/>
    <col min="13572" max="13572" width="33.4272727272727" style="58" customWidth="1"/>
    <col min="13573" max="13573" width="6.85454545454545" style="58" customWidth="1"/>
    <col min="13574" max="13574" width="1" style="58" customWidth="1"/>
    <col min="13575" max="13575" width="10.7090909090909" style="58" customWidth="1"/>
    <col min="13576" max="13576" width="0.572727272727273" style="58" customWidth="1"/>
    <col min="13577" max="13577" width="10.7090909090909" style="58" customWidth="1"/>
    <col min="13578" max="13578" width="0.572727272727273" style="58" customWidth="1"/>
    <col min="13579" max="13579" width="10.7090909090909" style="58" customWidth="1"/>
    <col min="13580" max="13580" width="0.572727272727273" style="58" customWidth="1"/>
    <col min="13581" max="13581" width="10.7090909090909" style="58" customWidth="1"/>
    <col min="13582" max="13582" width="12.4272727272727" style="58" customWidth="1"/>
    <col min="13583" max="13824" width="9.13636363636364" style="58"/>
    <col min="13825" max="13827" width="1.57272727272727" style="58" customWidth="1"/>
    <col min="13828" max="13828" width="33.4272727272727" style="58" customWidth="1"/>
    <col min="13829" max="13829" width="6.85454545454545" style="58" customWidth="1"/>
    <col min="13830" max="13830" width="1" style="58" customWidth="1"/>
    <col min="13831" max="13831" width="10.7090909090909" style="58" customWidth="1"/>
    <col min="13832" max="13832" width="0.572727272727273" style="58" customWidth="1"/>
    <col min="13833" max="13833" width="10.7090909090909" style="58" customWidth="1"/>
    <col min="13834" max="13834" width="0.572727272727273" style="58" customWidth="1"/>
    <col min="13835" max="13835" width="10.7090909090909" style="58" customWidth="1"/>
    <col min="13836" max="13836" width="0.572727272727273" style="58" customWidth="1"/>
    <col min="13837" max="13837" width="10.7090909090909" style="58" customWidth="1"/>
    <col min="13838" max="13838" width="12.4272727272727" style="58" customWidth="1"/>
    <col min="13839" max="14080" width="9.13636363636364" style="58"/>
    <col min="14081" max="14083" width="1.57272727272727" style="58" customWidth="1"/>
    <col min="14084" max="14084" width="33.4272727272727" style="58" customWidth="1"/>
    <col min="14085" max="14085" width="6.85454545454545" style="58" customWidth="1"/>
    <col min="14086" max="14086" width="1" style="58" customWidth="1"/>
    <col min="14087" max="14087" width="10.7090909090909" style="58" customWidth="1"/>
    <col min="14088" max="14088" width="0.572727272727273" style="58" customWidth="1"/>
    <col min="14089" max="14089" width="10.7090909090909" style="58" customWidth="1"/>
    <col min="14090" max="14090" width="0.572727272727273" style="58" customWidth="1"/>
    <col min="14091" max="14091" width="10.7090909090909" style="58" customWidth="1"/>
    <col min="14092" max="14092" width="0.572727272727273" style="58" customWidth="1"/>
    <col min="14093" max="14093" width="10.7090909090909" style="58" customWidth="1"/>
    <col min="14094" max="14094" width="12.4272727272727" style="58" customWidth="1"/>
    <col min="14095" max="14336" width="9.13636363636364" style="58"/>
    <col min="14337" max="14339" width="1.57272727272727" style="58" customWidth="1"/>
    <col min="14340" max="14340" width="33.4272727272727" style="58" customWidth="1"/>
    <col min="14341" max="14341" width="6.85454545454545" style="58" customWidth="1"/>
    <col min="14342" max="14342" width="1" style="58" customWidth="1"/>
    <col min="14343" max="14343" width="10.7090909090909" style="58" customWidth="1"/>
    <col min="14344" max="14344" width="0.572727272727273" style="58" customWidth="1"/>
    <col min="14345" max="14345" width="10.7090909090909" style="58" customWidth="1"/>
    <col min="14346" max="14346" width="0.572727272727273" style="58" customWidth="1"/>
    <col min="14347" max="14347" width="10.7090909090909" style="58" customWidth="1"/>
    <col min="14348" max="14348" width="0.572727272727273" style="58" customWidth="1"/>
    <col min="14349" max="14349" width="10.7090909090909" style="58" customWidth="1"/>
    <col min="14350" max="14350" width="12.4272727272727" style="58" customWidth="1"/>
    <col min="14351" max="14592" width="9.13636363636364" style="58"/>
    <col min="14593" max="14595" width="1.57272727272727" style="58" customWidth="1"/>
    <col min="14596" max="14596" width="33.4272727272727" style="58" customWidth="1"/>
    <col min="14597" max="14597" width="6.85454545454545" style="58" customWidth="1"/>
    <col min="14598" max="14598" width="1" style="58" customWidth="1"/>
    <col min="14599" max="14599" width="10.7090909090909" style="58" customWidth="1"/>
    <col min="14600" max="14600" width="0.572727272727273" style="58" customWidth="1"/>
    <col min="14601" max="14601" width="10.7090909090909" style="58" customWidth="1"/>
    <col min="14602" max="14602" width="0.572727272727273" style="58" customWidth="1"/>
    <col min="14603" max="14603" width="10.7090909090909" style="58" customWidth="1"/>
    <col min="14604" max="14604" width="0.572727272727273" style="58" customWidth="1"/>
    <col min="14605" max="14605" width="10.7090909090909" style="58" customWidth="1"/>
    <col min="14606" max="14606" width="12.4272727272727" style="58" customWidth="1"/>
    <col min="14607" max="14848" width="9.13636363636364" style="58"/>
    <col min="14849" max="14851" width="1.57272727272727" style="58" customWidth="1"/>
    <col min="14852" max="14852" width="33.4272727272727" style="58" customWidth="1"/>
    <col min="14853" max="14853" width="6.85454545454545" style="58" customWidth="1"/>
    <col min="14854" max="14854" width="1" style="58" customWidth="1"/>
    <col min="14855" max="14855" width="10.7090909090909" style="58" customWidth="1"/>
    <col min="14856" max="14856" width="0.572727272727273" style="58" customWidth="1"/>
    <col min="14857" max="14857" width="10.7090909090909" style="58" customWidth="1"/>
    <col min="14858" max="14858" width="0.572727272727273" style="58" customWidth="1"/>
    <col min="14859" max="14859" width="10.7090909090909" style="58" customWidth="1"/>
    <col min="14860" max="14860" width="0.572727272727273" style="58" customWidth="1"/>
    <col min="14861" max="14861" width="10.7090909090909" style="58" customWidth="1"/>
    <col min="14862" max="14862" width="12.4272727272727" style="58" customWidth="1"/>
    <col min="14863" max="15104" width="9.13636363636364" style="58"/>
    <col min="15105" max="15107" width="1.57272727272727" style="58" customWidth="1"/>
    <col min="15108" max="15108" width="33.4272727272727" style="58" customWidth="1"/>
    <col min="15109" max="15109" width="6.85454545454545" style="58" customWidth="1"/>
    <col min="15110" max="15110" width="1" style="58" customWidth="1"/>
    <col min="15111" max="15111" width="10.7090909090909" style="58" customWidth="1"/>
    <col min="15112" max="15112" width="0.572727272727273" style="58" customWidth="1"/>
    <col min="15113" max="15113" width="10.7090909090909" style="58" customWidth="1"/>
    <col min="15114" max="15114" width="0.572727272727273" style="58" customWidth="1"/>
    <col min="15115" max="15115" width="10.7090909090909" style="58" customWidth="1"/>
    <col min="15116" max="15116" width="0.572727272727273" style="58" customWidth="1"/>
    <col min="15117" max="15117" width="10.7090909090909" style="58" customWidth="1"/>
    <col min="15118" max="15118" width="12.4272727272727" style="58" customWidth="1"/>
    <col min="15119" max="15360" width="9.13636363636364" style="58"/>
    <col min="15361" max="15363" width="1.57272727272727" style="58" customWidth="1"/>
    <col min="15364" max="15364" width="33.4272727272727" style="58" customWidth="1"/>
    <col min="15365" max="15365" width="6.85454545454545" style="58" customWidth="1"/>
    <col min="15366" max="15366" width="1" style="58" customWidth="1"/>
    <col min="15367" max="15367" width="10.7090909090909" style="58" customWidth="1"/>
    <col min="15368" max="15368" width="0.572727272727273" style="58" customWidth="1"/>
    <col min="15369" max="15369" width="10.7090909090909" style="58" customWidth="1"/>
    <col min="15370" max="15370" width="0.572727272727273" style="58" customWidth="1"/>
    <col min="15371" max="15371" width="10.7090909090909" style="58" customWidth="1"/>
    <col min="15372" max="15372" width="0.572727272727273" style="58" customWidth="1"/>
    <col min="15373" max="15373" width="10.7090909090909" style="58" customWidth="1"/>
    <col min="15374" max="15374" width="12.4272727272727" style="58" customWidth="1"/>
    <col min="15375" max="15616" width="9.13636363636364" style="58"/>
    <col min="15617" max="15619" width="1.57272727272727" style="58" customWidth="1"/>
    <col min="15620" max="15620" width="33.4272727272727" style="58" customWidth="1"/>
    <col min="15621" max="15621" width="6.85454545454545" style="58" customWidth="1"/>
    <col min="15622" max="15622" width="1" style="58" customWidth="1"/>
    <col min="15623" max="15623" width="10.7090909090909" style="58" customWidth="1"/>
    <col min="15624" max="15624" width="0.572727272727273" style="58" customWidth="1"/>
    <col min="15625" max="15625" width="10.7090909090909" style="58" customWidth="1"/>
    <col min="15626" max="15626" width="0.572727272727273" style="58" customWidth="1"/>
    <col min="15627" max="15627" width="10.7090909090909" style="58" customWidth="1"/>
    <col min="15628" max="15628" width="0.572727272727273" style="58" customWidth="1"/>
    <col min="15629" max="15629" width="10.7090909090909" style="58" customWidth="1"/>
    <col min="15630" max="15630" width="12.4272727272727" style="58" customWidth="1"/>
    <col min="15631" max="15872" width="9.13636363636364" style="58"/>
    <col min="15873" max="15875" width="1.57272727272727" style="58" customWidth="1"/>
    <col min="15876" max="15876" width="33.4272727272727" style="58" customWidth="1"/>
    <col min="15877" max="15877" width="6.85454545454545" style="58" customWidth="1"/>
    <col min="15878" max="15878" width="1" style="58" customWidth="1"/>
    <col min="15879" max="15879" width="10.7090909090909" style="58" customWidth="1"/>
    <col min="15880" max="15880" width="0.572727272727273" style="58" customWidth="1"/>
    <col min="15881" max="15881" width="10.7090909090909" style="58" customWidth="1"/>
    <col min="15882" max="15882" width="0.572727272727273" style="58" customWidth="1"/>
    <col min="15883" max="15883" width="10.7090909090909" style="58" customWidth="1"/>
    <col min="15884" max="15884" width="0.572727272727273" style="58" customWidth="1"/>
    <col min="15885" max="15885" width="10.7090909090909" style="58" customWidth="1"/>
    <col min="15886" max="15886" width="12.4272727272727" style="58" customWidth="1"/>
    <col min="15887" max="16128" width="9.13636363636364" style="58"/>
    <col min="16129" max="16131" width="1.57272727272727" style="58" customWidth="1"/>
    <col min="16132" max="16132" width="33.4272727272727" style="58" customWidth="1"/>
    <col min="16133" max="16133" width="6.85454545454545" style="58" customWidth="1"/>
    <col min="16134" max="16134" width="1" style="58" customWidth="1"/>
    <col min="16135" max="16135" width="10.7090909090909" style="58" customWidth="1"/>
    <col min="16136" max="16136" width="0.572727272727273" style="58" customWidth="1"/>
    <col min="16137" max="16137" width="10.7090909090909" style="58" customWidth="1"/>
    <col min="16138" max="16138" width="0.572727272727273" style="58" customWidth="1"/>
    <col min="16139" max="16139" width="10.7090909090909" style="58" customWidth="1"/>
    <col min="16140" max="16140" width="0.572727272727273" style="58" customWidth="1"/>
    <col min="16141" max="16141" width="10.7090909090909" style="58" customWidth="1"/>
    <col min="16142" max="16142" width="12.4272727272727" style="58" customWidth="1"/>
    <col min="16143" max="16384" width="9.13636363636364" style="58"/>
  </cols>
  <sheetData>
    <row r="1" s="57" customFormat="1" customHeight="1" spans="5:37">
      <c r="E1" s="82"/>
      <c r="K1" s="183"/>
      <c r="M1" s="86" t="s">
        <v>0</v>
      </c>
      <c r="O1" s="123"/>
      <c r="Q1" s="114"/>
      <c r="R1" s="124"/>
      <c r="U1" s="114"/>
      <c r="W1" s="114"/>
      <c r="Y1" s="114"/>
      <c r="Z1" s="192"/>
      <c r="AA1" s="114"/>
      <c r="AK1" s="114"/>
    </row>
    <row r="2" s="57" customFormat="1" customHeight="1" spans="5:37">
      <c r="E2" s="82"/>
      <c r="K2" s="183"/>
      <c r="M2" s="86" t="s">
        <v>1</v>
      </c>
      <c r="O2" s="123"/>
      <c r="Q2" s="114"/>
      <c r="R2" s="124"/>
      <c r="U2" s="114"/>
      <c r="W2" s="114"/>
      <c r="Y2" s="114"/>
      <c r="Z2" s="192"/>
      <c r="AA2" s="114"/>
      <c r="AK2" s="114"/>
    </row>
    <row r="3" s="57" customFormat="1" customHeight="1" spans="1:37">
      <c r="A3" s="204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O3" s="123"/>
      <c r="Q3" s="114"/>
      <c r="R3" s="124"/>
      <c r="U3" s="114"/>
      <c r="W3" s="114"/>
      <c r="Y3" s="114"/>
      <c r="Z3" s="192"/>
      <c r="AA3" s="114"/>
      <c r="AK3" s="114"/>
    </row>
    <row r="4" s="57" customFormat="1" customHeight="1" spans="1:37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O4" s="123"/>
      <c r="Q4" s="114"/>
      <c r="R4" s="124"/>
      <c r="U4" s="114"/>
      <c r="W4" s="114"/>
      <c r="Y4" s="114"/>
      <c r="Z4" s="192"/>
      <c r="AA4" s="114"/>
      <c r="AK4" s="114"/>
    </row>
    <row r="5" s="57" customFormat="1" customHeight="1" spans="1:37">
      <c r="A5" s="126" t="s">
        <v>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O5" s="123"/>
      <c r="Q5" s="114"/>
      <c r="R5" s="124"/>
      <c r="U5" s="114"/>
      <c r="W5" s="114"/>
      <c r="Y5" s="114"/>
      <c r="Z5" s="192"/>
      <c r="AA5" s="114"/>
      <c r="AK5" s="114"/>
    </row>
    <row r="6" s="57" customFormat="1" customHeight="1" spans="1:37">
      <c r="A6" s="126" t="s">
        <v>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O6" s="123"/>
      <c r="Q6" s="114"/>
      <c r="R6" s="124"/>
      <c r="U6" s="114"/>
      <c r="W6" s="114"/>
      <c r="Y6" s="114"/>
      <c r="Z6" s="192"/>
      <c r="AA6" s="114"/>
      <c r="AK6" s="114"/>
    </row>
    <row r="7" s="57" customFormat="1" ht="6" customHeight="1" spans="1:37">
      <c r="A7" s="126"/>
      <c r="B7" s="126"/>
      <c r="C7" s="126"/>
      <c r="D7" s="126"/>
      <c r="E7" s="166"/>
      <c r="F7" s="126"/>
      <c r="G7" s="126"/>
      <c r="H7" s="126"/>
      <c r="I7" s="126"/>
      <c r="J7" s="126"/>
      <c r="K7" s="126"/>
      <c r="L7" s="126"/>
      <c r="M7" s="126"/>
      <c r="O7" s="123"/>
      <c r="Q7" s="114"/>
      <c r="R7" s="124"/>
      <c r="U7" s="114"/>
      <c r="W7" s="114"/>
      <c r="Y7" s="114"/>
      <c r="Z7" s="192"/>
      <c r="AA7" s="114"/>
      <c r="AK7" s="114"/>
    </row>
    <row r="8" s="57" customFormat="1" customHeight="1" spans="1:37">
      <c r="A8" s="167" t="s">
        <v>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O8" s="123"/>
      <c r="Q8" s="114"/>
      <c r="R8" s="124"/>
      <c r="U8" s="114"/>
      <c r="W8" s="114"/>
      <c r="Y8" s="114"/>
      <c r="Z8" s="192"/>
      <c r="AA8" s="114"/>
      <c r="AK8" s="114"/>
    </row>
    <row r="9" ht="18.6" customHeight="1" spans="2:13">
      <c r="B9" s="129"/>
      <c r="C9" s="129"/>
      <c r="D9" s="129"/>
      <c r="E9" s="128"/>
      <c r="F9" s="129"/>
      <c r="G9" s="133" t="s">
        <v>7</v>
      </c>
      <c r="H9" s="133"/>
      <c r="I9" s="133"/>
      <c r="J9" s="133"/>
      <c r="K9" s="133"/>
      <c r="L9" s="133"/>
      <c r="M9" s="133"/>
    </row>
    <row r="10" ht="18.6" customHeight="1" spans="2:13">
      <c r="B10" s="129"/>
      <c r="C10" s="129"/>
      <c r="D10" s="129"/>
      <c r="E10" s="128"/>
      <c r="F10" s="129"/>
      <c r="G10" s="133" t="s">
        <v>8</v>
      </c>
      <c r="H10" s="133"/>
      <c r="I10" s="133"/>
      <c r="J10" s="129"/>
      <c r="K10" s="133" t="s">
        <v>9</v>
      </c>
      <c r="L10" s="133"/>
      <c r="M10" s="133"/>
    </row>
    <row r="11" ht="18.6" customHeight="1" spans="2:13">
      <c r="B11" s="129"/>
      <c r="C11" s="129"/>
      <c r="D11" s="129"/>
      <c r="E11" s="128"/>
      <c r="F11" s="129"/>
      <c r="G11" s="129" t="s">
        <v>10</v>
      </c>
      <c r="H11" s="129"/>
      <c r="I11" s="129" t="s">
        <v>11</v>
      </c>
      <c r="J11" s="129"/>
      <c r="K11" s="129" t="s">
        <v>10</v>
      </c>
      <c r="L11" s="129"/>
      <c r="M11" s="129" t="s">
        <v>11</v>
      </c>
    </row>
    <row r="12" ht="18.6" customHeight="1" spans="1:13">
      <c r="A12" s="129"/>
      <c r="B12" s="129"/>
      <c r="C12" s="129"/>
      <c r="D12" s="129"/>
      <c r="E12" s="128" t="s">
        <v>12</v>
      </c>
      <c r="F12" s="129"/>
      <c r="G12" s="205" t="s">
        <v>13</v>
      </c>
      <c r="H12" s="129"/>
      <c r="I12" s="205" t="s">
        <v>14</v>
      </c>
      <c r="J12" s="129"/>
      <c r="K12" s="205" t="s">
        <v>13</v>
      </c>
      <c r="L12" s="129"/>
      <c r="M12" s="205" t="s">
        <v>14</v>
      </c>
    </row>
    <row r="13" ht="18.6" customHeight="1" spans="1:13">
      <c r="A13" s="134" t="s">
        <v>15</v>
      </c>
      <c r="B13" s="134"/>
      <c r="C13" s="134"/>
      <c r="D13" s="134"/>
      <c r="E13" s="128"/>
      <c r="F13" s="129"/>
      <c r="G13" s="129"/>
      <c r="H13" s="129"/>
      <c r="I13" s="129"/>
      <c r="J13" s="129"/>
      <c r="L13" s="139"/>
      <c r="M13" s="163"/>
    </row>
    <row r="14" ht="18.6" customHeight="1" spans="2:28">
      <c r="B14" s="168" t="s">
        <v>16</v>
      </c>
      <c r="C14" s="168"/>
      <c r="D14" s="169"/>
      <c r="E14" s="128">
        <v>6</v>
      </c>
      <c r="F14" s="129"/>
      <c r="G14" s="170">
        <v>21255167</v>
      </c>
      <c r="H14" s="129"/>
      <c r="I14" s="170">
        <v>100579484</v>
      </c>
      <c r="J14" s="129"/>
      <c r="K14" s="170">
        <v>11816516</v>
      </c>
      <c r="L14" s="129"/>
      <c r="M14" s="184">
        <v>73093144</v>
      </c>
      <c r="N14" s="122"/>
      <c r="O14" s="185"/>
      <c r="R14" s="185"/>
      <c r="V14" s="160"/>
      <c r="X14" s="160"/>
      <c r="AB14" s="160"/>
    </row>
    <row r="15" ht="18.6" customHeight="1" spans="2:28">
      <c r="B15" s="168" t="s">
        <v>17</v>
      </c>
      <c r="C15" s="168"/>
      <c r="D15" s="20"/>
      <c r="E15" s="128" t="s">
        <v>18</v>
      </c>
      <c r="F15" s="129"/>
      <c r="G15" s="170">
        <v>102080756</v>
      </c>
      <c r="H15" s="129"/>
      <c r="I15" s="170">
        <v>95463438</v>
      </c>
      <c r="J15" s="129"/>
      <c r="K15" s="170">
        <v>93957632</v>
      </c>
      <c r="L15" s="129"/>
      <c r="M15" s="184">
        <v>82109295</v>
      </c>
      <c r="N15" s="186"/>
      <c r="O15" s="185"/>
      <c r="R15" s="185"/>
      <c r="V15" s="160"/>
      <c r="X15" s="160"/>
      <c r="AB15" s="160"/>
    </row>
    <row r="16" ht="18.6" customHeight="1" spans="2:28">
      <c r="B16" s="168" t="s">
        <v>19</v>
      </c>
      <c r="C16" s="168"/>
      <c r="D16" s="169"/>
      <c r="E16" s="128">
        <v>5</v>
      </c>
      <c r="F16" s="129"/>
      <c r="G16" s="170">
        <v>70730950</v>
      </c>
      <c r="H16" s="129"/>
      <c r="I16" s="170">
        <v>68564471</v>
      </c>
      <c r="J16" s="129"/>
      <c r="K16" s="170">
        <v>985146095</v>
      </c>
      <c r="L16" s="129"/>
      <c r="M16" s="184">
        <v>945723508</v>
      </c>
      <c r="N16" s="186"/>
      <c r="O16" s="185"/>
      <c r="R16" s="185"/>
      <c r="V16" s="160"/>
      <c r="X16" s="160"/>
      <c r="AB16" s="160"/>
    </row>
    <row r="17" ht="18.6" customHeight="1" spans="2:28">
      <c r="B17" s="168" t="s">
        <v>20</v>
      </c>
      <c r="C17" s="168"/>
      <c r="E17" s="128" t="s">
        <v>21</v>
      </c>
      <c r="F17" s="129"/>
      <c r="G17" s="170">
        <v>5471919164</v>
      </c>
      <c r="H17" s="129"/>
      <c r="I17" s="170">
        <v>5877558276</v>
      </c>
      <c r="J17" s="129"/>
      <c r="K17" s="170">
        <v>4198691097</v>
      </c>
      <c r="L17" s="129"/>
      <c r="M17" s="184">
        <v>4594511736</v>
      </c>
      <c r="N17" s="122"/>
      <c r="O17" s="185"/>
      <c r="R17" s="185"/>
      <c r="V17" s="160"/>
      <c r="X17" s="160"/>
      <c r="AB17" s="160"/>
    </row>
    <row r="18" ht="18.6" customHeight="1" spans="2:28">
      <c r="B18" s="168" t="s">
        <v>22</v>
      </c>
      <c r="C18" s="168"/>
      <c r="E18" s="128"/>
      <c r="F18" s="129"/>
      <c r="G18" s="170">
        <v>7713916</v>
      </c>
      <c r="H18" s="129"/>
      <c r="I18" s="170">
        <v>7408856</v>
      </c>
      <c r="J18" s="129"/>
      <c r="K18" s="170">
        <v>6742806</v>
      </c>
      <c r="L18" s="129"/>
      <c r="M18" s="184">
        <v>7408856</v>
      </c>
      <c r="N18" s="122"/>
      <c r="O18" s="185"/>
      <c r="R18" s="185"/>
      <c r="V18" s="160"/>
      <c r="X18" s="160"/>
      <c r="AB18" s="160"/>
    </row>
    <row r="19" ht="18.6" customHeight="1" spans="1:28">
      <c r="A19" s="134" t="s">
        <v>23</v>
      </c>
      <c r="B19" s="134"/>
      <c r="C19" s="134"/>
      <c r="D19" s="134"/>
      <c r="E19" s="128"/>
      <c r="F19" s="129"/>
      <c r="G19" s="171">
        <f>SUM(G14:G18)</f>
        <v>5673699953</v>
      </c>
      <c r="H19" s="129"/>
      <c r="I19" s="171">
        <f>SUM(I14:I18)</f>
        <v>6149574525</v>
      </c>
      <c r="J19" s="129"/>
      <c r="K19" s="187">
        <f>SUM(K14:K18)</f>
        <v>5296354146</v>
      </c>
      <c r="L19" s="129"/>
      <c r="M19" s="187">
        <f>SUM(M14:M18)</f>
        <v>5702846539</v>
      </c>
      <c r="N19" s="122"/>
      <c r="O19" s="122"/>
      <c r="P19" s="122"/>
      <c r="Q19" s="122"/>
      <c r="R19" s="122"/>
      <c r="S19" s="122"/>
      <c r="T19" s="122"/>
      <c r="V19" s="160"/>
      <c r="X19" s="160"/>
      <c r="AB19" s="160"/>
    </row>
    <row r="20" ht="18.6" customHeight="1" spans="1:28">
      <c r="A20" s="134" t="s">
        <v>24</v>
      </c>
      <c r="B20" s="134"/>
      <c r="C20" s="134"/>
      <c r="D20" s="134"/>
      <c r="E20" s="128"/>
      <c r="F20" s="129"/>
      <c r="G20" s="129"/>
      <c r="H20" s="129"/>
      <c r="I20" s="129"/>
      <c r="J20" s="129"/>
      <c r="K20" s="129"/>
      <c r="L20" s="129"/>
      <c r="M20" s="129"/>
      <c r="V20" s="160"/>
      <c r="X20" s="160"/>
      <c r="AB20" s="160"/>
    </row>
    <row r="21" ht="18.6" customHeight="1" spans="1:28">
      <c r="A21" s="134"/>
      <c r="B21" s="172" t="s">
        <v>25</v>
      </c>
      <c r="C21" s="134"/>
      <c r="D21" s="134"/>
      <c r="E21" s="128">
        <v>9</v>
      </c>
      <c r="F21" s="129"/>
      <c r="G21" s="170">
        <v>71965213</v>
      </c>
      <c r="H21" s="129"/>
      <c r="I21" s="163">
        <v>43613756</v>
      </c>
      <c r="J21" s="129"/>
      <c r="K21" s="170">
        <v>71965213</v>
      </c>
      <c r="L21" s="129"/>
      <c r="M21" s="188">
        <v>43613756</v>
      </c>
      <c r="N21" s="122"/>
      <c r="O21" s="185"/>
      <c r="R21" s="185"/>
      <c r="V21" s="160"/>
      <c r="X21" s="160"/>
      <c r="AB21" s="160"/>
    </row>
    <row r="22" ht="18.6" customHeight="1" spans="1:28">
      <c r="A22" s="134"/>
      <c r="B22" s="168" t="s">
        <v>26</v>
      </c>
      <c r="C22" s="168"/>
      <c r="D22" s="168"/>
      <c r="E22" s="128">
        <v>10</v>
      </c>
      <c r="F22" s="129"/>
      <c r="G22" s="170">
        <v>0</v>
      </c>
      <c r="H22" s="129"/>
      <c r="I22" s="163">
        <v>0</v>
      </c>
      <c r="J22" s="129"/>
      <c r="K22" s="170">
        <v>31490550</v>
      </c>
      <c r="L22" s="129"/>
      <c r="M22" s="188">
        <v>31490550</v>
      </c>
      <c r="N22" s="122"/>
      <c r="O22" s="185"/>
      <c r="R22" s="185"/>
      <c r="V22" s="160"/>
      <c r="X22" s="160"/>
      <c r="AB22" s="160"/>
    </row>
    <row r="23" ht="18.6" customHeight="1" spans="1:28">
      <c r="A23" s="134"/>
      <c r="B23" s="168" t="s">
        <v>27</v>
      </c>
      <c r="C23" s="168"/>
      <c r="D23" s="168"/>
      <c r="E23" s="128">
        <v>11</v>
      </c>
      <c r="F23" s="129"/>
      <c r="G23" s="170">
        <v>0</v>
      </c>
      <c r="H23" s="129"/>
      <c r="I23" s="163">
        <v>505003</v>
      </c>
      <c r="J23" s="129"/>
      <c r="K23" s="188">
        <v>0</v>
      </c>
      <c r="L23" s="129"/>
      <c r="M23" s="188">
        <v>0</v>
      </c>
      <c r="R23" s="185"/>
      <c r="V23" s="160"/>
      <c r="X23" s="160"/>
      <c r="AB23" s="160"/>
    </row>
    <row r="24" ht="18.6" customHeight="1" spans="1:28">
      <c r="A24" s="134"/>
      <c r="B24" s="168" t="s">
        <v>28</v>
      </c>
      <c r="C24" s="168"/>
      <c r="D24" s="168"/>
      <c r="E24" s="128">
        <v>12</v>
      </c>
      <c r="F24" s="129"/>
      <c r="G24" s="170">
        <v>164979432</v>
      </c>
      <c r="H24" s="129"/>
      <c r="I24" s="163">
        <v>164979432</v>
      </c>
      <c r="J24" s="129"/>
      <c r="K24" s="170">
        <v>164979432</v>
      </c>
      <c r="L24" s="129"/>
      <c r="M24" s="188">
        <v>164979432</v>
      </c>
      <c r="N24" s="122"/>
      <c r="O24" s="185"/>
      <c r="R24" s="185"/>
      <c r="V24" s="160"/>
      <c r="X24" s="160"/>
      <c r="AB24" s="160"/>
    </row>
    <row r="25" ht="18.6" customHeight="1" spans="1:28">
      <c r="A25" s="134"/>
      <c r="B25" s="172" t="s">
        <v>29</v>
      </c>
      <c r="C25" s="168"/>
      <c r="D25" s="168"/>
      <c r="E25" s="128" t="s">
        <v>21</v>
      </c>
      <c r="F25" s="129"/>
      <c r="G25" s="170">
        <v>631162773</v>
      </c>
      <c r="H25" s="129"/>
      <c r="I25" s="163">
        <v>405998274</v>
      </c>
      <c r="J25" s="129"/>
      <c r="K25" s="170">
        <v>580532346</v>
      </c>
      <c r="L25" s="129"/>
      <c r="M25" s="188">
        <v>360436913</v>
      </c>
      <c r="N25" s="122"/>
      <c r="O25" s="185"/>
      <c r="R25" s="185"/>
      <c r="V25" s="160"/>
      <c r="X25" s="160"/>
      <c r="AB25" s="160"/>
    </row>
    <row r="26" ht="18.6" customHeight="1" spans="2:28">
      <c r="B26" s="169" t="s">
        <v>30</v>
      </c>
      <c r="C26" s="169"/>
      <c r="D26" s="169"/>
      <c r="E26" s="128">
        <v>14</v>
      </c>
      <c r="F26" s="129"/>
      <c r="G26" s="170">
        <v>23228942</v>
      </c>
      <c r="H26" s="129"/>
      <c r="I26" s="163">
        <v>17277008</v>
      </c>
      <c r="J26" s="129"/>
      <c r="K26" s="170">
        <v>1877542</v>
      </c>
      <c r="L26" s="129"/>
      <c r="M26" s="188">
        <v>2072698</v>
      </c>
      <c r="N26" s="122"/>
      <c r="O26" s="185"/>
      <c r="R26" s="185"/>
      <c r="V26" s="160"/>
      <c r="X26" s="160"/>
      <c r="AB26" s="160"/>
    </row>
    <row r="27" ht="18.6" customHeight="1" spans="2:28">
      <c r="B27" s="169" t="s">
        <v>31</v>
      </c>
      <c r="C27" s="169"/>
      <c r="D27" s="169"/>
      <c r="E27" s="128">
        <v>15</v>
      </c>
      <c r="F27" s="129"/>
      <c r="G27" s="170">
        <v>4591056</v>
      </c>
      <c r="H27" s="129"/>
      <c r="I27" s="163">
        <v>5101174</v>
      </c>
      <c r="J27" s="129"/>
      <c r="K27" s="170">
        <v>4591056</v>
      </c>
      <c r="L27" s="129"/>
      <c r="M27" s="188">
        <v>5101174</v>
      </c>
      <c r="N27" s="122"/>
      <c r="O27" s="185"/>
      <c r="R27" s="185"/>
      <c r="V27" s="160"/>
      <c r="X27" s="160"/>
      <c r="AB27" s="160"/>
    </row>
    <row r="28" ht="18.6" customHeight="1" spans="2:28">
      <c r="B28" s="169" t="s">
        <v>32</v>
      </c>
      <c r="C28" s="169"/>
      <c r="D28" s="169"/>
      <c r="F28" s="129"/>
      <c r="G28" s="170">
        <v>188600</v>
      </c>
      <c r="H28" s="129"/>
      <c r="I28" s="163">
        <v>349960</v>
      </c>
      <c r="J28" s="129"/>
      <c r="K28" s="170">
        <v>188597</v>
      </c>
      <c r="L28" s="129"/>
      <c r="M28" s="188">
        <v>348281</v>
      </c>
      <c r="N28" s="122"/>
      <c r="O28" s="185"/>
      <c r="R28" s="185"/>
      <c r="V28" s="160"/>
      <c r="X28" s="160"/>
      <c r="AB28" s="160"/>
    </row>
    <row r="29" ht="18.6" customHeight="1" spans="2:28">
      <c r="B29" s="58" t="s">
        <v>33</v>
      </c>
      <c r="E29" s="128">
        <v>16</v>
      </c>
      <c r="F29" s="129"/>
      <c r="G29" s="170">
        <v>4575720</v>
      </c>
      <c r="H29" s="129"/>
      <c r="I29" s="163">
        <v>9600170</v>
      </c>
      <c r="J29" s="129"/>
      <c r="K29" s="170">
        <v>1929508</v>
      </c>
      <c r="L29" s="129"/>
      <c r="M29" s="188">
        <v>3300932</v>
      </c>
      <c r="N29" s="122"/>
      <c r="O29" s="185"/>
      <c r="R29" s="185"/>
      <c r="V29" s="160"/>
      <c r="X29" s="160"/>
      <c r="AB29" s="160"/>
    </row>
    <row r="30" ht="18.6" customHeight="1" spans="1:28">
      <c r="A30" s="134"/>
      <c r="B30" s="20" t="s">
        <v>34</v>
      </c>
      <c r="C30" s="20"/>
      <c r="D30" s="20"/>
      <c r="E30" s="129"/>
      <c r="F30" s="129"/>
      <c r="G30" s="170">
        <v>3158259</v>
      </c>
      <c r="H30" s="129"/>
      <c r="I30" s="163">
        <v>3261928</v>
      </c>
      <c r="J30" s="129"/>
      <c r="K30" s="170">
        <v>2693151</v>
      </c>
      <c r="L30" s="129"/>
      <c r="M30" s="188">
        <v>2796817</v>
      </c>
      <c r="N30" s="122"/>
      <c r="O30" s="185"/>
      <c r="R30" s="185"/>
      <c r="V30" s="160"/>
      <c r="X30" s="160"/>
      <c r="AB30" s="160"/>
    </row>
    <row r="31" ht="18.6" customHeight="1" spans="1:28">
      <c r="A31" s="134" t="s">
        <v>35</v>
      </c>
      <c r="B31" s="134"/>
      <c r="C31" s="134"/>
      <c r="D31" s="134"/>
      <c r="E31" s="128"/>
      <c r="F31" s="129"/>
      <c r="G31" s="173">
        <f>SUM(G21:G30)</f>
        <v>903849995</v>
      </c>
      <c r="H31" s="129"/>
      <c r="I31" s="173">
        <f>SUM(I21:I30)</f>
        <v>650686705</v>
      </c>
      <c r="J31" s="129"/>
      <c r="K31" s="173">
        <f>SUM(K21:K30)</f>
        <v>860247395</v>
      </c>
      <c r="L31" s="129"/>
      <c r="M31" s="187">
        <f>SUM(M21:M30)</f>
        <v>614140553</v>
      </c>
      <c r="N31" s="122"/>
      <c r="O31" s="122"/>
      <c r="P31" s="122"/>
      <c r="Q31" s="122"/>
      <c r="R31" s="122"/>
      <c r="S31" s="122"/>
      <c r="T31" s="122"/>
      <c r="V31" s="160"/>
      <c r="X31" s="160"/>
      <c r="AB31" s="160"/>
    </row>
    <row r="32" ht="18.6" customHeight="1" spans="1:28">
      <c r="A32" s="134" t="s">
        <v>36</v>
      </c>
      <c r="B32" s="134"/>
      <c r="C32" s="134"/>
      <c r="D32" s="134"/>
      <c r="E32" s="128"/>
      <c r="F32" s="129"/>
      <c r="G32" s="174">
        <f>G19+G31</f>
        <v>6577549948</v>
      </c>
      <c r="H32" s="129"/>
      <c r="I32" s="174">
        <f>I19+I31</f>
        <v>6800261230</v>
      </c>
      <c r="J32" s="129"/>
      <c r="K32" s="174">
        <f>K19+K31</f>
        <v>6156601541</v>
      </c>
      <c r="L32" s="129"/>
      <c r="M32" s="189">
        <f>SUM(M19,M31)</f>
        <v>6316987092</v>
      </c>
      <c r="N32" s="122"/>
      <c r="O32" s="122"/>
      <c r="P32" s="122"/>
      <c r="Q32" s="122"/>
      <c r="R32" s="122"/>
      <c r="S32" s="122"/>
      <c r="T32" s="122"/>
      <c r="V32" s="160"/>
      <c r="X32" s="160"/>
      <c r="AB32" s="160"/>
    </row>
    <row r="33" ht="18.95" customHeight="1" spans="1:28">
      <c r="A33" s="134"/>
      <c r="B33" s="134"/>
      <c r="C33" s="134"/>
      <c r="D33" s="134"/>
      <c r="E33" s="128"/>
      <c r="F33" s="129"/>
      <c r="G33" s="175"/>
      <c r="H33" s="129"/>
      <c r="I33" s="175"/>
      <c r="J33" s="129"/>
      <c r="K33" s="175"/>
      <c r="L33" s="170"/>
      <c r="M33" s="175"/>
      <c r="V33" s="160"/>
      <c r="X33" s="160"/>
      <c r="AB33" s="160"/>
    </row>
    <row r="34" ht="12.75" customHeight="1" spans="1:28">
      <c r="A34" s="134"/>
      <c r="B34" s="134"/>
      <c r="C34" s="134"/>
      <c r="D34" s="134"/>
      <c r="E34" s="128"/>
      <c r="F34" s="129"/>
      <c r="G34" s="175"/>
      <c r="H34" s="129"/>
      <c r="I34" s="175"/>
      <c r="J34" s="129"/>
      <c r="K34" s="175"/>
      <c r="L34" s="170"/>
      <c r="M34" s="175"/>
      <c r="V34" s="160"/>
      <c r="X34" s="160"/>
      <c r="AB34" s="160"/>
    </row>
    <row r="35" customHeight="1" spans="1:247">
      <c r="A35" s="57"/>
      <c r="B35" s="80" t="s">
        <v>37</v>
      </c>
      <c r="C35" s="80"/>
      <c r="D35" s="81"/>
      <c r="E35" s="82"/>
      <c r="F35" s="80"/>
      <c r="G35" s="57"/>
      <c r="H35" s="80"/>
      <c r="I35" s="80" t="s">
        <v>38</v>
      </c>
      <c r="J35" s="80"/>
      <c r="K35" s="80"/>
      <c r="L35" s="80"/>
      <c r="M35" s="80"/>
      <c r="N35" s="91"/>
      <c r="O35" s="123"/>
      <c r="P35" s="57"/>
      <c r="Q35" s="114"/>
      <c r="R35" s="124"/>
      <c r="S35" s="57"/>
      <c r="T35" s="57"/>
      <c r="U35" s="114"/>
      <c r="V35" s="160"/>
      <c r="W35" s="114"/>
      <c r="X35" s="160"/>
      <c r="Y35" s="114"/>
      <c r="AA35" s="114"/>
      <c r="AB35" s="160"/>
      <c r="AC35" s="57"/>
      <c r="AD35" s="57"/>
      <c r="AE35" s="57"/>
      <c r="AF35" s="57"/>
      <c r="AG35" s="57"/>
      <c r="AH35" s="57"/>
      <c r="AI35" s="57"/>
      <c r="AJ35" s="57"/>
      <c r="AK35" s="114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</row>
    <row r="36" customHeight="1" spans="1:28">
      <c r="A36" s="57"/>
      <c r="B36" s="83" t="s">
        <v>39</v>
      </c>
      <c r="C36" s="57"/>
      <c r="D36" s="57"/>
      <c r="E36" s="82"/>
      <c r="F36" s="57"/>
      <c r="G36" s="57"/>
      <c r="H36" s="57"/>
      <c r="I36" s="57" t="s">
        <v>40</v>
      </c>
      <c r="J36" s="57"/>
      <c r="K36" s="57"/>
      <c r="L36" s="57"/>
      <c r="M36" s="57"/>
      <c r="N36" s="92"/>
      <c r="V36" s="160"/>
      <c r="X36" s="160"/>
      <c r="AB36" s="160"/>
    </row>
    <row r="37" s="57" customFormat="1" customHeight="1" spans="1:37">
      <c r="A37" s="81"/>
      <c r="B37" s="81"/>
      <c r="C37" s="81"/>
      <c r="D37" s="81"/>
      <c r="E37" s="82"/>
      <c r="I37" s="190"/>
      <c r="J37" s="190"/>
      <c r="K37" s="190"/>
      <c r="L37" s="190"/>
      <c r="M37" s="190"/>
      <c r="O37" s="123"/>
      <c r="Q37" s="114"/>
      <c r="R37" s="124"/>
      <c r="U37" s="114"/>
      <c r="V37" s="160"/>
      <c r="W37" s="114"/>
      <c r="X37" s="160"/>
      <c r="Y37" s="114"/>
      <c r="Z37" s="164"/>
      <c r="AA37" s="114"/>
      <c r="AB37" s="160"/>
      <c r="AK37" s="114"/>
    </row>
    <row r="38" s="57" customFormat="1" ht="12" customHeight="1" spans="1:37">
      <c r="A38" s="81"/>
      <c r="B38" s="81"/>
      <c r="C38" s="81"/>
      <c r="D38" s="81"/>
      <c r="E38" s="82"/>
      <c r="I38" s="190"/>
      <c r="J38" s="190"/>
      <c r="K38" s="190"/>
      <c r="L38" s="190"/>
      <c r="M38" s="190"/>
      <c r="O38" s="123"/>
      <c r="Q38" s="114"/>
      <c r="R38" s="124"/>
      <c r="U38" s="114"/>
      <c r="V38" s="160"/>
      <c r="W38" s="114"/>
      <c r="X38" s="160"/>
      <c r="Y38" s="114"/>
      <c r="Z38" s="164"/>
      <c r="AA38" s="114"/>
      <c r="AB38" s="160"/>
      <c r="AK38" s="114"/>
    </row>
    <row r="39" s="57" customFormat="1" customHeight="1" spans="5:37">
      <c r="E39" s="82"/>
      <c r="K39" s="183"/>
      <c r="M39" s="86" t="s">
        <v>0</v>
      </c>
      <c r="O39" s="123"/>
      <c r="Q39" s="114"/>
      <c r="R39" s="124"/>
      <c r="U39" s="114"/>
      <c r="V39" s="160"/>
      <c r="W39" s="114"/>
      <c r="X39" s="160"/>
      <c r="Y39" s="114"/>
      <c r="Z39" s="164"/>
      <c r="AA39" s="114"/>
      <c r="AB39" s="160"/>
      <c r="AK39" s="114"/>
    </row>
    <row r="40" s="57" customFormat="1" customHeight="1" spans="5:37">
      <c r="E40" s="82"/>
      <c r="K40" s="183"/>
      <c r="M40" s="86" t="s">
        <v>1</v>
      </c>
      <c r="O40" s="123"/>
      <c r="Q40" s="114"/>
      <c r="R40" s="124"/>
      <c r="U40" s="114"/>
      <c r="V40" s="160"/>
      <c r="W40" s="114"/>
      <c r="X40" s="160"/>
      <c r="Y40" s="114"/>
      <c r="Z40" s="164"/>
      <c r="AA40" s="114"/>
      <c r="AB40" s="160"/>
      <c r="AK40" s="114"/>
    </row>
    <row r="41" s="57" customFormat="1" customHeight="1" spans="1:37">
      <c r="A41" s="204" t="s">
        <v>41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O41" s="123"/>
      <c r="Q41" s="114"/>
      <c r="R41" s="124"/>
      <c r="U41" s="114"/>
      <c r="V41" s="160"/>
      <c r="W41" s="114"/>
      <c r="X41" s="160"/>
      <c r="Y41" s="114"/>
      <c r="Z41" s="164"/>
      <c r="AA41" s="114"/>
      <c r="AB41" s="160"/>
      <c r="AK41" s="114"/>
    </row>
    <row r="42" s="57" customFormat="1" customHeight="1" spans="1:37">
      <c r="A42" s="126" t="s">
        <v>3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O42" s="123"/>
      <c r="Q42" s="114"/>
      <c r="R42" s="124"/>
      <c r="U42" s="114"/>
      <c r="V42" s="160"/>
      <c r="W42" s="114"/>
      <c r="X42" s="160"/>
      <c r="Y42" s="114"/>
      <c r="Z42" s="164"/>
      <c r="AA42" s="114"/>
      <c r="AB42" s="160"/>
      <c r="AK42" s="114"/>
    </row>
    <row r="43" s="57" customFormat="1" customHeight="1" spans="1:37">
      <c r="A43" s="126" t="s">
        <v>42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O43" s="123"/>
      <c r="Q43" s="114"/>
      <c r="R43" s="124"/>
      <c r="U43" s="114"/>
      <c r="V43" s="160"/>
      <c r="W43" s="114"/>
      <c r="X43" s="160"/>
      <c r="Y43" s="114"/>
      <c r="Z43" s="164"/>
      <c r="AA43" s="114"/>
      <c r="AB43" s="160"/>
      <c r="AK43" s="114"/>
    </row>
    <row r="44" s="57" customFormat="1" customHeight="1" spans="1:37">
      <c r="A44" s="126" t="str">
        <f>A6</f>
        <v>ณ วันที่ 30 มิถุนายน 2568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O44" s="123"/>
      <c r="Q44" s="114"/>
      <c r="R44" s="124"/>
      <c r="U44" s="114"/>
      <c r="V44" s="160"/>
      <c r="W44" s="114"/>
      <c r="X44" s="160"/>
      <c r="Y44" s="114"/>
      <c r="Z44" s="164"/>
      <c r="AA44" s="114"/>
      <c r="AB44" s="160"/>
      <c r="AK44" s="114"/>
    </row>
    <row r="45" customHeight="1" spans="1:28">
      <c r="A45" s="176"/>
      <c r="B45" s="176"/>
      <c r="C45" s="176"/>
      <c r="D45" s="176"/>
      <c r="E45" s="177"/>
      <c r="F45" s="176"/>
      <c r="G45" s="176"/>
      <c r="H45" s="176"/>
      <c r="I45" s="176"/>
      <c r="J45" s="176"/>
      <c r="K45" s="176"/>
      <c r="L45" s="176"/>
      <c r="M45" s="176"/>
      <c r="V45" s="160"/>
      <c r="X45" s="160"/>
      <c r="AB45" s="160"/>
    </row>
    <row r="46" s="57" customFormat="1" customHeight="1" spans="1:37">
      <c r="A46" s="167" t="s">
        <v>43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O46" s="123"/>
      <c r="Q46" s="114"/>
      <c r="R46" s="124"/>
      <c r="U46" s="114"/>
      <c r="V46" s="160"/>
      <c r="W46" s="114"/>
      <c r="X46" s="160"/>
      <c r="Y46" s="114"/>
      <c r="Z46" s="164"/>
      <c r="AA46" s="114"/>
      <c r="AB46" s="160"/>
      <c r="AK46" s="114"/>
    </row>
    <row r="47" ht="18" customHeight="1" spans="2:28">
      <c r="B47" s="129"/>
      <c r="C47" s="129"/>
      <c r="D47" s="129"/>
      <c r="E47" s="128"/>
      <c r="F47" s="129"/>
      <c r="G47" s="133" t="s">
        <v>7</v>
      </c>
      <c r="H47" s="133"/>
      <c r="I47" s="133"/>
      <c r="J47" s="133"/>
      <c r="K47" s="133"/>
      <c r="L47" s="133"/>
      <c r="M47" s="133"/>
      <c r="V47" s="160"/>
      <c r="X47" s="160"/>
      <c r="AB47" s="160"/>
    </row>
    <row r="48" ht="18" customHeight="1" spans="2:28">
      <c r="B48" s="129"/>
      <c r="C48" s="129"/>
      <c r="D48" s="129"/>
      <c r="E48" s="128"/>
      <c r="F48" s="129"/>
      <c r="G48" s="133" t="s">
        <v>8</v>
      </c>
      <c r="H48" s="133"/>
      <c r="I48" s="133"/>
      <c r="J48" s="129"/>
      <c r="K48" s="133" t="s">
        <v>9</v>
      </c>
      <c r="L48" s="133"/>
      <c r="M48" s="133"/>
      <c r="V48" s="160"/>
      <c r="X48" s="160"/>
      <c r="AB48" s="160"/>
    </row>
    <row r="49" ht="18" customHeight="1" spans="2:28">
      <c r="B49" s="129"/>
      <c r="C49" s="129"/>
      <c r="D49" s="129"/>
      <c r="E49" s="128"/>
      <c r="F49" s="129"/>
      <c r="G49" s="129" t="s">
        <v>10</v>
      </c>
      <c r="H49" s="129"/>
      <c r="I49" s="129" t="s">
        <v>11</v>
      </c>
      <c r="J49" s="129"/>
      <c r="K49" s="129" t="str">
        <f>K11</f>
        <v>ณ วันที่ 30</v>
      </c>
      <c r="L49" s="129"/>
      <c r="M49" s="129" t="s">
        <v>11</v>
      </c>
      <c r="V49" s="160"/>
      <c r="X49" s="160"/>
      <c r="AB49" s="160"/>
    </row>
    <row r="50" ht="18" customHeight="1" spans="1:28">
      <c r="A50" s="129"/>
      <c r="B50" s="129"/>
      <c r="C50" s="129"/>
      <c r="D50" s="129"/>
      <c r="E50" s="178" t="s">
        <v>12</v>
      </c>
      <c r="F50" s="139"/>
      <c r="G50" s="205" t="str">
        <f>G12</f>
        <v> มิถุนายน 2568</v>
      </c>
      <c r="H50" s="129"/>
      <c r="I50" s="205" t="s">
        <v>14</v>
      </c>
      <c r="J50" s="129"/>
      <c r="K50" s="205" t="str">
        <f>K12</f>
        <v> มิถุนายน 2568</v>
      </c>
      <c r="L50" s="129"/>
      <c r="M50" s="205" t="s">
        <v>14</v>
      </c>
      <c r="V50" s="160"/>
      <c r="X50" s="160"/>
      <c r="AB50" s="160"/>
    </row>
    <row r="51" ht="18" customHeight="1" spans="1:28">
      <c r="A51" s="134" t="s">
        <v>44</v>
      </c>
      <c r="B51" s="134"/>
      <c r="C51" s="134"/>
      <c r="D51" s="134"/>
      <c r="E51" s="128"/>
      <c r="F51" s="129"/>
      <c r="G51" s="129"/>
      <c r="H51" s="129"/>
      <c r="I51" s="129"/>
      <c r="J51" s="129"/>
      <c r="K51" s="139"/>
      <c r="L51" s="139"/>
      <c r="M51" s="139"/>
      <c r="V51" s="160"/>
      <c r="X51" s="160"/>
      <c r="AB51" s="160"/>
    </row>
    <row r="52" ht="18" customHeight="1" spans="1:28">
      <c r="A52" s="134"/>
      <c r="B52" s="169" t="s">
        <v>45</v>
      </c>
      <c r="C52" s="169"/>
      <c r="D52" s="169"/>
      <c r="E52" s="128">
        <v>17</v>
      </c>
      <c r="F52" s="129"/>
      <c r="G52" s="163">
        <v>192428231</v>
      </c>
      <c r="H52" s="179"/>
      <c r="I52" s="191">
        <v>118022796</v>
      </c>
      <c r="J52" s="179"/>
      <c r="K52" s="163">
        <v>192428231</v>
      </c>
      <c r="L52" s="179"/>
      <c r="M52" s="191">
        <v>118022796</v>
      </c>
      <c r="N52" s="122"/>
      <c r="O52" s="185"/>
      <c r="R52" s="185"/>
      <c r="V52" s="160"/>
      <c r="X52" s="160"/>
      <c r="AB52" s="160"/>
    </row>
    <row r="53" ht="18" customHeight="1" spans="2:28">
      <c r="B53" s="169" t="s">
        <v>46</v>
      </c>
      <c r="C53" s="169"/>
      <c r="D53" s="169"/>
      <c r="E53" s="128" t="s">
        <v>47</v>
      </c>
      <c r="F53" s="129"/>
      <c r="G53" s="163">
        <v>241692884</v>
      </c>
      <c r="H53" s="180"/>
      <c r="I53" s="47">
        <v>255341122</v>
      </c>
      <c r="J53" s="180"/>
      <c r="K53" s="163">
        <v>221527821</v>
      </c>
      <c r="L53" s="180"/>
      <c r="M53" s="47">
        <v>225893076</v>
      </c>
      <c r="N53" s="186"/>
      <c r="O53" s="185"/>
      <c r="R53" s="185"/>
      <c r="V53" s="160"/>
      <c r="X53" s="160"/>
      <c r="AB53" s="160"/>
    </row>
    <row r="54" ht="18" customHeight="1" spans="2:28">
      <c r="B54" s="169" t="s">
        <v>48</v>
      </c>
      <c r="C54" s="169"/>
      <c r="D54" s="169"/>
      <c r="E54" s="128"/>
      <c r="F54" s="129"/>
      <c r="G54" s="163">
        <v>170914934</v>
      </c>
      <c r="H54" s="180"/>
      <c r="I54" s="47">
        <v>208513341</v>
      </c>
      <c r="J54" s="180"/>
      <c r="K54" s="163">
        <v>94076002</v>
      </c>
      <c r="L54" s="180"/>
      <c r="M54" s="47">
        <v>132382008</v>
      </c>
      <c r="N54" s="186"/>
      <c r="O54" s="185"/>
      <c r="R54" s="185"/>
      <c r="V54" s="160"/>
      <c r="X54" s="160"/>
      <c r="AB54" s="160"/>
    </row>
    <row r="55" ht="18" customHeight="1" spans="2:28">
      <c r="B55" s="169" t="s">
        <v>49</v>
      </c>
      <c r="C55" s="169"/>
      <c r="D55" s="169"/>
      <c r="E55" s="128" t="s">
        <v>50</v>
      </c>
      <c r="F55" s="129"/>
      <c r="G55" s="163">
        <v>942285</v>
      </c>
      <c r="H55" s="180"/>
      <c r="I55" s="47">
        <v>908990</v>
      </c>
      <c r="J55" s="180"/>
      <c r="K55" s="163">
        <v>942285</v>
      </c>
      <c r="L55" s="180"/>
      <c r="M55" s="191">
        <v>908990</v>
      </c>
      <c r="N55" s="122"/>
      <c r="O55" s="185"/>
      <c r="R55" s="185"/>
      <c r="V55" s="160"/>
      <c r="X55" s="160"/>
      <c r="AB55" s="160"/>
    </row>
    <row r="56" ht="18" customHeight="1" spans="2:37">
      <c r="B56" s="169" t="s">
        <v>51</v>
      </c>
      <c r="C56" s="169"/>
      <c r="D56" s="169"/>
      <c r="E56" s="128">
        <v>21</v>
      </c>
      <c r="F56" s="129"/>
      <c r="G56" s="163">
        <v>1060585359</v>
      </c>
      <c r="H56" s="181"/>
      <c r="I56" s="47">
        <v>1797342835</v>
      </c>
      <c r="J56" s="181"/>
      <c r="K56" s="163">
        <v>573146009</v>
      </c>
      <c r="L56" s="181"/>
      <c r="M56" s="191">
        <v>1303004731</v>
      </c>
      <c r="N56" s="186"/>
      <c r="O56" s="185"/>
      <c r="R56" s="185"/>
      <c r="V56" s="160"/>
      <c r="X56" s="160"/>
      <c r="AB56" s="160"/>
      <c r="AK56" s="163"/>
    </row>
    <row r="57" ht="18" customHeight="1" spans="2:28">
      <c r="B57" s="169" t="s">
        <v>52</v>
      </c>
      <c r="C57" s="169"/>
      <c r="D57" s="169"/>
      <c r="E57" s="128">
        <v>5</v>
      </c>
      <c r="F57" s="129"/>
      <c r="G57" s="163">
        <v>25160274</v>
      </c>
      <c r="H57" s="181"/>
      <c r="I57" s="47">
        <v>7038219</v>
      </c>
      <c r="J57" s="181"/>
      <c r="K57" s="163">
        <v>43903994</v>
      </c>
      <c r="L57" s="181"/>
      <c r="M57" s="47">
        <v>25488603</v>
      </c>
      <c r="N57" s="186"/>
      <c r="O57" s="185"/>
      <c r="R57" s="185"/>
      <c r="V57" s="160"/>
      <c r="X57" s="160"/>
      <c r="AB57" s="160"/>
    </row>
    <row r="58" ht="18" customHeight="1" spans="2:28">
      <c r="B58" s="169" t="s">
        <v>53</v>
      </c>
      <c r="C58" s="169"/>
      <c r="D58" s="169"/>
      <c r="E58" s="128">
        <v>19</v>
      </c>
      <c r="F58" s="129"/>
      <c r="G58" s="163">
        <v>141422472</v>
      </c>
      <c r="H58" s="181"/>
      <c r="I58" s="47">
        <v>159992745</v>
      </c>
      <c r="J58" s="181"/>
      <c r="K58" s="163">
        <v>141422472</v>
      </c>
      <c r="L58" s="181"/>
      <c r="M58" s="47">
        <v>159992745</v>
      </c>
      <c r="N58" s="186"/>
      <c r="O58" s="185"/>
      <c r="R58" s="185"/>
      <c r="V58" s="160"/>
      <c r="X58" s="160"/>
      <c r="AB58" s="160"/>
    </row>
    <row r="59" ht="18" customHeight="1" spans="2:28">
      <c r="B59" s="169" t="s">
        <v>54</v>
      </c>
      <c r="C59" s="169"/>
      <c r="D59" s="169"/>
      <c r="E59" s="128"/>
      <c r="F59" s="129"/>
      <c r="G59" s="163">
        <v>0</v>
      </c>
      <c r="H59" s="181"/>
      <c r="I59" s="47">
        <v>7778</v>
      </c>
      <c r="J59" s="181"/>
      <c r="K59" s="163">
        <v>0</v>
      </c>
      <c r="L59" s="181"/>
      <c r="M59" s="47">
        <v>0</v>
      </c>
      <c r="N59" s="186"/>
      <c r="O59" s="185"/>
      <c r="R59" s="185"/>
      <c r="V59" s="160"/>
      <c r="X59" s="160"/>
      <c r="AB59" s="160"/>
    </row>
    <row r="60" ht="18" customHeight="1" spans="2:28">
      <c r="B60" s="169" t="s">
        <v>55</v>
      </c>
      <c r="C60" s="169"/>
      <c r="D60" s="169"/>
      <c r="E60" s="128"/>
      <c r="F60" s="129"/>
      <c r="G60" s="163">
        <v>81959526</v>
      </c>
      <c r="H60" s="47"/>
      <c r="I60" s="47">
        <v>79307791</v>
      </c>
      <c r="J60" s="47"/>
      <c r="K60" s="163">
        <v>79079027</v>
      </c>
      <c r="L60" s="179"/>
      <c r="M60" s="191">
        <f>82400499-4482484</f>
        <v>77918015</v>
      </c>
      <c r="N60" s="122"/>
      <c r="O60" s="185"/>
      <c r="R60" s="185"/>
      <c r="V60" s="160"/>
      <c r="X60" s="160"/>
      <c r="AB60" s="160"/>
    </row>
    <row r="61" ht="18" customHeight="1" spans="1:28">
      <c r="A61" s="134" t="s">
        <v>56</v>
      </c>
      <c r="B61" s="134"/>
      <c r="C61" s="134"/>
      <c r="D61" s="134"/>
      <c r="E61" s="128"/>
      <c r="F61" s="129"/>
      <c r="G61" s="182">
        <f>SUM(G52:G60)</f>
        <v>1915105965</v>
      </c>
      <c r="H61" s="129"/>
      <c r="I61" s="182">
        <f>SUM(I52:I60)</f>
        <v>2626475617</v>
      </c>
      <c r="J61" s="129"/>
      <c r="K61" s="182">
        <f>SUM(K52:K60)</f>
        <v>1346525841</v>
      </c>
      <c r="L61" s="129"/>
      <c r="M61" s="182">
        <f>SUM(M52:M60)</f>
        <v>2043610964</v>
      </c>
      <c r="N61" s="122"/>
      <c r="O61" s="122"/>
      <c r="P61" s="122"/>
      <c r="Q61" s="122"/>
      <c r="R61" s="122"/>
      <c r="S61" s="122"/>
      <c r="T61" s="122"/>
      <c r="V61" s="160"/>
      <c r="X61" s="160"/>
      <c r="AB61" s="160"/>
    </row>
    <row r="62" ht="18" customHeight="1" spans="1:28">
      <c r="A62" s="134" t="s">
        <v>57</v>
      </c>
      <c r="B62" s="134"/>
      <c r="C62" s="134"/>
      <c r="D62" s="134"/>
      <c r="E62" s="128"/>
      <c r="F62" s="129"/>
      <c r="H62" s="129"/>
      <c r="I62" s="47"/>
      <c r="J62" s="129"/>
      <c r="K62" s="58"/>
      <c r="L62" s="129"/>
      <c r="V62" s="160"/>
      <c r="X62" s="160"/>
      <c r="AB62" s="160"/>
    </row>
    <row r="63" ht="18" customHeight="1" spans="1:28">
      <c r="A63" s="134"/>
      <c r="B63" s="58" t="s">
        <v>58</v>
      </c>
      <c r="E63" s="128" t="s">
        <v>50</v>
      </c>
      <c r="F63" s="129"/>
      <c r="G63" s="163">
        <v>3886910</v>
      </c>
      <c r="H63" s="129"/>
      <c r="I63" s="47">
        <v>4366526</v>
      </c>
      <c r="J63" s="129"/>
      <c r="K63" s="163">
        <v>3886910</v>
      </c>
      <c r="L63" s="129"/>
      <c r="M63" s="191">
        <v>4366526</v>
      </c>
      <c r="N63" s="122"/>
      <c r="O63" s="185"/>
      <c r="R63" s="185"/>
      <c r="V63" s="160"/>
      <c r="X63" s="160"/>
      <c r="AB63" s="160"/>
    </row>
    <row r="64" ht="18" customHeight="1" spans="1:28">
      <c r="A64" s="134"/>
      <c r="B64" s="58" t="s">
        <v>59</v>
      </c>
      <c r="E64" s="128">
        <v>21</v>
      </c>
      <c r="F64" s="129"/>
      <c r="G64" s="163">
        <v>1879783028</v>
      </c>
      <c r="H64" s="129"/>
      <c r="I64" s="47">
        <v>1301738605</v>
      </c>
      <c r="J64" s="129"/>
      <c r="K64" s="163">
        <v>1839052953</v>
      </c>
      <c r="L64" s="129"/>
      <c r="M64" s="191">
        <v>1256709830</v>
      </c>
      <c r="N64" s="122"/>
      <c r="O64" s="185"/>
      <c r="R64" s="185"/>
      <c r="V64" s="160"/>
      <c r="X64" s="160"/>
      <c r="AB64" s="160"/>
    </row>
    <row r="65" ht="18" customHeight="1" spans="2:28">
      <c r="B65" s="58" t="s">
        <v>60</v>
      </c>
      <c r="C65" s="169"/>
      <c r="D65" s="169"/>
      <c r="E65" s="128">
        <v>22</v>
      </c>
      <c r="F65" s="129"/>
      <c r="G65" s="163">
        <v>5234501</v>
      </c>
      <c r="H65" s="129"/>
      <c r="I65" s="47">
        <v>11917351</v>
      </c>
      <c r="J65" s="129"/>
      <c r="K65" s="163">
        <v>5234501</v>
      </c>
      <c r="L65" s="129"/>
      <c r="M65" s="191">
        <v>11917351</v>
      </c>
      <c r="N65" s="122"/>
      <c r="O65" s="185"/>
      <c r="R65" s="185"/>
      <c r="V65" s="160"/>
      <c r="X65" s="160"/>
      <c r="AB65" s="160"/>
    </row>
    <row r="66" ht="18" customHeight="1" spans="2:28">
      <c r="B66" s="58" t="s">
        <v>61</v>
      </c>
      <c r="C66" s="169"/>
      <c r="D66" s="169"/>
      <c r="E66" s="128"/>
      <c r="F66" s="129"/>
      <c r="G66" s="163">
        <v>2046168</v>
      </c>
      <c r="H66" s="129"/>
      <c r="I66" s="47">
        <v>1916622</v>
      </c>
      <c r="J66" s="129"/>
      <c r="K66" s="163">
        <v>2046168</v>
      </c>
      <c r="L66" s="129"/>
      <c r="M66" s="191">
        <v>1916622</v>
      </c>
      <c r="N66" s="122"/>
      <c r="O66" s="185"/>
      <c r="R66" s="185"/>
      <c r="V66" s="160"/>
      <c r="X66" s="160"/>
      <c r="AB66" s="160"/>
    </row>
    <row r="67" ht="18" customHeight="1" spans="2:28">
      <c r="B67" s="58" t="s">
        <v>62</v>
      </c>
      <c r="C67" s="169"/>
      <c r="D67" s="169"/>
      <c r="E67" s="128"/>
      <c r="F67" s="129"/>
      <c r="G67" s="163">
        <v>12884446</v>
      </c>
      <c r="H67" s="129"/>
      <c r="I67" s="47">
        <v>10692962</v>
      </c>
      <c r="J67" s="129"/>
      <c r="K67" s="163">
        <v>7951996</v>
      </c>
      <c r="L67" s="129"/>
      <c r="M67" s="191">
        <v>4482484</v>
      </c>
      <c r="N67" s="122"/>
      <c r="O67" s="185"/>
      <c r="R67" s="185"/>
      <c r="V67" s="160"/>
      <c r="X67" s="160"/>
      <c r="AB67" s="160"/>
    </row>
    <row r="68" ht="18" customHeight="1" spans="1:28">
      <c r="A68" s="134" t="s">
        <v>63</v>
      </c>
      <c r="B68" s="134"/>
      <c r="C68" s="134"/>
      <c r="D68" s="134"/>
      <c r="E68" s="128"/>
      <c r="F68" s="129"/>
      <c r="G68" s="182">
        <f>SUM(G63:G67)</f>
        <v>1903835053</v>
      </c>
      <c r="H68" s="129"/>
      <c r="I68" s="182">
        <f>SUM(I63:I67)</f>
        <v>1330632066</v>
      </c>
      <c r="J68" s="129"/>
      <c r="K68" s="182">
        <f>SUM(K63:K67)</f>
        <v>1858172528</v>
      </c>
      <c r="L68" s="129"/>
      <c r="M68" s="182">
        <f>SUM(M63:M67)</f>
        <v>1279392813</v>
      </c>
      <c r="N68" s="122"/>
      <c r="O68" s="122"/>
      <c r="P68" s="122"/>
      <c r="Q68" s="122"/>
      <c r="R68" s="122"/>
      <c r="S68" s="122"/>
      <c r="T68" s="122"/>
      <c r="V68" s="160"/>
      <c r="X68" s="160"/>
      <c r="AB68" s="160"/>
    </row>
    <row r="69" ht="18" customHeight="1" spans="1:28">
      <c r="A69" s="134" t="s">
        <v>64</v>
      </c>
      <c r="B69" s="134"/>
      <c r="C69" s="134"/>
      <c r="D69" s="134"/>
      <c r="E69" s="128"/>
      <c r="F69" s="129"/>
      <c r="G69" s="193">
        <f>SUM(G61,G68)</f>
        <v>3818941018</v>
      </c>
      <c r="H69" s="129"/>
      <c r="I69" s="193">
        <f>SUM(I61,I68)</f>
        <v>3957107683</v>
      </c>
      <c r="J69" s="129"/>
      <c r="K69" s="193">
        <f>SUM(K61,K68)</f>
        <v>3204698369</v>
      </c>
      <c r="L69" s="129"/>
      <c r="M69" s="193">
        <f>SUM(M61,M68)</f>
        <v>3323003777</v>
      </c>
      <c r="N69" s="122"/>
      <c r="O69" s="122"/>
      <c r="P69" s="122"/>
      <c r="Q69" s="122"/>
      <c r="R69" s="122"/>
      <c r="S69" s="122"/>
      <c r="T69" s="122"/>
      <c r="V69" s="160"/>
      <c r="X69" s="160"/>
      <c r="AB69" s="160"/>
    </row>
    <row r="70" ht="18" customHeight="1" spans="1:28">
      <c r="A70" s="134"/>
      <c r="B70" s="134"/>
      <c r="C70" s="134"/>
      <c r="D70" s="134"/>
      <c r="E70" s="128"/>
      <c r="F70" s="129"/>
      <c r="G70" s="129"/>
      <c r="H70" s="129"/>
      <c r="I70" s="129"/>
      <c r="J70" s="129"/>
      <c r="K70" s="175"/>
      <c r="L70" s="163"/>
      <c r="M70" s="175"/>
      <c r="V70" s="160"/>
      <c r="X70" s="160"/>
      <c r="AB70" s="160"/>
    </row>
    <row r="71" ht="18" customHeight="1" spans="1:13">
      <c r="A71" s="134"/>
      <c r="B71" s="134"/>
      <c r="C71" s="134"/>
      <c r="D71" s="134"/>
      <c r="E71" s="128"/>
      <c r="F71" s="129"/>
      <c r="G71" s="129"/>
      <c r="H71" s="129"/>
      <c r="I71" s="129"/>
      <c r="J71" s="129"/>
      <c r="K71" s="175"/>
      <c r="L71" s="163"/>
      <c r="M71" s="175"/>
    </row>
    <row r="72" customHeight="1" spans="1:247">
      <c r="A72" s="57"/>
      <c r="B72" s="80" t="s">
        <v>37</v>
      </c>
      <c r="C72" s="80"/>
      <c r="D72" s="81"/>
      <c r="E72" s="82"/>
      <c r="F72" s="80"/>
      <c r="G72" s="57"/>
      <c r="H72" s="80"/>
      <c r="I72" s="80" t="s">
        <v>38</v>
      </c>
      <c r="J72" s="80"/>
      <c r="K72" s="80"/>
      <c r="L72" s="80"/>
      <c r="M72" s="80"/>
      <c r="N72" s="91"/>
      <c r="O72" s="123"/>
      <c r="P72" s="57"/>
      <c r="Q72" s="114"/>
      <c r="R72" s="124"/>
      <c r="S72" s="57"/>
      <c r="T72" s="57"/>
      <c r="U72" s="114"/>
      <c r="V72" s="57"/>
      <c r="W72" s="114"/>
      <c r="X72" s="57"/>
      <c r="Y72" s="114"/>
      <c r="Z72" s="192"/>
      <c r="AA72" s="114"/>
      <c r="AB72" s="57"/>
      <c r="AC72" s="57"/>
      <c r="AD72" s="57"/>
      <c r="AE72" s="57"/>
      <c r="AF72" s="57"/>
      <c r="AG72" s="57"/>
      <c r="AH72" s="57"/>
      <c r="AI72" s="57"/>
      <c r="AJ72" s="57"/>
      <c r="AK72" s="114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</row>
    <row r="73" customHeight="1" spans="1:14">
      <c r="A73" s="57"/>
      <c r="B73" s="83" t="s">
        <v>39</v>
      </c>
      <c r="C73" s="57"/>
      <c r="D73" s="57"/>
      <c r="E73" s="82"/>
      <c r="F73" s="57"/>
      <c r="G73" s="57"/>
      <c r="H73" s="57"/>
      <c r="I73" s="57" t="s">
        <v>40</v>
      </c>
      <c r="J73" s="57"/>
      <c r="K73" s="57"/>
      <c r="L73" s="57"/>
      <c r="M73" s="57"/>
      <c r="N73" s="92"/>
    </row>
    <row r="74" customHeight="1" spans="1:13">
      <c r="A74" s="169"/>
      <c r="I74" s="169"/>
      <c r="J74" s="169"/>
      <c r="K74" s="169"/>
      <c r="L74" s="169"/>
      <c r="M74" s="169"/>
    </row>
    <row r="75" customHeight="1" spans="1:13">
      <c r="A75" s="169"/>
      <c r="I75" s="169"/>
      <c r="J75" s="169"/>
      <c r="K75" s="169"/>
      <c r="L75" s="169"/>
      <c r="M75" s="169"/>
    </row>
    <row r="76" s="57" customFormat="1" customHeight="1" spans="5:37">
      <c r="E76" s="82"/>
      <c r="K76" s="183"/>
      <c r="M76" s="86" t="s">
        <v>0</v>
      </c>
      <c r="O76" s="123"/>
      <c r="Q76" s="114"/>
      <c r="R76" s="124"/>
      <c r="U76" s="114"/>
      <c r="W76" s="114"/>
      <c r="Y76" s="114"/>
      <c r="Z76" s="192"/>
      <c r="AA76" s="114"/>
      <c r="AK76" s="114"/>
    </row>
    <row r="77" s="57" customFormat="1" customHeight="1" spans="5:37">
      <c r="E77" s="82"/>
      <c r="K77" s="183"/>
      <c r="M77" s="86" t="s">
        <v>1</v>
      </c>
      <c r="O77" s="123"/>
      <c r="Q77" s="114"/>
      <c r="R77" s="124"/>
      <c r="U77" s="114"/>
      <c r="W77" s="114"/>
      <c r="Y77" s="114"/>
      <c r="Z77" s="192"/>
      <c r="AA77" s="114"/>
      <c r="AK77" s="114"/>
    </row>
    <row r="78" s="57" customFormat="1" customHeight="1" spans="1:37">
      <c r="A78" s="204" t="s">
        <v>65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O78" s="123"/>
      <c r="Q78" s="114"/>
      <c r="R78" s="124"/>
      <c r="U78" s="114"/>
      <c r="W78" s="114"/>
      <c r="Y78" s="114"/>
      <c r="Z78" s="192"/>
      <c r="AA78" s="114"/>
      <c r="AK78" s="114"/>
    </row>
    <row r="79" s="57" customFormat="1" customHeight="1" spans="1:37">
      <c r="A79" s="126" t="s">
        <v>3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O79" s="123"/>
      <c r="Q79" s="114"/>
      <c r="R79" s="124"/>
      <c r="U79" s="114"/>
      <c r="W79" s="114"/>
      <c r="Y79" s="114"/>
      <c r="Z79" s="192"/>
      <c r="AA79" s="114"/>
      <c r="AK79" s="114"/>
    </row>
    <row r="80" s="57" customFormat="1" customHeight="1" spans="1:37">
      <c r="A80" s="126" t="s">
        <v>42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O80" s="123"/>
      <c r="Q80" s="114"/>
      <c r="R80" s="124"/>
      <c r="U80" s="114"/>
      <c r="W80" s="114"/>
      <c r="Y80" s="114"/>
      <c r="Z80" s="192"/>
      <c r="AA80" s="114"/>
      <c r="AK80" s="114"/>
    </row>
    <row r="81" s="57" customFormat="1" customHeight="1" spans="1:37">
      <c r="A81" s="126" t="str">
        <f>A44</f>
        <v>ณ วันที่ 30 มิถุนายน 2568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O81" s="123"/>
      <c r="Q81" s="114"/>
      <c r="R81" s="124"/>
      <c r="U81" s="114"/>
      <c r="W81" s="114"/>
      <c r="Y81" s="114"/>
      <c r="Z81" s="192"/>
      <c r="AA81" s="114"/>
      <c r="AK81" s="114"/>
    </row>
    <row r="82" s="57" customFormat="1" customHeight="1" spans="1:37">
      <c r="A82" s="126"/>
      <c r="B82" s="126"/>
      <c r="C82" s="126"/>
      <c r="D82" s="126"/>
      <c r="E82" s="166"/>
      <c r="F82" s="126"/>
      <c r="G82" s="126"/>
      <c r="H82" s="126"/>
      <c r="I82" s="126"/>
      <c r="J82" s="126"/>
      <c r="K82" s="126"/>
      <c r="L82" s="126"/>
      <c r="M82" s="126"/>
      <c r="O82" s="123"/>
      <c r="Q82" s="114"/>
      <c r="R82" s="124"/>
      <c r="U82" s="114"/>
      <c r="W82" s="114"/>
      <c r="Y82" s="114"/>
      <c r="Z82" s="192"/>
      <c r="AA82" s="114"/>
      <c r="AK82" s="114"/>
    </row>
    <row r="83" s="57" customFormat="1" customHeight="1" spans="1:37">
      <c r="A83" s="167" t="s">
        <v>66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O83" s="123"/>
      <c r="Q83" s="114"/>
      <c r="R83" s="124"/>
      <c r="U83" s="114"/>
      <c r="W83" s="114"/>
      <c r="Y83" s="114"/>
      <c r="Z83" s="192"/>
      <c r="AA83" s="114"/>
      <c r="AK83" s="114"/>
    </row>
    <row r="84" ht="20.1" customHeight="1" spans="2:13">
      <c r="B84" s="129"/>
      <c r="C84" s="129"/>
      <c r="D84" s="129"/>
      <c r="E84" s="128"/>
      <c r="F84" s="129"/>
      <c r="G84" s="133" t="s">
        <v>7</v>
      </c>
      <c r="H84" s="133"/>
      <c r="I84" s="133"/>
      <c r="J84" s="133"/>
      <c r="K84" s="133"/>
      <c r="L84" s="133"/>
      <c r="M84" s="133"/>
    </row>
    <row r="85" ht="20.1" customHeight="1" spans="2:13">
      <c r="B85" s="129"/>
      <c r="C85" s="129"/>
      <c r="D85" s="129"/>
      <c r="E85" s="128"/>
      <c r="F85" s="129"/>
      <c r="G85" s="133" t="s">
        <v>8</v>
      </c>
      <c r="H85" s="133"/>
      <c r="I85" s="133"/>
      <c r="J85" s="129"/>
      <c r="K85" s="133" t="s">
        <v>9</v>
      </c>
      <c r="L85" s="133"/>
      <c r="M85" s="133"/>
    </row>
    <row r="86" ht="20.1" customHeight="1" spans="2:13">
      <c r="B86" s="129"/>
      <c r="C86" s="129"/>
      <c r="D86" s="129"/>
      <c r="E86" s="128"/>
      <c r="F86" s="129"/>
      <c r="G86" s="129" t="s">
        <v>10</v>
      </c>
      <c r="H86" s="129"/>
      <c r="I86" s="129" t="s">
        <v>11</v>
      </c>
      <c r="J86" s="129"/>
      <c r="K86" s="129" t="s">
        <v>10</v>
      </c>
      <c r="L86" s="129"/>
      <c r="M86" s="129" t="s">
        <v>11</v>
      </c>
    </row>
    <row r="87" ht="20.1" customHeight="1" spans="1:13">
      <c r="A87" s="129"/>
      <c r="B87" s="129"/>
      <c r="C87" s="129"/>
      <c r="D87" s="129"/>
      <c r="E87" s="178" t="s">
        <v>12</v>
      </c>
      <c r="F87" s="139"/>
      <c r="G87" s="205" t="str">
        <f>G50</f>
        <v> มิถุนายน 2568</v>
      </c>
      <c r="H87" s="129"/>
      <c r="I87" s="205" t="s">
        <v>14</v>
      </c>
      <c r="J87" s="129"/>
      <c r="K87" s="205" t="str">
        <f>K50</f>
        <v> มิถุนายน 2568</v>
      </c>
      <c r="L87" s="129"/>
      <c r="M87" s="205" t="s">
        <v>14</v>
      </c>
    </row>
    <row r="88" ht="20.1" customHeight="1" spans="1:13">
      <c r="A88" s="134" t="s">
        <v>67</v>
      </c>
      <c r="C88" s="129"/>
      <c r="D88" s="129"/>
      <c r="E88" s="128"/>
      <c r="F88" s="129"/>
      <c r="G88" s="129"/>
      <c r="H88" s="129"/>
      <c r="I88" s="129"/>
      <c r="J88" s="129"/>
      <c r="K88" s="139"/>
      <c r="L88" s="139"/>
      <c r="M88" s="139"/>
    </row>
    <row r="89" ht="20.1" customHeight="1" spans="1:13">
      <c r="A89" s="134"/>
      <c r="B89" s="58" t="s">
        <v>68</v>
      </c>
      <c r="C89" s="129"/>
      <c r="D89" s="129"/>
      <c r="E89" s="128"/>
      <c r="F89" s="129"/>
      <c r="G89" s="129"/>
      <c r="H89" s="129"/>
      <c r="I89" s="129"/>
      <c r="J89" s="129"/>
      <c r="K89" s="139"/>
      <c r="L89" s="139"/>
      <c r="M89" s="139"/>
    </row>
    <row r="90" ht="20.1" customHeight="1" spans="1:13">
      <c r="A90" s="134"/>
      <c r="B90" s="58" t="s">
        <v>69</v>
      </c>
      <c r="C90" s="129"/>
      <c r="D90" s="129"/>
      <c r="E90" s="128"/>
      <c r="F90" s="129"/>
      <c r="G90" s="129"/>
      <c r="H90" s="129"/>
      <c r="I90" s="129"/>
      <c r="J90" s="129"/>
      <c r="K90" s="129"/>
      <c r="L90" s="129"/>
      <c r="M90" s="129"/>
    </row>
    <row r="91" ht="20.1" customHeight="1" spans="1:28">
      <c r="A91" s="134"/>
      <c r="C91" s="169" t="s">
        <v>70</v>
      </c>
      <c r="E91" s="128"/>
      <c r="F91" s="129"/>
      <c r="G91" s="194">
        <v>2108322777</v>
      </c>
      <c r="H91" s="129"/>
      <c r="I91" s="194">
        <v>2108322777</v>
      </c>
      <c r="J91" s="129"/>
      <c r="K91" s="194">
        <v>2108322777</v>
      </c>
      <c r="L91" s="129"/>
      <c r="M91" s="194">
        <v>2108322777</v>
      </c>
      <c r="V91" s="160"/>
      <c r="X91" s="160"/>
      <c r="AB91" s="160"/>
    </row>
    <row r="92" ht="20.1" customHeight="1" spans="2:28">
      <c r="B92" s="58" t="s">
        <v>71</v>
      </c>
      <c r="C92" s="129"/>
      <c r="D92" s="129"/>
      <c r="E92" s="128"/>
      <c r="F92" s="129"/>
      <c r="G92" s="129"/>
      <c r="H92" s="129"/>
      <c r="I92" s="129"/>
      <c r="J92" s="129"/>
      <c r="K92" s="129"/>
      <c r="L92" s="129"/>
      <c r="M92" s="129"/>
      <c r="V92" s="160"/>
      <c r="X92" s="160"/>
      <c r="AB92" s="160"/>
    </row>
    <row r="93" ht="20.1" customHeight="1" spans="3:28">
      <c r="C93" s="169" t="s">
        <v>72</v>
      </c>
      <c r="D93" s="129"/>
      <c r="E93" s="128"/>
      <c r="F93" s="129"/>
      <c r="G93" s="195">
        <v>1628322777</v>
      </c>
      <c r="H93" s="196"/>
      <c r="I93" s="202">
        <v>1628322777</v>
      </c>
      <c r="J93" s="196"/>
      <c r="K93" s="195">
        <v>1628322777</v>
      </c>
      <c r="L93" s="196"/>
      <c r="M93" s="195">
        <v>1628322777</v>
      </c>
      <c r="N93" s="122"/>
      <c r="V93" s="160"/>
      <c r="X93" s="160"/>
      <c r="AB93" s="160"/>
    </row>
    <row r="94" ht="20.1" customHeight="1" spans="2:28">
      <c r="B94" s="169" t="s">
        <v>73</v>
      </c>
      <c r="C94" s="129"/>
      <c r="D94" s="129"/>
      <c r="E94" s="128"/>
      <c r="F94" s="129"/>
      <c r="G94" s="195">
        <v>611190126</v>
      </c>
      <c r="H94" s="129"/>
      <c r="I94" s="202">
        <v>611190126</v>
      </c>
      <c r="J94" s="129"/>
      <c r="K94" s="195">
        <v>611190126</v>
      </c>
      <c r="L94" s="129"/>
      <c r="M94" s="195">
        <v>611190126</v>
      </c>
      <c r="N94" s="122"/>
      <c r="O94" s="185"/>
      <c r="R94" s="185"/>
      <c r="V94" s="160"/>
      <c r="X94" s="160"/>
      <c r="AB94" s="160"/>
    </row>
    <row r="95" ht="20.1" customHeight="1" spans="2:28">
      <c r="B95" s="169" t="s">
        <v>74</v>
      </c>
      <c r="C95" s="129"/>
      <c r="D95" s="129"/>
      <c r="E95" s="128"/>
      <c r="F95" s="129"/>
      <c r="G95" s="129"/>
      <c r="H95" s="129"/>
      <c r="I95" s="200"/>
      <c r="J95" s="129"/>
      <c r="K95" s="129"/>
      <c r="L95" s="129"/>
      <c r="M95" s="129"/>
      <c r="R95" s="185"/>
      <c r="V95" s="160"/>
      <c r="X95" s="160"/>
      <c r="AB95" s="160"/>
    </row>
    <row r="96" ht="20.1" customHeight="1" spans="2:28">
      <c r="B96" s="206" t="s">
        <v>75</v>
      </c>
      <c r="C96" s="129"/>
      <c r="D96" s="129"/>
      <c r="E96" s="128"/>
      <c r="F96" s="129"/>
      <c r="G96" s="188">
        <v>93091599</v>
      </c>
      <c r="H96" s="129"/>
      <c r="I96" s="188">
        <v>93091599</v>
      </c>
      <c r="J96" s="129"/>
      <c r="K96" s="188">
        <v>93091599</v>
      </c>
      <c r="L96" s="129"/>
      <c r="M96" s="188">
        <v>93091599</v>
      </c>
      <c r="N96" s="122"/>
      <c r="O96" s="185"/>
      <c r="R96" s="185"/>
      <c r="V96" s="160"/>
      <c r="X96" s="160"/>
      <c r="AB96" s="160"/>
    </row>
    <row r="97" ht="20.1" customHeight="1" spans="2:28">
      <c r="B97" s="206" t="s">
        <v>76</v>
      </c>
      <c r="C97" s="129"/>
      <c r="D97" s="129"/>
      <c r="E97" s="128"/>
      <c r="F97" s="129"/>
      <c r="G97" s="170">
        <v>426004428</v>
      </c>
      <c r="H97" s="129"/>
      <c r="I97" s="188">
        <v>510549045</v>
      </c>
      <c r="J97" s="129"/>
      <c r="K97" s="170">
        <v>619298670</v>
      </c>
      <c r="L97" s="129"/>
      <c r="M97" s="188">
        <v>661378813</v>
      </c>
      <c r="N97" s="122"/>
      <c r="O97" s="185"/>
      <c r="R97" s="185"/>
      <c r="V97" s="160"/>
      <c r="X97" s="160"/>
      <c r="AB97" s="160"/>
    </row>
    <row r="98" ht="20.1" customHeight="1" spans="1:28">
      <c r="A98" s="134" t="s">
        <v>77</v>
      </c>
      <c r="B98" s="197"/>
      <c r="C98" s="129"/>
      <c r="D98" s="129"/>
      <c r="E98" s="128"/>
      <c r="F98" s="129"/>
      <c r="G98" s="198">
        <f>SUM(G93:G97)</f>
        <v>2758608930</v>
      </c>
      <c r="H98" s="129"/>
      <c r="I98" s="187">
        <f>SUM(I93:I97)</f>
        <v>2843153547</v>
      </c>
      <c r="J98" s="129"/>
      <c r="K98" s="187">
        <f>SUM(K93:K97)</f>
        <v>2951903172</v>
      </c>
      <c r="L98" s="134"/>
      <c r="M98" s="187">
        <f>SUM(M93:M97)</f>
        <v>2993983315</v>
      </c>
      <c r="N98" s="122"/>
      <c r="O98" s="122"/>
      <c r="P98" s="122"/>
      <c r="Q98" s="122"/>
      <c r="R98" s="122"/>
      <c r="S98" s="122"/>
      <c r="T98" s="122"/>
      <c r="V98" s="160"/>
      <c r="X98" s="160"/>
      <c r="AB98" s="160"/>
    </row>
    <row r="99" ht="20.1" customHeight="1" spans="1:28">
      <c r="A99" s="134" t="s">
        <v>78</v>
      </c>
      <c r="C99" s="129"/>
      <c r="D99" s="129"/>
      <c r="E99" s="128"/>
      <c r="F99" s="129"/>
      <c r="G99" s="199">
        <f>SUM(G69,G98)</f>
        <v>6577549948</v>
      </c>
      <c r="H99" s="129"/>
      <c r="I99" s="199">
        <f>SUM(I69,I98)</f>
        <v>6800261230</v>
      </c>
      <c r="J99" s="129"/>
      <c r="K99" s="199">
        <f>SUM(K69,K98)</f>
        <v>6156601541</v>
      </c>
      <c r="L99" s="129"/>
      <c r="M99" s="199">
        <f>SUM(M69,M98)</f>
        <v>6316987092</v>
      </c>
      <c r="N99" s="122"/>
      <c r="O99" s="122"/>
      <c r="P99" s="122"/>
      <c r="Q99" s="122"/>
      <c r="R99" s="122"/>
      <c r="S99" s="122"/>
      <c r="T99" s="122"/>
      <c r="V99" s="160"/>
      <c r="X99" s="160"/>
      <c r="AB99" s="160"/>
    </row>
    <row r="100" ht="20.1" customHeight="1" spans="1:20">
      <c r="A100" s="134"/>
      <c r="E100" s="128"/>
      <c r="F100" s="129"/>
      <c r="G100" s="129"/>
      <c r="H100" s="129"/>
      <c r="I100" s="129"/>
      <c r="K100" s="129"/>
      <c r="M100" s="129"/>
      <c r="N100" s="160"/>
      <c r="O100" s="160"/>
      <c r="P100" s="160"/>
      <c r="Q100" s="160"/>
      <c r="R100" s="160"/>
      <c r="S100" s="160"/>
      <c r="T100" s="160"/>
    </row>
    <row r="101" ht="20.1" customHeight="1" spans="1:18">
      <c r="A101" s="134"/>
      <c r="E101" s="128"/>
      <c r="F101" s="129"/>
      <c r="G101" s="200"/>
      <c r="H101" s="129"/>
      <c r="I101" s="129"/>
      <c r="K101" s="129"/>
      <c r="M101" s="129"/>
      <c r="N101" s="203"/>
      <c r="O101" s="203"/>
      <c r="P101" s="203"/>
      <c r="Q101" s="203"/>
      <c r="R101" s="203"/>
    </row>
    <row r="102" ht="20.1" customHeight="1" spans="1:18">
      <c r="A102" s="134"/>
      <c r="E102" s="128"/>
      <c r="F102" s="129"/>
      <c r="G102" s="129"/>
      <c r="H102" s="129"/>
      <c r="I102" s="129"/>
      <c r="K102" s="129"/>
      <c r="M102" s="129"/>
      <c r="N102" s="203"/>
      <c r="O102" s="203"/>
      <c r="P102" s="203"/>
      <c r="Q102" s="203"/>
      <c r="R102" s="203"/>
    </row>
    <row r="103" customHeight="1" spans="1:247">
      <c r="A103" s="57"/>
      <c r="B103" s="80" t="s">
        <v>37</v>
      </c>
      <c r="C103" s="80"/>
      <c r="D103" s="81"/>
      <c r="E103" s="82"/>
      <c r="F103" s="80"/>
      <c r="G103" s="57"/>
      <c r="H103" s="80"/>
      <c r="I103" s="80" t="s">
        <v>38</v>
      </c>
      <c r="J103" s="80"/>
      <c r="K103" s="80"/>
      <c r="L103" s="80"/>
      <c r="M103" s="80"/>
      <c r="N103" s="91"/>
      <c r="O103" s="123"/>
      <c r="P103" s="57"/>
      <c r="Q103" s="114"/>
      <c r="R103" s="124"/>
      <c r="S103" s="57"/>
      <c r="T103" s="57"/>
      <c r="U103" s="114"/>
      <c r="V103" s="57"/>
      <c r="W103" s="114"/>
      <c r="X103" s="57"/>
      <c r="Y103" s="114"/>
      <c r="Z103" s="192"/>
      <c r="AA103" s="114"/>
      <c r="AB103" s="57"/>
      <c r="AC103" s="57"/>
      <c r="AD103" s="57"/>
      <c r="AE103" s="57"/>
      <c r="AF103" s="57"/>
      <c r="AG103" s="57"/>
      <c r="AH103" s="57"/>
      <c r="AI103" s="57"/>
      <c r="AJ103" s="57"/>
      <c r="AK103" s="114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R103" s="57"/>
      <c r="CS103" s="57"/>
      <c r="CT103" s="57"/>
      <c r="CU103" s="57"/>
      <c r="CV103" s="57"/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7"/>
      <c r="DH103" s="57"/>
      <c r="DI103" s="57"/>
      <c r="DJ103" s="57"/>
      <c r="DK103" s="57"/>
      <c r="DL103" s="57"/>
      <c r="DM103" s="57"/>
      <c r="DN103" s="57"/>
      <c r="DO103" s="57"/>
      <c r="DP103" s="57"/>
      <c r="DQ103" s="57"/>
      <c r="DR103" s="57"/>
      <c r="DS103" s="57"/>
      <c r="DT103" s="57"/>
      <c r="DU103" s="57"/>
      <c r="DV103" s="57"/>
      <c r="DW103" s="57"/>
      <c r="DX103" s="57"/>
      <c r="DY103" s="57"/>
      <c r="DZ103" s="57"/>
      <c r="EA103" s="57"/>
      <c r="EB103" s="57"/>
      <c r="EC103" s="57"/>
      <c r="ED103" s="57"/>
      <c r="EE103" s="57"/>
      <c r="EF103" s="57"/>
      <c r="EG103" s="57"/>
      <c r="EH103" s="57"/>
      <c r="EI103" s="57"/>
      <c r="EJ103" s="57"/>
      <c r="EK103" s="57"/>
      <c r="EL103" s="57"/>
      <c r="EM103" s="57"/>
      <c r="EN103" s="57"/>
      <c r="EO103" s="57"/>
      <c r="EP103" s="57"/>
      <c r="EQ103" s="57"/>
      <c r="ER103" s="57"/>
      <c r="ES103" s="57"/>
      <c r="ET103" s="57"/>
      <c r="EU103" s="57"/>
      <c r="EV103" s="57"/>
      <c r="EW103" s="57"/>
      <c r="EX103" s="57"/>
      <c r="EY103" s="57"/>
      <c r="EZ103" s="57"/>
      <c r="FA103" s="57"/>
      <c r="FB103" s="57"/>
      <c r="FC103" s="57"/>
      <c r="FD103" s="57"/>
      <c r="FE103" s="57"/>
      <c r="FF103" s="57"/>
      <c r="FG103" s="57"/>
      <c r="FH103" s="57"/>
      <c r="FI103" s="57"/>
      <c r="FJ103" s="57"/>
      <c r="FK103" s="57"/>
      <c r="FL103" s="57"/>
      <c r="FM103" s="57"/>
      <c r="FN103" s="57"/>
      <c r="FO103" s="57"/>
      <c r="FP103" s="57"/>
      <c r="FQ103" s="57"/>
      <c r="FR103" s="57"/>
      <c r="FS103" s="57"/>
      <c r="FT103" s="57"/>
      <c r="FU103" s="57"/>
      <c r="FV103" s="57"/>
      <c r="FW103" s="57"/>
      <c r="FX103" s="57"/>
      <c r="FY103" s="57"/>
      <c r="FZ103" s="57"/>
      <c r="GA103" s="57"/>
      <c r="GB103" s="57"/>
      <c r="GC103" s="57"/>
      <c r="GD103" s="57"/>
      <c r="GE103" s="57"/>
      <c r="GF103" s="57"/>
      <c r="GG103" s="57"/>
      <c r="GH103" s="57"/>
      <c r="GI103" s="57"/>
      <c r="GJ103" s="57"/>
      <c r="GK103" s="57"/>
      <c r="GL103" s="57"/>
      <c r="GM103" s="57"/>
      <c r="GN103" s="57"/>
      <c r="GO103" s="57"/>
      <c r="GP103" s="57"/>
      <c r="GQ103" s="57"/>
      <c r="GR103" s="57"/>
      <c r="GS103" s="57"/>
      <c r="GT103" s="57"/>
      <c r="GU103" s="57"/>
      <c r="GV103" s="57"/>
      <c r="GW103" s="57"/>
      <c r="GX103" s="57"/>
      <c r="GY103" s="57"/>
      <c r="GZ103" s="57"/>
      <c r="HA103" s="57"/>
      <c r="HB103" s="57"/>
      <c r="HC103" s="57"/>
      <c r="HD103" s="57"/>
      <c r="HE103" s="57"/>
      <c r="HF103" s="57"/>
      <c r="HG103" s="57"/>
      <c r="HH103" s="57"/>
      <c r="HI103" s="57"/>
      <c r="HJ103" s="57"/>
      <c r="HK103" s="57"/>
      <c r="HL103" s="57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57"/>
      <c r="HX103" s="57"/>
      <c r="HY103" s="57"/>
      <c r="HZ103" s="57"/>
      <c r="IA103" s="57"/>
      <c r="IB103" s="57"/>
      <c r="IC103" s="57"/>
      <c r="ID103" s="57"/>
      <c r="IE103" s="57"/>
      <c r="IF103" s="57"/>
      <c r="IG103" s="57"/>
      <c r="IH103" s="57"/>
      <c r="II103" s="57"/>
      <c r="IJ103" s="57"/>
      <c r="IK103" s="57"/>
      <c r="IL103" s="57"/>
      <c r="IM103" s="57"/>
    </row>
    <row r="104" customHeight="1" spans="1:14">
      <c r="A104" s="57"/>
      <c r="B104" s="83" t="s">
        <v>39</v>
      </c>
      <c r="C104" s="57"/>
      <c r="D104" s="57"/>
      <c r="E104" s="82"/>
      <c r="F104" s="57"/>
      <c r="G104" s="57"/>
      <c r="H104" s="57"/>
      <c r="I104" s="57" t="s">
        <v>40</v>
      </c>
      <c r="J104" s="57"/>
      <c r="K104" s="57"/>
      <c r="L104" s="57"/>
      <c r="M104" s="57"/>
      <c r="N104" s="92"/>
    </row>
    <row r="105" customHeight="1" spans="1:13">
      <c r="A105" s="169"/>
      <c r="I105" s="169"/>
      <c r="J105" s="169"/>
      <c r="K105" s="169"/>
      <c r="L105" s="169"/>
      <c r="M105" s="169"/>
    </row>
    <row r="106" customHeight="1" spans="1:13">
      <c r="A106" s="169"/>
      <c r="I106" s="169"/>
      <c r="J106" s="169"/>
      <c r="K106" s="169"/>
      <c r="L106" s="169"/>
      <c r="M106" s="169"/>
    </row>
    <row r="107" customHeight="1" spans="1:13">
      <c r="A107" s="169"/>
      <c r="I107" s="169"/>
      <c r="J107" s="169"/>
      <c r="K107" s="169"/>
      <c r="L107" s="169"/>
      <c r="M107" s="169"/>
    </row>
    <row r="108" customHeight="1" spans="7:13">
      <c r="G108" s="122"/>
      <c r="H108" s="122"/>
      <c r="I108" s="122"/>
      <c r="J108" s="122"/>
      <c r="K108" s="122"/>
      <c r="L108" s="122"/>
      <c r="M108" s="122"/>
    </row>
    <row r="109" customHeight="1" spans="7:13">
      <c r="G109" s="201"/>
      <c r="I109" s="201"/>
      <c r="K109" s="201"/>
      <c r="M109" s="201"/>
    </row>
  </sheetData>
  <mergeCells count="26">
    <mergeCell ref="A3:M3"/>
    <mergeCell ref="A4:M4"/>
    <mergeCell ref="A5:M5"/>
    <mergeCell ref="A6:M6"/>
    <mergeCell ref="A8:M8"/>
    <mergeCell ref="G9:M9"/>
    <mergeCell ref="G10:I10"/>
    <mergeCell ref="K10:M10"/>
    <mergeCell ref="A37:C37"/>
    <mergeCell ref="I37:M37"/>
    <mergeCell ref="A41:M41"/>
    <mergeCell ref="A42:M42"/>
    <mergeCell ref="A43:M43"/>
    <mergeCell ref="A44:M44"/>
    <mergeCell ref="A46:M46"/>
    <mergeCell ref="G47:M47"/>
    <mergeCell ref="G48:I48"/>
    <mergeCell ref="K48:M48"/>
    <mergeCell ref="A78:M78"/>
    <mergeCell ref="A79:M79"/>
    <mergeCell ref="A80:M80"/>
    <mergeCell ref="A81:M81"/>
    <mergeCell ref="A83:M83"/>
    <mergeCell ref="G84:M84"/>
    <mergeCell ref="G85:I85"/>
    <mergeCell ref="K85:M85"/>
  </mergeCells>
  <printOptions horizontalCentered="1"/>
  <pageMargins left="0.984251968503937" right="0.31496062992126" top="0.511811023622047" bottom="1.18110236220472" header="0.511811023622047" footer="1.18110236220472"/>
  <pageSetup paperSize="9" orientation="portrait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IH41"/>
  <sheetViews>
    <sheetView view="pageBreakPreview" zoomScale="115" zoomScaleNormal="85" workbookViewId="0">
      <selection activeCell="C1" sqref="C1"/>
    </sheetView>
  </sheetViews>
  <sheetFormatPr defaultColWidth="9.13636363636364" defaultRowHeight="24" customHeight="1"/>
  <cols>
    <col min="1" max="2" width="1.85454545454545" style="57" customWidth="1"/>
    <col min="3" max="3" width="33.7090909090909" style="57" customWidth="1"/>
    <col min="4" max="4" width="5.70909090909091" style="82" customWidth="1"/>
    <col min="5" max="5" width="1" style="57" customWidth="1"/>
    <col min="6" max="6" width="10.5727272727273" style="57" customWidth="1"/>
    <col min="7" max="7" width="0.572727272727273" style="57" customWidth="1"/>
    <col min="8" max="8" width="10.5727272727273" style="57" customWidth="1"/>
    <col min="9" max="9" width="0.572727272727273" style="57" customWidth="1"/>
    <col min="10" max="10" width="10.5727272727273" style="57" customWidth="1"/>
    <col min="11" max="11" width="0.572727272727273" style="57" customWidth="1"/>
    <col min="12" max="12" width="10.7090909090909" style="57" customWidth="1"/>
    <col min="13" max="13" width="11.5727272727273" style="57" hidden="1" customWidth="1"/>
    <col min="14" max="14" width="11" style="123" hidden="1" customWidth="1"/>
    <col min="15" max="15" width="9.13636363636364" style="57" hidden="1" customWidth="1"/>
    <col min="16" max="16" width="10.5727272727273" style="114" hidden="1" customWidth="1"/>
    <col min="17" max="17" width="10.8545454545455" style="124" hidden="1" customWidth="1"/>
    <col min="18" max="19" width="9.13636363636364" style="57" hidden="1" customWidth="1"/>
    <col min="20" max="20" width="10.5727272727273" style="114" hidden="1" customWidth="1"/>
    <col min="21" max="21" width="9.85454545454546" style="114" hidden="1" customWidth="1"/>
    <col min="22" max="22" width="10.5727272727273" style="114" hidden="1" customWidth="1"/>
    <col min="23" max="23" width="9.13636363636364" style="57" hidden="1" customWidth="1"/>
    <col min="24" max="24" width="10.5727272727273" style="114" hidden="1" customWidth="1"/>
    <col min="25" max="25" width="10.7090909090909" style="114" hidden="1" customWidth="1"/>
    <col min="26" max="26" width="10.5727272727273" style="114" hidden="1" customWidth="1"/>
    <col min="27" max="28" width="9.13636363636364" style="57" hidden="1" customWidth="1"/>
    <col min="29" max="255" width="9.13636363636364" style="57"/>
    <col min="256" max="257" width="1.85454545454545" style="57" customWidth="1"/>
    <col min="258" max="258" width="33.7090909090909" style="57" customWidth="1"/>
    <col min="259" max="259" width="5.70909090909091" style="57" customWidth="1"/>
    <col min="260" max="260" width="1" style="57" customWidth="1"/>
    <col min="261" max="261" width="10.5727272727273" style="57" customWidth="1"/>
    <col min="262" max="262" width="0.572727272727273" style="57" customWidth="1"/>
    <col min="263" max="263" width="10.5727272727273" style="57" customWidth="1"/>
    <col min="264" max="264" width="0.572727272727273" style="57" customWidth="1"/>
    <col min="265" max="265" width="10.5727272727273" style="57" customWidth="1"/>
    <col min="266" max="266" width="0.572727272727273" style="57" customWidth="1"/>
    <col min="267" max="267" width="10.7090909090909" style="57" customWidth="1"/>
    <col min="268" max="511" width="9.13636363636364" style="57"/>
    <col min="512" max="513" width="1.85454545454545" style="57" customWidth="1"/>
    <col min="514" max="514" width="33.7090909090909" style="57" customWidth="1"/>
    <col min="515" max="515" width="5.70909090909091" style="57" customWidth="1"/>
    <col min="516" max="516" width="1" style="57" customWidth="1"/>
    <col min="517" max="517" width="10.5727272727273" style="57" customWidth="1"/>
    <col min="518" max="518" width="0.572727272727273" style="57" customWidth="1"/>
    <col min="519" max="519" width="10.5727272727273" style="57" customWidth="1"/>
    <col min="520" max="520" width="0.572727272727273" style="57" customWidth="1"/>
    <col min="521" max="521" width="10.5727272727273" style="57" customWidth="1"/>
    <col min="522" max="522" width="0.572727272727273" style="57" customWidth="1"/>
    <col min="523" max="523" width="10.7090909090909" style="57" customWidth="1"/>
    <col min="524" max="767" width="9.13636363636364" style="57"/>
    <col min="768" max="769" width="1.85454545454545" style="57" customWidth="1"/>
    <col min="770" max="770" width="33.7090909090909" style="57" customWidth="1"/>
    <col min="771" max="771" width="5.70909090909091" style="57" customWidth="1"/>
    <col min="772" max="772" width="1" style="57" customWidth="1"/>
    <col min="773" max="773" width="10.5727272727273" style="57" customWidth="1"/>
    <col min="774" max="774" width="0.572727272727273" style="57" customWidth="1"/>
    <col min="775" max="775" width="10.5727272727273" style="57" customWidth="1"/>
    <col min="776" max="776" width="0.572727272727273" style="57" customWidth="1"/>
    <col min="777" max="777" width="10.5727272727273" style="57" customWidth="1"/>
    <col min="778" max="778" width="0.572727272727273" style="57" customWidth="1"/>
    <col min="779" max="779" width="10.7090909090909" style="57" customWidth="1"/>
    <col min="780" max="1023" width="9.13636363636364" style="57"/>
    <col min="1024" max="1025" width="1.85454545454545" style="57" customWidth="1"/>
    <col min="1026" max="1026" width="33.7090909090909" style="57" customWidth="1"/>
    <col min="1027" max="1027" width="5.70909090909091" style="57" customWidth="1"/>
    <col min="1028" max="1028" width="1" style="57" customWidth="1"/>
    <col min="1029" max="1029" width="10.5727272727273" style="57" customWidth="1"/>
    <col min="1030" max="1030" width="0.572727272727273" style="57" customWidth="1"/>
    <col min="1031" max="1031" width="10.5727272727273" style="57" customWidth="1"/>
    <col min="1032" max="1032" width="0.572727272727273" style="57" customWidth="1"/>
    <col min="1033" max="1033" width="10.5727272727273" style="57" customWidth="1"/>
    <col min="1034" max="1034" width="0.572727272727273" style="57" customWidth="1"/>
    <col min="1035" max="1035" width="10.7090909090909" style="57" customWidth="1"/>
    <col min="1036" max="1279" width="9.13636363636364" style="57"/>
    <col min="1280" max="1281" width="1.85454545454545" style="57" customWidth="1"/>
    <col min="1282" max="1282" width="33.7090909090909" style="57" customWidth="1"/>
    <col min="1283" max="1283" width="5.70909090909091" style="57" customWidth="1"/>
    <col min="1284" max="1284" width="1" style="57" customWidth="1"/>
    <col min="1285" max="1285" width="10.5727272727273" style="57" customWidth="1"/>
    <col min="1286" max="1286" width="0.572727272727273" style="57" customWidth="1"/>
    <col min="1287" max="1287" width="10.5727272727273" style="57" customWidth="1"/>
    <col min="1288" max="1288" width="0.572727272727273" style="57" customWidth="1"/>
    <col min="1289" max="1289" width="10.5727272727273" style="57" customWidth="1"/>
    <col min="1290" max="1290" width="0.572727272727273" style="57" customWidth="1"/>
    <col min="1291" max="1291" width="10.7090909090909" style="57" customWidth="1"/>
    <col min="1292" max="1535" width="9.13636363636364" style="57"/>
    <col min="1536" max="1537" width="1.85454545454545" style="57" customWidth="1"/>
    <col min="1538" max="1538" width="33.7090909090909" style="57" customWidth="1"/>
    <col min="1539" max="1539" width="5.70909090909091" style="57" customWidth="1"/>
    <col min="1540" max="1540" width="1" style="57" customWidth="1"/>
    <col min="1541" max="1541" width="10.5727272727273" style="57" customWidth="1"/>
    <col min="1542" max="1542" width="0.572727272727273" style="57" customWidth="1"/>
    <col min="1543" max="1543" width="10.5727272727273" style="57" customWidth="1"/>
    <col min="1544" max="1544" width="0.572727272727273" style="57" customWidth="1"/>
    <col min="1545" max="1545" width="10.5727272727273" style="57" customWidth="1"/>
    <col min="1546" max="1546" width="0.572727272727273" style="57" customWidth="1"/>
    <col min="1547" max="1547" width="10.7090909090909" style="57" customWidth="1"/>
    <col min="1548" max="1791" width="9.13636363636364" style="57"/>
    <col min="1792" max="1793" width="1.85454545454545" style="57" customWidth="1"/>
    <col min="1794" max="1794" width="33.7090909090909" style="57" customWidth="1"/>
    <col min="1795" max="1795" width="5.70909090909091" style="57" customWidth="1"/>
    <col min="1796" max="1796" width="1" style="57" customWidth="1"/>
    <col min="1797" max="1797" width="10.5727272727273" style="57" customWidth="1"/>
    <col min="1798" max="1798" width="0.572727272727273" style="57" customWidth="1"/>
    <col min="1799" max="1799" width="10.5727272727273" style="57" customWidth="1"/>
    <col min="1800" max="1800" width="0.572727272727273" style="57" customWidth="1"/>
    <col min="1801" max="1801" width="10.5727272727273" style="57" customWidth="1"/>
    <col min="1802" max="1802" width="0.572727272727273" style="57" customWidth="1"/>
    <col min="1803" max="1803" width="10.7090909090909" style="57" customWidth="1"/>
    <col min="1804" max="2047" width="9.13636363636364" style="57"/>
    <col min="2048" max="2049" width="1.85454545454545" style="57" customWidth="1"/>
    <col min="2050" max="2050" width="33.7090909090909" style="57" customWidth="1"/>
    <col min="2051" max="2051" width="5.70909090909091" style="57" customWidth="1"/>
    <col min="2052" max="2052" width="1" style="57" customWidth="1"/>
    <col min="2053" max="2053" width="10.5727272727273" style="57" customWidth="1"/>
    <col min="2054" max="2054" width="0.572727272727273" style="57" customWidth="1"/>
    <col min="2055" max="2055" width="10.5727272727273" style="57" customWidth="1"/>
    <col min="2056" max="2056" width="0.572727272727273" style="57" customWidth="1"/>
    <col min="2057" max="2057" width="10.5727272727273" style="57" customWidth="1"/>
    <col min="2058" max="2058" width="0.572727272727273" style="57" customWidth="1"/>
    <col min="2059" max="2059" width="10.7090909090909" style="57" customWidth="1"/>
    <col min="2060" max="2303" width="9.13636363636364" style="57"/>
    <col min="2304" max="2305" width="1.85454545454545" style="57" customWidth="1"/>
    <col min="2306" max="2306" width="33.7090909090909" style="57" customWidth="1"/>
    <col min="2307" max="2307" width="5.70909090909091" style="57" customWidth="1"/>
    <col min="2308" max="2308" width="1" style="57" customWidth="1"/>
    <col min="2309" max="2309" width="10.5727272727273" style="57" customWidth="1"/>
    <col min="2310" max="2310" width="0.572727272727273" style="57" customWidth="1"/>
    <col min="2311" max="2311" width="10.5727272727273" style="57" customWidth="1"/>
    <col min="2312" max="2312" width="0.572727272727273" style="57" customWidth="1"/>
    <col min="2313" max="2313" width="10.5727272727273" style="57" customWidth="1"/>
    <col min="2314" max="2314" width="0.572727272727273" style="57" customWidth="1"/>
    <col min="2315" max="2315" width="10.7090909090909" style="57" customWidth="1"/>
    <col min="2316" max="2559" width="9.13636363636364" style="57"/>
    <col min="2560" max="2561" width="1.85454545454545" style="57" customWidth="1"/>
    <col min="2562" max="2562" width="33.7090909090909" style="57" customWidth="1"/>
    <col min="2563" max="2563" width="5.70909090909091" style="57" customWidth="1"/>
    <col min="2564" max="2564" width="1" style="57" customWidth="1"/>
    <col min="2565" max="2565" width="10.5727272727273" style="57" customWidth="1"/>
    <col min="2566" max="2566" width="0.572727272727273" style="57" customWidth="1"/>
    <col min="2567" max="2567" width="10.5727272727273" style="57" customWidth="1"/>
    <col min="2568" max="2568" width="0.572727272727273" style="57" customWidth="1"/>
    <col min="2569" max="2569" width="10.5727272727273" style="57" customWidth="1"/>
    <col min="2570" max="2570" width="0.572727272727273" style="57" customWidth="1"/>
    <col min="2571" max="2571" width="10.7090909090909" style="57" customWidth="1"/>
    <col min="2572" max="2815" width="9.13636363636364" style="57"/>
    <col min="2816" max="2817" width="1.85454545454545" style="57" customWidth="1"/>
    <col min="2818" max="2818" width="33.7090909090909" style="57" customWidth="1"/>
    <col min="2819" max="2819" width="5.70909090909091" style="57" customWidth="1"/>
    <col min="2820" max="2820" width="1" style="57" customWidth="1"/>
    <col min="2821" max="2821" width="10.5727272727273" style="57" customWidth="1"/>
    <col min="2822" max="2822" width="0.572727272727273" style="57" customWidth="1"/>
    <col min="2823" max="2823" width="10.5727272727273" style="57" customWidth="1"/>
    <col min="2824" max="2824" width="0.572727272727273" style="57" customWidth="1"/>
    <col min="2825" max="2825" width="10.5727272727273" style="57" customWidth="1"/>
    <col min="2826" max="2826" width="0.572727272727273" style="57" customWidth="1"/>
    <col min="2827" max="2827" width="10.7090909090909" style="57" customWidth="1"/>
    <col min="2828" max="3071" width="9.13636363636364" style="57"/>
    <col min="3072" max="3073" width="1.85454545454545" style="57" customWidth="1"/>
    <col min="3074" max="3074" width="33.7090909090909" style="57" customWidth="1"/>
    <col min="3075" max="3075" width="5.70909090909091" style="57" customWidth="1"/>
    <col min="3076" max="3076" width="1" style="57" customWidth="1"/>
    <col min="3077" max="3077" width="10.5727272727273" style="57" customWidth="1"/>
    <col min="3078" max="3078" width="0.572727272727273" style="57" customWidth="1"/>
    <col min="3079" max="3079" width="10.5727272727273" style="57" customWidth="1"/>
    <col min="3080" max="3080" width="0.572727272727273" style="57" customWidth="1"/>
    <col min="3081" max="3081" width="10.5727272727273" style="57" customWidth="1"/>
    <col min="3082" max="3082" width="0.572727272727273" style="57" customWidth="1"/>
    <col min="3083" max="3083" width="10.7090909090909" style="57" customWidth="1"/>
    <col min="3084" max="3327" width="9.13636363636364" style="57"/>
    <col min="3328" max="3329" width="1.85454545454545" style="57" customWidth="1"/>
    <col min="3330" max="3330" width="33.7090909090909" style="57" customWidth="1"/>
    <col min="3331" max="3331" width="5.70909090909091" style="57" customWidth="1"/>
    <col min="3332" max="3332" width="1" style="57" customWidth="1"/>
    <col min="3333" max="3333" width="10.5727272727273" style="57" customWidth="1"/>
    <col min="3334" max="3334" width="0.572727272727273" style="57" customWidth="1"/>
    <col min="3335" max="3335" width="10.5727272727273" style="57" customWidth="1"/>
    <col min="3336" max="3336" width="0.572727272727273" style="57" customWidth="1"/>
    <col min="3337" max="3337" width="10.5727272727273" style="57" customWidth="1"/>
    <col min="3338" max="3338" width="0.572727272727273" style="57" customWidth="1"/>
    <col min="3339" max="3339" width="10.7090909090909" style="57" customWidth="1"/>
    <col min="3340" max="3583" width="9.13636363636364" style="57"/>
    <col min="3584" max="3585" width="1.85454545454545" style="57" customWidth="1"/>
    <col min="3586" max="3586" width="33.7090909090909" style="57" customWidth="1"/>
    <col min="3587" max="3587" width="5.70909090909091" style="57" customWidth="1"/>
    <col min="3588" max="3588" width="1" style="57" customWidth="1"/>
    <col min="3589" max="3589" width="10.5727272727273" style="57" customWidth="1"/>
    <col min="3590" max="3590" width="0.572727272727273" style="57" customWidth="1"/>
    <col min="3591" max="3591" width="10.5727272727273" style="57" customWidth="1"/>
    <col min="3592" max="3592" width="0.572727272727273" style="57" customWidth="1"/>
    <col min="3593" max="3593" width="10.5727272727273" style="57" customWidth="1"/>
    <col min="3594" max="3594" width="0.572727272727273" style="57" customWidth="1"/>
    <col min="3595" max="3595" width="10.7090909090909" style="57" customWidth="1"/>
    <col min="3596" max="3839" width="9.13636363636364" style="57"/>
    <col min="3840" max="3841" width="1.85454545454545" style="57" customWidth="1"/>
    <col min="3842" max="3842" width="33.7090909090909" style="57" customWidth="1"/>
    <col min="3843" max="3843" width="5.70909090909091" style="57" customWidth="1"/>
    <col min="3844" max="3844" width="1" style="57" customWidth="1"/>
    <col min="3845" max="3845" width="10.5727272727273" style="57" customWidth="1"/>
    <col min="3846" max="3846" width="0.572727272727273" style="57" customWidth="1"/>
    <col min="3847" max="3847" width="10.5727272727273" style="57" customWidth="1"/>
    <col min="3848" max="3848" width="0.572727272727273" style="57" customWidth="1"/>
    <col min="3849" max="3849" width="10.5727272727273" style="57" customWidth="1"/>
    <col min="3850" max="3850" width="0.572727272727273" style="57" customWidth="1"/>
    <col min="3851" max="3851" width="10.7090909090909" style="57" customWidth="1"/>
    <col min="3852" max="4095" width="9.13636363636364" style="57"/>
    <col min="4096" max="4097" width="1.85454545454545" style="57" customWidth="1"/>
    <col min="4098" max="4098" width="33.7090909090909" style="57" customWidth="1"/>
    <col min="4099" max="4099" width="5.70909090909091" style="57" customWidth="1"/>
    <col min="4100" max="4100" width="1" style="57" customWidth="1"/>
    <col min="4101" max="4101" width="10.5727272727273" style="57" customWidth="1"/>
    <col min="4102" max="4102" width="0.572727272727273" style="57" customWidth="1"/>
    <col min="4103" max="4103" width="10.5727272727273" style="57" customWidth="1"/>
    <col min="4104" max="4104" width="0.572727272727273" style="57" customWidth="1"/>
    <col min="4105" max="4105" width="10.5727272727273" style="57" customWidth="1"/>
    <col min="4106" max="4106" width="0.572727272727273" style="57" customWidth="1"/>
    <col min="4107" max="4107" width="10.7090909090909" style="57" customWidth="1"/>
    <col min="4108" max="4351" width="9.13636363636364" style="57"/>
    <col min="4352" max="4353" width="1.85454545454545" style="57" customWidth="1"/>
    <col min="4354" max="4354" width="33.7090909090909" style="57" customWidth="1"/>
    <col min="4355" max="4355" width="5.70909090909091" style="57" customWidth="1"/>
    <col min="4356" max="4356" width="1" style="57" customWidth="1"/>
    <col min="4357" max="4357" width="10.5727272727273" style="57" customWidth="1"/>
    <col min="4358" max="4358" width="0.572727272727273" style="57" customWidth="1"/>
    <col min="4359" max="4359" width="10.5727272727273" style="57" customWidth="1"/>
    <col min="4360" max="4360" width="0.572727272727273" style="57" customWidth="1"/>
    <col min="4361" max="4361" width="10.5727272727273" style="57" customWidth="1"/>
    <col min="4362" max="4362" width="0.572727272727273" style="57" customWidth="1"/>
    <col min="4363" max="4363" width="10.7090909090909" style="57" customWidth="1"/>
    <col min="4364" max="4607" width="9.13636363636364" style="57"/>
    <col min="4608" max="4609" width="1.85454545454545" style="57" customWidth="1"/>
    <col min="4610" max="4610" width="33.7090909090909" style="57" customWidth="1"/>
    <col min="4611" max="4611" width="5.70909090909091" style="57" customWidth="1"/>
    <col min="4612" max="4612" width="1" style="57" customWidth="1"/>
    <col min="4613" max="4613" width="10.5727272727273" style="57" customWidth="1"/>
    <col min="4614" max="4614" width="0.572727272727273" style="57" customWidth="1"/>
    <col min="4615" max="4615" width="10.5727272727273" style="57" customWidth="1"/>
    <col min="4616" max="4616" width="0.572727272727273" style="57" customWidth="1"/>
    <col min="4617" max="4617" width="10.5727272727273" style="57" customWidth="1"/>
    <col min="4618" max="4618" width="0.572727272727273" style="57" customWidth="1"/>
    <col min="4619" max="4619" width="10.7090909090909" style="57" customWidth="1"/>
    <col min="4620" max="4863" width="9.13636363636364" style="57"/>
    <col min="4864" max="4865" width="1.85454545454545" style="57" customWidth="1"/>
    <col min="4866" max="4866" width="33.7090909090909" style="57" customWidth="1"/>
    <col min="4867" max="4867" width="5.70909090909091" style="57" customWidth="1"/>
    <col min="4868" max="4868" width="1" style="57" customWidth="1"/>
    <col min="4869" max="4869" width="10.5727272727273" style="57" customWidth="1"/>
    <col min="4870" max="4870" width="0.572727272727273" style="57" customWidth="1"/>
    <col min="4871" max="4871" width="10.5727272727273" style="57" customWidth="1"/>
    <col min="4872" max="4872" width="0.572727272727273" style="57" customWidth="1"/>
    <col min="4873" max="4873" width="10.5727272727273" style="57" customWidth="1"/>
    <col min="4874" max="4874" width="0.572727272727273" style="57" customWidth="1"/>
    <col min="4875" max="4875" width="10.7090909090909" style="57" customWidth="1"/>
    <col min="4876" max="5119" width="9.13636363636364" style="57"/>
    <col min="5120" max="5121" width="1.85454545454545" style="57" customWidth="1"/>
    <col min="5122" max="5122" width="33.7090909090909" style="57" customWidth="1"/>
    <col min="5123" max="5123" width="5.70909090909091" style="57" customWidth="1"/>
    <col min="5124" max="5124" width="1" style="57" customWidth="1"/>
    <col min="5125" max="5125" width="10.5727272727273" style="57" customWidth="1"/>
    <col min="5126" max="5126" width="0.572727272727273" style="57" customWidth="1"/>
    <col min="5127" max="5127" width="10.5727272727273" style="57" customWidth="1"/>
    <col min="5128" max="5128" width="0.572727272727273" style="57" customWidth="1"/>
    <col min="5129" max="5129" width="10.5727272727273" style="57" customWidth="1"/>
    <col min="5130" max="5130" width="0.572727272727273" style="57" customWidth="1"/>
    <col min="5131" max="5131" width="10.7090909090909" style="57" customWidth="1"/>
    <col min="5132" max="5375" width="9.13636363636364" style="57"/>
    <col min="5376" max="5377" width="1.85454545454545" style="57" customWidth="1"/>
    <col min="5378" max="5378" width="33.7090909090909" style="57" customWidth="1"/>
    <col min="5379" max="5379" width="5.70909090909091" style="57" customWidth="1"/>
    <col min="5380" max="5380" width="1" style="57" customWidth="1"/>
    <col min="5381" max="5381" width="10.5727272727273" style="57" customWidth="1"/>
    <col min="5382" max="5382" width="0.572727272727273" style="57" customWidth="1"/>
    <col min="5383" max="5383" width="10.5727272727273" style="57" customWidth="1"/>
    <col min="5384" max="5384" width="0.572727272727273" style="57" customWidth="1"/>
    <col min="5385" max="5385" width="10.5727272727273" style="57" customWidth="1"/>
    <col min="5386" max="5386" width="0.572727272727273" style="57" customWidth="1"/>
    <col min="5387" max="5387" width="10.7090909090909" style="57" customWidth="1"/>
    <col min="5388" max="5631" width="9.13636363636364" style="57"/>
    <col min="5632" max="5633" width="1.85454545454545" style="57" customWidth="1"/>
    <col min="5634" max="5634" width="33.7090909090909" style="57" customWidth="1"/>
    <col min="5635" max="5635" width="5.70909090909091" style="57" customWidth="1"/>
    <col min="5636" max="5636" width="1" style="57" customWidth="1"/>
    <col min="5637" max="5637" width="10.5727272727273" style="57" customWidth="1"/>
    <col min="5638" max="5638" width="0.572727272727273" style="57" customWidth="1"/>
    <col min="5639" max="5639" width="10.5727272727273" style="57" customWidth="1"/>
    <col min="5640" max="5640" width="0.572727272727273" style="57" customWidth="1"/>
    <col min="5641" max="5641" width="10.5727272727273" style="57" customWidth="1"/>
    <col min="5642" max="5642" width="0.572727272727273" style="57" customWidth="1"/>
    <col min="5643" max="5643" width="10.7090909090909" style="57" customWidth="1"/>
    <col min="5644" max="5887" width="9.13636363636364" style="57"/>
    <col min="5888" max="5889" width="1.85454545454545" style="57" customWidth="1"/>
    <col min="5890" max="5890" width="33.7090909090909" style="57" customWidth="1"/>
    <col min="5891" max="5891" width="5.70909090909091" style="57" customWidth="1"/>
    <col min="5892" max="5892" width="1" style="57" customWidth="1"/>
    <col min="5893" max="5893" width="10.5727272727273" style="57" customWidth="1"/>
    <col min="5894" max="5894" width="0.572727272727273" style="57" customWidth="1"/>
    <col min="5895" max="5895" width="10.5727272727273" style="57" customWidth="1"/>
    <col min="5896" max="5896" width="0.572727272727273" style="57" customWidth="1"/>
    <col min="5897" max="5897" width="10.5727272727273" style="57" customWidth="1"/>
    <col min="5898" max="5898" width="0.572727272727273" style="57" customWidth="1"/>
    <col min="5899" max="5899" width="10.7090909090909" style="57" customWidth="1"/>
    <col min="5900" max="6143" width="9.13636363636364" style="57"/>
    <col min="6144" max="6145" width="1.85454545454545" style="57" customWidth="1"/>
    <col min="6146" max="6146" width="33.7090909090909" style="57" customWidth="1"/>
    <col min="6147" max="6147" width="5.70909090909091" style="57" customWidth="1"/>
    <col min="6148" max="6148" width="1" style="57" customWidth="1"/>
    <col min="6149" max="6149" width="10.5727272727273" style="57" customWidth="1"/>
    <col min="6150" max="6150" width="0.572727272727273" style="57" customWidth="1"/>
    <col min="6151" max="6151" width="10.5727272727273" style="57" customWidth="1"/>
    <col min="6152" max="6152" width="0.572727272727273" style="57" customWidth="1"/>
    <col min="6153" max="6153" width="10.5727272727273" style="57" customWidth="1"/>
    <col min="6154" max="6154" width="0.572727272727273" style="57" customWidth="1"/>
    <col min="6155" max="6155" width="10.7090909090909" style="57" customWidth="1"/>
    <col min="6156" max="6399" width="9.13636363636364" style="57"/>
    <col min="6400" max="6401" width="1.85454545454545" style="57" customWidth="1"/>
    <col min="6402" max="6402" width="33.7090909090909" style="57" customWidth="1"/>
    <col min="6403" max="6403" width="5.70909090909091" style="57" customWidth="1"/>
    <col min="6404" max="6404" width="1" style="57" customWidth="1"/>
    <col min="6405" max="6405" width="10.5727272727273" style="57" customWidth="1"/>
    <col min="6406" max="6406" width="0.572727272727273" style="57" customWidth="1"/>
    <col min="6407" max="6407" width="10.5727272727273" style="57" customWidth="1"/>
    <col min="6408" max="6408" width="0.572727272727273" style="57" customWidth="1"/>
    <col min="6409" max="6409" width="10.5727272727273" style="57" customWidth="1"/>
    <col min="6410" max="6410" width="0.572727272727273" style="57" customWidth="1"/>
    <col min="6411" max="6411" width="10.7090909090909" style="57" customWidth="1"/>
    <col min="6412" max="6655" width="9.13636363636364" style="57"/>
    <col min="6656" max="6657" width="1.85454545454545" style="57" customWidth="1"/>
    <col min="6658" max="6658" width="33.7090909090909" style="57" customWidth="1"/>
    <col min="6659" max="6659" width="5.70909090909091" style="57" customWidth="1"/>
    <col min="6660" max="6660" width="1" style="57" customWidth="1"/>
    <col min="6661" max="6661" width="10.5727272727273" style="57" customWidth="1"/>
    <col min="6662" max="6662" width="0.572727272727273" style="57" customWidth="1"/>
    <col min="6663" max="6663" width="10.5727272727273" style="57" customWidth="1"/>
    <col min="6664" max="6664" width="0.572727272727273" style="57" customWidth="1"/>
    <col min="6665" max="6665" width="10.5727272727273" style="57" customWidth="1"/>
    <col min="6666" max="6666" width="0.572727272727273" style="57" customWidth="1"/>
    <col min="6667" max="6667" width="10.7090909090909" style="57" customWidth="1"/>
    <col min="6668" max="6911" width="9.13636363636364" style="57"/>
    <col min="6912" max="6913" width="1.85454545454545" style="57" customWidth="1"/>
    <col min="6914" max="6914" width="33.7090909090909" style="57" customWidth="1"/>
    <col min="6915" max="6915" width="5.70909090909091" style="57" customWidth="1"/>
    <col min="6916" max="6916" width="1" style="57" customWidth="1"/>
    <col min="6917" max="6917" width="10.5727272727273" style="57" customWidth="1"/>
    <col min="6918" max="6918" width="0.572727272727273" style="57" customWidth="1"/>
    <col min="6919" max="6919" width="10.5727272727273" style="57" customWidth="1"/>
    <col min="6920" max="6920" width="0.572727272727273" style="57" customWidth="1"/>
    <col min="6921" max="6921" width="10.5727272727273" style="57" customWidth="1"/>
    <col min="6922" max="6922" width="0.572727272727273" style="57" customWidth="1"/>
    <col min="6923" max="6923" width="10.7090909090909" style="57" customWidth="1"/>
    <col min="6924" max="7167" width="9.13636363636364" style="57"/>
    <col min="7168" max="7169" width="1.85454545454545" style="57" customWidth="1"/>
    <col min="7170" max="7170" width="33.7090909090909" style="57" customWidth="1"/>
    <col min="7171" max="7171" width="5.70909090909091" style="57" customWidth="1"/>
    <col min="7172" max="7172" width="1" style="57" customWidth="1"/>
    <col min="7173" max="7173" width="10.5727272727273" style="57" customWidth="1"/>
    <col min="7174" max="7174" width="0.572727272727273" style="57" customWidth="1"/>
    <col min="7175" max="7175" width="10.5727272727273" style="57" customWidth="1"/>
    <col min="7176" max="7176" width="0.572727272727273" style="57" customWidth="1"/>
    <col min="7177" max="7177" width="10.5727272727273" style="57" customWidth="1"/>
    <col min="7178" max="7178" width="0.572727272727273" style="57" customWidth="1"/>
    <col min="7179" max="7179" width="10.7090909090909" style="57" customWidth="1"/>
    <col min="7180" max="7423" width="9.13636363636364" style="57"/>
    <col min="7424" max="7425" width="1.85454545454545" style="57" customWidth="1"/>
    <col min="7426" max="7426" width="33.7090909090909" style="57" customWidth="1"/>
    <col min="7427" max="7427" width="5.70909090909091" style="57" customWidth="1"/>
    <col min="7428" max="7428" width="1" style="57" customWidth="1"/>
    <col min="7429" max="7429" width="10.5727272727273" style="57" customWidth="1"/>
    <col min="7430" max="7430" width="0.572727272727273" style="57" customWidth="1"/>
    <col min="7431" max="7431" width="10.5727272727273" style="57" customWidth="1"/>
    <col min="7432" max="7432" width="0.572727272727273" style="57" customWidth="1"/>
    <col min="7433" max="7433" width="10.5727272727273" style="57" customWidth="1"/>
    <col min="7434" max="7434" width="0.572727272727273" style="57" customWidth="1"/>
    <col min="7435" max="7435" width="10.7090909090909" style="57" customWidth="1"/>
    <col min="7436" max="7679" width="9.13636363636364" style="57"/>
    <col min="7680" max="7681" width="1.85454545454545" style="57" customWidth="1"/>
    <col min="7682" max="7682" width="33.7090909090909" style="57" customWidth="1"/>
    <col min="7683" max="7683" width="5.70909090909091" style="57" customWidth="1"/>
    <col min="7684" max="7684" width="1" style="57" customWidth="1"/>
    <col min="7685" max="7685" width="10.5727272727273" style="57" customWidth="1"/>
    <col min="7686" max="7686" width="0.572727272727273" style="57" customWidth="1"/>
    <col min="7687" max="7687" width="10.5727272727273" style="57" customWidth="1"/>
    <col min="7688" max="7688" width="0.572727272727273" style="57" customWidth="1"/>
    <col min="7689" max="7689" width="10.5727272727273" style="57" customWidth="1"/>
    <col min="7690" max="7690" width="0.572727272727273" style="57" customWidth="1"/>
    <col min="7691" max="7691" width="10.7090909090909" style="57" customWidth="1"/>
    <col min="7692" max="7935" width="9.13636363636364" style="57"/>
    <col min="7936" max="7937" width="1.85454545454545" style="57" customWidth="1"/>
    <col min="7938" max="7938" width="33.7090909090909" style="57" customWidth="1"/>
    <col min="7939" max="7939" width="5.70909090909091" style="57" customWidth="1"/>
    <col min="7940" max="7940" width="1" style="57" customWidth="1"/>
    <col min="7941" max="7941" width="10.5727272727273" style="57" customWidth="1"/>
    <col min="7942" max="7942" width="0.572727272727273" style="57" customWidth="1"/>
    <col min="7943" max="7943" width="10.5727272727273" style="57" customWidth="1"/>
    <col min="7944" max="7944" width="0.572727272727273" style="57" customWidth="1"/>
    <col min="7945" max="7945" width="10.5727272727273" style="57" customWidth="1"/>
    <col min="7946" max="7946" width="0.572727272727273" style="57" customWidth="1"/>
    <col min="7947" max="7947" width="10.7090909090909" style="57" customWidth="1"/>
    <col min="7948" max="8191" width="9.13636363636364" style="57"/>
    <col min="8192" max="8193" width="1.85454545454545" style="57" customWidth="1"/>
    <col min="8194" max="8194" width="33.7090909090909" style="57" customWidth="1"/>
    <col min="8195" max="8195" width="5.70909090909091" style="57" customWidth="1"/>
    <col min="8196" max="8196" width="1" style="57" customWidth="1"/>
    <col min="8197" max="8197" width="10.5727272727273" style="57" customWidth="1"/>
    <col min="8198" max="8198" width="0.572727272727273" style="57" customWidth="1"/>
    <col min="8199" max="8199" width="10.5727272727273" style="57" customWidth="1"/>
    <col min="8200" max="8200" width="0.572727272727273" style="57" customWidth="1"/>
    <col min="8201" max="8201" width="10.5727272727273" style="57" customWidth="1"/>
    <col min="8202" max="8202" width="0.572727272727273" style="57" customWidth="1"/>
    <col min="8203" max="8203" width="10.7090909090909" style="57" customWidth="1"/>
    <col min="8204" max="8447" width="9.13636363636364" style="57"/>
    <col min="8448" max="8449" width="1.85454545454545" style="57" customWidth="1"/>
    <col min="8450" max="8450" width="33.7090909090909" style="57" customWidth="1"/>
    <col min="8451" max="8451" width="5.70909090909091" style="57" customWidth="1"/>
    <col min="8452" max="8452" width="1" style="57" customWidth="1"/>
    <col min="8453" max="8453" width="10.5727272727273" style="57" customWidth="1"/>
    <col min="8454" max="8454" width="0.572727272727273" style="57" customWidth="1"/>
    <col min="8455" max="8455" width="10.5727272727273" style="57" customWidth="1"/>
    <col min="8456" max="8456" width="0.572727272727273" style="57" customWidth="1"/>
    <col min="8457" max="8457" width="10.5727272727273" style="57" customWidth="1"/>
    <col min="8458" max="8458" width="0.572727272727273" style="57" customWidth="1"/>
    <col min="8459" max="8459" width="10.7090909090909" style="57" customWidth="1"/>
    <col min="8460" max="8703" width="9.13636363636364" style="57"/>
    <col min="8704" max="8705" width="1.85454545454545" style="57" customWidth="1"/>
    <col min="8706" max="8706" width="33.7090909090909" style="57" customWidth="1"/>
    <col min="8707" max="8707" width="5.70909090909091" style="57" customWidth="1"/>
    <col min="8708" max="8708" width="1" style="57" customWidth="1"/>
    <col min="8709" max="8709" width="10.5727272727273" style="57" customWidth="1"/>
    <col min="8710" max="8710" width="0.572727272727273" style="57" customWidth="1"/>
    <col min="8711" max="8711" width="10.5727272727273" style="57" customWidth="1"/>
    <col min="8712" max="8712" width="0.572727272727273" style="57" customWidth="1"/>
    <col min="8713" max="8713" width="10.5727272727273" style="57" customWidth="1"/>
    <col min="8714" max="8714" width="0.572727272727273" style="57" customWidth="1"/>
    <col min="8715" max="8715" width="10.7090909090909" style="57" customWidth="1"/>
    <col min="8716" max="8959" width="9.13636363636364" style="57"/>
    <col min="8960" max="8961" width="1.85454545454545" style="57" customWidth="1"/>
    <col min="8962" max="8962" width="33.7090909090909" style="57" customWidth="1"/>
    <col min="8963" max="8963" width="5.70909090909091" style="57" customWidth="1"/>
    <col min="8964" max="8964" width="1" style="57" customWidth="1"/>
    <col min="8965" max="8965" width="10.5727272727273" style="57" customWidth="1"/>
    <col min="8966" max="8966" width="0.572727272727273" style="57" customWidth="1"/>
    <col min="8967" max="8967" width="10.5727272727273" style="57" customWidth="1"/>
    <col min="8968" max="8968" width="0.572727272727273" style="57" customWidth="1"/>
    <col min="8969" max="8969" width="10.5727272727273" style="57" customWidth="1"/>
    <col min="8970" max="8970" width="0.572727272727273" style="57" customWidth="1"/>
    <col min="8971" max="8971" width="10.7090909090909" style="57" customWidth="1"/>
    <col min="8972" max="9215" width="9.13636363636364" style="57"/>
    <col min="9216" max="9217" width="1.85454545454545" style="57" customWidth="1"/>
    <col min="9218" max="9218" width="33.7090909090909" style="57" customWidth="1"/>
    <col min="9219" max="9219" width="5.70909090909091" style="57" customWidth="1"/>
    <col min="9220" max="9220" width="1" style="57" customWidth="1"/>
    <col min="9221" max="9221" width="10.5727272727273" style="57" customWidth="1"/>
    <col min="9222" max="9222" width="0.572727272727273" style="57" customWidth="1"/>
    <col min="9223" max="9223" width="10.5727272727273" style="57" customWidth="1"/>
    <col min="9224" max="9224" width="0.572727272727273" style="57" customWidth="1"/>
    <col min="9225" max="9225" width="10.5727272727273" style="57" customWidth="1"/>
    <col min="9226" max="9226" width="0.572727272727273" style="57" customWidth="1"/>
    <col min="9227" max="9227" width="10.7090909090909" style="57" customWidth="1"/>
    <col min="9228" max="9471" width="9.13636363636364" style="57"/>
    <col min="9472" max="9473" width="1.85454545454545" style="57" customWidth="1"/>
    <col min="9474" max="9474" width="33.7090909090909" style="57" customWidth="1"/>
    <col min="9475" max="9475" width="5.70909090909091" style="57" customWidth="1"/>
    <col min="9476" max="9476" width="1" style="57" customWidth="1"/>
    <col min="9477" max="9477" width="10.5727272727273" style="57" customWidth="1"/>
    <col min="9478" max="9478" width="0.572727272727273" style="57" customWidth="1"/>
    <col min="9479" max="9479" width="10.5727272727273" style="57" customWidth="1"/>
    <col min="9480" max="9480" width="0.572727272727273" style="57" customWidth="1"/>
    <col min="9481" max="9481" width="10.5727272727273" style="57" customWidth="1"/>
    <col min="9482" max="9482" width="0.572727272727273" style="57" customWidth="1"/>
    <col min="9483" max="9483" width="10.7090909090909" style="57" customWidth="1"/>
    <col min="9484" max="9727" width="9.13636363636364" style="57"/>
    <col min="9728" max="9729" width="1.85454545454545" style="57" customWidth="1"/>
    <col min="9730" max="9730" width="33.7090909090909" style="57" customWidth="1"/>
    <col min="9731" max="9731" width="5.70909090909091" style="57" customWidth="1"/>
    <col min="9732" max="9732" width="1" style="57" customWidth="1"/>
    <col min="9733" max="9733" width="10.5727272727273" style="57" customWidth="1"/>
    <col min="9734" max="9734" width="0.572727272727273" style="57" customWidth="1"/>
    <col min="9735" max="9735" width="10.5727272727273" style="57" customWidth="1"/>
    <col min="9736" max="9736" width="0.572727272727273" style="57" customWidth="1"/>
    <col min="9737" max="9737" width="10.5727272727273" style="57" customWidth="1"/>
    <col min="9738" max="9738" width="0.572727272727273" style="57" customWidth="1"/>
    <col min="9739" max="9739" width="10.7090909090909" style="57" customWidth="1"/>
    <col min="9740" max="9983" width="9.13636363636364" style="57"/>
    <col min="9984" max="9985" width="1.85454545454545" style="57" customWidth="1"/>
    <col min="9986" max="9986" width="33.7090909090909" style="57" customWidth="1"/>
    <col min="9987" max="9987" width="5.70909090909091" style="57" customWidth="1"/>
    <col min="9988" max="9988" width="1" style="57" customWidth="1"/>
    <col min="9989" max="9989" width="10.5727272727273" style="57" customWidth="1"/>
    <col min="9990" max="9990" width="0.572727272727273" style="57" customWidth="1"/>
    <col min="9991" max="9991" width="10.5727272727273" style="57" customWidth="1"/>
    <col min="9992" max="9992" width="0.572727272727273" style="57" customWidth="1"/>
    <col min="9993" max="9993" width="10.5727272727273" style="57" customWidth="1"/>
    <col min="9994" max="9994" width="0.572727272727273" style="57" customWidth="1"/>
    <col min="9995" max="9995" width="10.7090909090909" style="57" customWidth="1"/>
    <col min="9996" max="10239" width="9.13636363636364" style="57"/>
    <col min="10240" max="10241" width="1.85454545454545" style="57" customWidth="1"/>
    <col min="10242" max="10242" width="33.7090909090909" style="57" customWidth="1"/>
    <col min="10243" max="10243" width="5.70909090909091" style="57" customWidth="1"/>
    <col min="10244" max="10244" width="1" style="57" customWidth="1"/>
    <col min="10245" max="10245" width="10.5727272727273" style="57" customWidth="1"/>
    <col min="10246" max="10246" width="0.572727272727273" style="57" customWidth="1"/>
    <col min="10247" max="10247" width="10.5727272727273" style="57" customWidth="1"/>
    <col min="10248" max="10248" width="0.572727272727273" style="57" customWidth="1"/>
    <col min="10249" max="10249" width="10.5727272727273" style="57" customWidth="1"/>
    <col min="10250" max="10250" width="0.572727272727273" style="57" customWidth="1"/>
    <col min="10251" max="10251" width="10.7090909090909" style="57" customWidth="1"/>
    <col min="10252" max="10495" width="9.13636363636364" style="57"/>
    <col min="10496" max="10497" width="1.85454545454545" style="57" customWidth="1"/>
    <col min="10498" max="10498" width="33.7090909090909" style="57" customWidth="1"/>
    <col min="10499" max="10499" width="5.70909090909091" style="57" customWidth="1"/>
    <col min="10500" max="10500" width="1" style="57" customWidth="1"/>
    <col min="10501" max="10501" width="10.5727272727273" style="57" customWidth="1"/>
    <col min="10502" max="10502" width="0.572727272727273" style="57" customWidth="1"/>
    <col min="10503" max="10503" width="10.5727272727273" style="57" customWidth="1"/>
    <col min="10504" max="10504" width="0.572727272727273" style="57" customWidth="1"/>
    <col min="10505" max="10505" width="10.5727272727273" style="57" customWidth="1"/>
    <col min="10506" max="10506" width="0.572727272727273" style="57" customWidth="1"/>
    <col min="10507" max="10507" width="10.7090909090909" style="57" customWidth="1"/>
    <col min="10508" max="10751" width="9.13636363636364" style="57"/>
    <col min="10752" max="10753" width="1.85454545454545" style="57" customWidth="1"/>
    <col min="10754" max="10754" width="33.7090909090909" style="57" customWidth="1"/>
    <col min="10755" max="10755" width="5.70909090909091" style="57" customWidth="1"/>
    <col min="10756" max="10756" width="1" style="57" customWidth="1"/>
    <col min="10757" max="10757" width="10.5727272727273" style="57" customWidth="1"/>
    <col min="10758" max="10758" width="0.572727272727273" style="57" customWidth="1"/>
    <col min="10759" max="10759" width="10.5727272727273" style="57" customWidth="1"/>
    <col min="10760" max="10760" width="0.572727272727273" style="57" customWidth="1"/>
    <col min="10761" max="10761" width="10.5727272727273" style="57" customWidth="1"/>
    <col min="10762" max="10762" width="0.572727272727273" style="57" customWidth="1"/>
    <col min="10763" max="10763" width="10.7090909090909" style="57" customWidth="1"/>
    <col min="10764" max="11007" width="9.13636363636364" style="57"/>
    <col min="11008" max="11009" width="1.85454545454545" style="57" customWidth="1"/>
    <col min="11010" max="11010" width="33.7090909090909" style="57" customWidth="1"/>
    <col min="11011" max="11011" width="5.70909090909091" style="57" customWidth="1"/>
    <col min="11012" max="11012" width="1" style="57" customWidth="1"/>
    <col min="11013" max="11013" width="10.5727272727273" style="57" customWidth="1"/>
    <col min="11014" max="11014" width="0.572727272727273" style="57" customWidth="1"/>
    <col min="11015" max="11015" width="10.5727272727273" style="57" customWidth="1"/>
    <col min="11016" max="11016" width="0.572727272727273" style="57" customWidth="1"/>
    <col min="11017" max="11017" width="10.5727272727273" style="57" customWidth="1"/>
    <col min="11018" max="11018" width="0.572727272727273" style="57" customWidth="1"/>
    <col min="11019" max="11019" width="10.7090909090909" style="57" customWidth="1"/>
    <col min="11020" max="11263" width="9.13636363636364" style="57"/>
    <col min="11264" max="11265" width="1.85454545454545" style="57" customWidth="1"/>
    <col min="11266" max="11266" width="33.7090909090909" style="57" customWidth="1"/>
    <col min="11267" max="11267" width="5.70909090909091" style="57" customWidth="1"/>
    <col min="11268" max="11268" width="1" style="57" customWidth="1"/>
    <col min="11269" max="11269" width="10.5727272727273" style="57" customWidth="1"/>
    <col min="11270" max="11270" width="0.572727272727273" style="57" customWidth="1"/>
    <col min="11271" max="11271" width="10.5727272727273" style="57" customWidth="1"/>
    <col min="11272" max="11272" width="0.572727272727273" style="57" customWidth="1"/>
    <col min="11273" max="11273" width="10.5727272727273" style="57" customWidth="1"/>
    <col min="11274" max="11274" width="0.572727272727273" style="57" customWidth="1"/>
    <col min="11275" max="11275" width="10.7090909090909" style="57" customWidth="1"/>
    <col min="11276" max="11519" width="9.13636363636364" style="57"/>
    <col min="11520" max="11521" width="1.85454545454545" style="57" customWidth="1"/>
    <col min="11522" max="11522" width="33.7090909090909" style="57" customWidth="1"/>
    <col min="11523" max="11523" width="5.70909090909091" style="57" customWidth="1"/>
    <col min="11524" max="11524" width="1" style="57" customWidth="1"/>
    <col min="11525" max="11525" width="10.5727272727273" style="57" customWidth="1"/>
    <col min="11526" max="11526" width="0.572727272727273" style="57" customWidth="1"/>
    <col min="11527" max="11527" width="10.5727272727273" style="57" customWidth="1"/>
    <col min="11528" max="11528" width="0.572727272727273" style="57" customWidth="1"/>
    <col min="11529" max="11529" width="10.5727272727273" style="57" customWidth="1"/>
    <col min="11530" max="11530" width="0.572727272727273" style="57" customWidth="1"/>
    <col min="11531" max="11531" width="10.7090909090909" style="57" customWidth="1"/>
    <col min="11532" max="11775" width="9.13636363636364" style="57"/>
    <col min="11776" max="11777" width="1.85454545454545" style="57" customWidth="1"/>
    <col min="11778" max="11778" width="33.7090909090909" style="57" customWidth="1"/>
    <col min="11779" max="11779" width="5.70909090909091" style="57" customWidth="1"/>
    <col min="11780" max="11780" width="1" style="57" customWidth="1"/>
    <col min="11781" max="11781" width="10.5727272727273" style="57" customWidth="1"/>
    <col min="11782" max="11782" width="0.572727272727273" style="57" customWidth="1"/>
    <col min="11783" max="11783" width="10.5727272727273" style="57" customWidth="1"/>
    <col min="11784" max="11784" width="0.572727272727273" style="57" customWidth="1"/>
    <col min="11785" max="11785" width="10.5727272727273" style="57" customWidth="1"/>
    <col min="11786" max="11786" width="0.572727272727273" style="57" customWidth="1"/>
    <col min="11787" max="11787" width="10.7090909090909" style="57" customWidth="1"/>
    <col min="11788" max="12031" width="9.13636363636364" style="57"/>
    <col min="12032" max="12033" width="1.85454545454545" style="57" customWidth="1"/>
    <col min="12034" max="12034" width="33.7090909090909" style="57" customWidth="1"/>
    <col min="12035" max="12035" width="5.70909090909091" style="57" customWidth="1"/>
    <col min="12036" max="12036" width="1" style="57" customWidth="1"/>
    <col min="12037" max="12037" width="10.5727272727273" style="57" customWidth="1"/>
    <col min="12038" max="12038" width="0.572727272727273" style="57" customWidth="1"/>
    <col min="12039" max="12039" width="10.5727272727273" style="57" customWidth="1"/>
    <col min="12040" max="12040" width="0.572727272727273" style="57" customWidth="1"/>
    <col min="12041" max="12041" width="10.5727272727273" style="57" customWidth="1"/>
    <col min="12042" max="12042" width="0.572727272727273" style="57" customWidth="1"/>
    <col min="12043" max="12043" width="10.7090909090909" style="57" customWidth="1"/>
    <col min="12044" max="12287" width="9.13636363636364" style="57"/>
    <col min="12288" max="12289" width="1.85454545454545" style="57" customWidth="1"/>
    <col min="12290" max="12290" width="33.7090909090909" style="57" customWidth="1"/>
    <col min="12291" max="12291" width="5.70909090909091" style="57" customWidth="1"/>
    <col min="12292" max="12292" width="1" style="57" customWidth="1"/>
    <col min="12293" max="12293" width="10.5727272727273" style="57" customWidth="1"/>
    <col min="12294" max="12294" width="0.572727272727273" style="57" customWidth="1"/>
    <col min="12295" max="12295" width="10.5727272727273" style="57" customWidth="1"/>
    <col min="12296" max="12296" width="0.572727272727273" style="57" customWidth="1"/>
    <col min="12297" max="12297" width="10.5727272727273" style="57" customWidth="1"/>
    <col min="12298" max="12298" width="0.572727272727273" style="57" customWidth="1"/>
    <col min="12299" max="12299" width="10.7090909090909" style="57" customWidth="1"/>
    <col min="12300" max="12543" width="9.13636363636364" style="57"/>
    <col min="12544" max="12545" width="1.85454545454545" style="57" customWidth="1"/>
    <col min="12546" max="12546" width="33.7090909090909" style="57" customWidth="1"/>
    <col min="12547" max="12547" width="5.70909090909091" style="57" customWidth="1"/>
    <col min="12548" max="12548" width="1" style="57" customWidth="1"/>
    <col min="12549" max="12549" width="10.5727272727273" style="57" customWidth="1"/>
    <col min="12550" max="12550" width="0.572727272727273" style="57" customWidth="1"/>
    <col min="12551" max="12551" width="10.5727272727273" style="57" customWidth="1"/>
    <col min="12552" max="12552" width="0.572727272727273" style="57" customWidth="1"/>
    <col min="12553" max="12553" width="10.5727272727273" style="57" customWidth="1"/>
    <col min="12554" max="12554" width="0.572727272727273" style="57" customWidth="1"/>
    <col min="12555" max="12555" width="10.7090909090909" style="57" customWidth="1"/>
    <col min="12556" max="12799" width="9.13636363636364" style="57"/>
    <col min="12800" max="12801" width="1.85454545454545" style="57" customWidth="1"/>
    <col min="12802" max="12802" width="33.7090909090909" style="57" customWidth="1"/>
    <col min="12803" max="12803" width="5.70909090909091" style="57" customWidth="1"/>
    <col min="12804" max="12804" width="1" style="57" customWidth="1"/>
    <col min="12805" max="12805" width="10.5727272727273" style="57" customWidth="1"/>
    <col min="12806" max="12806" width="0.572727272727273" style="57" customWidth="1"/>
    <col min="12807" max="12807" width="10.5727272727273" style="57" customWidth="1"/>
    <col min="12808" max="12808" width="0.572727272727273" style="57" customWidth="1"/>
    <col min="12809" max="12809" width="10.5727272727273" style="57" customWidth="1"/>
    <col min="12810" max="12810" width="0.572727272727273" style="57" customWidth="1"/>
    <col min="12811" max="12811" width="10.7090909090909" style="57" customWidth="1"/>
    <col min="12812" max="13055" width="9.13636363636364" style="57"/>
    <col min="13056" max="13057" width="1.85454545454545" style="57" customWidth="1"/>
    <col min="13058" max="13058" width="33.7090909090909" style="57" customWidth="1"/>
    <col min="13059" max="13059" width="5.70909090909091" style="57" customWidth="1"/>
    <col min="13060" max="13060" width="1" style="57" customWidth="1"/>
    <col min="13061" max="13061" width="10.5727272727273" style="57" customWidth="1"/>
    <col min="13062" max="13062" width="0.572727272727273" style="57" customWidth="1"/>
    <col min="13063" max="13063" width="10.5727272727273" style="57" customWidth="1"/>
    <col min="13064" max="13064" width="0.572727272727273" style="57" customWidth="1"/>
    <col min="13065" max="13065" width="10.5727272727273" style="57" customWidth="1"/>
    <col min="13066" max="13066" width="0.572727272727273" style="57" customWidth="1"/>
    <col min="13067" max="13067" width="10.7090909090909" style="57" customWidth="1"/>
    <col min="13068" max="13311" width="9.13636363636364" style="57"/>
    <col min="13312" max="13313" width="1.85454545454545" style="57" customWidth="1"/>
    <col min="13314" max="13314" width="33.7090909090909" style="57" customWidth="1"/>
    <col min="13315" max="13315" width="5.70909090909091" style="57" customWidth="1"/>
    <col min="13316" max="13316" width="1" style="57" customWidth="1"/>
    <col min="13317" max="13317" width="10.5727272727273" style="57" customWidth="1"/>
    <col min="13318" max="13318" width="0.572727272727273" style="57" customWidth="1"/>
    <col min="13319" max="13319" width="10.5727272727273" style="57" customWidth="1"/>
    <col min="13320" max="13320" width="0.572727272727273" style="57" customWidth="1"/>
    <col min="13321" max="13321" width="10.5727272727273" style="57" customWidth="1"/>
    <col min="13322" max="13322" width="0.572727272727273" style="57" customWidth="1"/>
    <col min="13323" max="13323" width="10.7090909090909" style="57" customWidth="1"/>
    <col min="13324" max="13567" width="9.13636363636364" style="57"/>
    <col min="13568" max="13569" width="1.85454545454545" style="57" customWidth="1"/>
    <col min="13570" max="13570" width="33.7090909090909" style="57" customWidth="1"/>
    <col min="13571" max="13571" width="5.70909090909091" style="57" customWidth="1"/>
    <col min="13572" max="13572" width="1" style="57" customWidth="1"/>
    <col min="13573" max="13573" width="10.5727272727273" style="57" customWidth="1"/>
    <col min="13574" max="13574" width="0.572727272727273" style="57" customWidth="1"/>
    <col min="13575" max="13575" width="10.5727272727273" style="57" customWidth="1"/>
    <col min="13576" max="13576" width="0.572727272727273" style="57" customWidth="1"/>
    <col min="13577" max="13577" width="10.5727272727273" style="57" customWidth="1"/>
    <col min="13578" max="13578" width="0.572727272727273" style="57" customWidth="1"/>
    <col min="13579" max="13579" width="10.7090909090909" style="57" customWidth="1"/>
    <col min="13580" max="13823" width="9.13636363636364" style="57"/>
    <col min="13824" max="13825" width="1.85454545454545" style="57" customWidth="1"/>
    <col min="13826" max="13826" width="33.7090909090909" style="57" customWidth="1"/>
    <col min="13827" max="13827" width="5.70909090909091" style="57" customWidth="1"/>
    <col min="13828" max="13828" width="1" style="57" customWidth="1"/>
    <col min="13829" max="13829" width="10.5727272727273" style="57" customWidth="1"/>
    <col min="13830" max="13830" width="0.572727272727273" style="57" customWidth="1"/>
    <col min="13831" max="13831" width="10.5727272727273" style="57" customWidth="1"/>
    <col min="13832" max="13832" width="0.572727272727273" style="57" customWidth="1"/>
    <col min="13833" max="13833" width="10.5727272727273" style="57" customWidth="1"/>
    <col min="13834" max="13834" width="0.572727272727273" style="57" customWidth="1"/>
    <col min="13835" max="13835" width="10.7090909090909" style="57" customWidth="1"/>
    <col min="13836" max="14079" width="9.13636363636364" style="57"/>
    <col min="14080" max="14081" width="1.85454545454545" style="57" customWidth="1"/>
    <col min="14082" max="14082" width="33.7090909090909" style="57" customWidth="1"/>
    <col min="14083" max="14083" width="5.70909090909091" style="57" customWidth="1"/>
    <col min="14084" max="14084" width="1" style="57" customWidth="1"/>
    <col min="14085" max="14085" width="10.5727272727273" style="57" customWidth="1"/>
    <col min="14086" max="14086" width="0.572727272727273" style="57" customWidth="1"/>
    <col min="14087" max="14087" width="10.5727272727273" style="57" customWidth="1"/>
    <col min="14088" max="14088" width="0.572727272727273" style="57" customWidth="1"/>
    <col min="14089" max="14089" width="10.5727272727273" style="57" customWidth="1"/>
    <col min="14090" max="14090" width="0.572727272727273" style="57" customWidth="1"/>
    <col min="14091" max="14091" width="10.7090909090909" style="57" customWidth="1"/>
    <col min="14092" max="14335" width="9.13636363636364" style="57"/>
    <col min="14336" max="14337" width="1.85454545454545" style="57" customWidth="1"/>
    <col min="14338" max="14338" width="33.7090909090909" style="57" customWidth="1"/>
    <col min="14339" max="14339" width="5.70909090909091" style="57" customWidth="1"/>
    <col min="14340" max="14340" width="1" style="57" customWidth="1"/>
    <col min="14341" max="14341" width="10.5727272727273" style="57" customWidth="1"/>
    <col min="14342" max="14342" width="0.572727272727273" style="57" customWidth="1"/>
    <col min="14343" max="14343" width="10.5727272727273" style="57" customWidth="1"/>
    <col min="14344" max="14344" width="0.572727272727273" style="57" customWidth="1"/>
    <col min="14345" max="14345" width="10.5727272727273" style="57" customWidth="1"/>
    <col min="14346" max="14346" width="0.572727272727273" style="57" customWidth="1"/>
    <col min="14347" max="14347" width="10.7090909090909" style="57" customWidth="1"/>
    <col min="14348" max="14591" width="9.13636363636364" style="57"/>
    <col min="14592" max="14593" width="1.85454545454545" style="57" customWidth="1"/>
    <col min="14594" max="14594" width="33.7090909090909" style="57" customWidth="1"/>
    <col min="14595" max="14595" width="5.70909090909091" style="57" customWidth="1"/>
    <col min="14596" max="14596" width="1" style="57" customWidth="1"/>
    <col min="14597" max="14597" width="10.5727272727273" style="57" customWidth="1"/>
    <col min="14598" max="14598" width="0.572727272727273" style="57" customWidth="1"/>
    <col min="14599" max="14599" width="10.5727272727273" style="57" customWidth="1"/>
    <col min="14600" max="14600" width="0.572727272727273" style="57" customWidth="1"/>
    <col min="14601" max="14601" width="10.5727272727273" style="57" customWidth="1"/>
    <col min="14602" max="14602" width="0.572727272727273" style="57" customWidth="1"/>
    <col min="14603" max="14603" width="10.7090909090909" style="57" customWidth="1"/>
    <col min="14604" max="14847" width="9.13636363636364" style="57"/>
    <col min="14848" max="14849" width="1.85454545454545" style="57" customWidth="1"/>
    <col min="14850" max="14850" width="33.7090909090909" style="57" customWidth="1"/>
    <col min="14851" max="14851" width="5.70909090909091" style="57" customWidth="1"/>
    <col min="14852" max="14852" width="1" style="57" customWidth="1"/>
    <col min="14853" max="14853" width="10.5727272727273" style="57" customWidth="1"/>
    <col min="14854" max="14854" width="0.572727272727273" style="57" customWidth="1"/>
    <col min="14855" max="14855" width="10.5727272727273" style="57" customWidth="1"/>
    <col min="14856" max="14856" width="0.572727272727273" style="57" customWidth="1"/>
    <col min="14857" max="14857" width="10.5727272727273" style="57" customWidth="1"/>
    <col min="14858" max="14858" width="0.572727272727273" style="57" customWidth="1"/>
    <col min="14859" max="14859" width="10.7090909090909" style="57" customWidth="1"/>
    <col min="14860" max="15103" width="9.13636363636364" style="57"/>
    <col min="15104" max="15105" width="1.85454545454545" style="57" customWidth="1"/>
    <col min="15106" max="15106" width="33.7090909090909" style="57" customWidth="1"/>
    <col min="15107" max="15107" width="5.70909090909091" style="57" customWidth="1"/>
    <col min="15108" max="15108" width="1" style="57" customWidth="1"/>
    <col min="15109" max="15109" width="10.5727272727273" style="57" customWidth="1"/>
    <col min="15110" max="15110" width="0.572727272727273" style="57" customWidth="1"/>
    <col min="15111" max="15111" width="10.5727272727273" style="57" customWidth="1"/>
    <col min="15112" max="15112" width="0.572727272727273" style="57" customWidth="1"/>
    <col min="15113" max="15113" width="10.5727272727273" style="57" customWidth="1"/>
    <col min="15114" max="15114" width="0.572727272727273" style="57" customWidth="1"/>
    <col min="15115" max="15115" width="10.7090909090909" style="57" customWidth="1"/>
    <col min="15116" max="15359" width="9.13636363636364" style="57"/>
    <col min="15360" max="15361" width="1.85454545454545" style="57" customWidth="1"/>
    <col min="15362" max="15362" width="33.7090909090909" style="57" customWidth="1"/>
    <col min="15363" max="15363" width="5.70909090909091" style="57" customWidth="1"/>
    <col min="15364" max="15364" width="1" style="57" customWidth="1"/>
    <col min="15365" max="15365" width="10.5727272727273" style="57" customWidth="1"/>
    <col min="15366" max="15366" width="0.572727272727273" style="57" customWidth="1"/>
    <col min="15367" max="15367" width="10.5727272727273" style="57" customWidth="1"/>
    <col min="15368" max="15368" width="0.572727272727273" style="57" customWidth="1"/>
    <col min="15369" max="15369" width="10.5727272727273" style="57" customWidth="1"/>
    <col min="15370" max="15370" width="0.572727272727273" style="57" customWidth="1"/>
    <col min="15371" max="15371" width="10.7090909090909" style="57" customWidth="1"/>
    <col min="15372" max="15615" width="9.13636363636364" style="57"/>
    <col min="15616" max="15617" width="1.85454545454545" style="57" customWidth="1"/>
    <col min="15618" max="15618" width="33.7090909090909" style="57" customWidth="1"/>
    <col min="15619" max="15619" width="5.70909090909091" style="57" customWidth="1"/>
    <col min="15620" max="15620" width="1" style="57" customWidth="1"/>
    <col min="15621" max="15621" width="10.5727272727273" style="57" customWidth="1"/>
    <col min="15622" max="15622" width="0.572727272727273" style="57" customWidth="1"/>
    <col min="15623" max="15623" width="10.5727272727273" style="57" customWidth="1"/>
    <col min="15624" max="15624" width="0.572727272727273" style="57" customWidth="1"/>
    <col min="15625" max="15625" width="10.5727272727273" style="57" customWidth="1"/>
    <col min="15626" max="15626" width="0.572727272727273" style="57" customWidth="1"/>
    <col min="15627" max="15627" width="10.7090909090909" style="57" customWidth="1"/>
    <col min="15628" max="15871" width="9.13636363636364" style="57"/>
    <col min="15872" max="15873" width="1.85454545454545" style="57" customWidth="1"/>
    <col min="15874" max="15874" width="33.7090909090909" style="57" customWidth="1"/>
    <col min="15875" max="15875" width="5.70909090909091" style="57" customWidth="1"/>
    <col min="15876" max="15876" width="1" style="57" customWidth="1"/>
    <col min="15877" max="15877" width="10.5727272727273" style="57" customWidth="1"/>
    <col min="15878" max="15878" width="0.572727272727273" style="57" customWidth="1"/>
    <col min="15879" max="15879" width="10.5727272727273" style="57" customWidth="1"/>
    <col min="15880" max="15880" width="0.572727272727273" style="57" customWidth="1"/>
    <col min="15881" max="15881" width="10.5727272727273" style="57" customWidth="1"/>
    <col min="15882" max="15882" width="0.572727272727273" style="57" customWidth="1"/>
    <col min="15883" max="15883" width="10.7090909090909" style="57" customWidth="1"/>
    <col min="15884" max="16127" width="9.13636363636364" style="57"/>
    <col min="16128" max="16129" width="1.85454545454545" style="57" customWidth="1"/>
    <col min="16130" max="16130" width="33.7090909090909" style="57" customWidth="1"/>
    <col min="16131" max="16131" width="5.70909090909091" style="57" customWidth="1"/>
    <col min="16132" max="16132" width="1" style="57" customWidth="1"/>
    <col min="16133" max="16133" width="10.5727272727273" style="57" customWidth="1"/>
    <col min="16134" max="16134" width="0.572727272727273" style="57" customWidth="1"/>
    <col min="16135" max="16135" width="10.5727272727273" style="57" customWidth="1"/>
    <col min="16136" max="16136" width="0.572727272727273" style="57" customWidth="1"/>
    <col min="16137" max="16137" width="10.5727272727273" style="57" customWidth="1"/>
    <col min="16138" max="16138" width="0.572727272727273" style="57" customWidth="1"/>
    <col min="16139" max="16139" width="10.7090909090909" style="57" customWidth="1"/>
    <col min="16140" max="16384" width="9.13636363636364" style="57"/>
  </cols>
  <sheetData>
    <row r="1" ht="22.5" customHeight="1" spans="12:26">
      <c r="L1" s="151" t="s">
        <v>0</v>
      </c>
      <c r="Z1" s="114" t="s">
        <v>79</v>
      </c>
    </row>
    <row r="2" ht="22.5" customHeight="1" spans="12:26">
      <c r="L2" s="151" t="s">
        <v>1</v>
      </c>
      <c r="Z2" s="114" t="s">
        <v>80</v>
      </c>
    </row>
    <row r="3" ht="22.5" customHeight="1" spans="1:12">
      <c r="A3" s="207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ht="22.5" customHeight="1" spans="1:12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ht="22.5" customHeight="1" spans="1:12">
      <c r="A5" s="126" t="s">
        <v>82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ht="22.5" customHeight="1" spans="1:12">
      <c r="A6" s="208" t="s">
        <v>83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3.75" customHeight="1" spans="1:12">
      <c r="A7" s="8"/>
      <c r="B7" s="8"/>
      <c r="C7" s="8"/>
      <c r="D7" s="127"/>
      <c r="E7" s="8"/>
      <c r="F7" s="8"/>
      <c r="G7" s="8"/>
      <c r="H7" s="8"/>
      <c r="I7" s="8"/>
      <c r="J7" s="8"/>
      <c r="K7" s="8"/>
      <c r="L7" s="8"/>
    </row>
    <row r="8" s="58" customFormat="1" ht="17.45" customHeight="1" spans="4:26">
      <c r="D8" s="128"/>
      <c r="E8" s="129"/>
      <c r="F8" s="130" t="s">
        <v>84</v>
      </c>
      <c r="G8" s="130"/>
      <c r="H8" s="130"/>
      <c r="I8" s="130"/>
      <c r="J8" s="130"/>
      <c r="K8" s="130"/>
      <c r="L8" s="130"/>
      <c r="N8" s="152"/>
      <c r="P8" s="122"/>
      <c r="Q8" s="159"/>
      <c r="T8" s="122" t="s">
        <v>84</v>
      </c>
      <c r="U8" s="122"/>
      <c r="V8" s="122"/>
      <c r="X8" s="122"/>
      <c r="Y8" s="122"/>
      <c r="Z8" s="122"/>
    </row>
    <row r="9" s="58" customFormat="1" ht="17.45" customHeight="1" spans="4:26">
      <c r="D9" s="128"/>
      <c r="E9" s="129"/>
      <c r="F9" s="131" t="s">
        <v>8</v>
      </c>
      <c r="G9" s="131"/>
      <c r="H9" s="131"/>
      <c r="I9" s="129"/>
      <c r="J9" s="153" t="s">
        <v>9</v>
      </c>
      <c r="K9" s="153"/>
      <c r="L9" s="153"/>
      <c r="N9" s="152" t="s">
        <v>85</v>
      </c>
      <c r="P9" s="122"/>
      <c r="Q9" s="159" t="s">
        <v>86</v>
      </c>
      <c r="T9" s="122" t="s">
        <v>8</v>
      </c>
      <c r="U9" s="122"/>
      <c r="V9" s="122"/>
      <c r="X9" s="122" t="s">
        <v>9</v>
      </c>
      <c r="Y9" s="122"/>
      <c r="Z9" s="122"/>
    </row>
    <row r="10" s="58" customFormat="1" ht="17.45" customHeight="1" spans="5:26">
      <c r="E10" s="129"/>
      <c r="F10" s="132">
        <v>2568</v>
      </c>
      <c r="G10" s="129"/>
      <c r="H10" s="132">
        <v>2567</v>
      </c>
      <c r="I10" s="129"/>
      <c r="J10" s="132">
        <v>2568</v>
      </c>
      <c r="K10" s="129"/>
      <c r="L10" s="132">
        <v>2567</v>
      </c>
      <c r="N10" s="152"/>
      <c r="P10" s="122"/>
      <c r="Q10" s="159"/>
      <c r="T10" s="122"/>
      <c r="U10" s="122"/>
      <c r="V10" s="122"/>
      <c r="X10" s="122"/>
      <c r="Y10" s="122"/>
      <c r="Z10" s="122"/>
    </row>
    <row r="11" s="58" customFormat="1" ht="17.45" customHeight="1" spans="4:26">
      <c r="D11" s="128" t="s">
        <v>12</v>
      </c>
      <c r="E11" s="129"/>
      <c r="F11" s="133"/>
      <c r="G11" s="129"/>
      <c r="H11" s="133"/>
      <c r="I11" s="129"/>
      <c r="J11" s="133"/>
      <c r="K11" s="129"/>
      <c r="L11" s="133" t="s">
        <v>87</v>
      </c>
      <c r="N11" s="152"/>
      <c r="P11" s="122"/>
      <c r="Q11" s="159"/>
      <c r="T11" s="122"/>
      <c r="U11" s="122"/>
      <c r="V11" s="122"/>
      <c r="X11" s="122"/>
      <c r="Y11" s="122"/>
      <c r="Z11" s="122"/>
    </row>
    <row r="12" s="58" customFormat="1" ht="17.45" customHeight="1" spans="1:26">
      <c r="A12" s="134"/>
      <c r="B12" s="134"/>
      <c r="D12" s="128">
        <v>24</v>
      </c>
      <c r="E12" s="129"/>
      <c r="F12" s="129"/>
      <c r="G12" s="129"/>
      <c r="H12" s="129"/>
      <c r="I12" s="129"/>
      <c r="J12" s="129"/>
      <c r="K12" s="129"/>
      <c r="N12" s="152"/>
      <c r="P12" s="122"/>
      <c r="Q12" s="159"/>
      <c r="T12" s="122"/>
      <c r="U12" s="122"/>
      <c r="V12" s="122"/>
      <c r="X12" s="122"/>
      <c r="Y12" s="122"/>
      <c r="Z12" s="122"/>
    </row>
    <row r="13" s="58" customFormat="1" ht="17.45" customHeight="1" spans="1:26">
      <c r="A13" s="134" t="s">
        <v>88</v>
      </c>
      <c r="B13" s="134"/>
      <c r="C13" s="134"/>
      <c r="E13" s="129"/>
      <c r="F13" s="129"/>
      <c r="G13" s="129"/>
      <c r="H13" s="129"/>
      <c r="I13" s="129"/>
      <c r="J13" s="129"/>
      <c r="K13" s="129"/>
      <c r="N13" s="152"/>
      <c r="P13" s="122"/>
      <c r="Q13" s="159"/>
      <c r="T13" s="122"/>
      <c r="U13" s="122"/>
      <c r="V13" s="122"/>
      <c r="X13" s="122"/>
      <c r="Y13" s="122"/>
      <c r="Z13" s="122"/>
    </row>
    <row r="14" s="58" customFormat="1" ht="17.45" customHeight="1" spans="2:26">
      <c r="B14" s="135" t="s">
        <v>89</v>
      </c>
      <c r="C14" s="135"/>
      <c r="E14" s="129"/>
      <c r="F14" s="136">
        <v>123565999</v>
      </c>
      <c r="G14" s="129"/>
      <c r="H14" s="136">
        <v>158371117</v>
      </c>
      <c r="I14" s="129"/>
      <c r="J14" s="136">
        <v>113294999</v>
      </c>
      <c r="K14" s="129"/>
      <c r="L14" s="136">
        <v>146696117</v>
      </c>
      <c r="N14" s="152"/>
      <c r="P14" s="122"/>
      <c r="Q14" s="159"/>
      <c r="T14" s="122"/>
      <c r="U14" s="122"/>
      <c r="V14" s="122"/>
      <c r="X14" s="122"/>
      <c r="Y14" s="122"/>
      <c r="Z14" s="122"/>
    </row>
    <row r="15" s="58" customFormat="1" ht="17.45" customHeight="1" spans="2:26">
      <c r="B15" s="135" t="s">
        <v>90</v>
      </c>
      <c r="C15" s="135"/>
      <c r="E15" s="129"/>
      <c r="F15" s="136">
        <v>48434100</v>
      </c>
      <c r="G15" s="129"/>
      <c r="H15" s="136">
        <v>41207257</v>
      </c>
      <c r="I15" s="129"/>
      <c r="J15" s="136">
        <v>23516219</v>
      </c>
      <c r="K15" s="129"/>
      <c r="L15" s="136">
        <v>24085450</v>
      </c>
      <c r="N15" s="152"/>
      <c r="P15" s="122"/>
      <c r="Q15" s="159"/>
      <c r="T15" s="122"/>
      <c r="U15" s="122"/>
      <c r="V15" s="122"/>
      <c r="X15" s="122"/>
      <c r="Y15" s="122"/>
      <c r="Z15" s="122"/>
    </row>
    <row r="16" s="58" customFormat="1" ht="17.45" customHeight="1" spans="2:26">
      <c r="B16" s="135" t="s">
        <v>91</v>
      </c>
      <c r="C16" s="135"/>
      <c r="E16" s="129"/>
      <c r="F16" s="136">
        <v>3576795</v>
      </c>
      <c r="G16" s="129"/>
      <c r="H16" s="136">
        <v>3355120</v>
      </c>
      <c r="I16" s="129"/>
      <c r="J16" s="136">
        <v>15810391</v>
      </c>
      <c r="K16" s="129"/>
      <c r="L16" s="136">
        <v>16550729</v>
      </c>
      <c r="N16" s="152"/>
      <c r="P16" s="122"/>
      <c r="Q16" s="159"/>
      <c r="T16" s="122"/>
      <c r="U16" s="122"/>
      <c r="V16" s="122"/>
      <c r="X16" s="122"/>
      <c r="Y16" s="122"/>
      <c r="Z16" s="122"/>
    </row>
    <row r="17" s="58" customFormat="1" ht="17.45" customHeight="1" spans="2:27">
      <c r="B17" s="137"/>
      <c r="C17" s="137" t="s">
        <v>92</v>
      </c>
      <c r="D17" s="137"/>
      <c r="E17" s="129"/>
      <c r="F17" s="138">
        <f>SUM(F14:F16)</f>
        <v>175576894</v>
      </c>
      <c r="G17" s="139"/>
      <c r="H17" s="138">
        <f>SUM(H14:H16)</f>
        <v>202933494</v>
      </c>
      <c r="I17" s="139"/>
      <c r="J17" s="138">
        <f>SUM(J14:J16)</f>
        <v>152621609</v>
      </c>
      <c r="K17" s="139"/>
      <c r="L17" s="138">
        <f>SUM(L14:L16)</f>
        <v>187332296</v>
      </c>
      <c r="M17" s="122">
        <v>128951700.71</v>
      </c>
      <c r="N17" s="154">
        <f>ROUND(M17,0)</f>
        <v>128951701</v>
      </c>
      <c r="P17" s="122">
        <v>131901700.71</v>
      </c>
      <c r="Q17" s="154">
        <f>ROUND(P17,0)</f>
        <v>131901701</v>
      </c>
      <c r="T17" s="122">
        <v>124806314.71</v>
      </c>
      <c r="U17" s="122">
        <f>T17-F17</f>
        <v>-50770579.29</v>
      </c>
      <c r="V17" s="122">
        <v>127120093</v>
      </c>
      <c r="W17" s="160">
        <f>V17-H17</f>
        <v>-75813401</v>
      </c>
      <c r="X17" s="122">
        <v>121856314.71</v>
      </c>
      <c r="Y17" s="122">
        <f>X17-J17</f>
        <v>-30765294.29</v>
      </c>
      <c r="Z17" s="122">
        <v>101078173</v>
      </c>
      <c r="AA17" s="160">
        <f>Z17-L17</f>
        <v>-86254123</v>
      </c>
    </row>
    <row r="18" s="58" customFormat="1" ht="17.45" customHeight="1" spans="1:27">
      <c r="A18" s="137" t="s">
        <v>93</v>
      </c>
      <c r="B18" s="137"/>
      <c r="C18" s="137"/>
      <c r="D18" s="137"/>
      <c r="E18" s="129"/>
      <c r="F18" s="136"/>
      <c r="G18" s="139"/>
      <c r="H18" s="136"/>
      <c r="I18" s="139"/>
      <c r="J18" s="136"/>
      <c r="K18" s="139"/>
      <c r="L18" s="136"/>
      <c r="M18" s="122"/>
      <c r="N18" s="154"/>
      <c r="P18" s="122"/>
      <c r="Q18" s="154"/>
      <c r="T18" s="122"/>
      <c r="U18" s="122"/>
      <c r="V18" s="122"/>
      <c r="W18" s="160"/>
      <c r="X18" s="122"/>
      <c r="Y18" s="122"/>
      <c r="Z18" s="122"/>
      <c r="AA18" s="160"/>
    </row>
    <row r="19" s="58" customFormat="1" ht="17.45" customHeight="1" spans="2:27">
      <c r="B19" s="58" t="s">
        <v>94</v>
      </c>
      <c r="C19" s="137"/>
      <c r="D19" s="137"/>
      <c r="E19" s="129"/>
      <c r="F19" s="136">
        <v>82555652</v>
      </c>
      <c r="G19" s="139"/>
      <c r="H19" s="136">
        <v>103028536</v>
      </c>
      <c r="I19" s="139"/>
      <c r="J19" s="136">
        <v>75701476</v>
      </c>
      <c r="K19" s="139"/>
      <c r="L19" s="136">
        <v>95791429</v>
      </c>
      <c r="M19" s="122"/>
      <c r="N19" s="154"/>
      <c r="P19" s="122"/>
      <c r="Q19" s="154"/>
      <c r="T19" s="122"/>
      <c r="U19" s="122"/>
      <c r="V19" s="122"/>
      <c r="W19" s="160"/>
      <c r="X19" s="122"/>
      <c r="Y19" s="122"/>
      <c r="Z19" s="122"/>
      <c r="AA19" s="160"/>
    </row>
    <row r="20" s="58" customFormat="1" ht="17.45" customHeight="1" spans="2:27">
      <c r="B20" s="135" t="s">
        <v>95</v>
      </c>
      <c r="C20" s="137"/>
      <c r="D20" s="137"/>
      <c r="E20" s="129"/>
      <c r="F20" s="136">
        <v>25277937</v>
      </c>
      <c r="G20" s="139"/>
      <c r="H20" s="136">
        <v>22365763</v>
      </c>
      <c r="I20" s="139"/>
      <c r="J20" s="136">
        <v>2883870</v>
      </c>
      <c r="K20" s="139"/>
      <c r="L20" s="136">
        <v>2697394</v>
      </c>
      <c r="M20" s="122"/>
      <c r="N20" s="154"/>
      <c r="P20" s="122"/>
      <c r="Q20" s="154"/>
      <c r="T20" s="122"/>
      <c r="U20" s="122"/>
      <c r="V20" s="122"/>
      <c r="W20" s="160"/>
      <c r="X20" s="122"/>
      <c r="Y20" s="122"/>
      <c r="Z20" s="122"/>
      <c r="AA20" s="160"/>
    </row>
    <row r="21" s="58" customFormat="1" ht="17.45" customHeight="1" spans="2:27">
      <c r="B21" s="135" t="s">
        <v>96</v>
      </c>
      <c r="C21" s="137"/>
      <c r="D21" s="137"/>
      <c r="E21" s="129"/>
      <c r="F21" s="136">
        <v>49477502</v>
      </c>
      <c r="G21" s="139"/>
      <c r="H21" s="136">
        <v>39024064</v>
      </c>
      <c r="I21" s="139"/>
      <c r="J21" s="136">
        <v>43562828</v>
      </c>
      <c r="K21" s="139"/>
      <c r="L21" s="136">
        <v>39239277</v>
      </c>
      <c r="M21" s="122"/>
      <c r="N21" s="154"/>
      <c r="P21" s="122"/>
      <c r="Q21" s="154"/>
      <c r="T21" s="122"/>
      <c r="U21" s="122"/>
      <c r="V21" s="122"/>
      <c r="W21" s="160"/>
      <c r="X21" s="122"/>
      <c r="Y21" s="122"/>
      <c r="Z21" s="122"/>
      <c r="AA21" s="160"/>
    </row>
    <row r="22" s="58" customFormat="1" ht="17.45" customHeight="1" spans="2:27">
      <c r="B22" s="135" t="s">
        <v>97</v>
      </c>
      <c r="C22" s="137"/>
      <c r="D22" s="137"/>
      <c r="E22" s="129"/>
      <c r="F22" s="136">
        <v>13792829</v>
      </c>
      <c r="G22" s="139"/>
      <c r="H22" s="136">
        <v>14315593</v>
      </c>
      <c r="I22" s="139"/>
      <c r="J22" s="136">
        <v>12200042</v>
      </c>
      <c r="K22" s="139"/>
      <c r="L22" s="136">
        <v>13801460</v>
      </c>
      <c r="M22" s="122"/>
      <c r="N22" s="154"/>
      <c r="P22" s="122"/>
      <c r="Q22" s="154"/>
      <c r="T22" s="122"/>
      <c r="U22" s="122"/>
      <c r="V22" s="122"/>
      <c r="W22" s="160"/>
      <c r="X22" s="122"/>
      <c r="Y22" s="122"/>
      <c r="Z22" s="122"/>
      <c r="AA22" s="160"/>
    </row>
    <row r="23" s="58" customFormat="1" ht="17.45" customHeight="1" spans="2:27">
      <c r="B23" s="137"/>
      <c r="C23" s="137" t="s">
        <v>98</v>
      </c>
      <c r="D23" s="137"/>
      <c r="E23" s="129"/>
      <c r="F23" s="138">
        <f>SUM(F19:F22)</f>
        <v>171103920</v>
      </c>
      <c r="G23" s="139"/>
      <c r="H23" s="138">
        <f>SUM(H19:H22)</f>
        <v>178733956</v>
      </c>
      <c r="I23" s="139"/>
      <c r="J23" s="138">
        <f>SUM(J19:J22)</f>
        <v>134348216</v>
      </c>
      <c r="K23" s="139"/>
      <c r="L23" s="138">
        <f>SUM(L19:L22)</f>
        <v>151529560</v>
      </c>
      <c r="M23" s="122"/>
      <c r="N23" s="154"/>
      <c r="P23" s="122"/>
      <c r="Q23" s="154"/>
      <c r="T23" s="122"/>
      <c r="U23" s="122"/>
      <c r="V23" s="122"/>
      <c r="W23" s="160"/>
      <c r="X23" s="122"/>
      <c r="Y23" s="122"/>
      <c r="Z23" s="122"/>
      <c r="AA23" s="160"/>
    </row>
    <row r="24" s="58" customFormat="1" ht="17.45" customHeight="1" spans="1:27">
      <c r="A24" s="58" t="s">
        <v>99</v>
      </c>
      <c r="B24" s="135"/>
      <c r="C24" s="137"/>
      <c r="D24" s="137"/>
      <c r="E24" s="129"/>
      <c r="F24" s="136">
        <f>F17-F23</f>
        <v>4472974</v>
      </c>
      <c r="G24" s="139"/>
      <c r="H24" s="136">
        <f>H17-H23</f>
        <v>24199538</v>
      </c>
      <c r="I24" s="139"/>
      <c r="J24" s="136">
        <f>J17-J23</f>
        <v>18273393</v>
      </c>
      <c r="K24" s="139"/>
      <c r="L24" s="136">
        <f>L17-L23</f>
        <v>35802736</v>
      </c>
      <c r="M24" s="122"/>
      <c r="N24" s="154"/>
      <c r="P24" s="122"/>
      <c r="Q24" s="154"/>
      <c r="T24" s="122"/>
      <c r="U24" s="122"/>
      <c r="V24" s="122"/>
      <c r="W24" s="160"/>
      <c r="X24" s="122"/>
      <c r="Y24" s="122"/>
      <c r="Z24" s="122"/>
      <c r="AA24" s="160"/>
    </row>
    <row r="25" s="58" customFormat="1" ht="17.45" customHeight="1" spans="1:27">
      <c r="A25" s="135" t="s">
        <v>100</v>
      </c>
      <c r="B25" s="135"/>
      <c r="C25" s="137"/>
      <c r="D25" s="137"/>
      <c r="E25" s="129"/>
      <c r="F25" s="140">
        <v>64268813</v>
      </c>
      <c r="G25" s="139"/>
      <c r="H25" s="140">
        <v>54119112</v>
      </c>
      <c r="I25" s="139"/>
      <c r="J25" s="140">
        <v>54967173</v>
      </c>
      <c r="K25" s="139"/>
      <c r="L25" s="140">
        <v>43985841</v>
      </c>
      <c r="M25" s="122"/>
      <c r="N25" s="154"/>
      <c r="P25" s="122"/>
      <c r="Q25" s="154"/>
      <c r="T25" s="122"/>
      <c r="U25" s="122"/>
      <c r="V25" s="122"/>
      <c r="W25" s="160"/>
      <c r="X25" s="122"/>
      <c r="Y25" s="122"/>
      <c r="Z25" s="122"/>
      <c r="AA25" s="160"/>
    </row>
    <row r="26" s="58" customFormat="1" ht="17.45" customHeight="1" spans="1:27">
      <c r="A26" s="141" t="s">
        <v>101</v>
      </c>
      <c r="B26" s="141"/>
      <c r="D26" s="128"/>
      <c r="E26" s="129"/>
      <c r="F26" s="136">
        <f>F24-F25</f>
        <v>-59795839</v>
      </c>
      <c r="G26" s="139"/>
      <c r="H26" s="136">
        <f>H24-H25</f>
        <v>-29919574</v>
      </c>
      <c r="I26" s="139"/>
      <c r="J26" s="136">
        <f>J24-J25</f>
        <v>-36693780</v>
      </c>
      <c r="K26" s="136"/>
      <c r="L26" s="136">
        <f>L24-L25</f>
        <v>-8183105</v>
      </c>
      <c r="M26" s="122">
        <v>78016944.97</v>
      </c>
      <c r="N26" s="154">
        <f t="shared" ref="N26:N27" si="0">ROUND(M26,0)</f>
        <v>78016945</v>
      </c>
      <c r="P26" s="122">
        <v>79165369.37</v>
      </c>
      <c r="Q26" s="154">
        <f t="shared" ref="Q26:Q27" si="1">ROUND(P26,0)</f>
        <v>79165369</v>
      </c>
      <c r="T26" s="122">
        <v>80240724.77</v>
      </c>
      <c r="U26" s="122">
        <f>T26-F26</f>
        <v>140036563.77</v>
      </c>
      <c r="V26" s="122">
        <v>81620568</v>
      </c>
      <c r="W26" s="160">
        <f>V26-H26</f>
        <v>111540142</v>
      </c>
      <c r="X26" s="122">
        <v>78016944.97</v>
      </c>
      <c r="Y26" s="122">
        <f>X26-J26</f>
        <v>114710724.97</v>
      </c>
      <c r="Z26" s="122">
        <v>65164799</v>
      </c>
      <c r="AA26" s="160">
        <f>Z26-L26</f>
        <v>73347904</v>
      </c>
    </row>
    <row r="27" s="58" customFormat="1" ht="17.45" customHeight="1" spans="1:27">
      <c r="A27" s="135" t="s">
        <v>102</v>
      </c>
      <c r="B27" s="135"/>
      <c r="D27" s="128">
        <v>25</v>
      </c>
      <c r="E27" s="129"/>
      <c r="F27" s="142">
        <v>3182865</v>
      </c>
      <c r="G27" s="139"/>
      <c r="H27" s="142">
        <v>0</v>
      </c>
      <c r="I27" s="139"/>
      <c r="J27" s="142">
        <v>0</v>
      </c>
      <c r="K27" s="136"/>
      <c r="L27" s="142">
        <v>0</v>
      </c>
      <c r="M27" s="122">
        <v>50934755.74</v>
      </c>
      <c r="N27" s="154">
        <f t="shared" si="0"/>
        <v>50934756</v>
      </c>
      <c r="P27" s="122">
        <v>52736331.34</v>
      </c>
      <c r="Q27" s="154">
        <f t="shared" si="1"/>
        <v>52736331</v>
      </c>
      <c r="T27" s="122">
        <v>44565589.94</v>
      </c>
      <c r="U27" s="122">
        <f t="shared" ref="U27:AA27" si="2">T27-F27</f>
        <v>41382724.94</v>
      </c>
      <c r="V27" s="122">
        <v>45499525</v>
      </c>
      <c r="W27" s="160">
        <f t="shared" si="2"/>
        <v>45499525</v>
      </c>
      <c r="X27" s="122">
        <v>43839369.74</v>
      </c>
      <c r="Y27" s="122">
        <f t="shared" si="2"/>
        <v>43839369.74</v>
      </c>
      <c r="Z27" s="122">
        <v>35913374</v>
      </c>
      <c r="AA27" s="160">
        <f t="shared" si="2"/>
        <v>35913374</v>
      </c>
    </row>
    <row r="28" s="58" customFormat="1" ht="17.45" customHeight="1" spans="1:27">
      <c r="A28" s="135" t="s">
        <v>103</v>
      </c>
      <c r="B28" s="135"/>
      <c r="D28" s="128"/>
      <c r="E28" s="129"/>
      <c r="F28" s="143">
        <f>F26-F27</f>
        <v>-62978704</v>
      </c>
      <c r="G28" s="139"/>
      <c r="H28" s="143">
        <f>H26-H27</f>
        <v>-29919574</v>
      </c>
      <c r="I28" s="139"/>
      <c r="J28" s="143">
        <f>J26-J27</f>
        <v>-36693780</v>
      </c>
      <c r="K28" s="136"/>
      <c r="L28" s="143">
        <f>L26-L27</f>
        <v>-8183105</v>
      </c>
      <c r="M28" s="122"/>
      <c r="N28" s="154"/>
      <c r="P28" s="122"/>
      <c r="Q28" s="154"/>
      <c r="T28" s="122"/>
      <c r="U28" s="122"/>
      <c r="V28" s="122"/>
      <c r="W28" s="160"/>
      <c r="X28" s="122"/>
      <c r="Y28" s="122"/>
      <c r="Z28" s="122"/>
      <c r="AA28" s="160"/>
    </row>
    <row r="29" s="58" customFormat="1" ht="17.45" customHeight="1" spans="1:27">
      <c r="A29" s="135" t="s">
        <v>104</v>
      </c>
      <c r="B29" s="135"/>
      <c r="D29" s="128"/>
      <c r="E29" s="129"/>
      <c r="F29" s="144"/>
      <c r="G29" s="139"/>
      <c r="H29" s="144"/>
      <c r="I29" s="139"/>
      <c r="J29" s="144"/>
      <c r="K29" s="136"/>
      <c r="L29" s="144"/>
      <c r="M29" s="122"/>
      <c r="N29" s="154"/>
      <c r="P29" s="122"/>
      <c r="Q29" s="154"/>
      <c r="T29" s="122"/>
      <c r="U29" s="122"/>
      <c r="V29" s="122"/>
      <c r="W29" s="160"/>
      <c r="X29" s="122"/>
      <c r="Y29" s="122"/>
      <c r="Z29" s="122"/>
      <c r="AA29" s="160"/>
    </row>
    <row r="30" s="58" customFormat="1" ht="17.45" customHeight="1" spans="1:27">
      <c r="A30" s="135" t="s">
        <v>105</v>
      </c>
      <c r="B30" s="135"/>
      <c r="D30" s="128"/>
      <c r="E30" s="129"/>
      <c r="F30" s="161">
        <f>SUM(F29:F29)</f>
        <v>0</v>
      </c>
      <c r="G30" s="139"/>
      <c r="H30" s="161">
        <v>0</v>
      </c>
      <c r="I30" s="139"/>
      <c r="J30" s="161">
        <f>SUM(J29:J29)</f>
        <v>0</v>
      </c>
      <c r="K30" s="136"/>
      <c r="L30" s="161">
        <v>0</v>
      </c>
      <c r="M30" s="122"/>
      <c r="N30" s="154"/>
      <c r="P30" s="122"/>
      <c r="Q30" s="154"/>
      <c r="T30" s="122"/>
      <c r="U30" s="122"/>
      <c r="V30" s="122"/>
      <c r="W30" s="160"/>
      <c r="X30" s="122"/>
      <c r="Y30" s="122"/>
      <c r="Z30" s="122"/>
      <c r="AA30" s="160"/>
    </row>
    <row r="31" s="58" customFormat="1" ht="17.45" customHeight="1" spans="1:27">
      <c r="A31" s="135" t="s">
        <v>106</v>
      </c>
      <c r="B31" s="135"/>
      <c r="D31" s="128"/>
      <c r="E31" s="129"/>
      <c r="F31" s="146">
        <f>F28+F30</f>
        <v>-62978704</v>
      </c>
      <c r="G31" s="139"/>
      <c r="H31" s="146">
        <f>H28+H30</f>
        <v>-29919574</v>
      </c>
      <c r="I31" s="139"/>
      <c r="J31" s="146">
        <f>J28+J30</f>
        <v>-36693780</v>
      </c>
      <c r="K31" s="136"/>
      <c r="L31" s="146">
        <f>L28+L30</f>
        <v>-8183105</v>
      </c>
      <c r="M31" s="122"/>
      <c r="N31" s="154"/>
      <c r="P31" s="122"/>
      <c r="Q31" s="154"/>
      <c r="T31" s="122"/>
      <c r="U31" s="122"/>
      <c r="V31" s="122"/>
      <c r="W31" s="160"/>
      <c r="X31" s="122"/>
      <c r="Y31" s="122"/>
      <c r="Z31" s="122"/>
      <c r="AA31" s="160"/>
    </row>
    <row r="32" s="58" customFormat="1" ht="17.45" customHeight="1" spans="1:27">
      <c r="A32" s="135" t="s">
        <v>107</v>
      </c>
      <c r="B32" s="135"/>
      <c r="D32" s="128">
        <v>23</v>
      </c>
      <c r="E32" s="129"/>
      <c r="F32" s="144"/>
      <c r="G32" s="139"/>
      <c r="H32" s="144"/>
      <c r="I32" s="139"/>
      <c r="J32" s="144"/>
      <c r="K32" s="136"/>
      <c r="L32" s="144"/>
      <c r="M32" s="122"/>
      <c r="N32" s="154"/>
      <c r="P32" s="122"/>
      <c r="Q32" s="154"/>
      <c r="T32" s="122"/>
      <c r="U32" s="122"/>
      <c r="V32" s="122"/>
      <c r="W32" s="160"/>
      <c r="X32" s="122"/>
      <c r="Y32" s="122"/>
      <c r="Z32" s="122"/>
      <c r="AA32" s="160"/>
    </row>
    <row r="33" s="58" customFormat="1" ht="17.45" customHeight="1" spans="1:27">
      <c r="A33" s="135"/>
      <c r="B33" s="135"/>
      <c r="C33" s="58" t="s">
        <v>108</v>
      </c>
      <c r="E33" s="129"/>
      <c r="F33" s="147">
        <f>ROUND(F28/งบฐานะการเงิน!G93,3)</f>
        <v>-0.039</v>
      </c>
      <c r="G33" s="139"/>
      <c r="H33" s="147">
        <f>ROUNDUP(H28/งบฐานะการเงิน!I93,3)</f>
        <v>-0.019</v>
      </c>
      <c r="I33" s="139"/>
      <c r="J33" s="147">
        <f>ROUND(J28/งบฐานะการเงิน!K93,3)</f>
        <v>-0.023</v>
      </c>
      <c r="K33" s="136"/>
      <c r="L33" s="147">
        <f>ROUND(L28/งบฐานะการเงิน!M93,3)</f>
        <v>-0.005</v>
      </c>
      <c r="M33" s="122"/>
      <c r="N33" s="154"/>
      <c r="P33" s="122"/>
      <c r="Q33" s="154"/>
      <c r="T33" s="122"/>
      <c r="U33" s="122"/>
      <c r="V33" s="122"/>
      <c r="W33" s="160"/>
      <c r="X33" s="122"/>
      <c r="Y33" s="122"/>
      <c r="Z33" s="122"/>
      <c r="AA33" s="160"/>
    </row>
    <row r="34" s="58" customFormat="1" ht="12" customHeight="1" spans="1:27">
      <c r="A34" s="135"/>
      <c r="B34" s="135"/>
      <c r="D34" s="128"/>
      <c r="E34" s="129"/>
      <c r="F34" s="144"/>
      <c r="G34" s="139"/>
      <c r="H34" s="144"/>
      <c r="I34" s="139"/>
      <c r="J34" s="144"/>
      <c r="K34" s="136"/>
      <c r="L34" s="144"/>
      <c r="M34" s="122"/>
      <c r="N34" s="154"/>
      <c r="P34" s="122"/>
      <c r="Q34" s="154"/>
      <c r="T34" s="122"/>
      <c r="U34" s="122"/>
      <c r="V34" s="122"/>
      <c r="W34" s="160"/>
      <c r="X34" s="122"/>
      <c r="Y34" s="122"/>
      <c r="Z34" s="122"/>
      <c r="AA34" s="160"/>
    </row>
    <row r="35" s="58" customFormat="1" ht="5.25" customHeight="1" spans="3:27">
      <c r="C35" s="134"/>
      <c r="D35" s="128"/>
      <c r="E35" s="129"/>
      <c r="F35" s="139"/>
      <c r="G35" s="139"/>
      <c r="H35" s="139"/>
      <c r="I35" s="136"/>
      <c r="J35" s="155"/>
      <c r="K35" s="155"/>
      <c r="L35" s="155"/>
      <c r="N35" s="152"/>
      <c r="P35" s="122"/>
      <c r="Q35" s="159"/>
      <c r="T35" s="122"/>
      <c r="U35" s="122"/>
      <c r="V35" s="122"/>
      <c r="W35" s="160"/>
      <c r="X35" s="122"/>
      <c r="Y35" s="122"/>
      <c r="Z35" s="122"/>
      <c r="AA35" s="160"/>
    </row>
    <row r="36" customHeight="1" spans="2:27">
      <c r="B36" s="80" t="s">
        <v>37</v>
      </c>
      <c r="C36" s="80"/>
      <c r="D36" s="81"/>
      <c r="E36" s="82"/>
      <c r="F36" s="80"/>
      <c r="H36" s="80" t="s">
        <v>38</v>
      </c>
      <c r="I36" s="80"/>
      <c r="J36" s="80"/>
      <c r="K36" s="80"/>
      <c r="L36" s="80"/>
      <c r="M36" s="156" t="e">
        <f>F27+#REF!+#REF!-#REF!-#REF!-#REF!-#REF!-#REF!</f>
        <v>#REF!</v>
      </c>
      <c r="N36" s="156" t="e">
        <f>G27+#REF!+#REF!-#REF!-#REF!-#REF!-#REF!-#REF!</f>
        <v>#REF!</v>
      </c>
      <c r="O36" s="156" t="e">
        <f>H27+#REF!+#REF!-#REF!-#REF!-#REF!-#REF!-#REF!</f>
        <v>#REF!</v>
      </c>
      <c r="P36" s="156" t="e">
        <f>I27+#REF!+#REF!-#REF!-#REF!-#REF!-#REF!-#REF!</f>
        <v>#REF!</v>
      </c>
      <c r="Q36" s="156" t="e">
        <f>J27+#REF!+#REF!-#REF!-#REF!-#REF!-#REF!-#REF!</f>
        <v>#REF!</v>
      </c>
      <c r="U36" s="122"/>
      <c r="W36" s="160"/>
      <c r="Y36" s="122"/>
      <c r="AA36" s="160"/>
    </row>
    <row r="37" customHeight="1" spans="2:242">
      <c r="B37" s="83" t="s">
        <v>39</v>
      </c>
      <c r="D37" s="57"/>
      <c r="E37" s="82"/>
      <c r="H37" s="57" t="s">
        <v>40</v>
      </c>
      <c r="M37" s="58"/>
      <c r="N37" s="152"/>
      <c r="O37" s="58"/>
      <c r="P37" s="122"/>
      <c r="Q37" s="159"/>
      <c r="R37" s="58"/>
      <c r="S37" s="58"/>
      <c r="T37" s="122"/>
      <c r="U37" s="122"/>
      <c r="V37" s="122">
        <v>-0.012</v>
      </c>
      <c r="W37" s="160"/>
      <c r="X37" s="122"/>
      <c r="Y37" s="122"/>
      <c r="Z37" s="122">
        <v>-0.009</v>
      </c>
      <c r="AA37" s="160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</row>
    <row r="38" ht="10.5" customHeight="1" spans="4:12">
      <c r="D38" s="148"/>
      <c r="E38" s="149"/>
      <c r="F38" s="149"/>
      <c r="G38" s="149"/>
      <c r="H38" s="149"/>
      <c r="J38" s="157"/>
      <c r="K38" s="126"/>
      <c r="L38" s="158"/>
    </row>
    <row r="39" customHeight="1" spans="8:8">
      <c r="H39" s="150"/>
    </row>
    <row r="40" customHeight="1" spans="21:21">
      <c r="U40" s="114" t="s">
        <v>109</v>
      </c>
    </row>
    <row r="41" customHeight="1" spans="21:21">
      <c r="U41" s="114" t="s">
        <v>110</v>
      </c>
    </row>
  </sheetData>
  <mergeCells count="7">
    <mergeCell ref="A3:L3"/>
    <mergeCell ref="A4:L4"/>
    <mergeCell ref="A5:L5"/>
    <mergeCell ref="A6:L6"/>
    <mergeCell ref="F8:L8"/>
    <mergeCell ref="F9:H9"/>
    <mergeCell ref="J9:L9"/>
  </mergeCells>
  <printOptions horizontalCentered="1"/>
  <pageMargins left="1.06299212598425" right="0.393700787401575" top="0.511811023622047" bottom="1.18110236220472" header="0.511811023622047" footer="1.18110236220472"/>
  <pageSetup paperSize="9" orientation="portrait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IH44"/>
  <sheetViews>
    <sheetView view="pageBreakPreview" zoomScaleNormal="85" workbookViewId="0">
      <selection activeCell="C1" sqref="C1"/>
    </sheetView>
  </sheetViews>
  <sheetFormatPr defaultColWidth="9.13636363636364" defaultRowHeight="24" customHeight="1"/>
  <cols>
    <col min="1" max="2" width="1.85454545454545" style="57" customWidth="1"/>
    <col min="3" max="3" width="33.7090909090909" style="57" customWidth="1"/>
    <col min="4" max="4" width="5.70909090909091" style="82" customWidth="1"/>
    <col min="5" max="5" width="1" style="57" customWidth="1"/>
    <col min="6" max="6" width="10.5727272727273" style="57" customWidth="1"/>
    <col min="7" max="7" width="0.572727272727273" style="57" customWidth="1"/>
    <col min="8" max="8" width="10.5727272727273" style="57" customWidth="1"/>
    <col min="9" max="9" width="0.572727272727273" style="57" customWidth="1"/>
    <col min="10" max="10" width="10.5727272727273" style="57" customWidth="1"/>
    <col min="11" max="11" width="0.572727272727273" style="57" customWidth="1"/>
    <col min="12" max="12" width="10.7090909090909" style="57" customWidth="1"/>
    <col min="13" max="13" width="11.5727272727273" style="57" hidden="1" customWidth="1"/>
    <col min="14" max="14" width="11" style="123" hidden="1" customWidth="1"/>
    <col min="15" max="15" width="9.13636363636364" style="57" hidden="1" customWidth="1"/>
    <col min="16" max="16" width="10.5727272727273" style="114" hidden="1" customWidth="1"/>
    <col min="17" max="17" width="10.8545454545455" style="124" hidden="1" customWidth="1"/>
    <col min="18" max="19" width="9.13636363636364" style="57" hidden="1" customWidth="1"/>
    <col min="20" max="20" width="10.5727272727273" style="114" hidden="1" customWidth="1"/>
    <col min="21" max="21" width="9.85454545454546" style="114" hidden="1" customWidth="1"/>
    <col min="22" max="22" width="10.5727272727273" style="114" hidden="1" customWidth="1"/>
    <col min="23" max="23" width="9.13636363636364" style="57" hidden="1" customWidth="1"/>
    <col min="24" max="24" width="10.5727272727273" style="114" hidden="1" customWidth="1"/>
    <col min="25" max="25" width="10.7090909090909" style="114" hidden="1" customWidth="1"/>
    <col min="26" max="26" width="10.5727272727273" style="114" hidden="1" customWidth="1"/>
    <col min="27" max="28" width="9.13636363636364" style="57" hidden="1" customWidth="1"/>
    <col min="29" max="255" width="9.13636363636364" style="57"/>
    <col min="256" max="257" width="1.85454545454545" style="57" customWidth="1"/>
    <col min="258" max="258" width="33.7090909090909" style="57" customWidth="1"/>
    <col min="259" max="259" width="5.70909090909091" style="57" customWidth="1"/>
    <col min="260" max="260" width="1" style="57" customWidth="1"/>
    <col min="261" max="261" width="10.5727272727273" style="57" customWidth="1"/>
    <col min="262" max="262" width="0.572727272727273" style="57" customWidth="1"/>
    <col min="263" max="263" width="10.5727272727273" style="57" customWidth="1"/>
    <col min="264" max="264" width="0.572727272727273" style="57" customWidth="1"/>
    <col min="265" max="265" width="10.5727272727273" style="57" customWidth="1"/>
    <col min="266" max="266" width="0.572727272727273" style="57" customWidth="1"/>
    <col min="267" max="267" width="10.7090909090909" style="57" customWidth="1"/>
    <col min="268" max="511" width="9.13636363636364" style="57"/>
    <col min="512" max="513" width="1.85454545454545" style="57" customWidth="1"/>
    <col min="514" max="514" width="33.7090909090909" style="57" customWidth="1"/>
    <col min="515" max="515" width="5.70909090909091" style="57" customWidth="1"/>
    <col min="516" max="516" width="1" style="57" customWidth="1"/>
    <col min="517" max="517" width="10.5727272727273" style="57" customWidth="1"/>
    <col min="518" max="518" width="0.572727272727273" style="57" customWidth="1"/>
    <col min="519" max="519" width="10.5727272727273" style="57" customWidth="1"/>
    <col min="520" max="520" width="0.572727272727273" style="57" customWidth="1"/>
    <col min="521" max="521" width="10.5727272727273" style="57" customWidth="1"/>
    <col min="522" max="522" width="0.572727272727273" style="57" customWidth="1"/>
    <col min="523" max="523" width="10.7090909090909" style="57" customWidth="1"/>
    <col min="524" max="767" width="9.13636363636364" style="57"/>
    <col min="768" max="769" width="1.85454545454545" style="57" customWidth="1"/>
    <col min="770" max="770" width="33.7090909090909" style="57" customWidth="1"/>
    <col min="771" max="771" width="5.70909090909091" style="57" customWidth="1"/>
    <col min="772" max="772" width="1" style="57" customWidth="1"/>
    <col min="773" max="773" width="10.5727272727273" style="57" customWidth="1"/>
    <col min="774" max="774" width="0.572727272727273" style="57" customWidth="1"/>
    <col min="775" max="775" width="10.5727272727273" style="57" customWidth="1"/>
    <col min="776" max="776" width="0.572727272727273" style="57" customWidth="1"/>
    <col min="777" max="777" width="10.5727272727273" style="57" customWidth="1"/>
    <col min="778" max="778" width="0.572727272727273" style="57" customWidth="1"/>
    <col min="779" max="779" width="10.7090909090909" style="57" customWidth="1"/>
    <col min="780" max="1023" width="9.13636363636364" style="57"/>
    <col min="1024" max="1025" width="1.85454545454545" style="57" customWidth="1"/>
    <col min="1026" max="1026" width="33.7090909090909" style="57" customWidth="1"/>
    <col min="1027" max="1027" width="5.70909090909091" style="57" customWidth="1"/>
    <col min="1028" max="1028" width="1" style="57" customWidth="1"/>
    <col min="1029" max="1029" width="10.5727272727273" style="57" customWidth="1"/>
    <col min="1030" max="1030" width="0.572727272727273" style="57" customWidth="1"/>
    <col min="1031" max="1031" width="10.5727272727273" style="57" customWidth="1"/>
    <col min="1032" max="1032" width="0.572727272727273" style="57" customWidth="1"/>
    <col min="1033" max="1033" width="10.5727272727273" style="57" customWidth="1"/>
    <col min="1034" max="1034" width="0.572727272727273" style="57" customWidth="1"/>
    <col min="1035" max="1035" width="10.7090909090909" style="57" customWidth="1"/>
    <col min="1036" max="1279" width="9.13636363636364" style="57"/>
    <col min="1280" max="1281" width="1.85454545454545" style="57" customWidth="1"/>
    <col min="1282" max="1282" width="33.7090909090909" style="57" customWidth="1"/>
    <col min="1283" max="1283" width="5.70909090909091" style="57" customWidth="1"/>
    <col min="1284" max="1284" width="1" style="57" customWidth="1"/>
    <col min="1285" max="1285" width="10.5727272727273" style="57" customWidth="1"/>
    <col min="1286" max="1286" width="0.572727272727273" style="57" customWidth="1"/>
    <col min="1287" max="1287" width="10.5727272727273" style="57" customWidth="1"/>
    <col min="1288" max="1288" width="0.572727272727273" style="57" customWidth="1"/>
    <col min="1289" max="1289" width="10.5727272727273" style="57" customWidth="1"/>
    <col min="1290" max="1290" width="0.572727272727273" style="57" customWidth="1"/>
    <col min="1291" max="1291" width="10.7090909090909" style="57" customWidth="1"/>
    <col min="1292" max="1535" width="9.13636363636364" style="57"/>
    <col min="1536" max="1537" width="1.85454545454545" style="57" customWidth="1"/>
    <col min="1538" max="1538" width="33.7090909090909" style="57" customWidth="1"/>
    <col min="1539" max="1539" width="5.70909090909091" style="57" customWidth="1"/>
    <col min="1540" max="1540" width="1" style="57" customWidth="1"/>
    <col min="1541" max="1541" width="10.5727272727273" style="57" customWidth="1"/>
    <col min="1542" max="1542" width="0.572727272727273" style="57" customWidth="1"/>
    <col min="1543" max="1543" width="10.5727272727273" style="57" customWidth="1"/>
    <col min="1544" max="1544" width="0.572727272727273" style="57" customWidth="1"/>
    <col min="1545" max="1545" width="10.5727272727273" style="57" customWidth="1"/>
    <col min="1546" max="1546" width="0.572727272727273" style="57" customWidth="1"/>
    <col min="1547" max="1547" width="10.7090909090909" style="57" customWidth="1"/>
    <col min="1548" max="1791" width="9.13636363636364" style="57"/>
    <col min="1792" max="1793" width="1.85454545454545" style="57" customWidth="1"/>
    <col min="1794" max="1794" width="33.7090909090909" style="57" customWidth="1"/>
    <col min="1795" max="1795" width="5.70909090909091" style="57" customWidth="1"/>
    <col min="1796" max="1796" width="1" style="57" customWidth="1"/>
    <col min="1797" max="1797" width="10.5727272727273" style="57" customWidth="1"/>
    <col min="1798" max="1798" width="0.572727272727273" style="57" customWidth="1"/>
    <col min="1799" max="1799" width="10.5727272727273" style="57" customWidth="1"/>
    <col min="1800" max="1800" width="0.572727272727273" style="57" customWidth="1"/>
    <col min="1801" max="1801" width="10.5727272727273" style="57" customWidth="1"/>
    <col min="1802" max="1802" width="0.572727272727273" style="57" customWidth="1"/>
    <col min="1803" max="1803" width="10.7090909090909" style="57" customWidth="1"/>
    <col min="1804" max="2047" width="9.13636363636364" style="57"/>
    <col min="2048" max="2049" width="1.85454545454545" style="57" customWidth="1"/>
    <col min="2050" max="2050" width="33.7090909090909" style="57" customWidth="1"/>
    <col min="2051" max="2051" width="5.70909090909091" style="57" customWidth="1"/>
    <col min="2052" max="2052" width="1" style="57" customWidth="1"/>
    <col min="2053" max="2053" width="10.5727272727273" style="57" customWidth="1"/>
    <col min="2054" max="2054" width="0.572727272727273" style="57" customWidth="1"/>
    <col min="2055" max="2055" width="10.5727272727273" style="57" customWidth="1"/>
    <col min="2056" max="2056" width="0.572727272727273" style="57" customWidth="1"/>
    <col min="2057" max="2057" width="10.5727272727273" style="57" customWidth="1"/>
    <col min="2058" max="2058" width="0.572727272727273" style="57" customWidth="1"/>
    <col min="2059" max="2059" width="10.7090909090909" style="57" customWidth="1"/>
    <col min="2060" max="2303" width="9.13636363636364" style="57"/>
    <col min="2304" max="2305" width="1.85454545454545" style="57" customWidth="1"/>
    <col min="2306" max="2306" width="33.7090909090909" style="57" customWidth="1"/>
    <col min="2307" max="2307" width="5.70909090909091" style="57" customWidth="1"/>
    <col min="2308" max="2308" width="1" style="57" customWidth="1"/>
    <col min="2309" max="2309" width="10.5727272727273" style="57" customWidth="1"/>
    <col min="2310" max="2310" width="0.572727272727273" style="57" customWidth="1"/>
    <col min="2311" max="2311" width="10.5727272727273" style="57" customWidth="1"/>
    <col min="2312" max="2312" width="0.572727272727273" style="57" customWidth="1"/>
    <col min="2313" max="2313" width="10.5727272727273" style="57" customWidth="1"/>
    <col min="2314" max="2314" width="0.572727272727273" style="57" customWidth="1"/>
    <col min="2315" max="2315" width="10.7090909090909" style="57" customWidth="1"/>
    <col min="2316" max="2559" width="9.13636363636364" style="57"/>
    <col min="2560" max="2561" width="1.85454545454545" style="57" customWidth="1"/>
    <col min="2562" max="2562" width="33.7090909090909" style="57" customWidth="1"/>
    <col min="2563" max="2563" width="5.70909090909091" style="57" customWidth="1"/>
    <col min="2564" max="2564" width="1" style="57" customWidth="1"/>
    <col min="2565" max="2565" width="10.5727272727273" style="57" customWidth="1"/>
    <col min="2566" max="2566" width="0.572727272727273" style="57" customWidth="1"/>
    <col min="2567" max="2567" width="10.5727272727273" style="57" customWidth="1"/>
    <col min="2568" max="2568" width="0.572727272727273" style="57" customWidth="1"/>
    <col min="2569" max="2569" width="10.5727272727273" style="57" customWidth="1"/>
    <col min="2570" max="2570" width="0.572727272727273" style="57" customWidth="1"/>
    <col min="2571" max="2571" width="10.7090909090909" style="57" customWidth="1"/>
    <col min="2572" max="2815" width="9.13636363636364" style="57"/>
    <col min="2816" max="2817" width="1.85454545454545" style="57" customWidth="1"/>
    <col min="2818" max="2818" width="33.7090909090909" style="57" customWidth="1"/>
    <col min="2819" max="2819" width="5.70909090909091" style="57" customWidth="1"/>
    <col min="2820" max="2820" width="1" style="57" customWidth="1"/>
    <col min="2821" max="2821" width="10.5727272727273" style="57" customWidth="1"/>
    <col min="2822" max="2822" width="0.572727272727273" style="57" customWidth="1"/>
    <col min="2823" max="2823" width="10.5727272727273" style="57" customWidth="1"/>
    <col min="2824" max="2824" width="0.572727272727273" style="57" customWidth="1"/>
    <col min="2825" max="2825" width="10.5727272727273" style="57" customWidth="1"/>
    <col min="2826" max="2826" width="0.572727272727273" style="57" customWidth="1"/>
    <col min="2827" max="2827" width="10.7090909090909" style="57" customWidth="1"/>
    <col min="2828" max="3071" width="9.13636363636364" style="57"/>
    <col min="3072" max="3073" width="1.85454545454545" style="57" customWidth="1"/>
    <col min="3074" max="3074" width="33.7090909090909" style="57" customWidth="1"/>
    <col min="3075" max="3075" width="5.70909090909091" style="57" customWidth="1"/>
    <col min="3076" max="3076" width="1" style="57" customWidth="1"/>
    <col min="3077" max="3077" width="10.5727272727273" style="57" customWidth="1"/>
    <col min="3078" max="3078" width="0.572727272727273" style="57" customWidth="1"/>
    <col min="3079" max="3079" width="10.5727272727273" style="57" customWidth="1"/>
    <col min="3080" max="3080" width="0.572727272727273" style="57" customWidth="1"/>
    <col min="3081" max="3081" width="10.5727272727273" style="57" customWidth="1"/>
    <col min="3082" max="3082" width="0.572727272727273" style="57" customWidth="1"/>
    <col min="3083" max="3083" width="10.7090909090909" style="57" customWidth="1"/>
    <col min="3084" max="3327" width="9.13636363636364" style="57"/>
    <col min="3328" max="3329" width="1.85454545454545" style="57" customWidth="1"/>
    <col min="3330" max="3330" width="33.7090909090909" style="57" customWidth="1"/>
    <col min="3331" max="3331" width="5.70909090909091" style="57" customWidth="1"/>
    <col min="3332" max="3332" width="1" style="57" customWidth="1"/>
    <col min="3333" max="3333" width="10.5727272727273" style="57" customWidth="1"/>
    <col min="3334" max="3334" width="0.572727272727273" style="57" customWidth="1"/>
    <col min="3335" max="3335" width="10.5727272727273" style="57" customWidth="1"/>
    <col min="3336" max="3336" width="0.572727272727273" style="57" customWidth="1"/>
    <col min="3337" max="3337" width="10.5727272727273" style="57" customWidth="1"/>
    <col min="3338" max="3338" width="0.572727272727273" style="57" customWidth="1"/>
    <col min="3339" max="3339" width="10.7090909090909" style="57" customWidth="1"/>
    <col min="3340" max="3583" width="9.13636363636364" style="57"/>
    <col min="3584" max="3585" width="1.85454545454545" style="57" customWidth="1"/>
    <col min="3586" max="3586" width="33.7090909090909" style="57" customWidth="1"/>
    <col min="3587" max="3587" width="5.70909090909091" style="57" customWidth="1"/>
    <col min="3588" max="3588" width="1" style="57" customWidth="1"/>
    <col min="3589" max="3589" width="10.5727272727273" style="57" customWidth="1"/>
    <col min="3590" max="3590" width="0.572727272727273" style="57" customWidth="1"/>
    <col min="3591" max="3591" width="10.5727272727273" style="57" customWidth="1"/>
    <col min="3592" max="3592" width="0.572727272727273" style="57" customWidth="1"/>
    <col min="3593" max="3593" width="10.5727272727273" style="57" customWidth="1"/>
    <col min="3594" max="3594" width="0.572727272727273" style="57" customWidth="1"/>
    <col min="3595" max="3595" width="10.7090909090909" style="57" customWidth="1"/>
    <col min="3596" max="3839" width="9.13636363636364" style="57"/>
    <col min="3840" max="3841" width="1.85454545454545" style="57" customWidth="1"/>
    <col min="3842" max="3842" width="33.7090909090909" style="57" customWidth="1"/>
    <col min="3843" max="3843" width="5.70909090909091" style="57" customWidth="1"/>
    <col min="3844" max="3844" width="1" style="57" customWidth="1"/>
    <col min="3845" max="3845" width="10.5727272727273" style="57" customWidth="1"/>
    <col min="3846" max="3846" width="0.572727272727273" style="57" customWidth="1"/>
    <col min="3847" max="3847" width="10.5727272727273" style="57" customWidth="1"/>
    <col min="3848" max="3848" width="0.572727272727273" style="57" customWidth="1"/>
    <col min="3849" max="3849" width="10.5727272727273" style="57" customWidth="1"/>
    <col min="3850" max="3850" width="0.572727272727273" style="57" customWidth="1"/>
    <col min="3851" max="3851" width="10.7090909090909" style="57" customWidth="1"/>
    <col min="3852" max="4095" width="9.13636363636364" style="57"/>
    <col min="4096" max="4097" width="1.85454545454545" style="57" customWidth="1"/>
    <col min="4098" max="4098" width="33.7090909090909" style="57" customWidth="1"/>
    <col min="4099" max="4099" width="5.70909090909091" style="57" customWidth="1"/>
    <col min="4100" max="4100" width="1" style="57" customWidth="1"/>
    <col min="4101" max="4101" width="10.5727272727273" style="57" customWidth="1"/>
    <col min="4102" max="4102" width="0.572727272727273" style="57" customWidth="1"/>
    <col min="4103" max="4103" width="10.5727272727273" style="57" customWidth="1"/>
    <col min="4104" max="4104" width="0.572727272727273" style="57" customWidth="1"/>
    <col min="4105" max="4105" width="10.5727272727273" style="57" customWidth="1"/>
    <col min="4106" max="4106" width="0.572727272727273" style="57" customWidth="1"/>
    <col min="4107" max="4107" width="10.7090909090909" style="57" customWidth="1"/>
    <col min="4108" max="4351" width="9.13636363636364" style="57"/>
    <col min="4352" max="4353" width="1.85454545454545" style="57" customWidth="1"/>
    <col min="4354" max="4354" width="33.7090909090909" style="57" customWidth="1"/>
    <col min="4355" max="4355" width="5.70909090909091" style="57" customWidth="1"/>
    <col min="4356" max="4356" width="1" style="57" customWidth="1"/>
    <col min="4357" max="4357" width="10.5727272727273" style="57" customWidth="1"/>
    <col min="4358" max="4358" width="0.572727272727273" style="57" customWidth="1"/>
    <col min="4359" max="4359" width="10.5727272727273" style="57" customWidth="1"/>
    <col min="4360" max="4360" width="0.572727272727273" style="57" customWidth="1"/>
    <col min="4361" max="4361" width="10.5727272727273" style="57" customWidth="1"/>
    <col min="4362" max="4362" width="0.572727272727273" style="57" customWidth="1"/>
    <col min="4363" max="4363" width="10.7090909090909" style="57" customWidth="1"/>
    <col min="4364" max="4607" width="9.13636363636364" style="57"/>
    <col min="4608" max="4609" width="1.85454545454545" style="57" customWidth="1"/>
    <col min="4610" max="4610" width="33.7090909090909" style="57" customWidth="1"/>
    <col min="4611" max="4611" width="5.70909090909091" style="57" customWidth="1"/>
    <col min="4612" max="4612" width="1" style="57" customWidth="1"/>
    <col min="4613" max="4613" width="10.5727272727273" style="57" customWidth="1"/>
    <col min="4614" max="4614" width="0.572727272727273" style="57" customWidth="1"/>
    <col min="4615" max="4615" width="10.5727272727273" style="57" customWidth="1"/>
    <col min="4616" max="4616" width="0.572727272727273" style="57" customWidth="1"/>
    <col min="4617" max="4617" width="10.5727272727273" style="57" customWidth="1"/>
    <col min="4618" max="4618" width="0.572727272727273" style="57" customWidth="1"/>
    <col min="4619" max="4619" width="10.7090909090909" style="57" customWidth="1"/>
    <col min="4620" max="4863" width="9.13636363636364" style="57"/>
    <col min="4864" max="4865" width="1.85454545454545" style="57" customWidth="1"/>
    <col min="4866" max="4866" width="33.7090909090909" style="57" customWidth="1"/>
    <col min="4867" max="4867" width="5.70909090909091" style="57" customWidth="1"/>
    <col min="4868" max="4868" width="1" style="57" customWidth="1"/>
    <col min="4869" max="4869" width="10.5727272727273" style="57" customWidth="1"/>
    <col min="4870" max="4870" width="0.572727272727273" style="57" customWidth="1"/>
    <col min="4871" max="4871" width="10.5727272727273" style="57" customWidth="1"/>
    <col min="4872" max="4872" width="0.572727272727273" style="57" customWidth="1"/>
    <col min="4873" max="4873" width="10.5727272727273" style="57" customWidth="1"/>
    <col min="4874" max="4874" width="0.572727272727273" style="57" customWidth="1"/>
    <col min="4875" max="4875" width="10.7090909090909" style="57" customWidth="1"/>
    <col min="4876" max="5119" width="9.13636363636364" style="57"/>
    <col min="5120" max="5121" width="1.85454545454545" style="57" customWidth="1"/>
    <col min="5122" max="5122" width="33.7090909090909" style="57" customWidth="1"/>
    <col min="5123" max="5123" width="5.70909090909091" style="57" customWidth="1"/>
    <col min="5124" max="5124" width="1" style="57" customWidth="1"/>
    <col min="5125" max="5125" width="10.5727272727273" style="57" customWidth="1"/>
    <col min="5126" max="5126" width="0.572727272727273" style="57" customWidth="1"/>
    <col min="5127" max="5127" width="10.5727272727273" style="57" customWidth="1"/>
    <col min="5128" max="5128" width="0.572727272727273" style="57" customWidth="1"/>
    <col min="5129" max="5129" width="10.5727272727273" style="57" customWidth="1"/>
    <col min="5130" max="5130" width="0.572727272727273" style="57" customWidth="1"/>
    <col min="5131" max="5131" width="10.7090909090909" style="57" customWidth="1"/>
    <col min="5132" max="5375" width="9.13636363636364" style="57"/>
    <col min="5376" max="5377" width="1.85454545454545" style="57" customWidth="1"/>
    <col min="5378" max="5378" width="33.7090909090909" style="57" customWidth="1"/>
    <col min="5379" max="5379" width="5.70909090909091" style="57" customWidth="1"/>
    <col min="5380" max="5380" width="1" style="57" customWidth="1"/>
    <col min="5381" max="5381" width="10.5727272727273" style="57" customWidth="1"/>
    <col min="5382" max="5382" width="0.572727272727273" style="57" customWidth="1"/>
    <col min="5383" max="5383" width="10.5727272727273" style="57" customWidth="1"/>
    <col min="5384" max="5384" width="0.572727272727273" style="57" customWidth="1"/>
    <col min="5385" max="5385" width="10.5727272727273" style="57" customWidth="1"/>
    <col min="5386" max="5386" width="0.572727272727273" style="57" customWidth="1"/>
    <col min="5387" max="5387" width="10.7090909090909" style="57" customWidth="1"/>
    <col min="5388" max="5631" width="9.13636363636364" style="57"/>
    <col min="5632" max="5633" width="1.85454545454545" style="57" customWidth="1"/>
    <col min="5634" max="5634" width="33.7090909090909" style="57" customWidth="1"/>
    <col min="5635" max="5635" width="5.70909090909091" style="57" customWidth="1"/>
    <col min="5636" max="5636" width="1" style="57" customWidth="1"/>
    <col min="5637" max="5637" width="10.5727272727273" style="57" customWidth="1"/>
    <col min="5638" max="5638" width="0.572727272727273" style="57" customWidth="1"/>
    <col min="5639" max="5639" width="10.5727272727273" style="57" customWidth="1"/>
    <col min="5640" max="5640" width="0.572727272727273" style="57" customWidth="1"/>
    <col min="5641" max="5641" width="10.5727272727273" style="57" customWidth="1"/>
    <col min="5642" max="5642" width="0.572727272727273" style="57" customWidth="1"/>
    <col min="5643" max="5643" width="10.7090909090909" style="57" customWidth="1"/>
    <col min="5644" max="5887" width="9.13636363636364" style="57"/>
    <col min="5888" max="5889" width="1.85454545454545" style="57" customWidth="1"/>
    <col min="5890" max="5890" width="33.7090909090909" style="57" customWidth="1"/>
    <col min="5891" max="5891" width="5.70909090909091" style="57" customWidth="1"/>
    <col min="5892" max="5892" width="1" style="57" customWidth="1"/>
    <col min="5893" max="5893" width="10.5727272727273" style="57" customWidth="1"/>
    <col min="5894" max="5894" width="0.572727272727273" style="57" customWidth="1"/>
    <col min="5895" max="5895" width="10.5727272727273" style="57" customWidth="1"/>
    <col min="5896" max="5896" width="0.572727272727273" style="57" customWidth="1"/>
    <col min="5897" max="5897" width="10.5727272727273" style="57" customWidth="1"/>
    <col min="5898" max="5898" width="0.572727272727273" style="57" customWidth="1"/>
    <col min="5899" max="5899" width="10.7090909090909" style="57" customWidth="1"/>
    <col min="5900" max="6143" width="9.13636363636364" style="57"/>
    <col min="6144" max="6145" width="1.85454545454545" style="57" customWidth="1"/>
    <col min="6146" max="6146" width="33.7090909090909" style="57" customWidth="1"/>
    <col min="6147" max="6147" width="5.70909090909091" style="57" customWidth="1"/>
    <col min="6148" max="6148" width="1" style="57" customWidth="1"/>
    <col min="6149" max="6149" width="10.5727272727273" style="57" customWidth="1"/>
    <col min="6150" max="6150" width="0.572727272727273" style="57" customWidth="1"/>
    <col min="6151" max="6151" width="10.5727272727273" style="57" customWidth="1"/>
    <col min="6152" max="6152" width="0.572727272727273" style="57" customWidth="1"/>
    <col min="6153" max="6153" width="10.5727272727273" style="57" customWidth="1"/>
    <col min="6154" max="6154" width="0.572727272727273" style="57" customWidth="1"/>
    <col min="6155" max="6155" width="10.7090909090909" style="57" customWidth="1"/>
    <col min="6156" max="6399" width="9.13636363636364" style="57"/>
    <col min="6400" max="6401" width="1.85454545454545" style="57" customWidth="1"/>
    <col min="6402" max="6402" width="33.7090909090909" style="57" customWidth="1"/>
    <col min="6403" max="6403" width="5.70909090909091" style="57" customWidth="1"/>
    <col min="6404" max="6404" width="1" style="57" customWidth="1"/>
    <col min="6405" max="6405" width="10.5727272727273" style="57" customWidth="1"/>
    <col min="6406" max="6406" width="0.572727272727273" style="57" customWidth="1"/>
    <col min="6407" max="6407" width="10.5727272727273" style="57" customWidth="1"/>
    <col min="6408" max="6408" width="0.572727272727273" style="57" customWidth="1"/>
    <col min="6409" max="6409" width="10.5727272727273" style="57" customWidth="1"/>
    <col min="6410" max="6410" width="0.572727272727273" style="57" customWidth="1"/>
    <col min="6411" max="6411" width="10.7090909090909" style="57" customWidth="1"/>
    <col min="6412" max="6655" width="9.13636363636364" style="57"/>
    <col min="6656" max="6657" width="1.85454545454545" style="57" customWidth="1"/>
    <col min="6658" max="6658" width="33.7090909090909" style="57" customWidth="1"/>
    <col min="6659" max="6659" width="5.70909090909091" style="57" customWidth="1"/>
    <col min="6660" max="6660" width="1" style="57" customWidth="1"/>
    <col min="6661" max="6661" width="10.5727272727273" style="57" customWidth="1"/>
    <col min="6662" max="6662" width="0.572727272727273" style="57" customWidth="1"/>
    <col min="6663" max="6663" width="10.5727272727273" style="57" customWidth="1"/>
    <col min="6664" max="6664" width="0.572727272727273" style="57" customWidth="1"/>
    <col min="6665" max="6665" width="10.5727272727273" style="57" customWidth="1"/>
    <col min="6666" max="6666" width="0.572727272727273" style="57" customWidth="1"/>
    <col min="6667" max="6667" width="10.7090909090909" style="57" customWidth="1"/>
    <col min="6668" max="6911" width="9.13636363636364" style="57"/>
    <col min="6912" max="6913" width="1.85454545454545" style="57" customWidth="1"/>
    <col min="6914" max="6914" width="33.7090909090909" style="57" customWidth="1"/>
    <col min="6915" max="6915" width="5.70909090909091" style="57" customWidth="1"/>
    <col min="6916" max="6916" width="1" style="57" customWidth="1"/>
    <col min="6917" max="6917" width="10.5727272727273" style="57" customWidth="1"/>
    <col min="6918" max="6918" width="0.572727272727273" style="57" customWidth="1"/>
    <col min="6919" max="6919" width="10.5727272727273" style="57" customWidth="1"/>
    <col min="6920" max="6920" width="0.572727272727273" style="57" customWidth="1"/>
    <col min="6921" max="6921" width="10.5727272727273" style="57" customWidth="1"/>
    <col min="6922" max="6922" width="0.572727272727273" style="57" customWidth="1"/>
    <col min="6923" max="6923" width="10.7090909090909" style="57" customWidth="1"/>
    <col min="6924" max="7167" width="9.13636363636364" style="57"/>
    <col min="7168" max="7169" width="1.85454545454545" style="57" customWidth="1"/>
    <col min="7170" max="7170" width="33.7090909090909" style="57" customWidth="1"/>
    <col min="7171" max="7171" width="5.70909090909091" style="57" customWidth="1"/>
    <col min="7172" max="7172" width="1" style="57" customWidth="1"/>
    <col min="7173" max="7173" width="10.5727272727273" style="57" customWidth="1"/>
    <col min="7174" max="7174" width="0.572727272727273" style="57" customWidth="1"/>
    <col min="7175" max="7175" width="10.5727272727273" style="57" customWidth="1"/>
    <col min="7176" max="7176" width="0.572727272727273" style="57" customWidth="1"/>
    <col min="7177" max="7177" width="10.5727272727273" style="57" customWidth="1"/>
    <col min="7178" max="7178" width="0.572727272727273" style="57" customWidth="1"/>
    <col min="7179" max="7179" width="10.7090909090909" style="57" customWidth="1"/>
    <col min="7180" max="7423" width="9.13636363636364" style="57"/>
    <col min="7424" max="7425" width="1.85454545454545" style="57" customWidth="1"/>
    <col min="7426" max="7426" width="33.7090909090909" style="57" customWidth="1"/>
    <col min="7427" max="7427" width="5.70909090909091" style="57" customWidth="1"/>
    <col min="7428" max="7428" width="1" style="57" customWidth="1"/>
    <col min="7429" max="7429" width="10.5727272727273" style="57" customWidth="1"/>
    <col min="7430" max="7430" width="0.572727272727273" style="57" customWidth="1"/>
    <col min="7431" max="7431" width="10.5727272727273" style="57" customWidth="1"/>
    <col min="7432" max="7432" width="0.572727272727273" style="57" customWidth="1"/>
    <col min="7433" max="7433" width="10.5727272727273" style="57" customWidth="1"/>
    <col min="7434" max="7434" width="0.572727272727273" style="57" customWidth="1"/>
    <col min="7435" max="7435" width="10.7090909090909" style="57" customWidth="1"/>
    <col min="7436" max="7679" width="9.13636363636364" style="57"/>
    <col min="7680" max="7681" width="1.85454545454545" style="57" customWidth="1"/>
    <col min="7682" max="7682" width="33.7090909090909" style="57" customWidth="1"/>
    <col min="7683" max="7683" width="5.70909090909091" style="57" customWidth="1"/>
    <col min="7684" max="7684" width="1" style="57" customWidth="1"/>
    <col min="7685" max="7685" width="10.5727272727273" style="57" customWidth="1"/>
    <col min="7686" max="7686" width="0.572727272727273" style="57" customWidth="1"/>
    <col min="7687" max="7687" width="10.5727272727273" style="57" customWidth="1"/>
    <col min="7688" max="7688" width="0.572727272727273" style="57" customWidth="1"/>
    <col min="7689" max="7689" width="10.5727272727273" style="57" customWidth="1"/>
    <col min="7690" max="7690" width="0.572727272727273" style="57" customWidth="1"/>
    <col min="7691" max="7691" width="10.7090909090909" style="57" customWidth="1"/>
    <col min="7692" max="7935" width="9.13636363636364" style="57"/>
    <col min="7936" max="7937" width="1.85454545454545" style="57" customWidth="1"/>
    <col min="7938" max="7938" width="33.7090909090909" style="57" customWidth="1"/>
    <col min="7939" max="7939" width="5.70909090909091" style="57" customWidth="1"/>
    <col min="7940" max="7940" width="1" style="57" customWidth="1"/>
    <col min="7941" max="7941" width="10.5727272727273" style="57" customWidth="1"/>
    <col min="7942" max="7942" width="0.572727272727273" style="57" customWidth="1"/>
    <col min="7943" max="7943" width="10.5727272727273" style="57" customWidth="1"/>
    <col min="7944" max="7944" width="0.572727272727273" style="57" customWidth="1"/>
    <col min="7945" max="7945" width="10.5727272727273" style="57" customWidth="1"/>
    <col min="7946" max="7946" width="0.572727272727273" style="57" customWidth="1"/>
    <col min="7947" max="7947" width="10.7090909090909" style="57" customWidth="1"/>
    <col min="7948" max="8191" width="9.13636363636364" style="57"/>
    <col min="8192" max="8193" width="1.85454545454545" style="57" customWidth="1"/>
    <col min="8194" max="8194" width="33.7090909090909" style="57" customWidth="1"/>
    <col min="8195" max="8195" width="5.70909090909091" style="57" customWidth="1"/>
    <col min="8196" max="8196" width="1" style="57" customWidth="1"/>
    <col min="8197" max="8197" width="10.5727272727273" style="57" customWidth="1"/>
    <col min="8198" max="8198" width="0.572727272727273" style="57" customWidth="1"/>
    <col min="8199" max="8199" width="10.5727272727273" style="57" customWidth="1"/>
    <col min="8200" max="8200" width="0.572727272727273" style="57" customWidth="1"/>
    <col min="8201" max="8201" width="10.5727272727273" style="57" customWidth="1"/>
    <col min="8202" max="8202" width="0.572727272727273" style="57" customWidth="1"/>
    <col min="8203" max="8203" width="10.7090909090909" style="57" customWidth="1"/>
    <col min="8204" max="8447" width="9.13636363636364" style="57"/>
    <col min="8448" max="8449" width="1.85454545454545" style="57" customWidth="1"/>
    <col min="8450" max="8450" width="33.7090909090909" style="57" customWidth="1"/>
    <col min="8451" max="8451" width="5.70909090909091" style="57" customWidth="1"/>
    <col min="8452" max="8452" width="1" style="57" customWidth="1"/>
    <col min="8453" max="8453" width="10.5727272727273" style="57" customWidth="1"/>
    <col min="8454" max="8454" width="0.572727272727273" style="57" customWidth="1"/>
    <col min="8455" max="8455" width="10.5727272727273" style="57" customWidth="1"/>
    <col min="8456" max="8456" width="0.572727272727273" style="57" customWidth="1"/>
    <col min="8457" max="8457" width="10.5727272727273" style="57" customWidth="1"/>
    <col min="8458" max="8458" width="0.572727272727273" style="57" customWidth="1"/>
    <col min="8459" max="8459" width="10.7090909090909" style="57" customWidth="1"/>
    <col min="8460" max="8703" width="9.13636363636364" style="57"/>
    <col min="8704" max="8705" width="1.85454545454545" style="57" customWidth="1"/>
    <col min="8706" max="8706" width="33.7090909090909" style="57" customWidth="1"/>
    <col min="8707" max="8707" width="5.70909090909091" style="57" customWidth="1"/>
    <col min="8708" max="8708" width="1" style="57" customWidth="1"/>
    <col min="8709" max="8709" width="10.5727272727273" style="57" customWidth="1"/>
    <col min="8710" max="8710" width="0.572727272727273" style="57" customWidth="1"/>
    <col min="8711" max="8711" width="10.5727272727273" style="57" customWidth="1"/>
    <col min="8712" max="8712" width="0.572727272727273" style="57" customWidth="1"/>
    <col min="8713" max="8713" width="10.5727272727273" style="57" customWidth="1"/>
    <col min="8714" max="8714" width="0.572727272727273" style="57" customWidth="1"/>
    <col min="8715" max="8715" width="10.7090909090909" style="57" customWidth="1"/>
    <col min="8716" max="8959" width="9.13636363636364" style="57"/>
    <col min="8960" max="8961" width="1.85454545454545" style="57" customWidth="1"/>
    <col min="8962" max="8962" width="33.7090909090909" style="57" customWidth="1"/>
    <col min="8963" max="8963" width="5.70909090909091" style="57" customWidth="1"/>
    <col min="8964" max="8964" width="1" style="57" customWidth="1"/>
    <col min="8965" max="8965" width="10.5727272727273" style="57" customWidth="1"/>
    <col min="8966" max="8966" width="0.572727272727273" style="57" customWidth="1"/>
    <col min="8967" max="8967" width="10.5727272727273" style="57" customWidth="1"/>
    <col min="8968" max="8968" width="0.572727272727273" style="57" customWidth="1"/>
    <col min="8969" max="8969" width="10.5727272727273" style="57" customWidth="1"/>
    <col min="8970" max="8970" width="0.572727272727273" style="57" customWidth="1"/>
    <col min="8971" max="8971" width="10.7090909090909" style="57" customWidth="1"/>
    <col min="8972" max="9215" width="9.13636363636364" style="57"/>
    <col min="9216" max="9217" width="1.85454545454545" style="57" customWidth="1"/>
    <col min="9218" max="9218" width="33.7090909090909" style="57" customWidth="1"/>
    <col min="9219" max="9219" width="5.70909090909091" style="57" customWidth="1"/>
    <col min="9220" max="9220" width="1" style="57" customWidth="1"/>
    <col min="9221" max="9221" width="10.5727272727273" style="57" customWidth="1"/>
    <col min="9222" max="9222" width="0.572727272727273" style="57" customWidth="1"/>
    <col min="9223" max="9223" width="10.5727272727273" style="57" customWidth="1"/>
    <col min="9224" max="9224" width="0.572727272727273" style="57" customWidth="1"/>
    <col min="9225" max="9225" width="10.5727272727273" style="57" customWidth="1"/>
    <col min="9226" max="9226" width="0.572727272727273" style="57" customWidth="1"/>
    <col min="9227" max="9227" width="10.7090909090909" style="57" customWidth="1"/>
    <col min="9228" max="9471" width="9.13636363636364" style="57"/>
    <col min="9472" max="9473" width="1.85454545454545" style="57" customWidth="1"/>
    <col min="9474" max="9474" width="33.7090909090909" style="57" customWidth="1"/>
    <col min="9475" max="9475" width="5.70909090909091" style="57" customWidth="1"/>
    <col min="9476" max="9476" width="1" style="57" customWidth="1"/>
    <col min="9477" max="9477" width="10.5727272727273" style="57" customWidth="1"/>
    <col min="9478" max="9478" width="0.572727272727273" style="57" customWidth="1"/>
    <col min="9479" max="9479" width="10.5727272727273" style="57" customWidth="1"/>
    <col min="9480" max="9480" width="0.572727272727273" style="57" customWidth="1"/>
    <col min="9481" max="9481" width="10.5727272727273" style="57" customWidth="1"/>
    <col min="9482" max="9482" width="0.572727272727273" style="57" customWidth="1"/>
    <col min="9483" max="9483" width="10.7090909090909" style="57" customWidth="1"/>
    <col min="9484" max="9727" width="9.13636363636364" style="57"/>
    <col min="9728" max="9729" width="1.85454545454545" style="57" customWidth="1"/>
    <col min="9730" max="9730" width="33.7090909090909" style="57" customWidth="1"/>
    <col min="9731" max="9731" width="5.70909090909091" style="57" customWidth="1"/>
    <col min="9732" max="9732" width="1" style="57" customWidth="1"/>
    <col min="9733" max="9733" width="10.5727272727273" style="57" customWidth="1"/>
    <col min="9734" max="9734" width="0.572727272727273" style="57" customWidth="1"/>
    <col min="9735" max="9735" width="10.5727272727273" style="57" customWidth="1"/>
    <col min="9736" max="9736" width="0.572727272727273" style="57" customWidth="1"/>
    <col min="9737" max="9737" width="10.5727272727273" style="57" customWidth="1"/>
    <col min="9738" max="9738" width="0.572727272727273" style="57" customWidth="1"/>
    <col min="9739" max="9739" width="10.7090909090909" style="57" customWidth="1"/>
    <col min="9740" max="9983" width="9.13636363636364" style="57"/>
    <col min="9984" max="9985" width="1.85454545454545" style="57" customWidth="1"/>
    <col min="9986" max="9986" width="33.7090909090909" style="57" customWidth="1"/>
    <col min="9987" max="9987" width="5.70909090909091" style="57" customWidth="1"/>
    <col min="9988" max="9988" width="1" style="57" customWidth="1"/>
    <col min="9989" max="9989" width="10.5727272727273" style="57" customWidth="1"/>
    <col min="9990" max="9990" width="0.572727272727273" style="57" customWidth="1"/>
    <col min="9991" max="9991" width="10.5727272727273" style="57" customWidth="1"/>
    <col min="9992" max="9992" width="0.572727272727273" style="57" customWidth="1"/>
    <col min="9993" max="9993" width="10.5727272727273" style="57" customWidth="1"/>
    <col min="9994" max="9994" width="0.572727272727273" style="57" customWidth="1"/>
    <col min="9995" max="9995" width="10.7090909090909" style="57" customWidth="1"/>
    <col min="9996" max="10239" width="9.13636363636364" style="57"/>
    <col min="10240" max="10241" width="1.85454545454545" style="57" customWidth="1"/>
    <col min="10242" max="10242" width="33.7090909090909" style="57" customWidth="1"/>
    <col min="10243" max="10243" width="5.70909090909091" style="57" customWidth="1"/>
    <col min="10244" max="10244" width="1" style="57" customWidth="1"/>
    <col min="10245" max="10245" width="10.5727272727273" style="57" customWidth="1"/>
    <col min="10246" max="10246" width="0.572727272727273" style="57" customWidth="1"/>
    <col min="10247" max="10247" width="10.5727272727273" style="57" customWidth="1"/>
    <col min="10248" max="10248" width="0.572727272727273" style="57" customWidth="1"/>
    <col min="10249" max="10249" width="10.5727272727273" style="57" customWidth="1"/>
    <col min="10250" max="10250" width="0.572727272727273" style="57" customWidth="1"/>
    <col min="10251" max="10251" width="10.7090909090909" style="57" customWidth="1"/>
    <col min="10252" max="10495" width="9.13636363636364" style="57"/>
    <col min="10496" max="10497" width="1.85454545454545" style="57" customWidth="1"/>
    <col min="10498" max="10498" width="33.7090909090909" style="57" customWidth="1"/>
    <col min="10499" max="10499" width="5.70909090909091" style="57" customWidth="1"/>
    <col min="10500" max="10500" width="1" style="57" customWidth="1"/>
    <col min="10501" max="10501" width="10.5727272727273" style="57" customWidth="1"/>
    <col min="10502" max="10502" width="0.572727272727273" style="57" customWidth="1"/>
    <col min="10503" max="10503" width="10.5727272727273" style="57" customWidth="1"/>
    <col min="10504" max="10504" width="0.572727272727273" style="57" customWidth="1"/>
    <col min="10505" max="10505" width="10.5727272727273" style="57" customWidth="1"/>
    <col min="10506" max="10506" width="0.572727272727273" style="57" customWidth="1"/>
    <col min="10507" max="10507" width="10.7090909090909" style="57" customWidth="1"/>
    <col min="10508" max="10751" width="9.13636363636364" style="57"/>
    <col min="10752" max="10753" width="1.85454545454545" style="57" customWidth="1"/>
    <col min="10754" max="10754" width="33.7090909090909" style="57" customWidth="1"/>
    <col min="10755" max="10755" width="5.70909090909091" style="57" customWidth="1"/>
    <col min="10756" max="10756" width="1" style="57" customWidth="1"/>
    <col min="10757" max="10757" width="10.5727272727273" style="57" customWidth="1"/>
    <col min="10758" max="10758" width="0.572727272727273" style="57" customWidth="1"/>
    <col min="10759" max="10759" width="10.5727272727273" style="57" customWidth="1"/>
    <col min="10760" max="10760" width="0.572727272727273" style="57" customWidth="1"/>
    <col min="10761" max="10761" width="10.5727272727273" style="57" customWidth="1"/>
    <col min="10762" max="10762" width="0.572727272727273" style="57" customWidth="1"/>
    <col min="10763" max="10763" width="10.7090909090909" style="57" customWidth="1"/>
    <col min="10764" max="11007" width="9.13636363636364" style="57"/>
    <col min="11008" max="11009" width="1.85454545454545" style="57" customWidth="1"/>
    <col min="11010" max="11010" width="33.7090909090909" style="57" customWidth="1"/>
    <col min="11011" max="11011" width="5.70909090909091" style="57" customWidth="1"/>
    <col min="11012" max="11012" width="1" style="57" customWidth="1"/>
    <col min="11013" max="11013" width="10.5727272727273" style="57" customWidth="1"/>
    <col min="11014" max="11014" width="0.572727272727273" style="57" customWidth="1"/>
    <col min="11015" max="11015" width="10.5727272727273" style="57" customWidth="1"/>
    <col min="11016" max="11016" width="0.572727272727273" style="57" customWidth="1"/>
    <col min="11017" max="11017" width="10.5727272727273" style="57" customWidth="1"/>
    <col min="11018" max="11018" width="0.572727272727273" style="57" customWidth="1"/>
    <col min="11019" max="11019" width="10.7090909090909" style="57" customWidth="1"/>
    <col min="11020" max="11263" width="9.13636363636364" style="57"/>
    <col min="11264" max="11265" width="1.85454545454545" style="57" customWidth="1"/>
    <col min="11266" max="11266" width="33.7090909090909" style="57" customWidth="1"/>
    <col min="11267" max="11267" width="5.70909090909091" style="57" customWidth="1"/>
    <col min="11268" max="11268" width="1" style="57" customWidth="1"/>
    <col min="11269" max="11269" width="10.5727272727273" style="57" customWidth="1"/>
    <col min="11270" max="11270" width="0.572727272727273" style="57" customWidth="1"/>
    <col min="11271" max="11271" width="10.5727272727273" style="57" customWidth="1"/>
    <col min="11272" max="11272" width="0.572727272727273" style="57" customWidth="1"/>
    <col min="11273" max="11273" width="10.5727272727273" style="57" customWidth="1"/>
    <col min="11274" max="11274" width="0.572727272727273" style="57" customWidth="1"/>
    <col min="11275" max="11275" width="10.7090909090909" style="57" customWidth="1"/>
    <col min="11276" max="11519" width="9.13636363636364" style="57"/>
    <col min="11520" max="11521" width="1.85454545454545" style="57" customWidth="1"/>
    <col min="11522" max="11522" width="33.7090909090909" style="57" customWidth="1"/>
    <col min="11523" max="11523" width="5.70909090909091" style="57" customWidth="1"/>
    <col min="11524" max="11524" width="1" style="57" customWidth="1"/>
    <col min="11525" max="11525" width="10.5727272727273" style="57" customWidth="1"/>
    <col min="11526" max="11526" width="0.572727272727273" style="57" customWidth="1"/>
    <col min="11527" max="11527" width="10.5727272727273" style="57" customWidth="1"/>
    <col min="11528" max="11528" width="0.572727272727273" style="57" customWidth="1"/>
    <col min="11529" max="11529" width="10.5727272727273" style="57" customWidth="1"/>
    <col min="11530" max="11530" width="0.572727272727273" style="57" customWidth="1"/>
    <col min="11531" max="11531" width="10.7090909090909" style="57" customWidth="1"/>
    <col min="11532" max="11775" width="9.13636363636364" style="57"/>
    <col min="11776" max="11777" width="1.85454545454545" style="57" customWidth="1"/>
    <col min="11778" max="11778" width="33.7090909090909" style="57" customWidth="1"/>
    <col min="11779" max="11779" width="5.70909090909091" style="57" customWidth="1"/>
    <col min="11780" max="11780" width="1" style="57" customWidth="1"/>
    <col min="11781" max="11781" width="10.5727272727273" style="57" customWidth="1"/>
    <col min="11782" max="11782" width="0.572727272727273" style="57" customWidth="1"/>
    <col min="11783" max="11783" width="10.5727272727273" style="57" customWidth="1"/>
    <col min="11784" max="11784" width="0.572727272727273" style="57" customWidth="1"/>
    <col min="11785" max="11785" width="10.5727272727273" style="57" customWidth="1"/>
    <col min="11786" max="11786" width="0.572727272727273" style="57" customWidth="1"/>
    <col min="11787" max="11787" width="10.7090909090909" style="57" customWidth="1"/>
    <col min="11788" max="12031" width="9.13636363636364" style="57"/>
    <col min="12032" max="12033" width="1.85454545454545" style="57" customWidth="1"/>
    <col min="12034" max="12034" width="33.7090909090909" style="57" customWidth="1"/>
    <col min="12035" max="12035" width="5.70909090909091" style="57" customWidth="1"/>
    <col min="12036" max="12036" width="1" style="57" customWidth="1"/>
    <col min="12037" max="12037" width="10.5727272727273" style="57" customWidth="1"/>
    <col min="12038" max="12038" width="0.572727272727273" style="57" customWidth="1"/>
    <col min="12039" max="12039" width="10.5727272727273" style="57" customWidth="1"/>
    <col min="12040" max="12040" width="0.572727272727273" style="57" customWidth="1"/>
    <col min="12041" max="12041" width="10.5727272727273" style="57" customWidth="1"/>
    <col min="12042" max="12042" width="0.572727272727273" style="57" customWidth="1"/>
    <col min="12043" max="12043" width="10.7090909090909" style="57" customWidth="1"/>
    <col min="12044" max="12287" width="9.13636363636364" style="57"/>
    <col min="12288" max="12289" width="1.85454545454545" style="57" customWidth="1"/>
    <col min="12290" max="12290" width="33.7090909090909" style="57" customWidth="1"/>
    <col min="12291" max="12291" width="5.70909090909091" style="57" customWidth="1"/>
    <col min="12292" max="12292" width="1" style="57" customWidth="1"/>
    <col min="12293" max="12293" width="10.5727272727273" style="57" customWidth="1"/>
    <col min="12294" max="12294" width="0.572727272727273" style="57" customWidth="1"/>
    <col min="12295" max="12295" width="10.5727272727273" style="57" customWidth="1"/>
    <col min="12296" max="12296" width="0.572727272727273" style="57" customWidth="1"/>
    <col min="12297" max="12297" width="10.5727272727273" style="57" customWidth="1"/>
    <col min="12298" max="12298" width="0.572727272727273" style="57" customWidth="1"/>
    <col min="12299" max="12299" width="10.7090909090909" style="57" customWidth="1"/>
    <col min="12300" max="12543" width="9.13636363636364" style="57"/>
    <col min="12544" max="12545" width="1.85454545454545" style="57" customWidth="1"/>
    <col min="12546" max="12546" width="33.7090909090909" style="57" customWidth="1"/>
    <col min="12547" max="12547" width="5.70909090909091" style="57" customWidth="1"/>
    <col min="12548" max="12548" width="1" style="57" customWidth="1"/>
    <col min="12549" max="12549" width="10.5727272727273" style="57" customWidth="1"/>
    <col min="12550" max="12550" width="0.572727272727273" style="57" customWidth="1"/>
    <col min="12551" max="12551" width="10.5727272727273" style="57" customWidth="1"/>
    <col min="12552" max="12552" width="0.572727272727273" style="57" customWidth="1"/>
    <col min="12553" max="12553" width="10.5727272727273" style="57" customWidth="1"/>
    <col min="12554" max="12554" width="0.572727272727273" style="57" customWidth="1"/>
    <col min="12555" max="12555" width="10.7090909090909" style="57" customWidth="1"/>
    <col min="12556" max="12799" width="9.13636363636364" style="57"/>
    <col min="12800" max="12801" width="1.85454545454545" style="57" customWidth="1"/>
    <col min="12802" max="12802" width="33.7090909090909" style="57" customWidth="1"/>
    <col min="12803" max="12803" width="5.70909090909091" style="57" customWidth="1"/>
    <col min="12804" max="12804" width="1" style="57" customWidth="1"/>
    <col min="12805" max="12805" width="10.5727272727273" style="57" customWidth="1"/>
    <col min="12806" max="12806" width="0.572727272727273" style="57" customWidth="1"/>
    <col min="12807" max="12807" width="10.5727272727273" style="57" customWidth="1"/>
    <col min="12808" max="12808" width="0.572727272727273" style="57" customWidth="1"/>
    <col min="12809" max="12809" width="10.5727272727273" style="57" customWidth="1"/>
    <col min="12810" max="12810" width="0.572727272727273" style="57" customWidth="1"/>
    <col min="12811" max="12811" width="10.7090909090909" style="57" customWidth="1"/>
    <col min="12812" max="13055" width="9.13636363636364" style="57"/>
    <col min="13056" max="13057" width="1.85454545454545" style="57" customWidth="1"/>
    <col min="13058" max="13058" width="33.7090909090909" style="57" customWidth="1"/>
    <col min="13059" max="13059" width="5.70909090909091" style="57" customWidth="1"/>
    <col min="13060" max="13060" width="1" style="57" customWidth="1"/>
    <col min="13061" max="13061" width="10.5727272727273" style="57" customWidth="1"/>
    <col min="13062" max="13062" width="0.572727272727273" style="57" customWidth="1"/>
    <col min="13063" max="13063" width="10.5727272727273" style="57" customWidth="1"/>
    <col min="13064" max="13064" width="0.572727272727273" style="57" customWidth="1"/>
    <col min="13065" max="13065" width="10.5727272727273" style="57" customWidth="1"/>
    <col min="13066" max="13066" width="0.572727272727273" style="57" customWidth="1"/>
    <col min="13067" max="13067" width="10.7090909090909" style="57" customWidth="1"/>
    <col min="13068" max="13311" width="9.13636363636364" style="57"/>
    <col min="13312" max="13313" width="1.85454545454545" style="57" customWidth="1"/>
    <col min="13314" max="13314" width="33.7090909090909" style="57" customWidth="1"/>
    <col min="13315" max="13315" width="5.70909090909091" style="57" customWidth="1"/>
    <col min="13316" max="13316" width="1" style="57" customWidth="1"/>
    <col min="13317" max="13317" width="10.5727272727273" style="57" customWidth="1"/>
    <col min="13318" max="13318" width="0.572727272727273" style="57" customWidth="1"/>
    <col min="13319" max="13319" width="10.5727272727273" style="57" customWidth="1"/>
    <col min="13320" max="13320" width="0.572727272727273" style="57" customWidth="1"/>
    <col min="13321" max="13321" width="10.5727272727273" style="57" customWidth="1"/>
    <col min="13322" max="13322" width="0.572727272727273" style="57" customWidth="1"/>
    <col min="13323" max="13323" width="10.7090909090909" style="57" customWidth="1"/>
    <col min="13324" max="13567" width="9.13636363636364" style="57"/>
    <col min="13568" max="13569" width="1.85454545454545" style="57" customWidth="1"/>
    <col min="13570" max="13570" width="33.7090909090909" style="57" customWidth="1"/>
    <col min="13571" max="13571" width="5.70909090909091" style="57" customWidth="1"/>
    <col min="13572" max="13572" width="1" style="57" customWidth="1"/>
    <col min="13573" max="13573" width="10.5727272727273" style="57" customWidth="1"/>
    <col min="13574" max="13574" width="0.572727272727273" style="57" customWidth="1"/>
    <col min="13575" max="13575" width="10.5727272727273" style="57" customWidth="1"/>
    <col min="13576" max="13576" width="0.572727272727273" style="57" customWidth="1"/>
    <col min="13577" max="13577" width="10.5727272727273" style="57" customWidth="1"/>
    <col min="13578" max="13578" width="0.572727272727273" style="57" customWidth="1"/>
    <col min="13579" max="13579" width="10.7090909090909" style="57" customWidth="1"/>
    <col min="13580" max="13823" width="9.13636363636364" style="57"/>
    <col min="13824" max="13825" width="1.85454545454545" style="57" customWidth="1"/>
    <col min="13826" max="13826" width="33.7090909090909" style="57" customWidth="1"/>
    <col min="13827" max="13827" width="5.70909090909091" style="57" customWidth="1"/>
    <col min="13828" max="13828" width="1" style="57" customWidth="1"/>
    <col min="13829" max="13829" width="10.5727272727273" style="57" customWidth="1"/>
    <col min="13830" max="13830" width="0.572727272727273" style="57" customWidth="1"/>
    <col min="13831" max="13831" width="10.5727272727273" style="57" customWidth="1"/>
    <col min="13832" max="13832" width="0.572727272727273" style="57" customWidth="1"/>
    <col min="13833" max="13833" width="10.5727272727273" style="57" customWidth="1"/>
    <col min="13834" max="13834" width="0.572727272727273" style="57" customWidth="1"/>
    <col min="13835" max="13835" width="10.7090909090909" style="57" customWidth="1"/>
    <col min="13836" max="14079" width="9.13636363636364" style="57"/>
    <col min="14080" max="14081" width="1.85454545454545" style="57" customWidth="1"/>
    <col min="14082" max="14082" width="33.7090909090909" style="57" customWidth="1"/>
    <col min="14083" max="14083" width="5.70909090909091" style="57" customWidth="1"/>
    <col min="14084" max="14084" width="1" style="57" customWidth="1"/>
    <col min="14085" max="14085" width="10.5727272727273" style="57" customWidth="1"/>
    <col min="14086" max="14086" width="0.572727272727273" style="57" customWidth="1"/>
    <col min="14087" max="14087" width="10.5727272727273" style="57" customWidth="1"/>
    <col min="14088" max="14088" width="0.572727272727273" style="57" customWidth="1"/>
    <col min="14089" max="14089" width="10.5727272727273" style="57" customWidth="1"/>
    <col min="14090" max="14090" width="0.572727272727273" style="57" customWidth="1"/>
    <col min="14091" max="14091" width="10.7090909090909" style="57" customWidth="1"/>
    <col min="14092" max="14335" width="9.13636363636364" style="57"/>
    <col min="14336" max="14337" width="1.85454545454545" style="57" customWidth="1"/>
    <col min="14338" max="14338" width="33.7090909090909" style="57" customWidth="1"/>
    <col min="14339" max="14339" width="5.70909090909091" style="57" customWidth="1"/>
    <col min="14340" max="14340" width="1" style="57" customWidth="1"/>
    <col min="14341" max="14341" width="10.5727272727273" style="57" customWidth="1"/>
    <col min="14342" max="14342" width="0.572727272727273" style="57" customWidth="1"/>
    <col min="14343" max="14343" width="10.5727272727273" style="57" customWidth="1"/>
    <col min="14344" max="14344" width="0.572727272727273" style="57" customWidth="1"/>
    <col min="14345" max="14345" width="10.5727272727273" style="57" customWidth="1"/>
    <col min="14346" max="14346" width="0.572727272727273" style="57" customWidth="1"/>
    <col min="14347" max="14347" width="10.7090909090909" style="57" customWidth="1"/>
    <col min="14348" max="14591" width="9.13636363636364" style="57"/>
    <col min="14592" max="14593" width="1.85454545454545" style="57" customWidth="1"/>
    <col min="14594" max="14594" width="33.7090909090909" style="57" customWidth="1"/>
    <col min="14595" max="14595" width="5.70909090909091" style="57" customWidth="1"/>
    <col min="14596" max="14596" width="1" style="57" customWidth="1"/>
    <col min="14597" max="14597" width="10.5727272727273" style="57" customWidth="1"/>
    <col min="14598" max="14598" width="0.572727272727273" style="57" customWidth="1"/>
    <col min="14599" max="14599" width="10.5727272727273" style="57" customWidth="1"/>
    <col min="14600" max="14600" width="0.572727272727273" style="57" customWidth="1"/>
    <col min="14601" max="14601" width="10.5727272727273" style="57" customWidth="1"/>
    <col min="14602" max="14602" width="0.572727272727273" style="57" customWidth="1"/>
    <col min="14603" max="14603" width="10.7090909090909" style="57" customWidth="1"/>
    <col min="14604" max="14847" width="9.13636363636364" style="57"/>
    <col min="14848" max="14849" width="1.85454545454545" style="57" customWidth="1"/>
    <col min="14850" max="14850" width="33.7090909090909" style="57" customWidth="1"/>
    <col min="14851" max="14851" width="5.70909090909091" style="57" customWidth="1"/>
    <col min="14852" max="14852" width="1" style="57" customWidth="1"/>
    <col min="14853" max="14853" width="10.5727272727273" style="57" customWidth="1"/>
    <col min="14854" max="14854" width="0.572727272727273" style="57" customWidth="1"/>
    <col min="14855" max="14855" width="10.5727272727273" style="57" customWidth="1"/>
    <col min="14856" max="14856" width="0.572727272727273" style="57" customWidth="1"/>
    <col min="14857" max="14857" width="10.5727272727273" style="57" customWidth="1"/>
    <col min="14858" max="14858" width="0.572727272727273" style="57" customWidth="1"/>
    <col min="14859" max="14859" width="10.7090909090909" style="57" customWidth="1"/>
    <col min="14860" max="15103" width="9.13636363636364" style="57"/>
    <col min="15104" max="15105" width="1.85454545454545" style="57" customWidth="1"/>
    <col min="15106" max="15106" width="33.7090909090909" style="57" customWidth="1"/>
    <col min="15107" max="15107" width="5.70909090909091" style="57" customWidth="1"/>
    <col min="15108" max="15108" width="1" style="57" customWidth="1"/>
    <col min="15109" max="15109" width="10.5727272727273" style="57" customWidth="1"/>
    <col min="15110" max="15110" width="0.572727272727273" style="57" customWidth="1"/>
    <col min="15111" max="15111" width="10.5727272727273" style="57" customWidth="1"/>
    <col min="15112" max="15112" width="0.572727272727273" style="57" customWidth="1"/>
    <col min="15113" max="15113" width="10.5727272727273" style="57" customWidth="1"/>
    <col min="15114" max="15114" width="0.572727272727273" style="57" customWidth="1"/>
    <col min="15115" max="15115" width="10.7090909090909" style="57" customWidth="1"/>
    <col min="15116" max="15359" width="9.13636363636364" style="57"/>
    <col min="15360" max="15361" width="1.85454545454545" style="57" customWidth="1"/>
    <col min="15362" max="15362" width="33.7090909090909" style="57" customWidth="1"/>
    <col min="15363" max="15363" width="5.70909090909091" style="57" customWidth="1"/>
    <col min="15364" max="15364" width="1" style="57" customWidth="1"/>
    <col min="15365" max="15365" width="10.5727272727273" style="57" customWidth="1"/>
    <col min="15366" max="15366" width="0.572727272727273" style="57" customWidth="1"/>
    <col min="15367" max="15367" width="10.5727272727273" style="57" customWidth="1"/>
    <col min="15368" max="15368" width="0.572727272727273" style="57" customWidth="1"/>
    <col min="15369" max="15369" width="10.5727272727273" style="57" customWidth="1"/>
    <col min="15370" max="15370" width="0.572727272727273" style="57" customWidth="1"/>
    <col min="15371" max="15371" width="10.7090909090909" style="57" customWidth="1"/>
    <col min="15372" max="15615" width="9.13636363636364" style="57"/>
    <col min="15616" max="15617" width="1.85454545454545" style="57" customWidth="1"/>
    <col min="15618" max="15618" width="33.7090909090909" style="57" customWidth="1"/>
    <col min="15619" max="15619" width="5.70909090909091" style="57" customWidth="1"/>
    <col min="15620" max="15620" width="1" style="57" customWidth="1"/>
    <col min="15621" max="15621" width="10.5727272727273" style="57" customWidth="1"/>
    <col min="15622" max="15622" width="0.572727272727273" style="57" customWidth="1"/>
    <col min="15623" max="15623" width="10.5727272727273" style="57" customWidth="1"/>
    <col min="15624" max="15624" width="0.572727272727273" style="57" customWidth="1"/>
    <col min="15625" max="15625" width="10.5727272727273" style="57" customWidth="1"/>
    <col min="15626" max="15626" width="0.572727272727273" style="57" customWidth="1"/>
    <col min="15627" max="15627" width="10.7090909090909" style="57" customWidth="1"/>
    <col min="15628" max="15871" width="9.13636363636364" style="57"/>
    <col min="15872" max="15873" width="1.85454545454545" style="57" customWidth="1"/>
    <col min="15874" max="15874" width="33.7090909090909" style="57" customWidth="1"/>
    <col min="15875" max="15875" width="5.70909090909091" style="57" customWidth="1"/>
    <col min="15876" max="15876" width="1" style="57" customWidth="1"/>
    <col min="15877" max="15877" width="10.5727272727273" style="57" customWidth="1"/>
    <col min="15878" max="15878" width="0.572727272727273" style="57" customWidth="1"/>
    <col min="15879" max="15879" width="10.5727272727273" style="57" customWidth="1"/>
    <col min="15880" max="15880" width="0.572727272727273" style="57" customWidth="1"/>
    <col min="15881" max="15881" width="10.5727272727273" style="57" customWidth="1"/>
    <col min="15882" max="15882" width="0.572727272727273" style="57" customWidth="1"/>
    <col min="15883" max="15883" width="10.7090909090909" style="57" customWidth="1"/>
    <col min="15884" max="16127" width="9.13636363636364" style="57"/>
    <col min="16128" max="16129" width="1.85454545454545" style="57" customWidth="1"/>
    <col min="16130" max="16130" width="33.7090909090909" style="57" customWidth="1"/>
    <col min="16131" max="16131" width="5.70909090909091" style="57" customWidth="1"/>
    <col min="16132" max="16132" width="1" style="57" customWidth="1"/>
    <col min="16133" max="16133" width="10.5727272727273" style="57" customWidth="1"/>
    <col min="16134" max="16134" width="0.572727272727273" style="57" customWidth="1"/>
    <col min="16135" max="16135" width="10.5727272727273" style="57" customWidth="1"/>
    <col min="16136" max="16136" width="0.572727272727273" style="57" customWidth="1"/>
    <col min="16137" max="16137" width="10.5727272727273" style="57" customWidth="1"/>
    <col min="16138" max="16138" width="0.572727272727273" style="57" customWidth="1"/>
    <col min="16139" max="16139" width="10.7090909090909" style="57" customWidth="1"/>
    <col min="16140" max="16384" width="9.13636363636364" style="57"/>
  </cols>
  <sheetData>
    <row r="1" ht="22.5" customHeight="1" spans="12:26">
      <c r="L1" s="151" t="s">
        <v>0</v>
      </c>
      <c r="Z1" s="114" t="s">
        <v>79</v>
      </c>
    </row>
    <row r="2" ht="22.5" customHeight="1" spans="12:26">
      <c r="L2" s="151" t="s">
        <v>1</v>
      </c>
      <c r="Z2" s="114" t="s">
        <v>80</v>
      </c>
    </row>
    <row r="3" ht="22.5" customHeight="1" spans="1:12">
      <c r="A3" s="207" t="s">
        <v>111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ht="22.5" customHeight="1" spans="1:12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ht="22.5" customHeight="1" spans="1:12">
      <c r="A5" s="126" t="s">
        <v>82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ht="22.5" customHeight="1" spans="1:12">
      <c r="A6" s="208" t="s">
        <v>112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3.75" customHeight="1" spans="1:12">
      <c r="A7" s="8"/>
      <c r="B7" s="8"/>
      <c r="C7" s="8"/>
      <c r="D7" s="127"/>
      <c r="E7" s="8"/>
      <c r="F7" s="8"/>
      <c r="G7" s="8"/>
      <c r="H7" s="8"/>
      <c r="I7" s="8"/>
      <c r="J7" s="8"/>
      <c r="K7" s="8"/>
      <c r="L7" s="8"/>
    </row>
    <row r="8" s="58" customFormat="1" ht="17.45" customHeight="1" spans="4:26">
      <c r="D8" s="128"/>
      <c r="E8" s="129"/>
      <c r="F8" s="130" t="s">
        <v>84</v>
      </c>
      <c r="G8" s="130"/>
      <c r="H8" s="130"/>
      <c r="I8" s="130"/>
      <c r="J8" s="130"/>
      <c r="K8" s="130"/>
      <c r="L8" s="130"/>
      <c r="N8" s="152"/>
      <c r="P8" s="122"/>
      <c r="Q8" s="159"/>
      <c r="T8" s="122" t="s">
        <v>84</v>
      </c>
      <c r="U8" s="122"/>
      <c r="V8" s="122"/>
      <c r="X8" s="122"/>
      <c r="Y8" s="122"/>
      <c r="Z8" s="122"/>
    </row>
    <row r="9" s="58" customFormat="1" ht="17.45" customHeight="1" spans="4:26">
      <c r="D9" s="128"/>
      <c r="E9" s="129"/>
      <c r="F9" s="131" t="s">
        <v>8</v>
      </c>
      <c r="G9" s="131"/>
      <c r="H9" s="131"/>
      <c r="I9" s="129"/>
      <c r="J9" s="153" t="s">
        <v>9</v>
      </c>
      <c r="K9" s="153"/>
      <c r="L9" s="153"/>
      <c r="N9" s="152" t="s">
        <v>85</v>
      </c>
      <c r="P9" s="122"/>
      <c r="Q9" s="159" t="s">
        <v>86</v>
      </c>
      <c r="T9" s="122" t="s">
        <v>8</v>
      </c>
      <c r="U9" s="122"/>
      <c r="V9" s="122"/>
      <c r="X9" s="122" t="s">
        <v>9</v>
      </c>
      <c r="Y9" s="122"/>
      <c r="Z9" s="122"/>
    </row>
    <row r="10" s="58" customFormat="1" ht="17.45" customHeight="1" spans="4:26">
      <c r="D10" s="128"/>
      <c r="E10" s="129"/>
      <c r="F10" s="132">
        <v>2568</v>
      </c>
      <c r="G10" s="129"/>
      <c r="H10" s="132">
        <v>2567</v>
      </c>
      <c r="I10" s="129"/>
      <c r="J10" s="132">
        <v>2568</v>
      </c>
      <c r="K10" s="129"/>
      <c r="L10" s="132">
        <v>2567</v>
      </c>
      <c r="N10" s="152"/>
      <c r="P10" s="122"/>
      <c r="Q10" s="159"/>
      <c r="T10" s="122"/>
      <c r="U10" s="122"/>
      <c r="V10" s="122"/>
      <c r="X10" s="122"/>
      <c r="Y10" s="122"/>
      <c r="Z10" s="122"/>
    </row>
    <row r="11" s="58" customFormat="1" ht="17.45" customHeight="1" spans="4:26">
      <c r="D11" s="128" t="s">
        <v>12</v>
      </c>
      <c r="E11" s="129"/>
      <c r="F11" s="133"/>
      <c r="G11" s="129"/>
      <c r="H11" s="133"/>
      <c r="I11" s="129"/>
      <c r="J11" s="133"/>
      <c r="K11" s="129"/>
      <c r="L11" s="133" t="s">
        <v>87</v>
      </c>
      <c r="N11" s="152"/>
      <c r="P11" s="122"/>
      <c r="Q11" s="159"/>
      <c r="T11" s="122"/>
      <c r="U11" s="122"/>
      <c r="V11" s="122"/>
      <c r="X11" s="122"/>
      <c r="Y11" s="122"/>
      <c r="Z11" s="122"/>
    </row>
    <row r="12" s="58" customFormat="1" ht="17.45" customHeight="1" spans="1:26">
      <c r="A12" s="134"/>
      <c r="B12" s="134"/>
      <c r="D12" s="128">
        <v>24</v>
      </c>
      <c r="E12" s="129"/>
      <c r="F12" s="129"/>
      <c r="G12" s="129"/>
      <c r="H12" s="129"/>
      <c r="I12" s="129"/>
      <c r="J12" s="129"/>
      <c r="K12" s="129"/>
      <c r="N12" s="152"/>
      <c r="P12" s="122"/>
      <c r="Q12" s="159"/>
      <c r="T12" s="122"/>
      <c r="U12" s="122"/>
      <c r="V12" s="122"/>
      <c r="X12" s="122"/>
      <c r="Y12" s="122"/>
      <c r="Z12" s="122"/>
    </row>
    <row r="13" s="58" customFormat="1" ht="17.45" customHeight="1" spans="1:26">
      <c r="A13" s="134" t="s">
        <v>88</v>
      </c>
      <c r="B13" s="134"/>
      <c r="C13" s="134"/>
      <c r="E13" s="129"/>
      <c r="F13" s="129"/>
      <c r="G13" s="129"/>
      <c r="H13" s="129"/>
      <c r="I13" s="129"/>
      <c r="J13" s="129"/>
      <c r="K13" s="129"/>
      <c r="N13" s="152"/>
      <c r="P13" s="122"/>
      <c r="Q13" s="159"/>
      <c r="T13" s="122"/>
      <c r="U13" s="122"/>
      <c r="V13" s="122"/>
      <c r="X13" s="122"/>
      <c r="Y13" s="122"/>
      <c r="Z13" s="122"/>
    </row>
    <row r="14" s="58" customFormat="1" ht="17.45" customHeight="1" spans="2:26">
      <c r="B14" s="135" t="s">
        <v>89</v>
      </c>
      <c r="C14" s="135"/>
      <c r="E14" s="129"/>
      <c r="F14" s="136">
        <v>332504747</v>
      </c>
      <c r="G14" s="129"/>
      <c r="H14" s="136">
        <v>283177431</v>
      </c>
      <c r="I14" s="129"/>
      <c r="J14" s="136">
        <v>316573747</v>
      </c>
      <c r="K14" s="129"/>
      <c r="L14" s="136">
        <v>268552431</v>
      </c>
      <c r="N14" s="152"/>
      <c r="P14" s="122"/>
      <c r="Q14" s="159"/>
      <c r="T14" s="122"/>
      <c r="U14" s="122"/>
      <c r="V14" s="122"/>
      <c r="X14" s="122"/>
      <c r="Y14" s="122"/>
      <c r="Z14" s="122"/>
    </row>
    <row r="15" s="58" customFormat="1" ht="17.45" customHeight="1" spans="2:26">
      <c r="B15" s="135" t="s">
        <v>90</v>
      </c>
      <c r="C15" s="135"/>
      <c r="E15" s="129"/>
      <c r="F15" s="136">
        <v>107911915</v>
      </c>
      <c r="G15" s="129"/>
      <c r="H15" s="136">
        <v>76552506</v>
      </c>
      <c r="I15" s="129"/>
      <c r="J15" s="136">
        <v>48382054</v>
      </c>
      <c r="K15" s="129"/>
      <c r="L15" s="136">
        <v>44400604</v>
      </c>
      <c r="N15" s="152"/>
      <c r="P15" s="122"/>
      <c r="Q15" s="159"/>
      <c r="T15" s="122"/>
      <c r="U15" s="122"/>
      <c r="V15" s="122"/>
      <c r="X15" s="122"/>
      <c r="Y15" s="122"/>
      <c r="Z15" s="122"/>
    </row>
    <row r="16" s="58" customFormat="1" ht="17.45" customHeight="1" spans="2:26">
      <c r="B16" s="135" t="s">
        <v>91</v>
      </c>
      <c r="C16" s="135"/>
      <c r="E16" s="129"/>
      <c r="F16" s="136">
        <v>7238832</v>
      </c>
      <c r="G16" s="129"/>
      <c r="H16" s="136">
        <v>6150635</v>
      </c>
      <c r="I16" s="129"/>
      <c r="J16" s="136">
        <v>32882670</v>
      </c>
      <c r="K16" s="129"/>
      <c r="L16" s="136">
        <v>32284645</v>
      </c>
      <c r="N16" s="152"/>
      <c r="P16" s="122"/>
      <c r="Q16" s="159"/>
      <c r="T16" s="122"/>
      <c r="U16" s="122"/>
      <c r="V16" s="122"/>
      <c r="X16" s="122"/>
      <c r="Y16" s="122"/>
      <c r="Z16" s="122"/>
    </row>
    <row r="17" s="58" customFormat="1" ht="17.45" customHeight="1" spans="2:27">
      <c r="B17" s="137"/>
      <c r="C17" s="137" t="s">
        <v>92</v>
      </c>
      <c r="D17" s="137"/>
      <c r="E17" s="129"/>
      <c r="F17" s="138">
        <f>SUM(F14:F16)</f>
        <v>447655494</v>
      </c>
      <c r="G17" s="139"/>
      <c r="H17" s="138">
        <f>SUM(H14:H16)</f>
        <v>365880572</v>
      </c>
      <c r="I17" s="139"/>
      <c r="J17" s="138">
        <f>SUM(J14:J16)</f>
        <v>397838471</v>
      </c>
      <c r="K17" s="139"/>
      <c r="L17" s="138">
        <f>SUM(L14:L16)</f>
        <v>345237680</v>
      </c>
      <c r="M17" s="122">
        <v>128951700.71</v>
      </c>
      <c r="N17" s="154">
        <f>ROUND(M17,0)</f>
        <v>128951701</v>
      </c>
      <c r="P17" s="122">
        <v>131901700.71</v>
      </c>
      <c r="Q17" s="154">
        <f>ROUND(P17,0)</f>
        <v>131901701</v>
      </c>
      <c r="T17" s="122">
        <v>124806314.71</v>
      </c>
      <c r="U17" s="122">
        <f>T17-F17</f>
        <v>-322849179.29</v>
      </c>
      <c r="V17" s="122">
        <v>127120093</v>
      </c>
      <c r="W17" s="160">
        <f>V17-H17</f>
        <v>-238760479</v>
      </c>
      <c r="X17" s="122">
        <v>121856314.71</v>
      </c>
      <c r="Y17" s="122">
        <f>X17-J17</f>
        <v>-275982156.29</v>
      </c>
      <c r="Z17" s="122">
        <v>101078173</v>
      </c>
      <c r="AA17" s="160">
        <f>Z17-L17</f>
        <v>-244159507</v>
      </c>
    </row>
    <row r="18" s="58" customFormat="1" ht="17.45" customHeight="1" spans="1:27">
      <c r="A18" s="137" t="s">
        <v>93</v>
      </c>
      <c r="B18" s="137"/>
      <c r="C18" s="137"/>
      <c r="D18" s="137"/>
      <c r="E18" s="129"/>
      <c r="F18" s="136"/>
      <c r="G18" s="139"/>
      <c r="H18" s="136"/>
      <c r="I18" s="139"/>
      <c r="J18" s="136"/>
      <c r="K18" s="139"/>
      <c r="L18" s="136"/>
      <c r="M18" s="122"/>
      <c r="N18" s="154"/>
      <c r="P18" s="122"/>
      <c r="Q18" s="154"/>
      <c r="T18" s="122"/>
      <c r="U18" s="122"/>
      <c r="V18" s="122"/>
      <c r="W18" s="160"/>
      <c r="X18" s="122"/>
      <c r="Y18" s="122"/>
      <c r="Z18" s="122"/>
      <c r="AA18" s="160"/>
    </row>
    <row r="19" s="58" customFormat="1" ht="17.45" customHeight="1" spans="2:27">
      <c r="B19" s="58" t="s">
        <v>94</v>
      </c>
      <c r="C19" s="137"/>
      <c r="D19" s="137"/>
      <c r="E19" s="129"/>
      <c r="F19" s="136">
        <v>211826214</v>
      </c>
      <c r="G19" s="139"/>
      <c r="H19" s="136">
        <v>183269261</v>
      </c>
      <c r="I19" s="139"/>
      <c r="J19" s="136">
        <v>201059224</v>
      </c>
      <c r="K19" s="139"/>
      <c r="L19" s="136">
        <v>173808374</v>
      </c>
      <c r="M19" s="122"/>
      <c r="N19" s="154"/>
      <c r="P19" s="122"/>
      <c r="Q19" s="154"/>
      <c r="T19" s="122"/>
      <c r="U19" s="122"/>
      <c r="V19" s="122"/>
      <c r="W19" s="160"/>
      <c r="X19" s="122"/>
      <c r="Y19" s="122"/>
      <c r="Z19" s="122"/>
      <c r="AA19" s="160"/>
    </row>
    <row r="20" s="58" customFormat="1" ht="17.45" customHeight="1" spans="2:27">
      <c r="B20" s="135" t="s">
        <v>95</v>
      </c>
      <c r="C20" s="137"/>
      <c r="D20" s="137"/>
      <c r="E20" s="129"/>
      <c r="F20" s="136">
        <v>52146327</v>
      </c>
      <c r="G20" s="139"/>
      <c r="H20" s="136">
        <v>37885618</v>
      </c>
      <c r="I20" s="139"/>
      <c r="J20" s="136">
        <v>5742367</v>
      </c>
      <c r="K20" s="139"/>
      <c r="L20" s="136">
        <v>5351816</v>
      </c>
      <c r="M20" s="122"/>
      <c r="N20" s="154"/>
      <c r="P20" s="122"/>
      <c r="Q20" s="154"/>
      <c r="T20" s="122"/>
      <c r="U20" s="122"/>
      <c r="V20" s="122"/>
      <c r="W20" s="160"/>
      <c r="X20" s="122"/>
      <c r="Y20" s="122"/>
      <c r="Z20" s="122"/>
      <c r="AA20" s="160"/>
    </row>
    <row r="21" s="58" customFormat="1" ht="17.45" customHeight="1" spans="2:27">
      <c r="B21" s="135" t="s">
        <v>96</v>
      </c>
      <c r="C21" s="137"/>
      <c r="D21" s="137"/>
      <c r="E21" s="129"/>
      <c r="F21" s="136">
        <v>92374052</v>
      </c>
      <c r="G21" s="139"/>
      <c r="H21" s="136">
        <v>82061513</v>
      </c>
      <c r="I21" s="139"/>
      <c r="J21" s="136">
        <v>82845187</v>
      </c>
      <c r="K21" s="139"/>
      <c r="L21" s="136">
        <v>73544079</v>
      </c>
      <c r="M21" s="122"/>
      <c r="N21" s="154"/>
      <c r="P21" s="122"/>
      <c r="Q21" s="154"/>
      <c r="T21" s="122"/>
      <c r="U21" s="122"/>
      <c r="V21" s="122"/>
      <c r="W21" s="160"/>
      <c r="X21" s="122"/>
      <c r="Y21" s="122"/>
      <c r="Z21" s="122"/>
      <c r="AA21" s="160"/>
    </row>
    <row r="22" s="58" customFormat="1" ht="17.45" customHeight="1" spans="2:27">
      <c r="B22" s="135" t="s">
        <v>97</v>
      </c>
      <c r="C22" s="137"/>
      <c r="D22" s="137"/>
      <c r="E22" s="129"/>
      <c r="F22" s="136">
        <v>30773392</v>
      </c>
      <c r="G22" s="139"/>
      <c r="H22" s="136">
        <v>25829019</v>
      </c>
      <c r="I22" s="139"/>
      <c r="J22" s="136">
        <v>27524203</v>
      </c>
      <c r="K22" s="139"/>
      <c r="L22" s="136">
        <v>24184926</v>
      </c>
      <c r="M22" s="122"/>
      <c r="N22" s="154"/>
      <c r="P22" s="122"/>
      <c r="Q22" s="154"/>
      <c r="T22" s="122"/>
      <c r="U22" s="122"/>
      <c r="V22" s="122"/>
      <c r="W22" s="160"/>
      <c r="X22" s="122"/>
      <c r="Y22" s="122"/>
      <c r="Z22" s="122"/>
      <c r="AA22" s="160"/>
    </row>
    <row r="23" s="58" customFormat="1" ht="17.45" customHeight="1" spans="2:27">
      <c r="B23" s="137"/>
      <c r="C23" s="137" t="s">
        <v>98</v>
      </c>
      <c r="D23" s="137"/>
      <c r="E23" s="129"/>
      <c r="F23" s="138">
        <f>SUM(F19:F22)</f>
        <v>387119985</v>
      </c>
      <c r="G23" s="139"/>
      <c r="H23" s="138">
        <f>SUM(H19:H22)</f>
        <v>329045411</v>
      </c>
      <c r="I23" s="139"/>
      <c r="J23" s="138">
        <f>SUM(J19:J22)</f>
        <v>317170981</v>
      </c>
      <c r="K23" s="139"/>
      <c r="L23" s="138">
        <f>SUM(L19:L22)</f>
        <v>276889195</v>
      </c>
      <c r="M23" s="122"/>
      <c r="N23" s="154"/>
      <c r="P23" s="122"/>
      <c r="Q23" s="154"/>
      <c r="T23" s="122"/>
      <c r="U23" s="122"/>
      <c r="V23" s="122"/>
      <c r="W23" s="160"/>
      <c r="X23" s="122"/>
      <c r="Y23" s="122"/>
      <c r="Z23" s="122"/>
      <c r="AA23" s="160"/>
    </row>
    <row r="24" s="58" customFormat="1" ht="17.45" customHeight="1" spans="1:27">
      <c r="A24" s="58" t="s">
        <v>99</v>
      </c>
      <c r="B24" s="135"/>
      <c r="C24" s="137"/>
      <c r="D24" s="137"/>
      <c r="E24" s="129"/>
      <c r="F24" s="136">
        <f>F17-F23</f>
        <v>60535509</v>
      </c>
      <c r="G24" s="139"/>
      <c r="H24" s="136">
        <v>36835161</v>
      </c>
      <c r="I24" s="139"/>
      <c r="J24" s="136">
        <f>J17-J23</f>
        <v>80667490</v>
      </c>
      <c r="K24" s="139"/>
      <c r="L24" s="136">
        <f>L17-L23</f>
        <v>68348485</v>
      </c>
      <c r="M24" s="122"/>
      <c r="N24" s="154"/>
      <c r="P24" s="122"/>
      <c r="Q24" s="154"/>
      <c r="T24" s="122"/>
      <c r="U24" s="122"/>
      <c r="V24" s="122"/>
      <c r="W24" s="160"/>
      <c r="X24" s="122"/>
      <c r="Y24" s="122"/>
      <c r="Z24" s="122"/>
      <c r="AA24" s="160"/>
    </row>
    <row r="25" s="58" customFormat="1" ht="17.45" customHeight="1" spans="1:27">
      <c r="A25" s="135" t="s">
        <v>100</v>
      </c>
      <c r="B25" s="135"/>
      <c r="C25" s="137"/>
      <c r="D25" s="137"/>
      <c r="E25" s="129"/>
      <c r="F25" s="140">
        <v>139393291</v>
      </c>
      <c r="G25" s="139"/>
      <c r="H25" s="140">
        <v>101714248</v>
      </c>
      <c r="I25" s="139"/>
      <c r="J25" s="140">
        <v>120713824</v>
      </c>
      <c r="K25" s="139"/>
      <c r="L25" s="140">
        <v>83213216</v>
      </c>
      <c r="M25" s="122"/>
      <c r="N25" s="154"/>
      <c r="P25" s="122"/>
      <c r="Q25" s="154"/>
      <c r="T25" s="122"/>
      <c r="U25" s="122"/>
      <c r="V25" s="122"/>
      <c r="W25" s="160"/>
      <c r="X25" s="122"/>
      <c r="Y25" s="122"/>
      <c r="Z25" s="122"/>
      <c r="AA25" s="160"/>
    </row>
    <row r="26" s="58" customFormat="1" ht="17.45" customHeight="1" spans="1:27">
      <c r="A26" s="141" t="s">
        <v>101</v>
      </c>
      <c r="B26" s="141"/>
      <c r="D26" s="128"/>
      <c r="E26" s="129"/>
      <c r="F26" s="136">
        <f>F24-F25</f>
        <v>-78857782</v>
      </c>
      <c r="G26" s="139"/>
      <c r="H26" s="136">
        <f>H24-H25</f>
        <v>-64879087</v>
      </c>
      <c r="I26" s="139"/>
      <c r="J26" s="136">
        <f>J24-J25</f>
        <v>-40046334</v>
      </c>
      <c r="K26" s="136"/>
      <c r="L26" s="136">
        <f>L24-L25</f>
        <v>-14864731</v>
      </c>
      <c r="M26" s="122">
        <v>78016944.97</v>
      </c>
      <c r="N26" s="154">
        <f t="shared" ref="N26:N27" si="0">ROUND(M26,0)</f>
        <v>78016945</v>
      </c>
      <c r="P26" s="122">
        <v>79165369.37</v>
      </c>
      <c r="Q26" s="154">
        <f t="shared" ref="Q26:Q27" si="1">ROUND(P26,0)</f>
        <v>79165369</v>
      </c>
      <c r="T26" s="122">
        <v>80240724.77</v>
      </c>
      <c r="U26" s="122">
        <f>T26-F26</f>
        <v>159098506.77</v>
      </c>
      <c r="V26" s="122">
        <v>81620568</v>
      </c>
      <c r="W26" s="160">
        <f>V26-H26</f>
        <v>146499655</v>
      </c>
      <c r="X26" s="122">
        <v>78016944.97</v>
      </c>
      <c r="Y26" s="122">
        <f>X26-J26</f>
        <v>118063278.97</v>
      </c>
      <c r="Z26" s="122">
        <v>65164799</v>
      </c>
      <c r="AA26" s="160">
        <f>Z26-L26</f>
        <v>80029530</v>
      </c>
    </row>
    <row r="27" s="58" customFormat="1" ht="17.45" customHeight="1" spans="1:27">
      <c r="A27" s="135" t="s">
        <v>102</v>
      </c>
      <c r="B27" s="135"/>
      <c r="D27" s="128">
        <v>25</v>
      </c>
      <c r="E27" s="129"/>
      <c r="F27" s="142">
        <v>5024450</v>
      </c>
      <c r="G27" s="139"/>
      <c r="H27" s="142">
        <v>0</v>
      </c>
      <c r="I27" s="139"/>
      <c r="J27" s="142">
        <v>1371424</v>
      </c>
      <c r="K27" s="136"/>
      <c r="L27" s="142">
        <v>0</v>
      </c>
      <c r="M27" s="122">
        <v>50934755.74</v>
      </c>
      <c r="N27" s="154">
        <f t="shared" si="0"/>
        <v>50934756</v>
      </c>
      <c r="P27" s="122">
        <v>52736331.34</v>
      </c>
      <c r="Q27" s="154">
        <f t="shared" si="1"/>
        <v>52736331</v>
      </c>
      <c r="T27" s="122">
        <v>44565589.94</v>
      </c>
      <c r="U27" s="122">
        <f t="shared" ref="U27:AA27" si="2">T27-F27</f>
        <v>39541139.94</v>
      </c>
      <c r="V27" s="122">
        <v>45499525</v>
      </c>
      <c r="W27" s="160">
        <f t="shared" si="2"/>
        <v>45499525</v>
      </c>
      <c r="X27" s="122">
        <v>43839369.74</v>
      </c>
      <c r="Y27" s="122">
        <f t="shared" si="2"/>
        <v>42467945.74</v>
      </c>
      <c r="Z27" s="122">
        <v>35913374</v>
      </c>
      <c r="AA27" s="160">
        <f t="shared" si="2"/>
        <v>35913374</v>
      </c>
    </row>
    <row r="28" s="58" customFormat="1" ht="17.45" customHeight="1" spans="1:27">
      <c r="A28" s="135" t="s">
        <v>103</v>
      </c>
      <c r="B28" s="135"/>
      <c r="D28" s="128"/>
      <c r="E28" s="129"/>
      <c r="F28" s="143">
        <f>F26-F27</f>
        <v>-83882232</v>
      </c>
      <c r="G28" s="139"/>
      <c r="H28" s="143">
        <f>H26-H27</f>
        <v>-64879087</v>
      </c>
      <c r="I28" s="139"/>
      <c r="J28" s="143">
        <f>J26-J27</f>
        <v>-41417758</v>
      </c>
      <c r="K28" s="136"/>
      <c r="L28" s="143">
        <f>L26-L27</f>
        <v>-14864731</v>
      </c>
      <c r="M28" s="122"/>
      <c r="N28" s="154"/>
      <c r="P28" s="122"/>
      <c r="Q28" s="154"/>
      <c r="T28" s="122"/>
      <c r="U28" s="122"/>
      <c r="V28" s="122"/>
      <c r="W28" s="160"/>
      <c r="X28" s="122"/>
      <c r="Y28" s="122"/>
      <c r="Z28" s="122"/>
      <c r="AA28" s="160"/>
    </row>
    <row r="29" s="58" customFormat="1" ht="17.45" customHeight="1" spans="1:27">
      <c r="A29" s="135" t="s">
        <v>104</v>
      </c>
      <c r="B29" s="135"/>
      <c r="D29" s="128"/>
      <c r="E29" s="129"/>
      <c r="F29" s="144"/>
      <c r="G29" s="139"/>
      <c r="H29" s="144"/>
      <c r="I29" s="139"/>
      <c r="J29" s="144"/>
      <c r="K29" s="136"/>
      <c r="L29" s="144"/>
      <c r="M29" s="122"/>
      <c r="N29" s="154"/>
      <c r="P29" s="122"/>
      <c r="Q29" s="154"/>
      <c r="T29" s="122"/>
      <c r="U29" s="122"/>
      <c r="V29" s="122"/>
      <c r="W29" s="160"/>
      <c r="X29" s="122"/>
      <c r="Y29" s="122"/>
      <c r="Z29" s="122"/>
      <c r="AA29" s="160"/>
    </row>
    <row r="30" s="58" customFormat="1" ht="17.45" customHeight="1" spans="1:27">
      <c r="A30" s="141" t="s">
        <v>113</v>
      </c>
      <c r="B30" s="135"/>
      <c r="D30" s="128"/>
      <c r="E30" s="129"/>
      <c r="F30" s="136"/>
      <c r="G30" s="139"/>
      <c r="H30" s="136"/>
      <c r="I30" s="139"/>
      <c r="J30" s="136"/>
      <c r="K30" s="136"/>
      <c r="L30" s="136"/>
      <c r="M30" s="122"/>
      <c r="N30" s="154"/>
      <c r="P30" s="122"/>
      <c r="Q30" s="154"/>
      <c r="T30" s="122"/>
      <c r="U30" s="122"/>
      <c r="V30" s="122"/>
      <c r="W30" s="160"/>
      <c r="X30" s="122"/>
      <c r="Y30" s="122"/>
      <c r="Z30" s="122"/>
      <c r="AA30" s="160"/>
    </row>
    <row r="31" s="58" customFormat="1" ht="17.45" customHeight="1" spans="1:27">
      <c r="A31" s="141"/>
      <c r="B31" s="135" t="s">
        <v>114</v>
      </c>
      <c r="D31" s="128"/>
      <c r="E31" s="129"/>
      <c r="F31" s="136"/>
      <c r="G31" s="139"/>
      <c r="H31" s="136"/>
      <c r="I31" s="139"/>
      <c r="J31" s="136"/>
      <c r="K31" s="136"/>
      <c r="L31" s="136"/>
      <c r="M31" s="122"/>
      <c r="N31" s="154"/>
      <c r="P31" s="122"/>
      <c r="Q31" s="154"/>
      <c r="T31" s="122"/>
      <c r="U31" s="122"/>
      <c r="V31" s="122"/>
      <c r="W31" s="160"/>
      <c r="X31" s="122"/>
      <c r="Y31" s="122"/>
      <c r="Z31" s="122"/>
      <c r="AA31" s="160"/>
    </row>
    <row r="32" s="58" customFormat="1" ht="17.45" customHeight="1" spans="1:27">
      <c r="A32" s="141"/>
      <c r="B32" s="135"/>
      <c r="C32" s="58" t="s">
        <v>115</v>
      </c>
      <c r="D32" s="128">
        <v>22</v>
      </c>
      <c r="E32" s="129"/>
      <c r="F32" s="136">
        <v>-662385</v>
      </c>
      <c r="G32" s="139"/>
      <c r="H32" s="145">
        <v>0</v>
      </c>
      <c r="I32" s="139"/>
      <c r="J32" s="136">
        <v>-662385</v>
      </c>
      <c r="K32" s="136"/>
      <c r="L32" s="145">
        <v>0</v>
      </c>
      <c r="M32" s="122"/>
      <c r="N32" s="154"/>
      <c r="P32" s="122"/>
      <c r="Q32" s="154"/>
      <c r="T32" s="122"/>
      <c r="U32" s="122"/>
      <c r="V32" s="122"/>
      <c r="W32" s="160"/>
      <c r="X32" s="122"/>
      <c r="Y32" s="122"/>
      <c r="Z32" s="122"/>
      <c r="AA32" s="160"/>
    </row>
    <row r="33" s="58" customFormat="1" ht="17.45" customHeight="1" spans="1:27">
      <c r="A33" s="135" t="s">
        <v>105</v>
      </c>
      <c r="B33" s="135"/>
      <c r="D33" s="128"/>
      <c r="E33" s="129"/>
      <c r="F33" s="143">
        <f>SUM(F29:F32)</f>
        <v>-662385</v>
      </c>
      <c r="G33" s="139"/>
      <c r="H33" s="143">
        <v>0</v>
      </c>
      <c r="I33" s="139"/>
      <c r="J33" s="143">
        <f>SUM(J29:J32)</f>
        <v>-662385</v>
      </c>
      <c r="K33" s="136"/>
      <c r="L33" s="143">
        <v>0</v>
      </c>
      <c r="M33" s="122"/>
      <c r="N33" s="154"/>
      <c r="P33" s="122"/>
      <c r="Q33" s="154"/>
      <c r="T33" s="122"/>
      <c r="U33" s="122"/>
      <c r="V33" s="122"/>
      <c r="W33" s="160"/>
      <c r="X33" s="122"/>
      <c r="Y33" s="122"/>
      <c r="Z33" s="122"/>
      <c r="AA33" s="160"/>
    </row>
    <row r="34" s="58" customFormat="1" ht="17.45" customHeight="1" spans="1:27">
      <c r="A34" s="135" t="s">
        <v>106</v>
      </c>
      <c r="B34" s="135"/>
      <c r="D34" s="128"/>
      <c r="E34" s="129"/>
      <c r="F34" s="146">
        <f>F28+F33</f>
        <v>-84544617</v>
      </c>
      <c r="G34" s="139"/>
      <c r="H34" s="146">
        <f>H28+H33</f>
        <v>-64879087</v>
      </c>
      <c r="I34" s="139"/>
      <c r="J34" s="146">
        <f>J28+J33</f>
        <v>-42080143</v>
      </c>
      <c r="K34" s="136"/>
      <c r="L34" s="146">
        <f>L28+L33</f>
        <v>-14864731</v>
      </c>
      <c r="M34" s="122"/>
      <c r="N34" s="154"/>
      <c r="P34" s="122"/>
      <c r="Q34" s="154"/>
      <c r="T34" s="122"/>
      <c r="U34" s="122"/>
      <c r="V34" s="122"/>
      <c r="W34" s="160"/>
      <c r="X34" s="122"/>
      <c r="Y34" s="122"/>
      <c r="Z34" s="122"/>
      <c r="AA34" s="160"/>
    </row>
    <row r="35" s="58" customFormat="1" ht="17.45" customHeight="1" spans="1:27">
      <c r="A35" s="135" t="s">
        <v>107</v>
      </c>
      <c r="B35" s="135"/>
      <c r="D35" s="128">
        <v>23</v>
      </c>
      <c r="E35" s="129"/>
      <c r="F35" s="144"/>
      <c r="G35" s="139"/>
      <c r="H35" s="144"/>
      <c r="I35" s="139"/>
      <c r="J35" s="144"/>
      <c r="K35" s="136"/>
      <c r="L35" s="144"/>
      <c r="M35" s="122"/>
      <c r="N35" s="154"/>
      <c r="P35" s="122"/>
      <c r="Q35" s="154"/>
      <c r="T35" s="122"/>
      <c r="U35" s="122"/>
      <c r="V35" s="122"/>
      <c r="W35" s="160"/>
      <c r="X35" s="122"/>
      <c r="Y35" s="122"/>
      <c r="Z35" s="122"/>
      <c r="AA35" s="160"/>
    </row>
    <row r="36" s="58" customFormat="1" ht="17.45" customHeight="1" spans="1:27">
      <c r="A36" s="135"/>
      <c r="B36" s="135"/>
      <c r="C36" s="58" t="s">
        <v>108</v>
      </c>
      <c r="E36" s="129"/>
      <c r="F36" s="147">
        <f>ROUND(F28/งบฐานะการเงิน!G93,3)</f>
        <v>-0.052</v>
      </c>
      <c r="G36" s="139"/>
      <c r="H36" s="147">
        <f>ROUNDUP(H28/งบฐานะการเงิน!I93,3)</f>
        <v>-0.04</v>
      </c>
      <c r="I36" s="139"/>
      <c r="J36" s="147">
        <f>ROUND(J28/งบฐานะการเงิน!K93,3)</f>
        <v>-0.025</v>
      </c>
      <c r="K36" s="136"/>
      <c r="L36" s="147">
        <f>ROUND(L28/งบฐานะการเงิน!M93,3)</f>
        <v>-0.009</v>
      </c>
      <c r="M36" s="122"/>
      <c r="N36" s="154"/>
      <c r="P36" s="122"/>
      <c r="Q36" s="154"/>
      <c r="T36" s="122"/>
      <c r="U36" s="122"/>
      <c r="V36" s="122"/>
      <c r="W36" s="160"/>
      <c r="X36" s="122"/>
      <c r="Y36" s="122"/>
      <c r="Z36" s="122"/>
      <c r="AA36" s="160"/>
    </row>
    <row r="37" s="58" customFormat="1" ht="12" customHeight="1" spans="1:27">
      <c r="A37" s="135"/>
      <c r="B37" s="135"/>
      <c r="D37" s="128"/>
      <c r="E37" s="129"/>
      <c r="F37" s="144"/>
      <c r="G37" s="139"/>
      <c r="H37" s="144"/>
      <c r="I37" s="139"/>
      <c r="J37" s="144"/>
      <c r="K37" s="136"/>
      <c r="L37" s="144"/>
      <c r="M37" s="122"/>
      <c r="N37" s="154"/>
      <c r="P37" s="122"/>
      <c r="Q37" s="154"/>
      <c r="T37" s="122"/>
      <c r="U37" s="122"/>
      <c r="V37" s="122"/>
      <c r="W37" s="160"/>
      <c r="X37" s="122"/>
      <c r="Y37" s="122"/>
      <c r="Z37" s="122"/>
      <c r="AA37" s="160"/>
    </row>
    <row r="38" s="58" customFormat="1" ht="5.25" customHeight="1" spans="3:27">
      <c r="C38" s="134"/>
      <c r="D38" s="128"/>
      <c r="E38" s="129"/>
      <c r="F38" s="139"/>
      <c r="G38" s="139"/>
      <c r="H38" s="139"/>
      <c r="I38" s="136"/>
      <c r="J38" s="155"/>
      <c r="K38" s="155"/>
      <c r="L38" s="155"/>
      <c r="N38" s="152"/>
      <c r="P38" s="122"/>
      <c r="Q38" s="159"/>
      <c r="T38" s="122"/>
      <c r="U38" s="122"/>
      <c r="V38" s="122"/>
      <c r="W38" s="160"/>
      <c r="X38" s="122"/>
      <c r="Y38" s="122"/>
      <c r="Z38" s="122"/>
      <c r="AA38" s="160"/>
    </row>
    <row r="39" customHeight="1" spans="2:27">
      <c r="B39" s="80" t="s">
        <v>37</v>
      </c>
      <c r="C39" s="80"/>
      <c r="D39" s="81"/>
      <c r="E39" s="82"/>
      <c r="F39" s="80"/>
      <c r="H39" s="80" t="s">
        <v>38</v>
      </c>
      <c r="I39" s="80"/>
      <c r="J39" s="80"/>
      <c r="K39" s="80"/>
      <c r="L39" s="80"/>
      <c r="M39" s="156" t="e">
        <f>F27+#REF!+#REF!-#REF!-#REF!-#REF!-#REF!-#REF!</f>
        <v>#REF!</v>
      </c>
      <c r="N39" s="156" t="e">
        <f>G27+#REF!+#REF!-#REF!-#REF!-#REF!-#REF!-#REF!</f>
        <v>#REF!</v>
      </c>
      <c r="O39" s="156" t="e">
        <f>H27+#REF!+#REF!-#REF!-#REF!-#REF!-#REF!-#REF!</f>
        <v>#REF!</v>
      </c>
      <c r="P39" s="156" t="e">
        <f>I27+#REF!+#REF!-#REF!-#REF!-#REF!-#REF!-#REF!</f>
        <v>#REF!</v>
      </c>
      <c r="Q39" s="156" t="e">
        <f>J27+#REF!+#REF!-#REF!-#REF!-#REF!-#REF!-#REF!</f>
        <v>#REF!</v>
      </c>
      <c r="U39" s="122"/>
      <c r="W39" s="160"/>
      <c r="Y39" s="122"/>
      <c r="AA39" s="160"/>
    </row>
    <row r="40" customHeight="1" spans="2:242">
      <c r="B40" s="83" t="s">
        <v>39</v>
      </c>
      <c r="D40" s="57"/>
      <c r="E40" s="82"/>
      <c r="H40" s="57" t="s">
        <v>40</v>
      </c>
      <c r="M40" s="58"/>
      <c r="N40" s="152"/>
      <c r="O40" s="58"/>
      <c r="P40" s="122"/>
      <c r="Q40" s="159"/>
      <c r="R40" s="58"/>
      <c r="S40" s="58"/>
      <c r="T40" s="122"/>
      <c r="U40" s="122"/>
      <c r="V40" s="122">
        <v>-0.012</v>
      </c>
      <c r="W40" s="160"/>
      <c r="X40" s="122"/>
      <c r="Y40" s="122"/>
      <c r="Z40" s="122">
        <v>-0.009</v>
      </c>
      <c r="AA40" s="160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</row>
    <row r="41" ht="10.5" customHeight="1" spans="4:12">
      <c r="D41" s="148"/>
      <c r="E41" s="149"/>
      <c r="F41" s="149"/>
      <c r="G41" s="149"/>
      <c r="H41" s="149"/>
      <c r="J41" s="157"/>
      <c r="K41" s="126"/>
      <c r="L41" s="158"/>
    </row>
    <row r="42" customHeight="1" spans="8:8">
      <c r="H42" s="150"/>
    </row>
    <row r="43" customHeight="1" spans="21:21">
      <c r="U43" s="114" t="s">
        <v>109</v>
      </c>
    </row>
    <row r="44" customHeight="1" spans="21:21">
      <c r="U44" s="114" t="s">
        <v>110</v>
      </c>
    </row>
  </sheetData>
  <mergeCells count="7">
    <mergeCell ref="A3:L3"/>
    <mergeCell ref="A4:L4"/>
    <mergeCell ref="A5:L5"/>
    <mergeCell ref="A6:L6"/>
    <mergeCell ref="F8:L8"/>
    <mergeCell ref="F9:H9"/>
    <mergeCell ref="J9:L9"/>
  </mergeCells>
  <printOptions horizontalCentered="1"/>
  <pageMargins left="1.06299212598425" right="0.393700787401575" top="0.511811023622047" bottom="1.18110236220472" header="0.511811023622047" footer="1.18110236220472"/>
  <pageSetup paperSize="9" orientation="portrait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AB31"/>
  <sheetViews>
    <sheetView view="pageBreakPreview" zoomScale="85" zoomScaleNormal="85" workbookViewId="0">
      <selection activeCell="O13" sqref="O$1:X$1048576"/>
    </sheetView>
  </sheetViews>
  <sheetFormatPr defaultColWidth="9.13636363636364" defaultRowHeight="20"/>
  <cols>
    <col min="1" max="1" width="6.70909090909091" style="98" customWidth="1"/>
    <col min="2" max="2" width="17.1363636363636" style="98" customWidth="1"/>
    <col min="3" max="3" width="0.854545454545454" style="98" customWidth="1"/>
    <col min="4" max="4" width="5.13636363636364" style="99" customWidth="1"/>
    <col min="5" max="5" width="0.709090909090909" style="98" customWidth="1"/>
    <col min="6" max="6" width="10.2818181818182" style="98" customWidth="1"/>
    <col min="7" max="7" width="0.572727272727273" style="98" customWidth="1"/>
    <col min="8" max="8" width="10.5727272727273" style="98" customWidth="1"/>
    <col min="9" max="9" width="0.572727272727273" style="98" customWidth="1"/>
    <col min="10" max="10" width="11.2818181818182" style="98" customWidth="1"/>
    <col min="11" max="11" width="0.572727272727273" style="98" customWidth="1"/>
    <col min="12" max="12" width="11.2818181818182" style="98" customWidth="1"/>
    <col min="13" max="13" width="0.572727272727273" style="98" customWidth="1"/>
    <col min="14" max="14" width="11.2818181818182" style="98" customWidth="1"/>
    <col min="15" max="15" width="9.13636363636364" style="98" customWidth="1"/>
    <col min="16" max="16" width="11.1363636363636" style="100" customWidth="1"/>
    <col min="17" max="17" width="9.13636363636364" style="98" customWidth="1"/>
    <col min="18" max="18" width="10.1363636363636" style="100" customWidth="1"/>
    <col min="19" max="19" width="10.5727272727273" style="98" customWidth="1"/>
    <col min="20" max="20" width="9.28181818181818" style="100" customWidth="1"/>
    <col min="21" max="21" width="9.57272727272727" style="98" customWidth="1"/>
    <col min="22" max="22" width="10.1363636363636" style="100" customWidth="1"/>
    <col min="23" max="23" width="9.28181818181818" style="98" customWidth="1"/>
    <col min="24" max="24" width="11.1363636363636" style="100" customWidth="1"/>
    <col min="25" max="25" width="9.57272727272727" style="98" customWidth="1"/>
    <col min="26" max="26" width="9.13636363636364" style="98" customWidth="1"/>
    <col min="27" max="27" width="10.5727272727273" style="98" customWidth="1"/>
    <col min="28" max="256" width="9.13636363636364" style="98"/>
    <col min="257" max="257" width="6.70909090909091" style="98" customWidth="1"/>
    <col min="258" max="258" width="16.7090909090909" style="98" customWidth="1"/>
    <col min="259" max="259" width="0.854545454545454" style="98" customWidth="1"/>
    <col min="260" max="260" width="5.13636363636364" style="98" customWidth="1"/>
    <col min="261" max="261" width="0.709090909090909" style="98" customWidth="1"/>
    <col min="262" max="262" width="10.2818181818182" style="98" customWidth="1"/>
    <col min="263" max="263" width="0.572727272727273" style="98" customWidth="1"/>
    <col min="264" max="264" width="10.5727272727273" style="98" customWidth="1"/>
    <col min="265" max="265" width="0.572727272727273" style="98" customWidth="1"/>
    <col min="266" max="266" width="11.2818181818182" style="98" customWidth="1"/>
    <col min="267" max="267" width="0.572727272727273" style="98" customWidth="1"/>
    <col min="268" max="268" width="11.2818181818182" style="98" customWidth="1"/>
    <col min="269" max="269" width="0.572727272727273" style="98" customWidth="1"/>
    <col min="270" max="270" width="11.2818181818182" style="98" customWidth="1"/>
    <col min="271" max="512" width="9.13636363636364" style="98"/>
    <col min="513" max="513" width="6.70909090909091" style="98" customWidth="1"/>
    <col min="514" max="514" width="16.7090909090909" style="98" customWidth="1"/>
    <col min="515" max="515" width="0.854545454545454" style="98" customWidth="1"/>
    <col min="516" max="516" width="5.13636363636364" style="98" customWidth="1"/>
    <col min="517" max="517" width="0.709090909090909" style="98" customWidth="1"/>
    <col min="518" max="518" width="10.2818181818182" style="98" customWidth="1"/>
    <col min="519" max="519" width="0.572727272727273" style="98" customWidth="1"/>
    <col min="520" max="520" width="10.5727272727273" style="98" customWidth="1"/>
    <col min="521" max="521" width="0.572727272727273" style="98" customWidth="1"/>
    <col min="522" max="522" width="11.2818181818182" style="98" customWidth="1"/>
    <col min="523" max="523" width="0.572727272727273" style="98" customWidth="1"/>
    <col min="524" max="524" width="11.2818181818182" style="98" customWidth="1"/>
    <col min="525" max="525" width="0.572727272727273" style="98" customWidth="1"/>
    <col min="526" max="526" width="11.2818181818182" style="98" customWidth="1"/>
    <col min="527" max="768" width="9.13636363636364" style="98"/>
    <col min="769" max="769" width="6.70909090909091" style="98" customWidth="1"/>
    <col min="770" max="770" width="16.7090909090909" style="98" customWidth="1"/>
    <col min="771" max="771" width="0.854545454545454" style="98" customWidth="1"/>
    <col min="772" max="772" width="5.13636363636364" style="98" customWidth="1"/>
    <col min="773" max="773" width="0.709090909090909" style="98" customWidth="1"/>
    <col min="774" max="774" width="10.2818181818182" style="98" customWidth="1"/>
    <col min="775" max="775" width="0.572727272727273" style="98" customWidth="1"/>
    <col min="776" max="776" width="10.5727272727273" style="98" customWidth="1"/>
    <col min="777" max="777" width="0.572727272727273" style="98" customWidth="1"/>
    <col min="778" max="778" width="11.2818181818182" style="98" customWidth="1"/>
    <col min="779" max="779" width="0.572727272727273" style="98" customWidth="1"/>
    <col min="780" max="780" width="11.2818181818182" style="98" customWidth="1"/>
    <col min="781" max="781" width="0.572727272727273" style="98" customWidth="1"/>
    <col min="782" max="782" width="11.2818181818182" style="98" customWidth="1"/>
    <col min="783" max="1024" width="9.13636363636364" style="98"/>
    <col min="1025" max="1025" width="6.70909090909091" style="98" customWidth="1"/>
    <col min="1026" max="1026" width="16.7090909090909" style="98" customWidth="1"/>
    <col min="1027" max="1027" width="0.854545454545454" style="98" customWidth="1"/>
    <col min="1028" max="1028" width="5.13636363636364" style="98" customWidth="1"/>
    <col min="1029" max="1029" width="0.709090909090909" style="98" customWidth="1"/>
    <col min="1030" max="1030" width="10.2818181818182" style="98" customWidth="1"/>
    <col min="1031" max="1031" width="0.572727272727273" style="98" customWidth="1"/>
    <col min="1032" max="1032" width="10.5727272727273" style="98" customWidth="1"/>
    <col min="1033" max="1033" width="0.572727272727273" style="98" customWidth="1"/>
    <col min="1034" max="1034" width="11.2818181818182" style="98" customWidth="1"/>
    <col min="1035" max="1035" width="0.572727272727273" style="98" customWidth="1"/>
    <col min="1036" max="1036" width="11.2818181818182" style="98" customWidth="1"/>
    <col min="1037" max="1037" width="0.572727272727273" style="98" customWidth="1"/>
    <col min="1038" max="1038" width="11.2818181818182" style="98" customWidth="1"/>
    <col min="1039" max="1280" width="9.13636363636364" style="98"/>
    <col min="1281" max="1281" width="6.70909090909091" style="98" customWidth="1"/>
    <col min="1282" max="1282" width="16.7090909090909" style="98" customWidth="1"/>
    <col min="1283" max="1283" width="0.854545454545454" style="98" customWidth="1"/>
    <col min="1284" max="1284" width="5.13636363636364" style="98" customWidth="1"/>
    <col min="1285" max="1285" width="0.709090909090909" style="98" customWidth="1"/>
    <col min="1286" max="1286" width="10.2818181818182" style="98" customWidth="1"/>
    <col min="1287" max="1287" width="0.572727272727273" style="98" customWidth="1"/>
    <col min="1288" max="1288" width="10.5727272727273" style="98" customWidth="1"/>
    <col min="1289" max="1289" width="0.572727272727273" style="98" customWidth="1"/>
    <col min="1290" max="1290" width="11.2818181818182" style="98" customWidth="1"/>
    <col min="1291" max="1291" width="0.572727272727273" style="98" customWidth="1"/>
    <col min="1292" max="1292" width="11.2818181818182" style="98" customWidth="1"/>
    <col min="1293" max="1293" width="0.572727272727273" style="98" customWidth="1"/>
    <col min="1294" max="1294" width="11.2818181818182" style="98" customWidth="1"/>
    <col min="1295" max="1536" width="9.13636363636364" style="98"/>
    <col min="1537" max="1537" width="6.70909090909091" style="98" customWidth="1"/>
    <col min="1538" max="1538" width="16.7090909090909" style="98" customWidth="1"/>
    <col min="1539" max="1539" width="0.854545454545454" style="98" customWidth="1"/>
    <col min="1540" max="1540" width="5.13636363636364" style="98" customWidth="1"/>
    <col min="1541" max="1541" width="0.709090909090909" style="98" customWidth="1"/>
    <col min="1542" max="1542" width="10.2818181818182" style="98" customWidth="1"/>
    <col min="1543" max="1543" width="0.572727272727273" style="98" customWidth="1"/>
    <col min="1544" max="1544" width="10.5727272727273" style="98" customWidth="1"/>
    <col min="1545" max="1545" width="0.572727272727273" style="98" customWidth="1"/>
    <col min="1546" max="1546" width="11.2818181818182" style="98" customWidth="1"/>
    <col min="1547" max="1547" width="0.572727272727273" style="98" customWidth="1"/>
    <col min="1548" max="1548" width="11.2818181818182" style="98" customWidth="1"/>
    <col min="1549" max="1549" width="0.572727272727273" style="98" customWidth="1"/>
    <col min="1550" max="1550" width="11.2818181818182" style="98" customWidth="1"/>
    <col min="1551" max="1792" width="9.13636363636364" style="98"/>
    <col min="1793" max="1793" width="6.70909090909091" style="98" customWidth="1"/>
    <col min="1794" max="1794" width="16.7090909090909" style="98" customWidth="1"/>
    <col min="1795" max="1795" width="0.854545454545454" style="98" customWidth="1"/>
    <col min="1796" max="1796" width="5.13636363636364" style="98" customWidth="1"/>
    <col min="1797" max="1797" width="0.709090909090909" style="98" customWidth="1"/>
    <col min="1798" max="1798" width="10.2818181818182" style="98" customWidth="1"/>
    <col min="1799" max="1799" width="0.572727272727273" style="98" customWidth="1"/>
    <col min="1800" max="1800" width="10.5727272727273" style="98" customWidth="1"/>
    <col min="1801" max="1801" width="0.572727272727273" style="98" customWidth="1"/>
    <col min="1802" max="1802" width="11.2818181818182" style="98" customWidth="1"/>
    <col min="1803" max="1803" width="0.572727272727273" style="98" customWidth="1"/>
    <col min="1804" max="1804" width="11.2818181818182" style="98" customWidth="1"/>
    <col min="1805" max="1805" width="0.572727272727273" style="98" customWidth="1"/>
    <col min="1806" max="1806" width="11.2818181818182" style="98" customWidth="1"/>
    <col min="1807" max="2048" width="9.13636363636364" style="98"/>
    <col min="2049" max="2049" width="6.70909090909091" style="98" customWidth="1"/>
    <col min="2050" max="2050" width="16.7090909090909" style="98" customWidth="1"/>
    <col min="2051" max="2051" width="0.854545454545454" style="98" customWidth="1"/>
    <col min="2052" max="2052" width="5.13636363636364" style="98" customWidth="1"/>
    <col min="2053" max="2053" width="0.709090909090909" style="98" customWidth="1"/>
    <col min="2054" max="2054" width="10.2818181818182" style="98" customWidth="1"/>
    <col min="2055" max="2055" width="0.572727272727273" style="98" customWidth="1"/>
    <col min="2056" max="2056" width="10.5727272727273" style="98" customWidth="1"/>
    <col min="2057" max="2057" width="0.572727272727273" style="98" customWidth="1"/>
    <col min="2058" max="2058" width="11.2818181818182" style="98" customWidth="1"/>
    <col min="2059" max="2059" width="0.572727272727273" style="98" customWidth="1"/>
    <col min="2060" max="2060" width="11.2818181818182" style="98" customWidth="1"/>
    <col min="2061" max="2061" width="0.572727272727273" style="98" customWidth="1"/>
    <col min="2062" max="2062" width="11.2818181818182" style="98" customWidth="1"/>
    <col min="2063" max="2304" width="9.13636363636364" style="98"/>
    <col min="2305" max="2305" width="6.70909090909091" style="98" customWidth="1"/>
    <col min="2306" max="2306" width="16.7090909090909" style="98" customWidth="1"/>
    <col min="2307" max="2307" width="0.854545454545454" style="98" customWidth="1"/>
    <col min="2308" max="2308" width="5.13636363636364" style="98" customWidth="1"/>
    <col min="2309" max="2309" width="0.709090909090909" style="98" customWidth="1"/>
    <col min="2310" max="2310" width="10.2818181818182" style="98" customWidth="1"/>
    <col min="2311" max="2311" width="0.572727272727273" style="98" customWidth="1"/>
    <col min="2312" max="2312" width="10.5727272727273" style="98" customWidth="1"/>
    <col min="2313" max="2313" width="0.572727272727273" style="98" customWidth="1"/>
    <col min="2314" max="2314" width="11.2818181818182" style="98" customWidth="1"/>
    <col min="2315" max="2315" width="0.572727272727273" style="98" customWidth="1"/>
    <col min="2316" max="2316" width="11.2818181818182" style="98" customWidth="1"/>
    <col min="2317" max="2317" width="0.572727272727273" style="98" customWidth="1"/>
    <col min="2318" max="2318" width="11.2818181818182" style="98" customWidth="1"/>
    <col min="2319" max="2560" width="9.13636363636364" style="98"/>
    <col min="2561" max="2561" width="6.70909090909091" style="98" customWidth="1"/>
    <col min="2562" max="2562" width="16.7090909090909" style="98" customWidth="1"/>
    <col min="2563" max="2563" width="0.854545454545454" style="98" customWidth="1"/>
    <col min="2564" max="2564" width="5.13636363636364" style="98" customWidth="1"/>
    <col min="2565" max="2565" width="0.709090909090909" style="98" customWidth="1"/>
    <col min="2566" max="2566" width="10.2818181818182" style="98" customWidth="1"/>
    <col min="2567" max="2567" width="0.572727272727273" style="98" customWidth="1"/>
    <col min="2568" max="2568" width="10.5727272727273" style="98" customWidth="1"/>
    <col min="2569" max="2569" width="0.572727272727273" style="98" customWidth="1"/>
    <col min="2570" max="2570" width="11.2818181818182" style="98" customWidth="1"/>
    <col min="2571" max="2571" width="0.572727272727273" style="98" customWidth="1"/>
    <col min="2572" max="2572" width="11.2818181818182" style="98" customWidth="1"/>
    <col min="2573" max="2573" width="0.572727272727273" style="98" customWidth="1"/>
    <col min="2574" max="2574" width="11.2818181818182" style="98" customWidth="1"/>
    <col min="2575" max="2816" width="9.13636363636364" style="98"/>
    <col min="2817" max="2817" width="6.70909090909091" style="98" customWidth="1"/>
    <col min="2818" max="2818" width="16.7090909090909" style="98" customWidth="1"/>
    <col min="2819" max="2819" width="0.854545454545454" style="98" customWidth="1"/>
    <col min="2820" max="2820" width="5.13636363636364" style="98" customWidth="1"/>
    <col min="2821" max="2821" width="0.709090909090909" style="98" customWidth="1"/>
    <col min="2822" max="2822" width="10.2818181818182" style="98" customWidth="1"/>
    <col min="2823" max="2823" width="0.572727272727273" style="98" customWidth="1"/>
    <col min="2824" max="2824" width="10.5727272727273" style="98" customWidth="1"/>
    <col min="2825" max="2825" width="0.572727272727273" style="98" customWidth="1"/>
    <col min="2826" max="2826" width="11.2818181818182" style="98" customWidth="1"/>
    <col min="2827" max="2827" width="0.572727272727273" style="98" customWidth="1"/>
    <col min="2828" max="2828" width="11.2818181818182" style="98" customWidth="1"/>
    <col min="2829" max="2829" width="0.572727272727273" style="98" customWidth="1"/>
    <col min="2830" max="2830" width="11.2818181818182" style="98" customWidth="1"/>
    <col min="2831" max="3072" width="9.13636363636364" style="98"/>
    <col min="3073" max="3073" width="6.70909090909091" style="98" customWidth="1"/>
    <col min="3074" max="3074" width="16.7090909090909" style="98" customWidth="1"/>
    <col min="3075" max="3075" width="0.854545454545454" style="98" customWidth="1"/>
    <col min="3076" max="3076" width="5.13636363636364" style="98" customWidth="1"/>
    <col min="3077" max="3077" width="0.709090909090909" style="98" customWidth="1"/>
    <col min="3078" max="3078" width="10.2818181818182" style="98" customWidth="1"/>
    <col min="3079" max="3079" width="0.572727272727273" style="98" customWidth="1"/>
    <col min="3080" max="3080" width="10.5727272727273" style="98" customWidth="1"/>
    <col min="3081" max="3081" width="0.572727272727273" style="98" customWidth="1"/>
    <col min="3082" max="3082" width="11.2818181818182" style="98" customWidth="1"/>
    <col min="3083" max="3083" width="0.572727272727273" style="98" customWidth="1"/>
    <col min="3084" max="3084" width="11.2818181818182" style="98" customWidth="1"/>
    <col min="3085" max="3085" width="0.572727272727273" style="98" customWidth="1"/>
    <col min="3086" max="3086" width="11.2818181818182" style="98" customWidth="1"/>
    <col min="3087" max="3328" width="9.13636363636364" style="98"/>
    <col min="3329" max="3329" width="6.70909090909091" style="98" customWidth="1"/>
    <col min="3330" max="3330" width="16.7090909090909" style="98" customWidth="1"/>
    <col min="3331" max="3331" width="0.854545454545454" style="98" customWidth="1"/>
    <col min="3332" max="3332" width="5.13636363636364" style="98" customWidth="1"/>
    <col min="3333" max="3333" width="0.709090909090909" style="98" customWidth="1"/>
    <col min="3334" max="3334" width="10.2818181818182" style="98" customWidth="1"/>
    <col min="3335" max="3335" width="0.572727272727273" style="98" customWidth="1"/>
    <col min="3336" max="3336" width="10.5727272727273" style="98" customWidth="1"/>
    <col min="3337" max="3337" width="0.572727272727273" style="98" customWidth="1"/>
    <col min="3338" max="3338" width="11.2818181818182" style="98" customWidth="1"/>
    <col min="3339" max="3339" width="0.572727272727273" style="98" customWidth="1"/>
    <col min="3340" max="3340" width="11.2818181818182" style="98" customWidth="1"/>
    <col min="3341" max="3341" width="0.572727272727273" style="98" customWidth="1"/>
    <col min="3342" max="3342" width="11.2818181818182" style="98" customWidth="1"/>
    <col min="3343" max="3584" width="9.13636363636364" style="98"/>
    <col min="3585" max="3585" width="6.70909090909091" style="98" customWidth="1"/>
    <col min="3586" max="3586" width="16.7090909090909" style="98" customWidth="1"/>
    <col min="3587" max="3587" width="0.854545454545454" style="98" customWidth="1"/>
    <col min="3588" max="3588" width="5.13636363636364" style="98" customWidth="1"/>
    <col min="3589" max="3589" width="0.709090909090909" style="98" customWidth="1"/>
    <col min="3590" max="3590" width="10.2818181818182" style="98" customWidth="1"/>
    <col min="3591" max="3591" width="0.572727272727273" style="98" customWidth="1"/>
    <col min="3592" max="3592" width="10.5727272727273" style="98" customWidth="1"/>
    <col min="3593" max="3593" width="0.572727272727273" style="98" customWidth="1"/>
    <col min="3594" max="3594" width="11.2818181818182" style="98" customWidth="1"/>
    <col min="3595" max="3595" width="0.572727272727273" style="98" customWidth="1"/>
    <col min="3596" max="3596" width="11.2818181818182" style="98" customWidth="1"/>
    <col min="3597" max="3597" width="0.572727272727273" style="98" customWidth="1"/>
    <col min="3598" max="3598" width="11.2818181818182" style="98" customWidth="1"/>
    <col min="3599" max="3840" width="9.13636363636364" style="98"/>
    <col min="3841" max="3841" width="6.70909090909091" style="98" customWidth="1"/>
    <col min="3842" max="3842" width="16.7090909090909" style="98" customWidth="1"/>
    <col min="3843" max="3843" width="0.854545454545454" style="98" customWidth="1"/>
    <col min="3844" max="3844" width="5.13636363636364" style="98" customWidth="1"/>
    <col min="3845" max="3845" width="0.709090909090909" style="98" customWidth="1"/>
    <col min="3846" max="3846" width="10.2818181818182" style="98" customWidth="1"/>
    <col min="3847" max="3847" width="0.572727272727273" style="98" customWidth="1"/>
    <col min="3848" max="3848" width="10.5727272727273" style="98" customWidth="1"/>
    <col min="3849" max="3849" width="0.572727272727273" style="98" customWidth="1"/>
    <col min="3850" max="3850" width="11.2818181818182" style="98" customWidth="1"/>
    <col min="3851" max="3851" width="0.572727272727273" style="98" customWidth="1"/>
    <col min="3852" max="3852" width="11.2818181818182" style="98" customWidth="1"/>
    <col min="3853" max="3853" width="0.572727272727273" style="98" customWidth="1"/>
    <col min="3854" max="3854" width="11.2818181818182" style="98" customWidth="1"/>
    <col min="3855" max="4096" width="9.13636363636364" style="98"/>
    <col min="4097" max="4097" width="6.70909090909091" style="98" customWidth="1"/>
    <col min="4098" max="4098" width="16.7090909090909" style="98" customWidth="1"/>
    <col min="4099" max="4099" width="0.854545454545454" style="98" customWidth="1"/>
    <col min="4100" max="4100" width="5.13636363636364" style="98" customWidth="1"/>
    <col min="4101" max="4101" width="0.709090909090909" style="98" customWidth="1"/>
    <col min="4102" max="4102" width="10.2818181818182" style="98" customWidth="1"/>
    <col min="4103" max="4103" width="0.572727272727273" style="98" customWidth="1"/>
    <col min="4104" max="4104" width="10.5727272727273" style="98" customWidth="1"/>
    <col min="4105" max="4105" width="0.572727272727273" style="98" customWidth="1"/>
    <col min="4106" max="4106" width="11.2818181818182" style="98" customWidth="1"/>
    <col min="4107" max="4107" width="0.572727272727273" style="98" customWidth="1"/>
    <col min="4108" max="4108" width="11.2818181818182" style="98" customWidth="1"/>
    <col min="4109" max="4109" width="0.572727272727273" style="98" customWidth="1"/>
    <col min="4110" max="4110" width="11.2818181818182" style="98" customWidth="1"/>
    <col min="4111" max="4352" width="9.13636363636364" style="98"/>
    <col min="4353" max="4353" width="6.70909090909091" style="98" customWidth="1"/>
    <col min="4354" max="4354" width="16.7090909090909" style="98" customWidth="1"/>
    <col min="4355" max="4355" width="0.854545454545454" style="98" customWidth="1"/>
    <col min="4356" max="4356" width="5.13636363636364" style="98" customWidth="1"/>
    <col min="4357" max="4357" width="0.709090909090909" style="98" customWidth="1"/>
    <col min="4358" max="4358" width="10.2818181818182" style="98" customWidth="1"/>
    <col min="4359" max="4359" width="0.572727272727273" style="98" customWidth="1"/>
    <col min="4360" max="4360" width="10.5727272727273" style="98" customWidth="1"/>
    <col min="4361" max="4361" width="0.572727272727273" style="98" customWidth="1"/>
    <col min="4362" max="4362" width="11.2818181818182" style="98" customWidth="1"/>
    <col min="4363" max="4363" width="0.572727272727273" style="98" customWidth="1"/>
    <col min="4364" max="4364" width="11.2818181818182" style="98" customWidth="1"/>
    <col min="4365" max="4365" width="0.572727272727273" style="98" customWidth="1"/>
    <col min="4366" max="4366" width="11.2818181818182" style="98" customWidth="1"/>
    <col min="4367" max="4608" width="9.13636363636364" style="98"/>
    <col min="4609" max="4609" width="6.70909090909091" style="98" customWidth="1"/>
    <col min="4610" max="4610" width="16.7090909090909" style="98" customWidth="1"/>
    <col min="4611" max="4611" width="0.854545454545454" style="98" customWidth="1"/>
    <col min="4612" max="4612" width="5.13636363636364" style="98" customWidth="1"/>
    <col min="4613" max="4613" width="0.709090909090909" style="98" customWidth="1"/>
    <col min="4614" max="4614" width="10.2818181818182" style="98" customWidth="1"/>
    <col min="4615" max="4615" width="0.572727272727273" style="98" customWidth="1"/>
    <col min="4616" max="4616" width="10.5727272727273" style="98" customWidth="1"/>
    <col min="4617" max="4617" width="0.572727272727273" style="98" customWidth="1"/>
    <col min="4618" max="4618" width="11.2818181818182" style="98" customWidth="1"/>
    <col min="4619" max="4619" width="0.572727272727273" style="98" customWidth="1"/>
    <col min="4620" max="4620" width="11.2818181818182" style="98" customWidth="1"/>
    <col min="4621" max="4621" width="0.572727272727273" style="98" customWidth="1"/>
    <col min="4622" max="4622" width="11.2818181818182" style="98" customWidth="1"/>
    <col min="4623" max="4864" width="9.13636363636364" style="98"/>
    <col min="4865" max="4865" width="6.70909090909091" style="98" customWidth="1"/>
    <col min="4866" max="4866" width="16.7090909090909" style="98" customWidth="1"/>
    <col min="4867" max="4867" width="0.854545454545454" style="98" customWidth="1"/>
    <col min="4868" max="4868" width="5.13636363636364" style="98" customWidth="1"/>
    <col min="4869" max="4869" width="0.709090909090909" style="98" customWidth="1"/>
    <col min="4870" max="4870" width="10.2818181818182" style="98" customWidth="1"/>
    <col min="4871" max="4871" width="0.572727272727273" style="98" customWidth="1"/>
    <col min="4872" max="4872" width="10.5727272727273" style="98" customWidth="1"/>
    <col min="4873" max="4873" width="0.572727272727273" style="98" customWidth="1"/>
    <col min="4874" max="4874" width="11.2818181818182" style="98" customWidth="1"/>
    <col min="4875" max="4875" width="0.572727272727273" style="98" customWidth="1"/>
    <col min="4876" max="4876" width="11.2818181818182" style="98" customWidth="1"/>
    <col min="4877" max="4877" width="0.572727272727273" style="98" customWidth="1"/>
    <col min="4878" max="4878" width="11.2818181818182" style="98" customWidth="1"/>
    <col min="4879" max="5120" width="9.13636363636364" style="98"/>
    <col min="5121" max="5121" width="6.70909090909091" style="98" customWidth="1"/>
    <col min="5122" max="5122" width="16.7090909090909" style="98" customWidth="1"/>
    <col min="5123" max="5123" width="0.854545454545454" style="98" customWidth="1"/>
    <col min="5124" max="5124" width="5.13636363636364" style="98" customWidth="1"/>
    <col min="5125" max="5125" width="0.709090909090909" style="98" customWidth="1"/>
    <col min="5126" max="5126" width="10.2818181818182" style="98" customWidth="1"/>
    <col min="5127" max="5127" width="0.572727272727273" style="98" customWidth="1"/>
    <col min="5128" max="5128" width="10.5727272727273" style="98" customWidth="1"/>
    <col min="5129" max="5129" width="0.572727272727273" style="98" customWidth="1"/>
    <col min="5130" max="5130" width="11.2818181818182" style="98" customWidth="1"/>
    <col min="5131" max="5131" width="0.572727272727273" style="98" customWidth="1"/>
    <col min="5132" max="5132" width="11.2818181818182" style="98" customWidth="1"/>
    <col min="5133" max="5133" width="0.572727272727273" style="98" customWidth="1"/>
    <col min="5134" max="5134" width="11.2818181818182" style="98" customWidth="1"/>
    <col min="5135" max="5376" width="9.13636363636364" style="98"/>
    <col min="5377" max="5377" width="6.70909090909091" style="98" customWidth="1"/>
    <col min="5378" max="5378" width="16.7090909090909" style="98" customWidth="1"/>
    <col min="5379" max="5379" width="0.854545454545454" style="98" customWidth="1"/>
    <col min="5380" max="5380" width="5.13636363636364" style="98" customWidth="1"/>
    <col min="5381" max="5381" width="0.709090909090909" style="98" customWidth="1"/>
    <col min="5382" max="5382" width="10.2818181818182" style="98" customWidth="1"/>
    <col min="5383" max="5383" width="0.572727272727273" style="98" customWidth="1"/>
    <col min="5384" max="5384" width="10.5727272727273" style="98" customWidth="1"/>
    <col min="5385" max="5385" width="0.572727272727273" style="98" customWidth="1"/>
    <col min="5386" max="5386" width="11.2818181818182" style="98" customWidth="1"/>
    <col min="5387" max="5387" width="0.572727272727273" style="98" customWidth="1"/>
    <col min="5388" max="5388" width="11.2818181818182" style="98" customWidth="1"/>
    <col min="5389" max="5389" width="0.572727272727273" style="98" customWidth="1"/>
    <col min="5390" max="5390" width="11.2818181818182" style="98" customWidth="1"/>
    <col min="5391" max="5632" width="9.13636363636364" style="98"/>
    <col min="5633" max="5633" width="6.70909090909091" style="98" customWidth="1"/>
    <col min="5634" max="5634" width="16.7090909090909" style="98" customWidth="1"/>
    <col min="5635" max="5635" width="0.854545454545454" style="98" customWidth="1"/>
    <col min="5636" max="5636" width="5.13636363636364" style="98" customWidth="1"/>
    <col min="5637" max="5637" width="0.709090909090909" style="98" customWidth="1"/>
    <col min="5638" max="5638" width="10.2818181818182" style="98" customWidth="1"/>
    <col min="5639" max="5639" width="0.572727272727273" style="98" customWidth="1"/>
    <col min="5640" max="5640" width="10.5727272727273" style="98" customWidth="1"/>
    <col min="5641" max="5641" width="0.572727272727273" style="98" customWidth="1"/>
    <col min="5642" max="5642" width="11.2818181818182" style="98" customWidth="1"/>
    <col min="5643" max="5643" width="0.572727272727273" style="98" customWidth="1"/>
    <col min="5644" max="5644" width="11.2818181818182" style="98" customWidth="1"/>
    <col min="5645" max="5645" width="0.572727272727273" style="98" customWidth="1"/>
    <col min="5646" max="5646" width="11.2818181818182" style="98" customWidth="1"/>
    <col min="5647" max="5888" width="9.13636363636364" style="98"/>
    <col min="5889" max="5889" width="6.70909090909091" style="98" customWidth="1"/>
    <col min="5890" max="5890" width="16.7090909090909" style="98" customWidth="1"/>
    <col min="5891" max="5891" width="0.854545454545454" style="98" customWidth="1"/>
    <col min="5892" max="5892" width="5.13636363636364" style="98" customWidth="1"/>
    <col min="5893" max="5893" width="0.709090909090909" style="98" customWidth="1"/>
    <col min="5894" max="5894" width="10.2818181818182" style="98" customWidth="1"/>
    <col min="5895" max="5895" width="0.572727272727273" style="98" customWidth="1"/>
    <col min="5896" max="5896" width="10.5727272727273" style="98" customWidth="1"/>
    <col min="5897" max="5897" width="0.572727272727273" style="98" customWidth="1"/>
    <col min="5898" max="5898" width="11.2818181818182" style="98" customWidth="1"/>
    <col min="5899" max="5899" width="0.572727272727273" style="98" customWidth="1"/>
    <col min="5900" max="5900" width="11.2818181818182" style="98" customWidth="1"/>
    <col min="5901" max="5901" width="0.572727272727273" style="98" customWidth="1"/>
    <col min="5902" max="5902" width="11.2818181818182" style="98" customWidth="1"/>
    <col min="5903" max="6144" width="9.13636363636364" style="98"/>
    <col min="6145" max="6145" width="6.70909090909091" style="98" customWidth="1"/>
    <col min="6146" max="6146" width="16.7090909090909" style="98" customWidth="1"/>
    <col min="6147" max="6147" width="0.854545454545454" style="98" customWidth="1"/>
    <col min="6148" max="6148" width="5.13636363636364" style="98" customWidth="1"/>
    <col min="6149" max="6149" width="0.709090909090909" style="98" customWidth="1"/>
    <col min="6150" max="6150" width="10.2818181818182" style="98" customWidth="1"/>
    <col min="6151" max="6151" width="0.572727272727273" style="98" customWidth="1"/>
    <col min="6152" max="6152" width="10.5727272727273" style="98" customWidth="1"/>
    <col min="6153" max="6153" width="0.572727272727273" style="98" customWidth="1"/>
    <col min="6154" max="6154" width="11.2818181818182" style="98" customWidth="1"/>
    <col min="6155" max="6155" width="0.572727272727273" style="98" customWidth="1"/>
    <col min="6156" max="6156" width="11.2818181818182" style="98" customWidth="1"/>
    <col min="6157" max="6157" width="0.572727272727273" style="98" customWidth="1"/>
    <col min="6158" max="6158" width="11.2818181818182" style="98" customWidth="1"/>
    <col min="6159" max="6400" width="9.13636363636364" style="98"/>
    <col min="6401" max="6401" width="6.70909090909091" style="98" customWidth="1"/>
    <col min="6402" max="6402" width="16.7090909090909" style="98" customWidth="1"/>
    <col min="6403" max="6403" width="0.854545454545454" style="98" customWidth="1"/>
    <col min="6404" max="6404" width="5.13636363636364" style="98" customWidth="1"/>
    <col min="6405" max="6405" width="0.709090909090909" style="98" customWidth="1"/>
    <col min="6406" max="6406" width="10.2818181818182" style="98" customWidth="1"/>
    <col min="6407" max="6407" width="0.572727272727273" style="98" customWidth="1"/>
    <col min="6408" max="6408" width="10.5727272727273" style="98" customWidth="1"/>
    <col min="6409" max="6409" width="0.572727272727273" style="98" customWidth="1"/>
    <col min="6410" max="6410" width="11.2818181818182" style="98" customWidth="1"/>
    <col min="6411" max="6411" width="0.572727272727273" style="98" customWidth="1"/>
    <col min="6412" max="6412" width="11.2818181818182" style="98" customWidth="1"/>
    <col min="6413" max="6413" width="0.572727272727273" style="98" customWidth="1"/>
    <col min="6414" max="6414" width="11.2818181818182" style="98" customWidth="1"/>
    <col min="6415" max="6656" width="9.13636363636364" style="98"/>
    <col min="6657" max="6657" width="6.70909090909091" style="98" customWidth="1"/>
    <col min="6658" max="6658" width="16.7090909090909" style="98" customWidth="1"/>
    <col min="6659" max="6659" width="0.854545454545454" style="98" customWidth="1"/>
    <col min="6660" max="6660" width="5.13636363636364" style="98" customWidth="1"/>
    <col min="6661" max="6661" width="0.709090909090909" style="98" customWidth="1"/>
    <col min="6662" max="6662" width="10.2818181818182" style="98" customWidth="1"/>
    <col min="6663" max="6663" width="0.572727272727273" style="98" customWidth="1"/>
    <col min="6664" max="6664" width="10.5727272727273" style="98" customWidth="1"/>
    <col min="6665" max="6665" width="0.572727272727273" style="98" customWidth="1"/>
    <col min="6666" max="6666" width="11.2818181818182" style="98" customWidth="1"/>
    <col min="6667" max="6667" width="0.572727272727273" style="98" customWidth="1"/>
    <col min="6668" max="6668" width="11.2818181818182" style="98" customWidth="1"/>
    <col min="6669" max="6669" width="0.572727272727273" style="98" customWidth="1"/>
    <col min="6670" max="6670" width="11.2818181818182" style="98" customWidth="1"/>
    <col min="6671" max="6912" width="9.13636363636364" style="98"/>
    <col min="6913" max="6913" width="6.70909090909091" style="98" customWidth="1"/>
    <col min="6914" max="6914" width="16.7090909090909" style="98" customWidth="1"/>
    <col min="6915" max="6915" width="0.854545454545454" style="98" customWidth="1"/>
    <col min="6916" max="6916" width="5.13636363636364" style="98" customWidth="1"/>
    <col min="6917" max="6917" width="0.709090909090909" style="98" customWidth="1"/>
    <col min="6918" max="6918" width="10.2818181818182" style="98" customWidth="1"/>
    <col min="6919" max="6919" width="0.572727272727273" style="98" customWidth="1"/>
    <col min="6920" max="6920" width="10.5727272727273" style="98" customWidth="1"/>
    <col min="6921" max="6921" width="0.572727272727273" style="98" customWidth="1"/>
    <col min="6922" max="6922" width="11.2818181818182" style="98" customWidth="1"/>
    <col min="6923" max="6923" width="0.572727272727273" style="98" customWidth="1"/>
    <col min="6924" max="6924" width="11.2818181818182" style="98" customWidth="1"/>
    <col min="6925" max="6925" width="0.572727272727273" style="98" customWidth="1"/>
    <col min="6926" max="6926" width="11.2818181818182" style="98" customWidth="1"/>
    <col min="6927" max="7168" width="9.13636363636364" style="98"/>
    <col min="7169" max="7169" width="6.70909090909091" style="98" customWidth="1"/>
    <col min="7170" max="7170" width="16.7090909090909" style="98" customWidth="1"/>
    <col min="7171" max="7171" width="0.854545454545454" style="98" customWidth="1"/>
    <col min="7172" max="7172" width="5.13636363636364" style="98" customWidth="1"/>
    <col min="7173" max="7173" width="0.709090909090909" style="98" customWidth="1"/>
    <col min="7174" max="7174" width="10.2818181818182" style="98" customWidth="1"/>
    <col min="7175" max="7175" width="0.572727272727273" style="98" customWidth="1"/>
    <col min="7176" max="7176" width="10.5727272727273" style="98" customWidth="1"/>
    <col min="7177" max="7177" width="0.572727272727273" style="98" customWidth="1"/>
    <col min="7178" max="7178" width="11.2818181818182" style="98" customWidth="1"/>
    <col min="7179" max="7179" width="0.572727272727273" style="98" customWidth="1"/>
    <col min="7180" max="7180" width="11.2818181818182" style="98" customWidth="1"/>
    <col min="7181" max="7181" width="0.572727272727273" style="98" customWidth="1"/>
    <col min="7182" max="7182" width="11.2818181818182" style="98" customWidth="1"/>
    <col min="7183" max="7424" width="9.13636363636364" style="98"/>
    <col min="7425" max="7425" width="6.70909090909091" style="98" customWidth="1"/>
    <col min="7426" max="7426" width="16.7090909090909" style="98" customWidth="1"/>
    <col min="7427" max="7427" width="0.854545454545454" style="98" customWidth="1"/>
    <col min="7428" max="7428" width="5.13636363636364" style="98" customWidth="1"/>
    <col min="7429" max="7429" width="0.709090909090909" style="98" customWidth="1"/>
    <col min="7430" max="7430" width="10.2818181818182" style="98" customWidth="1"/>
    <col min="7431" max="7431" width="0.572727272727273" style="98" customWidth="1"/>
    <col min="7432" max="7432" width="10.5727272727273" style="98" customWidth="1"/>
    <col min="7433" max="7433" width="0.572727272727273" style="98" customWidth="1"/>
    <col min="7434" max="7434" width="11.2818181818182" style="98" customWidth="1"/>
    <col min="7435" max="7435" width="0.572727272727273" style="98" customWidth="1"/>
    <col min="7436" max="7436" width="11.2818181818182" style="98" customWidth="1"/>
    <col min="7437" max="7437" width="0.572727272727273" style="98" customWidth="1"/>
    <col min="7438" max="7438" width="11.2818181818182" style="98" customWidth="1"/>
    <col min="7439" max="7680" width="9.13636363636364" style="98"/>
    <col min="7681" max="7681" width="6.70909090909091" style="98" customWidth="1"/>
    <col min="7682" max="7682" width="16.7090909090909" style="98" customWidth="1"/>
    <col min="7683" max="7683" width="0.854545454545454" style="98" customWidth="1"/>
    <col min="7684" max="7684" width="5.13636363636364" style="98" customWidth="1"/>
    <col min="7685" max="7685" width="0.709090909090909" style="98" customWidth="1"/>
    <col min="7686" max="7686" width="10.2818181818182" style="98" customWidth="1"/>
    <col min="7687" max="7687" width="0.572727272727273" style="98" customWidth="1"/>
    <col min="7688" max="7688" width="10.5727272727273" style="98" customWidth="1"/>
    <col min="7689" max="7689" width="0.572727272727273" style="98" customWidth="1"/>
    <col min="7690" max="7690" width="11.2818181818182" style="98" customWidth="1"/>
    <col min="7691" max="7691" width="0.572727272727273" style="98" customWidth="1"/>
    <col min="7692" max="7692" width="11.2818181818182" style="98" customWidth="1"/>
    <col min="7693" max="7693" width="0.572727272727273" style="98" customWidth="1"/>
    <col min="7694" max="7694" width="11.2818181818182" style="98" customWidth="1"/>
    <col min="7695" max="7936" width="9.13636363636364" style="98"/>
    <col min="7937" max="7937" width="6.70909090909091" style="98" customWidth="1"/>
    <col min="7938" max="7938" width="16.7090909090909" style="98" customWidth="1"/>
    <col min="7939" max="7939" width="0.854545454545454" style="98" customWidth="1"/>
    <col min="7940" max="7940" width="5.13636363636364" style="98" customWidth="1"/>
    <col min="7941" max="7941" width="0.709090909090909" style="98" customWidth="1"/>
    <col min="7942" max="7942" width="10.2818181818182" style="98" customWidth="1"/>
    <col min="7943" max="7943" width="0.572727272727273" style="98" customWidth="1"/>
    <col min="7944" max="7944" width="10.5727272727273" style="98" customWidth="1"/>
    <col min="7945" max="7945" width="0.572727272727273" style="98" customWidth="1"/>
    <col min="7946" max="7946" width="11.2818181818182" style="98" customWidth="1"/>
    <col min="7947" max="7947" width="0.572727272727273" style="98" customWidth="1"/>
    <col min="7948" max="7948" width="11.2818181818182" style="98" customWidth="1"/>
    <col min="7949" max="7949" width="0.572727272727273" style="98" customWidth="1"/>
    <col min="7950" max="7950" width="11.2818181818182" style="98" customWidth="1"/>
    <col min="7951" max="8192" width="9.13636363636364" style="98"/>
    <col min="8193" max="8193" width="6.70909090909091" style="98" customWidth="1"/>
    <col min="8194" max="8194" width="16.7090909090909" style="98" customWidth="1"/>
    <col min="8195" max="8195" width="0.854545454545454" style="98" customWidth="1"/>
    <col min="8196" max="8196" width="5.13636363636364" style="98" customWidth="1"/>
    <col min="8197" max="8197" width="0.709090909090909" style="98" customWidth="1"/>
    <col min="8198" max="8198" width="10.2818181818182" style="98" customWidth="1"/>
    <col min="8199" max="8199" width="0.572727272727273" style="98" customWidth="1"/>
    <col min="8200" max="8200" width="10.5727272727273" style="98" customWidth="1"/>
    <col min="8201" max="8201" width="0.572727272727273" style="98" customWidth="1"/>
    <col min="8202" max="8202" width="11.2818181818182" style="98" customWidth="1"/>
    <col min="8203" max="8203" width="0.572727272727273" style="98" customWidth="1"/>
    <col min="8204" max="8204" width="11.2818181818182" style="98" customWidth="1"/>
    <col min="8205" max="8205" width="0.572727272727273" style="98" customWidth="1"/>
    <col min="8206" max="8206" width="11.2818181818182" style="98" customWidth="1"/>
    <col min="8207" max="8448" width="9.13636363636364" style="98"/>
    <col min="8449" max="8449" width="6.70909090909091" style="98" customWidth="1"/>
    <col min="8450" max="8450" width="16.7090909090909" style="98" customWidth="1"/>
    <col min="8451" max="8451" width="0.854545454545454" style="98" customWidth="1"/>
    <col min="8452" max="8452" width="5.13636363636364" style="98" customWidth="1"/>
    <col min="8453" max="8453" width="0.709090909090909" style="98" customWidth="1"/>
    <col min="8454" max="8454" width="10.2818181818182" style="98" customWidth="1"/>
    <col min="8455" max="8455" width="0.572727272727273" style="98" customWidth="1"/>
    <col min="8456" max="8456" width="10.5727272727273" style="98" customWidth="1"/>
    <col min="8457" max="8457" width="0.572727272727273" style="98" customWidth="1"/>
    <col min="8458" max="8458" width="11.2818181818182" style="98" customWidth="1"/>
    <col min="8459" max="8459" width="0.572727272727273" style="98" customWidth="1"/>
    <col min="8460" max="8460" width="11.2818181818182" style="98" customWidth="1"/>
    <col min="8461" max="8461" width="0.572727272727273" style="98" customWidth="1"/>
    <col min="8462" max="8462" width="11.2818181818182" style="98" customWidth="1"/>
    <col min="8463" max="8704" width="9.13636363636364" style="98"/>
    <col min="8705" max="8705" width="6.70909090909091" style="98" customWidth="1"/>
    <col min="8706" max="8706" width="16.7090909090909" style="98" customWidth="1"/>
    <col min="8707" max="8707" width="0.854545454545454" style="98" customWidth="1"/>
    <col min="8708" max="8708" width="5.13636363636364" style="98" customWidth="1"/>
    <col min="8709" max="8709" width="0.709090909090909" style="98" customWidth="1"/>
    <col min="8710" max="8710" width="10.2818181818182" style="98" customWidth="1"/>
    <col min="8711" max="8711" width="0.572727272727273" style="98" customWidth="1"/>
    <col min="8712" max="8712" width="10.5727272727273" style="98" customWidth="1"/>
    <col min="8713" max="8713" width="0.572727272727273" style="98" customWidth="1"/>
    <col min="8714" max="8714" width="11.2818181818182" style="98" customWidth="1"/>
    <col min="8715" max="8715" width="0.572727272727273" style="98" customWidth="1"/>
    <col min="8716" max="8716" width="11.2818181818182" style="98" customWidth="1"/>
    <col min="8717" max="8717" width="0.572727272727273" style="98" customWidth="1"/>
    <col min="8718" max="8718" width="11.2818181818182" style="98" customWidth="1"/>
    <col min="8719" max="8960" width="9.13636363636364" style="98"/>
    <col min="8961" max="8961" width="6.70909090909091" style="98" customWidth="1"/>
    <col min="8962" max="8962" width="16.7090909090909" style="98" customWidth="1"/>
    <col min="8963" max="8963" width="0.854545454545454" style="98" customWidth="1"/>
    <col min="8964" max="8964" width="5.13636363636364" style="98" customWidth="1"/>
    <col min="8965" max="8965" width="0.709090909090909" style="98" customWidth="1"/>
    <col min="8966" max="8966" width="10.2818181818182" style="98" customWidth="1"/>
    <col min="8967" max="8967" width="0.572727272727273" style="98" customWidth="1"/>
    <col min="8968" max="8968" width="10.5727272727273" style="98" customWidth="1"/>
    <col min="8969" max="8969" width="0.572727272727273" style="98" customWidth="1"/>
    <col min="8970" max="8970" width="11.2818181818182" style="98" customWidth="1"/>
    <col min="8971" max="8971" width="0.572727272727273" style="98" customWidth="1"/>
    <col min="8972" max="8972" width="11.2818181818182" style="98" customWidth="1"/>
    <col min="8973" max="8973" width="0.572727272727273" style="98" customWidth="1"/>
    <col min="8974" max="8974" width="11.2818181818182" style="98" customWidth="1"/>
    <col min="8975" max="9216" width="9.13636363636364" style="98"/>
    <col min="9217" max="9217" width="6.70909090909091" style="98" customWidth="1"/>
    <col min="9218" max="9218" width="16.7090909090909" style="98" customWidth="1"/>
    <col min="9219" max="9219" width="0.854545454545454" style="98" customWidth="1"/>
    <col min="9220" max="9220" width="5.13636363636364" style="98" customWidth="1"/>
    <col min="9221" max="9221" width="0.709090909090909" style="98" customWidth="1"/>
    <col min="9222" max="9222" width="10.2818181818182" style="98" customWidth="1"/>
    <col min="9223" max="9223" width="0.572727272727273" style="98" customWidth="1"/>
    <col min="9224" max="9224" width="10.5727272727273" style="98" customWidth="1"/>
    <col min="9225" max="9225" width="0.572727272727273" style="98" customWidth="1"/>
    <col min="9226" max="9226" width="11.2818181818182" style="98" customWidth="1"/>
    <col min="9227" max="9227" width="0.572727272727273" style="98" customWidth="1"/>
    <col min="9228" max="9228" width="11.2818181818182" style="98" customWidth="1"/>
    <col min="9229" max="9229" width="0.572727272727273" style="98" customWidth="1"/>
    <col min="9230" max="9230" width="11.2818181818182" style="98" customWidth="1"/>
    <col min="9231" max="9472" width="9.13636363636364" style="98"/>
    <col min="9473" max="9473" width="6.70909090909091" style="98" customWidth="1"/>
    <col min="9474" max="9474" width="16.7090909090909" style="98" customWidth="1"/>
    <col min="9475" max="9475" width="0.854545454545454" style="98" customWidth="1"/>
    <col min="9476" max="9476" width="5.13636363636364" style="98" customWidth="1"/>
    <col min="9477" max="9477" width="0.709090909090909" style="98" customWidth="1"/>
    <col min="9478" max="9478" width="10.2818181818182" style="98" customWidth="1"/>
    <col min="9479" max="9479" width="0.572727272727273" style="98" customWidth="1"/>
    <col min="9480" max="9480" width="10.5727272727273" style="98" customWidth="1"/>
    <col min="9481" max="9481" width="0.572727272727273" style="98" customWidth="1"/>
    <col min="9482" max="9482" width="11.2818181818182" style="98" customWidth="1"/>
    <col min="9483" max="9483" width="0.572727272727273" style="98" customWidth="1"/>
    <col min="9484" max="9484" width="11.2818181818182" style="98" customWidth="1"/>
    <col min="9485" max="9485" width="0.572727272727273" style="98" customWidth="1"/>
    <col min="9486" max="9486" width="11.2818181818182" style="98" customWidth="1"/>
    <col min="9487" max="9728" width="9.13636363636364" style="98"/>
    <col min="9729" max="9729" width="6.70909090909091" style="98" customWidth="1"/>
    <col min="9730" max="9730" width="16.7090909090909" style="98" customWidth="1"/>
    <col min="9731" max="9731" width="0.854545454545454" style="98" customWidth="1"/>
    <col min="9732" max="9732" width="5.13636363636364" style="98" customWidth="1"/>
    <col min="9733" max="9733" width="0.709090909090909" style="98" customWidth="1"/>
    <col min="9734" max="9734" width="10.2818181818182" style="98" customWidth="1"/>
    <col min="9735" max="9735" width="0.572727272727273" style="98" customWidth="1"/>
    <col min="9736" max="9736" width="10.5727272727273" style="98" customWidth="1"/>
    <col min="9737" max="9737" width="0.572727272727273" style="98" customWidth="1"/>
    <col min="9738" max="9738" width="11.2818181818182" style="98" customWidth="1"/>
    <col min="9739" max="9739" width="0.572727272727273" style="98" customWidth="1"/>
    <col min="9740" max="9740" width="11.2818181818182" style="98" customWidth="1"/>
    <col min="9741" max="9741" width="0.572727272727273" style="98" customWidth="1"/>
    <col min="9742" max="9742" width="11.2818181818182" style="98" customWidth="1"/>
    <col min="9743" max="9984" width="9.13636363636364" style="98"/>
    <col min="9985" max="9985" width="6.70909090909091" style="98" customWidth="1"/>
    <col min="9986" max="9986" width="16.7090909090909" style="98" customWidth="1"/>
    <col min="9987" max="9987" width="0.854545454545454" style="98" customWidth="1"/>
    <col min="9988" max="9988" width="5.13636363636364" style="98" customWidth="1"/>
    <col min="9989" max="9989" width="0.709090909090909" style="98" customWidth="1"/>
    <col min="9990" max="9990" width="10.2818181818182" style="98" customWidth="1"/>
    <col min="9991" max="9991" width="0.572727272727273" style="98" customWidth="1"/>
    <col min="9992" max="9992" width="10.5727272727273" style="98" customWidth="1"/>
    <col min="9993" max="9993" width="0.572727272727273" style="98" customWidth="1"/>
    <col min="9994" max="9994" width="11.2818181818182" style="98" customWidth="1"/>
    <col min="9995" max="9995" width="0.572727272727273" style="98" customWidth="1"/>
    <col min="9996" max="9996" width="11.2818181818182" style="98" customWidth="1"/>
    <col min="9997" max="9997" width="0.572727272727273" style="98" customWidth="1"/>
    <col min="9998" max="9998" width="11.2818181818182" style="98" customWidth="1"/>
    <col min="9999" max="10240" width="9.13636363636364" style="98"/>
    <col min="10241" max="10241" width="6.70909090909091" style="98" customWidth="1"/>
    <col min="10242" max="10242" width="16.7090909090909" style="98" customWidth="1"/>
    <col min="10243" max="10243" width="0.854545454545454" style="98" customWidth="1"/>
    <col min="10244" max="10244" width="5.13636363636364" style="98" customWidth="1"/>
    <col min="10245" max="10245" width="0.709090909090909" style="98" customWidth="1"/>
    <col min="10246" max="10246" width="10.2818181818182" style="98" customWidth="1"/>
    <col min="10247" max="10247" width="0.572727272727273" style="98" customWidth="1"/>
    <col min="10248" max="10248" width="10.5727272727273" style="98" customWidth="1"/>
    <col min="10249" max="10249" width="0.572727272727273" style="98" customWidth="1"/>
    <col min="10250" max="10250" width="11.2818181818182" style="98" customWidth="1"/>
    <col min="10251" max="10251" width="0.572727272727273" style="98" customWidth="1"/>
    <col min="10252" max="10252" width="11.2818181818182" style="98" customWidth="1"/>
    <col min="10253" max="10253" width="0.572727272727273" style="98" customWidth="1"/>
    <col min="10254" max="10254" width="11.2818181818182" style="98" customWidth="1"/>
    <col min="10255" max="10496" width="9.13636363636364" style="98"/>
    <col min="10497" max="10497" width="6.70909090909091" style="98" customWidth="1"/>
    <col min="10498" max="10498" width="16.7090909090909" style="98" customWidth="1"/>
    <col min="10499" max="10499" width="0.854545454545454" style="98" customWidth="1"/>
    <col min="10500" max="10500" width="5.13636363636364" style="98" customWidth="1"/>
    <col min="10501" max="10501" width="0.709090909090909" style="98" customWidth="1"/>
    <col min="10502" max="10502" width="10.2818181818182" style="98" customWidth="1"/>
    <col min="10503" max="10503" width="0.572727272727273" style="98" customWidth="1"/>
    <col min="10504" max="10504" width="10.5727272727273" style="98" customWidth="1"/>
    <col min="10505" max="10505" width="0.572727272727273" style="98" customWidth="1"/>
    <col min="10506" max="10506" width="11.2818181818182" style="98" customWidth="1"/>
    <col min="10507" max="10507" width="0.572727272727273" style="98" customWidth="1"/>
    <col min="10508" max="10508" width="11.2818181818182" style="98" customWidth="1"/>
    <col min="10509" max="10509" width="0.572727272727273" style="98" customWidth="1"/>
    <col min="10510" max="10510" width="11.2818181818182" style="98" customWidth="1"/>
    <col min="10511" max="10752" width="9.13636363636364" style="98"/>
    <col min="10753" max="10753" width="6.70909090909091" style="98" customWidth="1"/>
    <col min="10754" max="10754" width="16.7090909090909" style="98" customWidth="1"/>
    <col min="10755" max="10755" width="0.854545454545454" style="98" customWidth="1"/>
    <col min="10756" max="10756" width="5.13636363636364" style="98" customWidth="1"/>
    <col min="10757" max="10757" width="0.709090909090909" style="98" customWidth="1"/>
    <col min="10758" max="10758" width="10.2818181818182" style="98" customWidth="1"/>
    <col min="10759" max="10759" width="0.572727272727273" style="98" customWidth="1"/>
    <col min="10760" max="10760" width="10.5727272727273" style="98" customWidth="1"/>
    <col min="10761" max="10761" width="0.572727272727273" style="98" customWidth="1"/>
    <col min="10762" max="10762" width="11.2818181818182" style="98" customWidth="1"/>
    <col min="10763" max="10763" width="0.572727272727273" style="98" customWidth="1"/>
    <col min="10764" max="10764" width="11.2818181818182" style="98" customWidth="1"/>
    <col min="10765" max="10765" width="0.572727272727273" style="98" customWidth="1"/>
    <col min="10766" max="10766" width="11.2818181818182" style="98" customWidth="1"/>
    <col min="10767" max="11008" width="9.13636363636364" style="98"/>
    <col min="11009" max="11009" width="6.70909090909091" style="98" customWidth="1"/>
    <col min="11010" max="11010" width="16.7090909090909" style="98" customWidth="1"/>
    <col min="11011" max="11011" width="0.854545454545454" style="98" customWidth="1"/>
    <col min="11012" max="11012" width="5.13636363636364" style="98" customWidth="1"/>
    <col min="11013" max="11013" width="0.709090909090909" style="98" customWidth="1"/>
    <col min="11014" max="11014" width="10.2818181818182" style="98" customWidth="1"/>
    <col min="11015" max="11015" width="0.572727272727273" style="98" customWidth="1"/>
    <col min="11016" max="11016" width="10.5727272727273" style="98" customWidth="1"/>
    <col min="11017" max="11017" width="0.572727272727273" style="98" customWidth="1"/>
    <col min="11018" max="11018" width="11.2818181818182" style="98" customWidth="1"/>
    <col min="11019" max="11019" width="0.572727272727273" style="98" customWidth="1"/>
    <col min="11020" max="11020" width="11.2818181818182" style="98" customWidth="1"/>
    <col min="11021" max="11021" width="0.572727272727273" style="98" customWidth="1"/>
    <col min="11022" max="11022" width="11.2818181818182" style="98" customWidth="1"/>
    <col min="11023" max="11264" width="9.13636363636364" style="98"/>
    <col min="11265" max="11265" width="6.70909090909091" style="98" customWidth="1"/>
    <col min="11266" max="11266" width="16.7090909090909" style="98" customWidth="1"/>
    <col min="11267" max="11267" width="0.854545454545454" style="98" customWidth="1"/>
    <col min="11268" max="11268" width="5.13636363636364" style="98" customWidth="1"/>
    <col min="11269" max="11269" width="0.709090909090909" style="98" customWidth="1"/>
    <col min="11270" max="11270" width="10.2818181818182" style="98" customWidth="1"/>
    <col min="11271" max="11271" width="0.572727272727273" style="98" customWidth="1"/>
    <col min="11272" max="11272" width="10.5727272727273" style="98" customWidth="1"/>
    <col min="11273" max="11273" width="0.572727272727273" style="98" customWidth="1"/>
    <col min="11274" max="11274" width="11.2818181818182" style="98" customWidth="1"/>
    <col min="11275" max="11275" width="0.572727272727273" style="98" customWidth="1"/>
    <col min="11276" max="11276" width="11.2818181818182" style="98" customWidth="1"/>
    <col min="11277" max="11277" width="0.572727272727273" style="98" customWidth="1"/>
    <col min="11278" max="11278" width="11.2818181818182" style="98" customWidth="1"/>
    <col min="11279" max="11520" width="9.13636363636364" style="98"/>
    <col min="11521" max="11521" width="6.70909090909091" style="98" customWidth="1"/>
    <col min="11522" max="11522" width="16.7090909090909" style="98" customWidth="1"/>
    <col min="11523" max="11523" width="0.854545454545454" style="98" customWidth="1"/>
    <col min="11524" max="11524" width="5.13636363636364" style="98" customWidth="1"/>
    <col min="11525" max="11525" width="0.709090909090909" style="98" customWidth="1"/>
    <col min="11526" max="11526" width="10.2818181818182" style="98" customWidth="1"/>
    <col min="11527" max="11527" width="0.572727272727273" style="98" customWidth="1"/>
    <col min="11528" max="11528" width="10.5727272727273" style="98" customWidth="1"/>
    <col min="11529" max="11529" width="0.572727272727273" style="98" customWidth="1"/>
    <col min="11530" max="11530" width="11.2818181818182" style="98" customWidth="1"/>
    <col min="11531" max="11531" width="0.572727272727273" style="98" customWidth="1"/>
    <col min="11532" max="11532" width="11.2818181818182" style="98" customWidth="1"/>
    <col min="11533" max="11533" width="0.572727272727273" style="98" customWidth="1"/>
    <col min="11534" max="11534" width="11.2818181818182" style="98" customWidth="1"/>
    <col min="11535" max="11776" width="9.13636363636364" style="98"/>
    <col min="11777" max="11777" width="6.70909090909091" style="98" customWidth="1"/>
    <col min="11778" max="11778" width="16.7090909090909" style="98" customWidth="1"/>
    <col min="11779" max="11779" width="0.854545454545454" style="98" customWidth="1"/>
    <col min="11780" max="11780" width="5.13636363636364" style="98" customWidth="1"/>
    <col min="11781" max="11781" width="0.709090909090909" style="98" customWidth="1"/>
    <col min="11782" max="11782" width="10.2818181818182" style="98" customWidth="1"/>
    <col min="11783" max="11783" width="0.572727272727273" style="98" customWidth="1"/>
    <col min="11784" max="11784" width="10.5727272727273" style="98" customWidth="1"/>
    <col min="11785" max="11785" width="0.572727272727273" style="98" customWidth="1"/>
    <col min="11786" max="11786" width="11.2818181818182" style="98" customWidth="1"/>
    <col min="11787" max="11787" width="0.572727272727273" style="98" customWidth="1"/>
    <col min="11788" max="11788" width="11.2818181818182" style="98" customWidth="1"/>
    <col min="11789" max="11789" width="0.572727272727273" style="98" customWidth="1"/>
    <col min="11790" max="11790" width="11.2818181818182" style="98" customWidth="1"/>
    <col min="11791" max="12032" width="9.13636363636364" style="98"/>
    <col min="12033" max="12033" width="6.70909090909091" style="98" customWidth="1"/>
    <col min="12034" max="12034" width="16.7090909090909" style="98" customWidth="1"/>
    <col min="12035" max="12035" width="0.854545454545454" style="98" customWidth="1"/>
    <col min="12036" max="12036" width="5.13636363636364" style="98" customWidth="1"/>
    <col min="12037" max="12037" width="0.709090909090909" style="98" customWidth="1"/>
    <col min="12038" max="12038" width="10.2818181818182" style="98" customWidth="1"/>
    <col min="12039" max="12039" width="0.572727272727273" style="98" customWidth="1"/>
    <col min="12040" max="12040" width="10.5727272727273" style="98" customWidth="1"/>
    <col min="12041" max="12041" width="0.572727272727273" style="98" customWidth="1"/>
    <col min="12042" max="12042" width="11.2818181818182" style="98" customWidth="1"/>
    <col min="12043" max="12043" width="0.572727272727273" style="98" customWidth="1"/>
    <col min="12044" max="12044" width="11.2818181818182" style="98" customWidth="1"/>
    <col min="12045" max="12045" width="0.572727272727273" style="98" customWidth="1"/>
    <col min="12046" max="12046" width="11.2818181818182" style="98" customWidth="1"/>
    <col min="12047" max="12288" width="9.13636363636364" style="98"/>
    <col min="12289" max="12289" width="6.70909090909091" style="98" customWidth="1"/>
    <col min="12290" max="12290" width="16.7090909090909" style="98" customWidth="1"/>
    <col min="12291" max="12291" width="0.854545454545454" style="98" customWidth="1"/>
    <col min="12292" max="12292" width="5.13636363636364" style="98" customWidth="1"/>
    <col min="12293" max="12293" width="0.709090909090909" style="98" customWidth="1"/>
    <col min="12294" max="12294" width="10.2818181818182" style="98" customWidth="1"/>
    <col min="12295" max="12295" width="0.572727272727273" style="98" customWidth="1"/>
    <col min="12296" max="12296" width="10.5727272727273" style="98" customWidth="1"/>
    <col min="12297" max="12297" width="0.572727272727273" style="98" customWidth="1"/>
    <col min="12298" max="12298" width="11.2818181818182" style="98" customWidth="1"/>
    <col min="12299" max="12299" width="0.572727272727273" style="98" customWidth="1"/>
    <col min="12300" max="12300" width="11.2818181818182" style="98" customWidth="1"/>
    <col min="12301" max="12301" width="0.572727272727273" style="98" customWidth="1"/>
    <col min="12302" max="12302" width="11.2818181818182" style="98" customWidth="1"/>
    <col min="12303" max="12544" width="9.13636363636364" style="98"/>
    <col min="12545" max="12545" width="6.70909090909091" style="98" customWidth="1"/>
    <col min="12546" max="12546" width="16.7090909090909" style="98" customWidth="1"/>
    <col min="12547" max="12547" width="0.854545454545454" style="98" customWidth="1"/>
    <col min="12548" max="12548" width="5.13636363636364" style="98" customWidth="1"/>
    <col min="12549" max="12549" width="0.709090909090909" style="98" customWidth="1"/>
    <col min="12550" max="12550" width="10.2818181818182" style="98" customWidth="1"/>
    <col min="12551" max="12551" width="0.572727272727273" style="98" customWidth="1"/>
    <col min="12552" max="12552" width="10.5727272727273" style="98" customWidth="1"/>
    <col min="12553" max="12553" width="0.572727272727273" style="98" customWidth="1"/>
    <col min="12554" max="12554" width="11.2818181818182" style="98" customWidth="1"/>
    <col min="12555" max="12555" width="0.572727272727273" style="98" customWidth="1"/>
    <col min="12556" max="12556" width="11.2818181818182" style="98" customWidth="1"/>
    <col min="12557" max="12557" width="0.572727272727273" style="98" customWidth="1"/>
    <col min="12558" max="12558" width="11.2818181818182" style="98" customWidth="1"/>
    <col min="12559" max="12800" width="9.13636363636364" style="98"/>
    <col min="12801" max="12801" width="6.70909090909091" style="98" customWidth="1"/>
    <col min="12802" max="12802" width="16.7090909090909" style="98" customWidth="1"/>
    <col min="12803" max="12803" width="0.854545454545454" style="98" customWidth="1"/>
    <col min="12804" max="12804" width="5.13636363636364" style="98" customWidth="1"/>
    <col min="12805" max="12805" width="0.709090909090909" style="98" customWidth="1"/>
    <col min="12806" max="12806" width="10.2818181818182" style="98" customWidth="1"/>
    <col min="12807" max="12807" width="0.572727272727273" style="98" customWidth="1"/>
    <col min="12808" max="12808" width="10.5727272727273" style="98" customWidth="1"/>
    <col min="12809" max="12809" width="0.572727272727273" style="98" customWidth="1"/>
    <col min="12810" max="12810" width="11.2818181818182" style="98" customWidth="1"/>
    <col min="12811" max="12811" width="0.572727272727273" style="98" customWidth="1"/>
    <col min="12812" max="12812" width="11.2818181818182" style="98" customWidth="1"/>
    <col min="12813" max="12813" width="0.572727272727273" style="98" customWidth="1"/>
    <col min="12814" max="12814" width="11.2818181818182" style="98" customWidth="1"/>
    <col min="12815" max="13056" width="9.13636363636364" style="98"/>
    <col min="13057" max="13057" width="6.70909090909091" style="98" customWidth="1"/>
    <col min="13058" max="13058" width="16.7090909090909" style="98" customWidth="1"/>
    <col min="13059" max="13059" width="0.854545454545454" style="98" customWidth="1"/>
    <col min="13060" max="13060" width="5.13636363636364" style="98" customWidth="1"/>
    <col min="13061" max="13061" width="0.709090909090909" style="98" customWidth="1"/>
    <col min="13062" max="13062" width="10.2818181818182" style="98" customWidth="1"/>
    <col min="13063" max="13063" width="0.572727272727273" style="98" customWidth="1"/>
    <col min="13064" max="13064" width="10.5727272727273" style="98" customWidth="1"/>
    <col min="13065" max="13065" width="0.572727272727273" style="98" customWidth="1"/>
    <col min="13066" max="13066" width="11.2818181818182" style="98" customWidth="1"/>
    <col min="13067" max="13067" width="0.572727272727273" style="98" customWidth="1"/>
    <col min="13068" max="13068" width="11.2818181818182" style="98" customWidth="1"/>
    <col min="13069" max="13069" width="0.572727272727273" style="98" customWidth="1"/>
    <col min="13070" max="13070" width="11.2818181818182" style="98" customWidth="1"/>
    <col min="13071" max="13312" width="9.13636363636364" style="98"/>
    <col min="13313" max="13313" width="6.70909090909091" style="98" customWidth="1"/>
    <col min="13314" max="13314" width="16.7090909090909" style="98" customWidth="1"/>
    <col min="13315" max="13315" width="0.854545454545454" style="98" customWidth="1"/>
    <col min="13316" max="13316" width="5.13636363636364" style="98" customWidth="1"/>
    <col min="13317" max="13317" width="0.709090909090909" style="98" customWidth="1"/>
    <col min="13318" max="13318" width="10.2818181818182" style="98" customWidth="1"/>
    <col min="13319" max="13319" width="0.572727272727273" style="98" customWidth="1"/>
    <col min="13320" max="13320" width="10.5727272727273" style="98" customWidth="1"/>
    <col min="13321" max="13321" width="0.572727272727273" style="98" customWidth="1"/>
    <col min="13322" max="13322" width="11.2818181818182" style="98" customWidth="1"/>
    <col min="13323" max="13323" width="0.572727272727273" style="98" customWidth="1"/>
    <col min="13324" max="13324" width="11.2818181818182" style="98" customWidth="1"/>
    <col min="13325" max="13325" width="0.572727272727273" style="98" customWidth="1"/>
    <col min="13326" max="13326" width="11.2818181818182" style="98" customWidth="1"/>
    <col min="13327" max="13568" width="9.13636363636364" style="98"/>
    <col min="13569" max="13569" width="6.70909090909091" style="98" customWidth="1"/>
    <col min="13570" max="13570" width="16.7090909090909" style="98" customWidth="1"/>
    <col min="13571" max="13571" width="0.854545454545454" style="98" customWidth="1"/>
    <col min="13572" max="13572" width="5.13636363636364" style="98" customWidth="1"/>
    <col min="13573" max="13573" width="0.709090909090909" style="98" customWidth="1"/>
    <col min="13574" max="13574" width="10.2818181818182" style="98" customWidth="1"/>
    <col min="13575" max="13575" width="0.572727272727273" style="98" customWidth="1"/>
    <col min="13576" max="13576" width="10.5727272727273" style="98" customWidth="1"/>
    <col min="13577" max="13577" width="0.572727272727273" style="98" customWidth="1"/>
    <col min="13578" max="13578" width="11.2818181818182" style="98" customWidth="1"/>
    <col min="13579" max="13579" width="0.572727272727273" style="98" customWidth="1"/>
    <col min="13580" max="13580" width="11.2818181818182" style="98" customWidth="1"/>
    <col min="13581" max="13581" width="0.572727272727273" style="98" customWidth="1"/>
    <col min="13582" max="13582" width="11.2818181818182" style="98" customWidth="1"/>
    <col min="13583" max="13824" width="9.13636363636364" style="98"/>
    <col min="13825" max="13825" width="6.70909090909091" style="98" customWidth="1"/>
    <col min="13826" max="13826" width="16.7090909090909" style="98" customWidth="1"/>
    <col min="13827" max="13827" width="0.854545454545454" style="98" customWidth="1"/>
    <col min="13828" max="13828" width="5.13636363636364" style="98" customWidth="1"/>
    <col min="13829" max="13829" width="0.709090909090909" style="98" customWidth="1"/>
    <col min="13830" max="13830" width="10.2818181818182" style="98" customWidth="1"/>
    <col min="13831" max="13831" width="0.572727272727273" style="98" customWidth="1"/>
    <col min="13832" max="13832" width="10.5727272727273" style="98" customWidth="1"/>
    <col min="13833" max="13833" width="0.572727272727273" style="98" customWidth="1"/>
    <col min="13834" max="13834" width="11.2818181818182" style="98" customWidth="1"/>
    <col min="13835" max="13835" width="0.572727272727273" style="98" customWidth="1"/>
    <col min="13836" max="13836" width="11.2818181818182" style="98" customWidth="1"/>
    <col min="13837" max="13837" width="0.572727272727273" style="98" customWidth="1"/>
    <col min="13838" max="13838" width="11.2818181818182" style="98" customWidth="1"/>
    <col min="13839" max="14080" width="9.13636363636364" style="98"/>
    <col min="14081" max="14081" width="6.70909090909091" style="98" customWidth="1"/>
    <col min="14082" max="14082" width="16.7090909090909" style="98" customWidth="1"/>
    <col min="14083" max="14083" width="0.854545454545454" style="98" customWidth="1"/>
    <col min="14084" max="14084" width="5.13636363636364" style="98" customWidth="1"/>
    <col min="14085" max="14085" width="0.709090909090909" style="98" customWidth="1"/>
    <col min="14086" max="14086" width="10.2818181818182" style="98" customWidth="1"/>
    <col min="14087" max="14087" width="0.572727272727273" style="98" customWidth="1"/>
    <col min="14088" max="14088" width="10.5727272727273" style="98" customWidth="1"/>
    <col min="14089" max="14089" width="0.572727272727273" style="98" customWidth="1"/>
    <col min="14090" max="14090" width="11.2818181818182" style="98" customWidth="1"/>
    <col min="14091" max="14091" width="0.572727272727273" style="98" customWidth="1"/>
    <col min="14092" max="14092" width="11.2818181818182" style="98" customWidth="1"/>
    <col min="14093" max="14093" width="0.572727272727273" style="98" customWidth="1"/>
    <col min="14094" max="14094" width="11.2818181818182" style="98" customWidth="1"/>
    <col min="14095" max="14336" width="9.13636363636364" style="98"/>
    <col min="14337" max="14337" width="6.70909090909091" style="98" customWidth="1"/>
    <col min="14338" max="14338" width="16.7090909090909" style="98" customWidth="1"/>
    <col min="14339" max="14339" width="0.854545454545454" style="98" customWidth="1"/>
    <col min="14340" max="14340" width="5.13636363636364" style="98" customWidth="1"/>
    <col min="14341" max="14341" width="0.709090909090909" style="98" customWidth="1"/>
    <col min="14342" max="14342" width="10.2818181818182" style="98" customWidth="1"/>
    <col min="14343" max="14343" width="0.572727272727273" style="98" customWidth="1"/>
    <col min="14344" max="14344" width="10.5727272727273" style="98" customWidth="1"/>
    <col min="14345" max="14345" width="0.572727272727273" style="98" customWidth="1"/>
    <col min="14346" max="14346" width="11.2818181818182" style="98" customWidth="1"/>
    <col min="14347" max="14347" width="0.572727272727273" style="98" customWidth="1"/>
    <col min="14348" max="14348" width="11.2818181818182" style="98" customWidth="1"/>
    <col min="14349" max="14349" width="0.572727272727273" style="98" customWidth="1"/>
    <col min="14350" max="14350" width="11.2818181818182" style="98" customWidth="1"/>
    <col min="14351" max="14592" width="9.13636363636364" style="98"/>
    <col min="14593" max="14593" width="6.70909090909091" style="98" customWidth="1"/>
    <col min="14594" max="14594" width="16.7090909090909" style="98" customWidth="1"/>
    <col min="14595" max="14595" width="0.854545454545454" style="98" customWidth="1"/>
    <col min="14596" max="14596" width="5.13636363636364" style="98" customWidth="1"/>
    <col min="14597" max="14597" width="0.709090909090909" style="98" customWidth="1"/>
    <col min="14598" max="14598" width="10.2818181818182" style="98" customWidth="1"/>
    <col min="14599" max="14599" width="0.572727272727273" style="98" customWidth="1"/>
    <col min="14600" max="14600" width="10.5727272727273" style="98" customWidth="1"/>
    <col min="14601" max="14601" width="0.572727272727273" style="98" customWidth="1"/>
    <col min="14602" max="14602" width="11.2818181818182" style="98" customWidth="1"/>
    <col min="14603" max="14603" width="0.572727272727273" style="98" customWidth="1"/>
    <col min="14604" max="14604" width="11.2818181818182" style="98" customWidth="1"/>
    <col min="14605" max="14605" width="0.572727272727273" style="98" customWidth="1"/>
    <col min="14606" max="14606" width="11.2818181818182" style="98" customWidth="1"/>
    <col min="14607" max="14848" width="9.13636363636364" style="98"/>
    <col min="14849" max="14849" width="6.70909090909091" style="98" customWidth="1"/>
    <col min="14850" max="14850" width="16.7090909090909" style="98" customWidth="1"/>
    <col min="14851" max="14851" width="0.854545454545454" style="98" customWidth="1"/>
    <col min="14852" max="14852" width="5.13636363636364" style="98" customWidth="1"/>
    <col min="14853" max="14853" width="0.709090909090909" style="98" customWidth="1"/>
    <col min="14854" max="14854" width="10.2818181818182" style="98" customWidth="1"/>
    <col min="14855" max="14855" width="0.572727272727273" style="98" customWidth="1"/>
    <col min="14856" max="14856" width="10.5727272727273" style="98" customWidth="1"/>
    <col min="14857" max="14857" width="0.572727272727273" style="98" customWidth="1"/>
    <col min="14858" max="14858" width="11.2818181818182" style="98" customWidth="1"/>
    <col min="14859" max="14859" width="0.572727272727273" style="98" customWidth="1"/>
    <col min="14860" max="14860" width="11.2818181818182" style="98" customWidth="1"/>
    <col min="14861" max="14861" width="0.572727272727273" style="98" customWidth="1"/>
    <col min="14862" max="14862" width="11.2818181818182" style="98" customWidth="1"/>
    <col min="14863" max="15104" width="9.13636363636364" style="98"/>
    <col min="15105" max="15105" width="6.70909090909091" style="98" customWidth="1"/>
    <col min="15106" max="15106" width="16.7090909090909" style="98" customWidth="1"/>
    <col min="15107" max="15107" width="0.854545454545454" style="98" customWidth="1"/>
    <col min="15108" max="15108" width="5.13636363636364" style="98" customWidth="1"/>
    <col min="15109" max="15109" width="0.709090909090909" style="98" customWidth="1"/>
    <col min="15110" max="15110" width="10.2818181818182" style="98" customWidth="1"/>
    <col min="15111" max="15111" width="0.572727272727273" style="98" customWidth="1"/>
    <col min="15112" max="15112" width="10.5727272727273" style="98" customWidth="1"/>
    <col min="15113" max="15113" width="0.572727272727273" style="98" customWidth="1"/>
    <col min="15114" max="15114" width="11.2818181818182" style="98" customWidth="1"/>
    <col min="15115" max="15115" width="0.572727272727273" style="98" customWidth="1"/>
    <col min="15116" max="15116" width="11.2818181818182" style="98" customWidth="1"/>
    <col min="15117" max="15117" width="0.572727272727273" style="98" customWidth="1"/>
    <col min="15118" max="15118" width="11.2818181818182" style="98" customWidth="1"/>
    <col min="15119" max="15360" width="9.13636363636364" style="98"/>
    <col min="15361" max="15361" width="6.70909090909091" style="98" customWidth="1"/>
    <col min="15362" max="15362" width="16.7090909090909" style="98" customWidth="1"/>
    <col min="15363" max="15363" width="0.854545454545454" style="98" customWidth="1"/>
    <col min="15364" max="15364" width="5.13636363636364" style="98" customWidth="1"/>
    <col min="15365" max="15365" width="0.709090909090909" style="98" customWidth="1"/>
    <col min="15366" max="15366" width="10.2818181818182" style="98" customWidth="1"/>
    <col min="15367" max="15367" width="0.572727272727273" style="98" customWidth="1"/>
    <col min="15368" max="15368" width="10.5727272727273" style="98" customWidth="1"/>
    <col min="15369" max="15369" width="0.572727272727273" style="98" customWidth="1"/>
    <col min="15370" max="15370" width="11.2818181818182" style="98" customWidth="1"/>
    <col min="15371" max="15371" width="0.572727272727273" style="98" customWidth="1"/>
    <col min="15372" max="15372" width="11.2818181818182" style="98" customWidth="1"/>
    <col min="15373" max="15373" width="0.572727272727273" style="98" customWidth="1"/>
    <col min="15374" max="15374" width="11.2818181818182" style="98" customWidth="1"/>
    <col min="15375" max="15616" width="9.13636363636364" style="98"/>
    <col min="15617" max="15617" width="6.70909090909091" style="98" customWidth="1"/>
    <col min="15618" max="15618" width="16.7090909090909" style="98" customWidth="1"/>
    <col min="15619" max="15619" width="0.854545454545454" style="98" customWidth="1"/>
    <col min="15620" max="15620" width="5.13636363636364" style="98" customWidth="1"/>
    <col min="15621" max="15621" width="0.709090909090909" style="98" customWidth="1"/>
    <col min="15622" max="15622" width="10.2818181818182" style="98" customWidth="1"/>
    <col min="15623" max="15623" width="0.572727272727273" style="98" customWidth="1"/>
    <col min="15624" max="15624" width="10.5727272727273" style="98" customWidth="1"/>
    <col min="15625" max="15625" width="0.572727272727273" style="98" customWidth="1"/>
    <col min="15626" max="15626" width="11.2818181818182" style="98" customWidth="1"/>
    <col min="15627" max="15627" width="0.572727272727273" style="98" customWidth="1"/>
    <col min="15628" max="15628" width="11.2818181818182" style="98" customWidth="1"/>
    <col min="15629" max="15629" width="0.572727272727273" style="98" customWidth="1"/>
    <col min="15630" max="15630" width="11.2818181818182" style="98" customWidth="1"/>
    <col min="15631" max="15872" width="9.13636363636364" style="98"/>
    <col min="15873" max="15873" width="6.70909090909091" style="98" customWidth="1"/>
    <col min="15874" max="15874" width="16.7090909090909" style="98" customWidth="1"/>
    <col min="15875" max="15875" width="0.854545454545454" style="98" customWidth="1"/>
    <col min="15876" max="15876" width="5.13636363636364" style="98" customWidth="1"/>
    <col min="15877" max="15877" width="0.709090909090909" style="98" customWidth="1"/>
    <col min="15878" max="15878" width="10.2818181818182" style="98" customWidth="1"/>
    <col min="15879" max="15879" width="0.572727272727273" style="98" customWidth="1"/>
    <col min="15880" max="15880" width="10.5727272727273" style="98" customWidth="1"/>
    <col min="15881" max="15881" width="0.572727272727273" style="98" customWidth="1"/>
    <col min="15882" max="15882" width="11.2818181818182" style="98" customWidth="1"/>
    <col min="15883" max="15883" width="0.572727272727273" style="98" customWidth="1"/>
    <col min="15884" max="15884" width="11.2818181818182" style="98" customWidth="1"/>
    <col min="15885" max="15885" width="0.572727272727273" style="98" customWidth="1"/>
    <col min="15886" max="15886" width="11.2818181818182" style="98" customWidth="1"/>
    <col min="15887" max="16128" width="9.13636363636364" style="98"/>
    <col min="16129" max="16129" width="6.70909090909091" style="98" customWidth="1"/>
    <col min="16130" max="16130" width="16.7090909090909" style="98" customWidth="1"/>
    <col min="16131" max="16131" width="0.854545454545454" style="98" customWidth="1"/>
    <col min="16132" max="16132" width="5.13636363636364" style="98" customWidth="1"/>
    <col min="16133" max="16133" width="0.709090909090909" style="98" customWidth="1"/>
    <col min="16134" max="16134" width="10.2818181818182" style="98" customWidth="1"/>
    <col min="16135" max="16135" width="0.572727272727273" style="98" customWidth="1"/>
    <col min="16136" max="16136" width="10.5727272727273" style="98" customWidth="1"/>
    <col min="16137" max="16137" width="0.572727272727273" style="98" customWidth="1"/>
    <col min="16138" max="16138" width="11.2818181818182" style="98" customWidth="1"/>
    <col min="16139" max="16139" width="0.572727272727273" style="98" customWidth="1"/>
    <col min="16140" max="16140" width="11.2818181818182" style="98" customWidth="1"/>
    <col min="16141" max="16141" width="0.572727272727273" style="98" customWidth="1"/>
    <col min="16142" max="16142" width="11.2818181818182" style="98" customWidth="1"/>
    <col min="16143" max="16384" width="9.13636363636364" style="98"/>
  </cols>
  <sheetData>
    <row r="1" ht="23.1" customHeight="1" spans="14:14">
      <c r="N1" s="86" t="s">
        <v>0</v>
      </c>
    </row>
    <row r="2" ht="23.1" customHeight="1" spans="14:14">
      <c r="N2" s="86" t="s">
        <v>1</v>
      </c>
    </row>
    <row r="3" ht="23.1" customHeight="1" spans="1:14">
      <c r="A3" s="209" t="s">
        <v>116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="97" customFormat="1" ht="23.1" customHeight="1" spans="1:24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P4" s="114"/>
      <c r="R4" s="114"/>
      <c r="T4" s="114"/>
      <c r="V4" s="114"/>
      <c r="X4" s="114"/>
    </row>
    <row r="5" s="97" customFormat="1" ht="23.1" customHeight="1" spans="1:24">
      <c r="A5" s="101" t="s">
        <v>117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P5" s="114"/>
      <c r="R5" s="114"/>
      <c r="T5" s="114"/>
      <c r="V5" s="114"/>
      <c r="X5" s="114"/>
    </row>
    <row r="6" s="97" customFormat="1" ht="23.1" customHeight="1" spans="1:24">
      <c r="A6" s="102" t="s">
        <v>112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P6" s="114"/>
      <c r="R6" s="114"/>
      <c r="T6" s="114"/>
      <c r="V6" s="114"/>
      <c r="X6" s="114"/>
    </row>
    <row r="7" s="97" customFormat="1" ht="17.45" customHeight="1" spans="1:24">
      <c r="A7" s="102"/>
      <c r="B7" s="102"/>
      <c r="C7" s="102"/>
      <c r="D7" s="103"/>
      <c r="E7" s="102"/>
      <c r="F7" s="102"/>
      <c r="G7" s="102"/>
      <c r="H7" s="102"/>
      <c r="I7" s="102"/>
      <c r="J7" s="102"/>
      <c r="K7" s="102"/>
      <c r="L7" s="102"/>
      <c r="M7" s="102"/>
      <c r="N7" s="102"/>
      <c r="P7" s="114"/>
      <c r="R7" s="114"/>
      <c r="T7" s="114"/>
      <c r="V7" s="114"/>
      <c r="X7" s="114"/>
    </row>
    <row r="8" s="77" customFormat="1" ht="17.45" customHeight="1" spans="1:24">
      <c r="A8" s="104"/>
      <c r="B8" s="104"/>
      <c r="C8" s="104"/>
      <c r="D8" s="105"/>
      <c r="F8" s="106" t="s">
        <v>7</v>
      </c>
      <c r="G8" s="106"/>
      <c r="H8" s="106"/>
      <c r="I8" s="106"/>
      <c r="J8" s="106"/>
      <c r="K8" s="106"/>
      <c r="L8" s="106"/>
      <c r="M8" s="106"/>
      <c r="N8" s="106"/>
      <c r="P8" s="115"/>
      <c r="R8" s="115"/>
      <c r="T8" s="115"/>
      <c r="V8" s="115"/>
      <c r="X8" s="115"/>
    </row>
    <row r="9" s="77" customFormat="1" ht="17.45" customHeight="1" spans="1:24">
      <c r="A9" s="104"/>
      <c r="B9" s="104"/>
      <c r="C9" s="104"/>
      <c r="D9" s="105"/>
      <c r="F9" s="107" t="s">
        <v>8</v>
      </c>
      <c r="G9" s="107"/>
      <c r="H9" s="107"/>
      <c r="I9" s="107"/>
      <c r="J9" s="107"/>
      <c r="K9" s="107"/>
      <c r="L9" s="107"/>
      <c r="M9" s="107"/>
      <c r="N9" s="107"/>
      <c r="P9" s="115"/>
      <c r="R9" s="115"/>
      <c r="T9" s="115"/>
      <c r="V9" s="115"/>
      <c r="X9" s="115"/>
    </row>
    <row r="10" s="77" customFormat="1" ht="17.45" customHeight="1" spans="1:24">
      <c r="A10" s="108"/>
      <c r="B10" s="108"/>
      <c r="C10" s="108"/>
      <c r="D10" s="105"/>
      <c r="E10" s="108"/>
      <c r="F10" s="66" t="s">
        <v>68</v>
      </c>
      <c r="G10" s="109"/>
      <c r="H10" s="109" t="s">
        <v>118</v>
      </c>
      <c r="I10" s="109"/>
      <c r="J10" s="116" t="s">
        <v>74</v>
      </c>
      <c r="K10" s="116"/>
      <c r="L10" s="116"/>
      <c r="M10" s="117"/>
      <c r="N10" s="109" t="s">
        <v>86</v>
      </c>
      <c r="P10" s="115"/>
      <c r="R10" s="115"/>
      <c r="T10" s="115"/>
      <c r="V10" s="115"/>
      <c r="X10" s="115"/>
    </row>
    <row r="11" s="77" customFormat="1" ht="17.45" customHeight="1" spans="1:24">
      <c r="A11" s="108"/>
      <c r="B11" s="108"/>
      <c r="C11" s="108"/>
      <c r="D11" s="105"/>
      <c r="E11" s="108"/>
      <c r="F11" s="66" t="s">
        <v>119</v>
      </c>
      <c r="G11" s="109"/>
      <c r="H11" s="109" t="s">
        <v>120</v>
      </c>
      <c r="I11" s="109"/>
      <c r="J11" s="66" t="s">
        <v>121</v>
      </c>
      <c r="K11" s="109"/>
      <c r="L11" s="66" t="s">
        <v>122</v>
      </c>
      <c r="M11" s="109"/>
      <c r="N11" s="109" t="s">
        <v>67</v>
      </c>
      <c r="P11" s="115"/>
      <c r="R11" s="115"/>
      <c r="T11" s="115"/>
      <c r="V11" s="115"/>
      <c r="X11" s="115"/>
    </row>
    <row r="12" s="77" customFormat="1" ht="17.45" customHeight="1" spans="1:24">
      <c r="A12" s="108"/>
      <c r="B12" s="108"/>
      <c r="C12" s="108"/>
      <c r="D12" s="105"/>
      <c r="E12" s="108"/>
      <c r="F12" s="66" t="s">
        <v>123</v>
      </c>
      <c r="G12" s="109"/>
      <c r="I12" s="109"/>
      <c r="J12" s="66" t="s">
        <v>124</v>
      </c>
      <c r="K12" s="109"/>
      <c r="L12" s="66" t="s">
        <v>125</v>
      </c>
      <c r="M12" s="109"/>
      <c r="P12" s="115"/>
      <c r="R12" s="115"/>
      <c r="T12" s="115"/>
      <c r="V12" s="115"/>
      <c r="X12" s="115"/>
    </row>
    <row r="13" s="77" customFormat="1" ht="17.45" customHeight="1" spans="1:24">
      <c r="A13" s="108"/>
      <c r="B13" s="108"/>
      <c r="C13" s="108"/>
      <c r="D13" s="66" t="s">
        <v>12</v>
      </c>
      <c r="E13" s="108"/>
      <c r="F13" s="110"/>
      <c r="G13" s="109"/>
      <c r="H13" s="110"/>
      <c r="I13" s="109"/>
      <c r="J13" s="118" t="s">
        <v>126</v>
      </c>
      <c r="K13" s="109"/>
      <c r="L13" s="110"/>
      <c r="M13" s="108"/>
      <c r="N13" s="110"/>
      <c r="P13" s="115"/>
      <c r="R13" s="115"/>
      <c r="T13" s="115"/>
      <c r="V13" s="115"/>
      <c r="X13" s="115"/>
    </row>
    <row r="14" s="77" customFormat="1" ht="17.45" customHeight="1" spans="1:27">
      <c r="A14" s="77" t="s">
        <v>127</v>
      </c>
      <c r="D14" s="105"/>
      <c r="F14" s="71">
        <v>1628322777</v>
      </c>
      <c r="G14" s="111"/>
      <c r="H14" s="71">
        <v>611190126</v>
      </c>
      <c r="I14" s="111"/>
      <c r="J14" s="71">
        <v>93091599</v>
      </c>
      <c r="K14" s="119"/>
      <c r="L14" s="89">
        <v>510549045</v>
      </c>
      <c r="M14" s="112"/>
      <c r="N14" s="89">
        <f>SUM(F14:L14)</f>
        <v>2843153547</v>
      </c>
      <c r="P14" s="115"/>
      <c r="Q14" s="119"/>
      <c r="R14" s="115"/>
      <c r="S14" s="119"/>
      <c r="T14" s="115"/>
      <c r="U14" s="119"/>
      <c r="V14" s="115"/>
      <c r="W14" s="119"/>
      <c r="X14" s="115"/>
      <c r="Y14" s="119"/>
      <c r="Z14" s="115"/>
      <c r="AA14" s="115"/>
    </row>
    <row r="15" s="77" customFormat="1" ht="17.45" customHeight="1" spans="1:27">
      <c r="A15" s="77" t="s">
        <v>128</v>
      </c>
      <c r="D15" s="105"/>
      <c r="F15" s="112"/>
      <c r="G15" s="112"/>
      <c r="H15" s="112"/>
      <c r="I15" s="112"/>
      <c r="J15" s="112"/>
      <c r="K15" s="112"/>
      <c r="L15" s="120"/>
      <c r="M15" s="112"/>
      <c r="N15" s="120"/>
      <c r="P15" s="115"/>
      <c r="Q15" s="119"/>
      <c r="R15" s="115"/>
      <c r="S15" s="119"/>
      <c r="T15" s="115"/>
      <c r="U15" s="119"/>
      <c r="V15" s="115"/>
      <c r="W15" s="119"/>
      <c r="X15" s="115"/>
      <c r="Y15" s="119"/>
      <c r="Z15" s="115"/>
      <c r="AA15" s="115"/>
    </row>
    <row r="16" s="77" customFormat="1" ht="17.45" customHeight="1" spans="1:27">
      <c r="A16" s="77" t="s">
        <v>129</v>
      </c>
      <c r="B16" s="78"/>
      <c r="C16" s="108"/>
      <c r="D16" s="105"/>
      <c r="E16" s="108"/>
      <c r="F16" s="71">
        <v>0</v>
      </c>
      <c r="G16" s="70"/>
      <c r="H16" s="71">
        <v>0</v>
      </c>
      <c r="I16" s="70"/>
      <c r="J16" s="71">
        <v>0</v>
      </c>
      <c r="K16" s="62"/>
      <c r="L16" s="71">
        <f>'งบกำไรขาดทุนเบ็ดเสร็จ 6 เดือน'!F28</f>
        <v>-83882232</v>
      </c>
      <c r="M16" s="71"/>
      <c r="N16" s="71">
        <f>SUM(F16:L16)</f>
        <v>-83882232</v>
      </c>
      <c r="P16" s="115"/>
      <c r="Q16" s="119"/>
      <c r="R16" s="115"/>
      <c r="S16" s="119"/>
      <c r="T16" s="115"/>
      <c r="U16" s="119"/>
      <c r="V16" s="115"/>
      <c r="W16" s="119"/>
      <c r="X16" s="95"/>
      <c r="Y16" s="119"/>
      <c r="Z16" s="115"/>
      <c r="AA16" s="115"/>
    </row>
    <row r="17" s="77" customFormat="1" ht="17.45" customHeight="1" spans="1:27">
      <c r="A17" s="77" t="s">
        <v>130</v>
      </c>
      <c r="D17" s="105"/>
      <c r="F17" s="74">
        <v>0</v>
      </c>
      <c r="G17" s="70"/>
      <c r="H17" s="74">
        <v>0</v>
      </c>
      <c r="I17" s="70"/>
      <c r="J17" s="74">
        <v>0</v>
      </c>
      <c r="K17" s="62"/>
      <c r="L17" s="74">
        <v>-662385</v>
      </c>
      <c r="M17" s="71"/>
      <c r="N17" s="74">
        <v>-662385</v>
      </c>
      <c r="P17" s="115"/>
      <c r="Q17" s="119"/>
      <c r="R17" s="115"/>
      <c r="S17" s="119"/>
      <c r="T17" s="115"/>
      <c r="U17" s="119"/>
      <c r="V17" s="115"/>
      <c r="W17" s="119"/>
      <c r="X17" s="55"/>
      <c r="Y17" s="119"/>
      <c r="Z17" s="115"/>
      <c r="AA17" s="115"/>
    </row>
    <row r="18" s="77" customFormat="1" ht="17.45" customHeight="1" spans="1:27">
      <c r="A18" s="68" t="s">
        <v>106</v>
      </c>
      <c r="D18" s="105"/>
      <c r="F18" s="71">
        <v>0</v>
      </c>
      <c r="G18" s="112"/>
      <c r="H18" s="71">
        <v>0</v>
      </c>
      <c r="I18" s="112"/>
      <c r="J18" s="71">
        <v>0</v>
      </c>
      <c r="K18" s="112"/>
      <c r="L18" s="71">
        <f>SUM(L16:L17)</f>
        <v>-84544617</v>
      </c>
      <c r="M18" s="71"/>
      <c r="N18" s="71">
        <f t="shared" ref="N18:N19" si="0">SUM(F18:L18)</f>
        <v>-84544617</v>
      </c>
      <c r="O18" s="90"/>
      <c r="P18" s="90"/>
      <c r="Q18" s="90"/>
      <c r="R18" s="90"/>
      <c r="S18" s="90"/>
      <c r="T18" s="90"/>
      <c r="U18" s="90"/>
      <c r="V18" s="90"/>
      <c r="W18" s="90"/>
      <c r="X18" s="95"/>
      <c r="Y18" s="90"/>
      <c r="Z18" s="115"/>
      <c r="AA18" s="115"/>
    </row>
    <row r="19" s="77" customFormat="1" ht="17.45" customHeight="1" spans="1:28">
      <c r="A19" s="77" t="s">
        <v>131</v>
      </c>
      <c r="D19" s="105"/>
      <c r="F19" s="113">
        <f>SUM(F14,F18)</f>
        <v>1628322777</v>
      </c>
      <c r="G19" s="89"/>
      <c r="H19" s="113">
        <f>SUM(H14,H18)</f>
        <v>611190126</v>
      </c>
      <c r="I19" s="89"/>
      <c r="J19" s="113">
        <f>SUM(J14,J18)</f>
        <v>93091599</v>
      </c>
      <c r="K19" s="89"/>
      <c r="L19" s="113">
        <f>SUM(L14,L18)</f>
        <v>426004428</v>
      </c>
      <c r="M19" s="89"/>
      <c r="N19" s="113">
        <f t="shared" si="0"/>
        <v>2758608930</v>
      </c>
      <c r="O19" s="90"/>
      <c r="P19" s="90"/>
      <c r="Q19" s="90"/>
      <c r="R19" s="90"/>
      <c r="S19" s="90"/>
      <c r="T19" s="90"/>
      <c r="U19" s="90"/>
      <c r="V19" s="90"/>
      <c r="W19" s="90"/>
      <c r="X19" s="96"/>
      <c r="Y19" s="90"/>
      <c r="Z19" s="115"/>
      <c r="AA19" s="115"/>
      <c r="AB19" s="90"/>
    </row>
    <row r="20" s="77" customFormat="1" ht="17.45" customHeight="1" spans="1:27">
      <c r="A20" s="108"/>
      <c r="D20" s="105"/>
      <c r="F20" s="112"/>
      <c r="G20" s="112"/>
      <c r="H20" s="112"/>
      <c r="I20" s="112"/>
      <c r="J20" s="112"/>
      <c r="K20" s="112"/>
      <c r="L20" s="112"/>
      <c r="M20" s="112"/>
      <c r="N20" s="112"/>
      <c r="V20" s="115"/>
      <c r="W20" s="119"/>
      <c r="X20" s="56"/>
      <c r="Y20" s="119"/>
      <c r="Z20" s="115"/>
      <c r="AA20" s="115"/>
    </row>
    <row r="21" s="77" customFormat="1" ht="17.45" customHeight="1" spans="1:28">
      <c r="A21" s="77" t="s">
        <v>132</v>
      </c>
      <c r="D21" s="105"/>
      <c r="F21" s="71">
        <v>1628322777</v>
      </c>
      <c r="G21" s="111"/>
      <c r="H21" s="71">
        <v>611190126</v>
      </c>
      <c r="I21" s="111"/>
      <c r="J21" s="71">
        <v>92606643</v>
      </c>
      <c r="K21" s="119"/>
      <c r="L21" s="89">
        <v>578949588</v>
      </c>
      <c r="M21" s="112"/>
      <c r="N21" s="89">
        <v>2911069134</v>
      </c>
      <c r="P21" s="115"/>
      <c r="Q21" s="119"/>
      <c r="R21" s="115"/>
      <c r="S21" s="119"/>
      <c r="T21" s="115"/>
      <c r="U21" s="119"/>
      <c r="V21" s="115"/>
      <c r="W21" s="119"/>
      <c r="X21" s="55"/>
      <c r="Y21" s="119"/>
      <c r="Z21" s="115"/>
      <c r="AA21" s="115"/>
      <c r="AB21" s="115"/>
    </row>
    <row r="22" s="77" customFormat="1" ht="17.45" customHeight="1" spans="1:28">
      <c r="A22" s="77" t="s">
        <v>128</v>
      </c>
      <c r="C22" s="108"/>
      <c r="D22" s="105"/>
      <c r="E22" s="108"/>
      <c r="F22" s="112"/>
      <c r="G22" s="112"/>
      <c r="H22" s="112"/>
      <c r="I22" s="112"/>
      <c r="J22" s="112"/>
      <c r="K22" s="112"/>
      <c r="L22" s="120"/>
      <c r="M22" s="112"/>
      <c r="N22" s="120"/>
      <c r="P22" s="115"/>
      <c r="Q22" s="119"/>
      <c r="R22" s="115"/>
      <c r="S22" s="119"/>
      <c r="T22" s="115"/>
      <c r="U22" s="119"/>
      <c r="V22" s="115"/>
      <c r="W22" s="119"/>
      <c r="X22" s="55"/>
      <c r="Y22" s="119"/>
      <c r="Z22" s="115"/>
      <c r="AA22" s="115"/>
      <c r="AB22" s="115"/>
    </row>
    <row r="23" s="77" customFormat="1" ht="17.45" customHeight="1" spans="1:28">
      <c r="A23" s="77" t="s">
        <v>133</v>
      </c>
      <c r="B23" s="78"/>
      <c r="D23" s="105"/>
      <c r="F23" s="71">
        <v>0</v>
      </c>
      <c r="G23" s="70"/>
      <c r="H23" s="71">
        <v>0</v>
      </c>
      <c r="I23" s="70"/>
      <c r="J23" s="71">
        <v>0</v>
      </c>
      <c r="K23" s="62"/>
      <c r="L23" s="71">
        <v>-64879087</v>
      </c>
      <c r="M23" s="71"/>
      <c r="N23" s="71">
        <v>-64879087</v>
      </c>
      <c r="P23" s="115"/>
      <c r="Q23" s="119"/>
      <c r="R23" s="115"/>
      <c r="S23" s="119"/>
      <c r="T23" s="115"/>
      <c r="U23" s="119"/>
      <c r="V23" s="115"/>
      <c r="W23" s="119"/>
      <c r="X23" s="95"/>
      <c r="Y23" s="119"/>
      <c r="Z23" s="115"/>
      <c r="AA23" s="115"/>
      <c r="AB23" s="115"/>
    </row>
    <row r="24" s="77" customFormat="1" ht="17.45" customHeight="1" spans="1:28">
      <c r="A24" s="77" t="s">
        <v>130</v>
      </c>
      <c r="D24" s="105"/>
      <c r="F24" s="74">
        <v>0</v>
      </c>
      <c r="G24" s="70"/>
      <c r="H24" s="74">
        <v>0</v>
      </c>
      <c r="I24" s="70"/>
      <c r="J24" s="74">
        <v>0</v>
      </c>
      <c r="K24" s="62"/>
      <c r="L24" s="74">
        <v>0</v>
      </c>
      <c r="M24" s="71"/>
      <c r="N24" s="74">
        <v>0</v>
      </c>
      <c r="P24" s="115"/>
      <c r="Q24" s="119"/>
      <c r="R24" s="115"/>
      <c r="S24" s="119"/>
      <c r="T24" s="115"/>
      <c r="U24" s="119"/>
      <c r="V24" s="115"/>
      <c r="W24" s="119"/>
      <c r="X24" s="55"/>
      <c r="Y24" s="119"/>
      <c r="Z24" s="115"/>
      <c r="AA24" s="115"/>
      <c r="AB24" s="115"/>
    </row>
    <row r="25" s="77" customFormat="1" ht="17.45" customHeight="1" spans="1:28">
      <c r="A25" s="77" t="s">
        <v>134</v>
      </c>
      <c r="D25" s="105"/>
      <c r="F25" s="71">
        <v>0</v>
      </c>
      <c r="G25" s="112"/>
      <c r="H25" s="71">
        <v>0</v>
      </c>
      <c r="I25" s="112"/>
      <c r="J25" s="71">
        <v>0</v>
      </c>
      <c r="K25" s="112"/>
      <c r="L25" s="71">
        <v>-64879087</v>
      </c>
      <c r="M25" s="71"/>
      <c r="N25" s="71">
        <v>-64879087</v>
      </c>
      <c r="O25" s="90"/>
      <c r="P25" s="90"/>
      <c r="Q25" s="90"/>
      <c r="R25" s="90"/>
      <c r="S25" s="90"/>
      <c r="T25" s="90"/>
      <c r="U25" s="90"/>
      <c r="V25" s="90"/>
      <c r="W25" s="90"/>
      <c r="X25" s="95"/>
      <c r="Y25" s="119"/>
      <c r="Z25" s="115"/>
      <c r="AA25" s="115"/>
      <c r="AB25" s="115"/>
    </row>
    <row r="26" s="77" customFormat="1" ht="17.45" customHeight="1" spans="1:28">
      <c r="A26" s="77" t="s">
        <v>135</v>
      </c>
      <c r="D26" s="105"/>
      <c r="F26" s="113">
        <v>1628322777</v>
      </c>
      <c r="G26" s="89"/>
      <c r="H26" s="113">
        <v>611190126</v>
      </c>
      <c r="I26" s="89"/>
      <c r="J26" s="113">
        <v>92606643</v>
      </c>
      <c r="K26" s="89"/>
      <c r="L26" s="113">
        <v>514070501</v>
      </c>
      <c r="M26" s="89"/>
      <c r="N26" s="113">
        <v>2846190047</v>
      </c>
      <c r="O26" s="90"/>
      <c r="P26" s="90"/>
      <c r="Q26" s="90"/>
      <c r="R26" s="90"/>
      <c r="S26" s="90"/>
      <c r="T26" s="90"/>
      <c r="U26" s="90"/>
      <c r="V26" s="90"/>
      <c r="W26" s="90"/>
      <c r="X26" s="96"/>
      <c r="Y26" s="119"/>
      <c r="Z26" s="115"/>
      <c r="AA26" s="115"/>
      <c r="AB26" s="115"/>
    </row>
    <row r="27" s="77" customFormat="1" ht="17.45" customHeight="1" spans="1:24">
      <c r="A27" s="108"/>
      <c r="D27" s="105"/>
      <c r="F27" s="112"/>
      <c r="G27" s="112"/>
      <c r="H27" s="112"/>
      <c r="I27" s="112"/>
      <c r="J27" s="112"/>
      <c r="K27" s="112"/>
      <c r="L27" s="112"/>
      <c r="M27" s="112"/>
      <c r="N27" s="112"/>
      <c r="P27" s="115"/>
      <c r="R27" s="115"/>
      <c r="T27" s="115"/>
      <c r="V27" s="115"/>
      <c r="X27" s="115"/>
    </row>
    <row r="28" s="77" customFormat="1" ht="17.45" customHeight="1" spans="1:24">
      <c r="A28" s="108"/>
      <c r="D28" s="105"/>
      <c r="F28" s="112"/>
      <c r="G28" s="112"/>
      <c r="H28" s="112"/>
      <c r="I28" s="112"/>
      <c r="J28" s="112"/>
      <c r="K28" s="112"/>
      <c r="L28" s="112"/>
      <c r="M28" s="112"/>
      <c r="N28" s="112"/>
      <c r="P28" s="115"/>
      <c r="R28" s="115"/>
      <c r="T28" s="115"/>
      <c r="V28" s="115"/>
      <c r="X28" s="115"/>
    </row>
    <row r="29" s="77" customFormat="1" ht="18" customHeight="1" spans="1:24">
      <c r="A29" s="108"/>
      <c r="D29" s="105"/>
      <c r="F29" s="112"/>
      <c r="G29" s="112"/>
      <c r="H29" s="112"/>
      <c r="I29" s="112"/>
      <c r="J29" s="112"/>
      <c r="K29" s="112"/>
      <c r="L29" s="112"/>
      <c r="M29" s="112"/>
      <c r="N29" s="112"/>
      <c r="P29" s="115"/>
      <c r="R29" s="115"/>
      <c r="T29" s="115"/>
      <c r="V29" s="115"/>
      <c r="X29" s="115"/>
    </row>
    <row r="30" s="57" customFormat="1" ht="24" customHeight="1" spans="2:24">
      <c r="B30" s="80" t="s">
        <v>37</v>
      </c>
      <c r="C30" s="80"/>
      <c r="D30" s="81"/>
      <c r="E30" s="82"/>
      <c r="F30" s="80"/>
      <c r="H30" s="80"/>
      <c r="I30" s="80" t="s">
        <v>38</v>
      </c>
      <c r="J30" s="80"/>
      <c r="K30" s="80"/>
      <c r="L30" s="80"/>
      <c r="M30" s="80"/>
      <c r="N30" s="91"/>
      <c r="O30" s="92"/>
      <c r="P30" s="114"/>
      <c r="R30" s="114"/>
      <c r="T30" s="114"/>
      <c r="V30" s="114"/>
      <c r="X30" s="114"/>
    </row>
    <row r="31" s="58" customFormat="1" ht="24" customHeight="1" spans="1:24">
      <c r="A31" s="57"/>
      <c r="B31" s="83" t="s">
        <v>39</v>
      </c>
      <c r="C31" s="57"/>
      <c r="D31" s="57"/>
      <c r="E31" s="82"/>
      <c r="F31" s="57"/>
      <c r="G31" s="57"/>
      <c r="H31" s="57"/>
      <c r="I31" s="57" t="s">
        <v>40</v>
      </c>
      <c r="J31" s="57"/>
      <c r="K31" s="57"/>
      <c r="L31" s="57"/>
      <c r="M31" s="57"/>
      <c r="N31" s="92"/>
      <c r="O31" s="121"/>
      <c r="P31" s="122"/>
      <c r="R31" s="122"/>
      <c r="T31" s="122"/>
      <c r="V31" s="122"/>
      <c r="X31" s="122"/>
    </row>
  </sheetData>
  <mergeCells count="7">
    <mergeCell ref="A3:N3"/>
    <mergeCell ref="A4:N4"/>
    <mergeCell ref="A5:N5"/>
    <mergeCell ref="A6:N6"/>
    <mergeCell ref="F8:N8"/>
    <mergeCell ref="F9:N9"/>
    <mergeCell ref="J10:L10"/>
  </mergeCells>
  <pageMargins left="1.10236220472441" right="0.393700787401575" top="0.511811023622047" bottom="1.18110236220472" header="0.511811023622047" footer="1.18110236220472"/>
  <pageSetup paperSize="9" firstPageNumber="4" orientation="portrait" useFirstPageNumber="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W32"/>
  <sheetViews>
    <sheetView view="pageBreakPreview" zoomScale="115" zoomScaleNormal="70" workbookViewId="0">
      <selection activeCell="N19" sqref="N$1:Y$1048576"/>
    </sheetView>
  </sheetViews>
  <sheetFormatPr defaultColWidth="9.13636363636364" defaultRowHeight="21.75" customHeight="1"/>
  <cols>
    <col min="1" max="1" width="3.85454545454545" style="60" customWidth="1"/>
    <col min="2" max="2" width="23.7090909090909" style="60" customWidth="1"/>
    <col min="3" max="3" width="4.85454545454545" style="59" customWidth="1"/>
    <col min="4" max="4" width="1" style="60" customWidth="1"/>
    <col min="5" max="5" width="10.1363636363636" style="60" customWidth="1"/>
    <col min="6" max="6" width="0.572727272727273" style="60" customWidth="1"/>
    <col min="7" max="7" width="10.1363636363636" style="60" customWidth="1"/>
    <col min="8" max="8" width="0.572727272727273" style="60" customWidth="1"/>
    <col min="9" max="9" width="10.1363636363636" style="60" customWidth="1"/>
    <col min="10" max="10" width="0.572727272727273" style="60" customWidth="1"/>
    <col min="11" max="11" width="10.1363636363636" style="60" customWidth="1"/>
    <col min="12" max="12" width="0.572727272727273" style="60" customWidth="1"/>
    <col min="13" max="13" width="10.7090909090909" style="60" customWidth="1"/>
    <col min="14" max="250" width="9.13636363636364" style="60"/>
    <col min="251" max="251" width="3.85454545454545" style="60" customWidth="1"/>
    <col min="252" max="252" width="23.7090909090909" style="60" customWidth="1"/>
    <col min="253" max="253" width="4.85454545454545" style="60" customWidth="1"/>
    <col min="254" max="254" width="1" style="60" customWidth="1"/>
    <col min="255" max="255" width="10.1363636363636" style="60" customWidth="1"/>
    <col min="256" max="256" width="0.572727272727273" style="60" customWidth="1"/>
    <col min="257" max="257" width="10.1363636363636" style="60" customWidth="1"/>
    <col min="258" max="258" width="0.572727272727273" style="60" customWidth="1"/>
    <col min="259" max="259" width="10.1363636363636" style="60" customWidth="1"/>
    <col min="260" max="260" width="0.572727272727273" style="60" customWidth="1"/>
    <col min="261" max="261" width="10.1363636363636" style="60" customWidth="1"/>
    <col min="262" max="262" width="0.572727272727273" style="60" customWidth="1"/>
    <col min="263" max="263" width="10.7090909090909" style="60" customWidth="1"/>
    <col min="264" max="506" width="9.13636363636364" style="60"/>
    <col min="507" max="507" width="3.85454545454545" style="60" customWidth="1"/>
    <col min="508" max="508" width="23.7090909090909" style="60" customWidth="1"/>
    <col min="509" max="509" width="4.85454545454545" style="60" customWidth="1"/>
    <col min="510" max="510" width="1" style="60" customWidth="1"/>
    <col min="511" max="511" width="10.1363636363636" style="60" customWidth="1"/>
    <col min="512" max="512" width="0.572727272727273" style="60" customWidth="1"/>
    <col min="513" max="513" width="10.1363636363636" style="60" customWidth="1"/>
    <col min="514" max="514" width="0.572727272727273" style="60" customWidth="1"/>
    <col min="515" max="515" width="10.1363636363636" style="60" customWidth="1"/>
    <col min="516" max="516" width="0.572727272727273" style="60" customWidth="1"/>
    <col min="517" max="517" width="10.1363636363636" style="60" customWidth="1"/>
    <col min="518" max="518" width="0.572727272727273" style="60" customWidth="1"/>
    <col min="519" max="519" width="10.7090909090909" style="60" customWidth="1"/>
    <col min="520" max="762" width="9.13636363636364" style="60"/>
    <col min="763" max="763" width="3.85454545454545" style="60" customWidth="1"/>
    <col min="764" max="764" width="23.7090909090909" style="60" customWidth="1"/>
    <col min="765" max="765" width="4.85454545454545" style="60" customWidth="1"/>
    <col min="766" max="766" width="1" style="60" customWidth="1"/>
    <col min="767" max="767" width="10.1363636363636" style="60" customWidth="1"/>
    <col min="768" max="768" width="0.572727272727273" style="60" customWidth="1"/>
    <col min="769" max="769" width="10.1363636363636" style="60" customWidth="1"/>
    <col min="770" max="770" width="0.572727272727273" style="60" customWidth="1"/>
    <col min="771" max="771" width="10.1363636363636" style="60" customWidth="1"/>
    <col min="772" max="772" width="0.572727272727273" style="60" customWidth="1"/>
    <col min="773" max="773" width="10.1363636363636" style="60" customWidth="1"/>
    <col min="774" max="774" width="0.572727272727273" style="60" customWidth="1"/>
    <col min="775" max="775" width="10.7090909090909" style="60" customWidth="1"/>
    <col min="776" max="1018" width="9.13636363636364" style="60"/>
    <col min="1019" max="1019" width="3.85454545454545" style="60" customWidth="1"/>
    <col min="1020" max="1020" width="23.7090909090909" style="60" customWidth="1"/>
    <col min="1021" max="1021" width="4.85454545454545" style="60" customWidth="1"/>
    <col min="1022" max="1022" width="1" style="60" customWidth="1"/>
    <col min="1023" max="1023" width="10.1363636363636" style="60" customWidth="1"/>
    <col min="1024" max="1024" width="0.572727272727273" style="60" customWidth="1"/>
    <col min="1025" max="1025" width="10.1363636363636" style="60" customWidth="1"/>
    <col min="1026" max="1026" width="0.572727272727273" style="60" customWidth="1"/>
    <col min="1027" max="1027" width="10.1363636363636" style="60" customWidth="1"/>
    <col min="1028" max="1028" width="0.572727272727273" style="60" customWidth="1"/>
    <col min="1029" max="1029" width="10.1363636363636" style="60" customWidth="1"/>
    <col min="1030" max="1030" width="0.572727272727273" style="60" customWidth="1"/>
    <col min="1031" max="1031" width="10.7090909090909" style="60" customWidth="1"/>
    <col min="1032" max="1274" width="9.13636363636364" style="60"/>
    <col min="1275" max="1275" width="3.85454545454545" style="60" customWidth="1"/>
    <col min="1276" max="1276" width="23.7090909090909" style="60" customWidth="1"/>
    <col min="1277" max="1277" width="4.85454545454545" style="60" customWidth="1"/>
    <col min="1278" max="1278" width="1" style="60" customWidth="1"/>
    <col min="1279" max="1279" width="10.1363636363636" style="60" customWidth="1"/>
    <col min="1280" max="1280" width="0.572727272727273" style="60" customWidth="1"/>
    <col min="1281" max="1281" width="10.1363636363636" style="60" customWidth="1"/>
    <col min="1282" max="1282" width="0.572727272727273" style="60" customWidth="1"/>
    <col min="1283" max="1283" width="10.1363636363636" style="60" customWidth="1"/>
    <col min="1284" max="1284" width="0.572727272727273" style="60" customWidth="1"/>
    <col min="1285" max="1285" width="10.1363636363636" style="60" customWidth="1"/>
    <col min="1286" max="1286" width="0.572727272727273" style="60" customWidth="1"/>
    <col min="1287" max="1287" width="10.7090909090909" style="60" customWidth="1"/>
    <col min="1288" max="1530" width="9.13636363636364" style="60"/>
    <col min="1531" max="1531" width="3.85454545454545" style="60" customWidth="1"/>
    <col min="1532" max="1532" width="23.7090909090909" style="60" customWidth="1"/>
    <col min="1533" max="1533" width="4.85454545454545" style="60" customWidth="1"/>
    <col min="1534" max="1534" width="1" style="60" customWidth="1"/>
    <col min="1535" max="1535" width="10.1363636363636" style="60" customWidth="1"/>
    <col min="1536" max="1536" width="0.572727272727273" style="60" customWidth="1"/>
    <col min="1537" max="1537" width="10.1363636363636" style="60" customWidth="1"/>
    <col min="1538" max="1538" width="0.572727272727273" style="60" customWidth="1"/>
    <col min="1539" max="1539" width="10.1363636363636" style="60" customWidth="1"/>
    <col min="1540" max="1540" width="0.572727272727273" style="60" customWidth="1"/>
    <col min="1541" max="1541" width="10.1363636363636" style="60" customWidth="1"/>
    <col min="1542" max="1542" width="0.572727272727273" style="60" customWidth="1"/>
    <col min="1543" max="1543" width="10.7090909090909" style="60" customWidth="1"/>
    <col min="1544" max="1786" width="9.13636363636364" style="60"/>
    <col min="1787" max="1787" width="3.85454545454545" style="60" customWidth="1"/>
    <col min="1788" max="1788" width="23.7090909090909" style="60" customWidth="1"/>
    <col min="1789" max="1789" width="4.85454545454545" style="60" customWidth="1"/>
    <col min="1790" max="1790" width="1" style="60" customWidth="1"/>
    <col min="1791" max="1791" width="10.1363636363636" style="60" customWidth="1"/>
    <col min="1792" max="1792" width="0.572727272727273" style="60" customWidth="1"/>
    <col min="1793" max="1793" width="10.1363636363636" style="60" customWidth="1"/>
    <col min="1794" max="1794" width="0.572727272727273" style="60" customWidth="1"/>
    <col min="1795" max="1795" width="10.1363636363636" style="60" customWidth="1"/>
    <col min="1796" max="1796" width="0.572727272727273" style="60" customWidth="1"/>
    <col min="1797" max="1797" width="10.1363636363636" style="60" customWidth="1"/>
    <col min="1798" max="1798" width="0.572727272727273" style="60" customWidth="1"/>
    <col min="1799" max="1799" width="10.7090909090909" style="60" customWidth="1"/>
    <col min="1800" max="2042" width="9.13636363636364" style="60"/>
    <col min="2043" max="2043" width="3.85454545454545" style="60" customWidth="1"/>
    <col min="2044" max="2044" width="23.7090909090909" style="60" customWidth="1"/>
    <col min="2045" max="2045" width="4.85454545454545" style="60" customWidth="1"/>
    <col min="2046" max="2046" width="1" style="60" customWidth="1"/>
    <col min="2047" max="2047" width="10.1363636363636" style="60" customWidth="1"/>
    <col min="2048" max="2048" width="0.572727272727273" style="60" customWidth="1"/>
    <col min="2049" max="2049" width="10.1363636363636" style="60" customWidth="1"/>
    <col min="2050" max="2050" width="0.572727272727273" style="60" customWidth="1"/>
    <col min="2051" max="2051" width="10.1363636363636" style="60" customWidth="1"/>
    <col min="2052" max="2052" width="0.572727272727273" style="60" customWidth="1"/>
    <col min="2053" max="2053" width="10.1363636363636" style="60" customWidth="1"/>
    <col min="2054" max="2054" width="0.572727272727273" style="60" customWidth="1"/>
    <col min="2055" max="2055" width="10.7090909090909" style="60" customWidth="1"/>
    <col min="2056" max="2298" width="9.13636363636364" style="60"/>
    <col min="2299" max="2299" width="3.85454545454545" style="60" customWidth="1"/>
    <col min="2300" max="2300" width="23.7090909090909" style="60" customWidth="1"/>
    <col min="2301" max="2301" width="4.85454545454545" style="60" customWidth="1"/>
    <col min="2302" max="2302" width="1" style="60" customWidth="1"/>
    <col min="2303" max="2303" width="10.1363636363636" style="60" customWidth="1"/>
    <col min="2304" max="2304" width="0.572727272727273" style="60" customWidth="1"/>
    <col min="2305" max="2305" width="10.1363636363636" style="60" customWidth="1"/>
    <col min="2306" max="2306" width="0.572727272727273" style="60" customWidth="1"/>
    <col min="2307" max="2307" width="10.1363636363636" style="60" customWidth="1"/>
    <col min="2308" max="2308" width="0.572727272727273" style="60" customWidth="1"/>
    <col min="2309" max="2309" width="10.1363636363636" style="60" customWidth="1"/>
    <col min="2310" max="2310" width="0.572727272727273" style="60" customWidth="1"/>
    <col min="2311" max="2311" width="10.7090909090909" style="60" customWidth="1"/>
    <col min="2312" max="2554" width="9.13636363636364" style="60"/>
    <col min="2555" max="2555" width="3.85454545454545" style="60" customWidth="1"/>
    <col min="2556" max="2556" width="23.7090909090909" style="60" customWidth="1"/>
    <col min="2557" max="2557" width="4.85454545454545" style="60" customWidth="1"/>
    <col min="2558" max="2558" width="1" style="60" customWidth="1"/>
    <col min="2559" max="2559" width="10.1363636363636" style="60" customWidth="1"/>
    <col min="2560" max="2560" width="0.572727272727273" style="60" customWidth="1"/>
    <col min="2561" max="2561" width="10.1363636363636" style="60" customWidth="1"/>
    <col min="2562" max="2562" width="0.572727272727273" style="60" customWidth="1"/>
    <col min="2563" max="2563" width="10.1363636363636" style="60" customWidth="1"/>
    <col min="2564" max="2564" width="0.572727272727273" style="60" customWidth="1"/>
    <col min="2565" max="2565" width="10.1363636363636" style="60" customWidth="1"/>
    <col min="2566" max="2566" width="0.572727272727273" style="60" customWidth="1"/>
    <col min="2567" max="2567" width="10.7090909090909" style="60" customWidth="1"/>
    <col min="2568" max="2810" width="9.13636363636364" style="60"/>
    <col min="2811" max="2811" width="3.85454545454545" style="60" customWidth="1"/>
    <col min="2812" max="2812" width="23.7090909090909" style="60" customWidth="1"/>
    <col min="2813" max="2813" width="4.85454545454545" style="60" customWidth="1"/>
    <col min="2814" max="2814" width="1" style="60" customWidth="1"/>
    <col min="2815" max="2815" width="10.1363636363636" style="60" customWidth="1"/>
    <col min="2816" max="2816" width="0.572727272727273" style="60" customWidth="1"/>
    <col min="2817" max="2817" width="10.1363636363636" style="60" customWidth="1"/>
    <col min="2818" max="2818" width="0.572727272727273" style="60" customWidth="1"/>
    <col min="2819" max="2819" width="10.1363636363636" style="60" customWidth="1"/>
    <col min="2820" max="2820" width="0.572727272727273" style="60" customWidth="1"/>
    <col min="2821" max="2821" width="10.1363636363636" style="60" customWidth="1"/>
    <col min="2822" max="2822" width="0.572727272727273" style="60" customWidth="1"/>
    <col min="2823" max="2823" width="10.7090909090909" style="60" customWidth="1"/>
    <col min="2824" max="3066" width="9.13636363636364" style="60"/>
    <col min="3067" max="3067" width="3.85454545454545" style="60" customWidth="1"/>
    <col min="3068" max="3068" width="23.7090909090909" style="60" customWidth="1"/>
    <col min="3069" max="3069" width="4.85454545454545" style="60" customWidth="1"/>
    <col min="3070" max="3070" width="1" style="60" customWidth="1"/>
    <col min="3071" max="3071" width="10.1363636363636" style="60" customWidth="1"/>
    <col min="3072" max="3072" width="0.572727272727273" style="60" customWidth="1"/>
    <col min="3073" max="3073" width="10.1363636363636" style="60" customWidth="1"/>
    <col min="3074" max="3074" width="0.572727272727273" style="60" customWidth="1"/>
    <col min="3075" max="3075" width="10.1363636363636" style="60" customWidth="1"/>
    <col min="3076" max="3076" width="0.572727272727273" style="60" customWidth="1"/>
    <col min="3077" max="3077" width="10.1363636363636" style="60" customWidth="1"/>
    <col min="3078" max="3078" width="0.572727272727273" style="60" customWidth="1"/>
    <col min="3079" max="3079" width="10.7090909090909" style="60" customWidth="1"/>
    <col min="3080" max="3322" width="9.13636363636364" style="60"/>
    <col min="3323" max="3323" width="3.85454545454545" style="60" customWidth="1"/>
    <col min="3324" max="3324" width="23.7090909090909" style="60" customWidth="1"/>
    <col min="3325" max="3325" width="4.85454545454545" style="60" customWidth="1"/>
    <col min="3326" max="3326" width="1" style="60" customWidth="1"/>
    <col min="3327" max="3327" width="10.1363636363636" style="60" customWidth="1"/>
    <col min="3328" max="3328" width="0.572727272727273" style="60" customWidth="1"/>
    <col min="3329" max="3329" width="10.1363636363636" style="60" customWidth="1"/>
    <col min="3330" max="3330" width="0.572727272727273" style="60" customWidth="1"/>
    <col min="3331" max="3331" width="10.1363636363636" style="60" customWidth="1"/>
    <col min="3332" max="3332" width="0.572727272727273" style="60" customWidth="1"/>
    <col min="3333" max="3333" width="10.1363636363636" style="60" customWidth="1"/>
    <col min="3334" max="3334" width="0.572727272727273" style="60" customWidth="1"/>
    <col min="3335" max="3335" width="10.7090909090909" style="60" customWidth="1"/>
    <col min="3336" max="3578" width="9.13636363636364" style="60"/>
    <col min="3579" max="3579" width="3.85454545454545" style="60" customWidth="1"/>
    <col min="3580" max="3580" width="23.7090909090909" style="60" customWidth="1"/>
    <col min="3581" max="3581" width="4.85454545454545" style="60" customWidth="1"/>
    <col min="3582" max="3582" width="1" style="60" customWidth="1"/>
    <col min="3583" max="3583" width="10.1363636363636" style="60" customWidth="1"/>
    <col min="3584" max="3584" width="0.572727272727273" style="60" customWidth="1"/>
    <col min="3585" max="3585" width="10.1363636363636" style="60" customWidth="1"/>
    <col min="3586" max="3586" width="0.572727272727273" style="60" customWidth="1"/>
    <col min="3587" max="3587" width="10.1363636363636" style="60" customWidth="1"/>
    <col min="3588" max="3588" width="0.572727272727273" style="60" customWidth="1"/>
    <col min="3589" max="3589" width="10.1363636363636" style="60" customWidth="1"/>
    <col min="3590" max="3590" width="0.572727272727273" style="60" customWidth="1"/>
    <col min="3591" max="3591" width="10.7090909090909" style="60" customWidth="1"/>
    <col min="3592" max="3834" width="9.13636363636364" style="60"/>
    <col min="3835" max="3835" width="3.85454545454545" style="60" customWidth="1"/>
    <col min="3836" max="3836" width="23.7090909090909" style="60" customWidth="1"/>
    <col min="3837" max="3837" width="4.85454545454545" style="60" customWidth="1"/>
    <col min="3838" max="3838" width="1" style="60" customWidth="1"/>
    <col min="3839" max="3839" width="10.1363636363636" style="60" customWidth="1"/>
    <col min="3840" max="3840" width="0.572727272727273" style="60" customWidth="1"/>
    <col min="3841" max="3841" width="10.1363636363636" style="60" customWidth="1"/>
    <col min="3842" max="3842" width="0.572727272727273" style="60" customWidth="1"/>
    <col min="3843" max="3843" width="10.1363636363636" style="60" customWidth="1"/>
    <col min="3844" max="3844" width="0.572727272727273" style="60" customWidth="1"/>
    <col min="3845" max="3845" width="10.1363636363636" style="60" customWidth="1"/>
    <col min="3846" max="3846" width="0.572727272727273" style="60" customWidth="1"/>
    <col min="3847" max="3847" width="10.7090909090909" style="60" customWidth="1"/>
    <col min="3848" max="4090" width="9.13636363636364" style="60"/>
    <col min="4091" max="4091" width="3.85454545454545" style="60" customWidth="1"/>
    <col min="4092" max="4092" width="23.7090909090909" style="60" customWidth="1"/>
    <col min="4093" max="4093" width="4.85454545454545" style="60" customWidth="1"/>
    <col min="4094" max="4094" width="1" style="60" customWidth="1"/>
    <col min="4095" max="4095" width="10.1363636363636" style="60" customWidth="1"/>
    <col min="4096" max="4096" width="0.572727272727273" style="60" customWidth="1"/>
    <col min="4097" max="4097" width="10.1363636363636" style="60" customWidth="1"/>
    <col min="4098" max="4098" width="0.572727272727273" style="60" customWidth="1"/>
    <col min="4099" max="4099" width="10.1363636363636" style="60" customWidth="1"/>
    <col min="4100" max="4100" width="0.572727272727273" style="60" customWidth="1"/>
    <col min="4101" max="4101" width="10.1363636363636" style="60" customWidth="1"/>
    <col min="4102" max="4102" width="0.572727272727273" style="60" customWidth="1"/>
    <col min="4103" max="4103" width="10.7090909090909" style="60" customWidth="1"/>
    <col min="4104" max="4346" width="9.13636363636364" style="60"/>
    <col min="4347" max="4347" width="3.85454545454545" style="60" customWidth="1"/>
    <col min="4348" max="4348" width="23.7090909090909" style="60" customWidth="1"/>
    <col min="4349" max="4349" width="4.85454545454545" style="60" customWidth="1"/>
    <col min="4350" max="4350" width="1" style="60" customWidth="1"/>
    <col min="4351" max="4351" width="10.1363636363636" style="60" customWidth="1"/>
    <col min="4352" max="4352" width="0.572727272727273" style="60" customWidth="1"/>
    <col min="4353" max="4353" width="10.1363636363636" style="60" customWidth="1"/>
    <col min="4354" max="4354" width="0.572727272727273" style="60" customWidth="1"/>
    <col min="4355" max="4355" width="10.1363636363636" style="60" customWidth="1"/>
    <col min="4356" max="4356" width="0.572727272727273" style="60" customWidth="1"/>
    <col min="4357" max="4357" width="10.1363636363636" style="60" customWidth="1"/>
    <col min="4358" max="4358" width="0.572727272727273" style="60" customWidth="1"/>
    <col min="4359" max="4359" width="10.7090909090909" style="60" customWidth="1"/>
    <col min="4360" max="4602" width="9.13636363636364" style="60"/>
    <col min="4603" max="4603" width="3.85454545454545" style="60" customWidth="1"/>
    <col min="4604" max="4604" width="23.7090909090909" style="60" customWidth="1"/>
    <col min="4605" max="4605" width="4.85454545454545" style="60" customWidth="1"/>
    <col min="4606" max="4606" width="1" style="60" customWidth="1"/>
    <col min="4607" max="4607" width="10.1363636363636" style="60" customWidth="1"/>
    <col min="4608" max="4608" width="0.572727272727273" style="60" customWidth="1"/>
    <col min="4609" max="4609" width="10.1363636363636" style="60" customWidth="1"/>
    <col min="4610" max="4610" width="0.572727272727273" style="60" customWidth="1"/>
    <col min="4611" max="4611" width="10.1363636363636" style="60" customWidth="1"/>
    <col min="4612" max="4612" width="0.572727272727273" style="60" customWidth="1"/>
    <col min="4613" max="4613" width="10.1363636363636" style="60" customWidth="1"/>
    <col min="4614" max="4614" width="0.572727272727273" style="60" customWidth="1"/>
    <col min="4615" max="4615" width="10.7090909090909" style="60" customWidth="1"/>
    <col min="4616" max="4858" width="9.13636363636364" style="60"/>
    <col min="4859" max="4859" width="3.85454545454545" style="60" customWidth="1"/>
    <col min="4860" max="4860" width="23.7090909090909" style="60" customWidth="1"/>
    <col min="4861" max="4861" width="4.85454545454545" style="60" customWidth="1"/>
    <col min="4862" max="4862" width="1" style="60" customWidth="1"/>
    <col min="4863" max="4863" width="10.1363636363636" style="60" customWidth="1"/>
    <col min="4864" max="4864" width="0.572727272727273" style="60" customWidth="1"/>
    <col min="4865" max="4865" width="10.1363636363636" style="60" customWidth="1"/>
    <col min="4866" max="4866" width="0.572727272727273" style="60" customWidth="1"/>
    <col min="4867" max="4867" width="10.1363636363636" style="60" customWidth="1"/>
    <col min="4868" max="4868" width="0.572727272727273" style="60" customWidth="1"/>
    <col min="4869" max="4869" width="10.1363636363636" style="60" customWidth="1"/>
    <col min="4870" max="4870" width="0.572727272727273" style="60" customWidth="1"/>
    <col min="4871" max="4871" width="10.7090909090909" style="60" customWidth="1"/>
    <col min="4872" max="5114" width="9.13636363636364" style="60"/>
    <col min="5115" max="5115" width="3.85454545454545" style="60" customWidth="1"/>
    <col min="5116" max="5116" width="23.7090909090909" style="60" customWidth="1"/>
    <col min="5117" max="5117" width="4.85454545454545" style="60" customWidth="1"/>
    <col min="5118" max="5118" width="1" style="60" customWidth="1"/>
    <col min="5119" max="5119" width="10.1363636363636" style="60" customWidth="1"/>
    <col min="5120" max="5120" width="0.572727272727273" style="60" customWidth="1"/>
    <col min="5121" max="5121" width="10.1363636363636" style="60" customWidth="1"/>
    <col min="5122" max="5122" width="0.572727272727273" style="60" customWidth="1"/>
    <col min="5123" max="5123" width="10.1363636363636" style="60" customWidth="1"/>
    <col min="5124" max="5124" width="0.572727272727273" style="60" customWidth="1"/>
    <col min="5125" max="5125" width="10.1363636363636" style="60" customWidth="1"/>
    <col min="5126" max="5126" width="0.572727272727273" style="60" customWidth="1"/>
    <col min="5127" max="5127" width="10.7090909090909" style="60" customWidth="1"/>
    <col min="5128" max="5370" width="9.13636363636364" style="60"/>
    <col min="5371" max="5371" width="3.85454545454545" style="60" customWidth="1"/>
    <col min="5372" max="5372" width="23.7090909090909" style="60" customWidth="1"/>
    <col min="5373" max="5373" width="4.85454545454545" style="60" customWidth="1"/>
    <col min="5374" max="5374" width="1" style="60" customWidth="1"/>
    <col min="5375" max="5375" width="10.1363636363636" style="60" customWidth="1"/>
    <col min="5376" max="5376" width="0.572727272727273" style="60" customWidth="1"/>
    <col min="5377" max="5377" width="10.1363636363636" style="60" customWidth="1"/>
    <col min="5378" max="5378" width="0.572727272727273" style="60" customWidth="1"/>
    <col min="5379" max="5379" width="10.1363636363636" style="60" customWidth="1"/>
    <col min="5380" max="5380" width="0.572727272727273" style="60" customWidth="1"/>
    <col min="5381" max="5381" width="10.1363636363636" style="60" customWidth="1"/>
    <col min="5382" max="5382" width="0.572727272727273" style="60" customWidth="1"/>
    <col min="5383" max="5383" width="10.7090909090909" style="60" customWidth="1"/>
    <col min="5384" max="5626" width="9.13636363636364" style="60"/>
    <col min="5627" max="5627" width="3.85454545454545" style="60" customWidth="1"/>
    <col min="5628" max="5628" width="23.7090909090909" style="60" customWidth="1"/>
    <col min="5629" max="5629" width="4.85454545454545" style="60" customWidth="1"/>
    <col min="5630" max="5630" width="1" style="60" customWidth="1"/>
    <col min="5631" max="5631" width="10.1363636363636" style="60" customWidth="1"/>
    <col min="5632" max="5632" width="0.572727272727273" style="60" customWidth="1"/>
    <col min="5633" max="5633" width="10.1363636363636" style="60" customWidth="1"/>
    <col min="5634" max="5634" width="0.572727272727273" style="60" customWidth="1"/>
    <col min="5635" max="5635" width="10.1363636363636" style="60" customWidth="1"/>
    <col min="5636" max="5636" width="0.572727272727273" style="60" customWidth="1"/>
    <col min="5637" max="5637" width="10.1363636363636" style="60" customWidth="1"/>
    <col min="5638" max="5638" width="0.572727272727273" style="60" customWidth="1"/>
    <col min="5639" max="5639" width="10.7090909090909" style="60" customWidth="1"/>
    <col min="5640" max="5882" width="9.13636363636364" style="60"/>
    <col min="5883" max="5883" width="3.85454545454545" style="60" customWidth="1"/>
    <col min="5884" max="5884" width="23.7090909090909" style="60" customWidth="1"/>
    <col min="5885" max="5885" width="4.85454545454545" style="60" customWidth="1"/>
    <col min="5886" max="5886" width="1" style="60" customWidth="1"/>
    <col min="5887" max="5887" width="10.1363636363636" style="60" customWidth="1"/>
    <col min="5888" max="5888" width="0.572727272727273" style="60" customWidth="1"/>
    <col min="5889" max="5889" width="10.1363636363636" style="60" customWidth="1"/>
    <col min="5890" max="5890" width="0.572727272727273" style="60" customWidth="1"/>
    <col min="5891" max="5891" width="10.1363636363636" style="60" customWidth="1"/>
    <col min="5892" max="5892" width="0.572727272727273" style="60" customWidth="1"/>
    <col min="5893" max="5893" width="10.1363636363636" style="60" customWidth="1"/>
    <col min="5894" max="5894" width="0.572727272727273" style="60" customWidth="1"/>
    <col min="5895" max="5895" width="10.7090909090909" style="60" customWidth="1"/>
    <col min="5896" max="6138" width="9.13636363636364" style="60"/>
    <col min="6139" max="6139" width="3.85454545454545" style="60" customWidth="1"/>
    <col min="6140" max="6140" width="23.7090909090909" style="60" customWidth="1"/>
    <col min="6141" max="6141" width="4.85454545454545" style="60" customWidth="1"/>
    <col min="6142" max="6142" width="1" style="60" customWidth="1"/>
    <col min="6143" max="6143" width="10.1363636363636" style="60" customWidth="1"/>
    <col min="6144" max="6144" width="0.572727272727273" style="60" customWidth="1"/>
    <col min="6145" max="6145" width="10.1363636363636" style="60" customWidth="1"/>
    <col min="6146" max="6146" width="0.572727272727273" style="60" customWidth="1"/>
    <col min="6147" max="6147" width="10.1363636363636" style="60" customWidth="1"/>
    <col min="6148" max="6148" width="0.572727272727273" style="60" customWidth="1"/>
    <col min="6149" max="6149" width="10.1363636363636" style="60" customWidth="1"/>
    <col min="6150" max="6150" width="0.572727272727273" style="60" customWidth="1"/>
    <col min="6151" max="6151" width="10.7090909090909" style="60" customWidth="1"/>
    <col min="6152" max="6394" width="9.13636363636364" style="60"/>
    <col min="6395" max="6395" width="3.85454545454545" style="60" customWidth="1"/>
    <col min="6396" max="6396" width="23.7090909090909" style="60" customWidth="1"/>
    <col min="6397" max="6397" width="4.85454545454545" style="60" customWidth="1"/>
    <col min="6398" max="6398" width="1" style="60" customWidth="1"/>
    <col min="6399" max="6399" width="10.1363636363636" style="60" customWidth="1"/>
    <col min="6400" max="6400" width="0.572727272727273" style="60" customWidth="1"/>
    <col min="6401" max="6401" width="10.1363636363636" style="60" customWidth="1"/>
    <col min="6402" max="6402" width="0.572727272727273" style="60" customWidth="1"/>
    <col min="6403" max="6403" width="10.1363636363636" style="60" customWidth="1"/>
    <col min="6404" max="6404" width="0.572727272727273" style="60" customWidth="1"/>
    <col min="6405" max="6405" width="10.1363636363636" style="60" customWidth="1"/>
    <col min="6406" max="6406" width="0.572727272727273" style="60" customWidth="1"/>
    <col min="6407" max="6407" width="10.7090909090909" style="60" customWidth="1"/>
    <col min="6408" max="6650" width="9.13636363636364" style="60"/>
    <col min="6651" max="6651" width="3.85454545454545" style="60" customWidth="1"/>
    <col min="6652" max="6652" width="23.7090909090909" style="60" customWidth="1"/>
    <col min="6653" max="6653" width="4.85454545454545" style="60" customWidth="1"/>
    <col min="6654" max="6654" width="1" style="60" customWidth="1"/>
    <col min="6655" max="6655" width="10.1363636363636" style="60" customWidth="1"/>
    <col min="6656" max="6656" width="0.572727272727273" style="60" customWidth="1"/>
    <col min="6657" max="6657" width="10.1363636363636" style="60" customWidth="1"/>
    <col min="6658" max="6658" width="0.572727272727273" style="60" customWidth="1"/>
    <col min="6659" max="6659" width="10.1363636363636" style="60" customWidth="1"/>
    <col min="6660" max="6660" width="0.572727272727273" style="60" customWidth="1"/>
    <col min="6661" max="6661" width="10.1363636363636" style="60" customWidth="1"/>
    <col min="6662" max="6662" width="0.572727272727273" style="60" customWidth="1"/>
    <col min="6663" max="6663" width="10.7090909090909" style="60" customWidth="1"/>
    <col min="6664" max="6906" width="9.13636363636364" style="60"/>
    <col min="6907" max="6907" width="3.85454545454545" style="60" customWidth="1"/>
    <col min="6908" max="6908" width="23.7090909090909" style="60" customWidth="1"/>
    <col min="6909" max="6909" width="4.85454545454545" style="60" customWidth="1"/>
    <col min="6910" max="6910" width="1" style="60" customWidth="1"/>
    <col min="6911" max="6911" width="10.1363636363636" style="60" customWidth="1"/>
    <col min="6912" max="6912" width="0.572727272727273" style="60" customWidth="1"/>
    <col min="6913" max="6913" width="10.1363636363636" style="60" customWidth="1"/>
    <col min="6914" max="6914" width="0.572727272727273" style="60" customWidth="1"/>
    <col min="6915" max="6915" width="10.1363636363636" style="60" customWidth="1"/>
    <col min="6916" max="6916" width="0.572727272727273" style="60" customWidth="1"/>
    <col min="6917" max="6917" width="10.1363636363636" style="60" customWidth="1"/>
    <col min="6918" max="6918" width="0.572727272727273" style="60" customWidth="1"/>
    <col min="6919" max="6919" width="10.7090909090909" style="60" customWidth="1"/>
    <col min="6920" max="7162" width="9.13636363636364" style="60"/>
    <col min="7163" max="7163" width="3.85454545454545" style="60" customWidth="1"/>
    <col min="7164" max="7164" width="23.7090909090909" style="60" customWidth="1"/>
    <col min="7165" max="7165" width="4.85454545454545" style="60" customWidth="1"/>
    <col min="7166" max="7166" width="1" style="60" customWidth="1"/>
    <col min="7167" max="7167" width="10.1363636363636" style="60" customWidth="1"/>
    <col min="7168" max="7168" width="0.572727272727273" style="60" customWidth="1"/>
    <col min="7169" max="7169" width="10.1363636363636" style="60" customWidth="1"/>
    <col min="7170" max="7170" width="0.572727272727273" style="60" customWidth="1"/>
    <col min="7171" max="7171" width="10.1363636363636" style="60" customWidth="1"/>
    <col min="7172" max="7172" width="0.572727272727273" style="60" customWidth="1"/>
    <col min="7173" max="7173" width="10.1363636363636" style="60" customWidth="1"/>
    <col min="7174" max="7174" width="0.572727272727273" style="60" customWidth="1"/>
    <col min="7175" max="7175" width="10.7090909090909" style="60" customWidth="1"/>
    <col min="7176" max="7418" width="9.13636363636364" style="60"/>
    <col min="7419" max="7419" width="3.85454545454545" style="60" customWidth="1"/>
    <col min="7420" max="7420" width="23.7090909090909" style="60" customWidth="1"/>
    <col min="7421" max="7421" width="4.85454545454545" style="60" customWidth="1"/>
    <col min="7422" max="7422" width="1" style="60" customWidth="1"/>
    <col min="7423" max="7423" width="10.1363636363636" style="60" customWidth="1"/>
    <col min="7424" max="7424" width="0.572727272727273" style="60" customWidth="1"/>
    <col min="7425" max="7425" width="10.1363636363636" style="60" customWidth="1"/>
    <col min="7426" max="7426" width="0.572727272727273" style="60" customWidth="1"/>
    <col min="7427" max="7427" width="10.1363636363636" style="60" customWidth="1"/>
    <col min="7428" max="7428" width="0.572727272727273" style="60" customWidth="1"/>
    <col min="7429" max="7429" width="10.1363636363636" style="60" customWidth="1"/>
    <col min="7430" max="7430" width="0.572727272727273" style="60" customWidth="1"/>
    <col min="7431" max="7431" width="10.7090909090909" style="60" customWidth="1"/>
    <col min="7432" max="7674" width="9.13636363636364" style="60"/>
    <col min="7675" max="7675" width="3.85454545454545" style="60" customWidth="1"/>
    <col min="7676" max="7676" width="23.7090909090909" style="60" customWidth="1"/>
    <col min="7677" max="7677" width="4.85454545454545" style="60" customWidth="1"/>
    <col min="7678" max="7678" width="1" style="60" customWidth="1"/>
    <col min="7679" max="7679" width="10.1363636363636" style="60" customWidth="1"/>
    <col min="7680" max="7680" width="0.572727272727273" style="60" customWidth="1"/>
    <col min="7681" max="7681" width="10.1363636363636" style="60" customWidth="1"/>
    <col min="7682" max="7682" width="0.572727272727273" style="60" customWidth="1"/>
    <col min="7683" max="7683" width="10.1363636363636" style="60" customWidth="1"/>
    <col min="7684" max="7684" width="0.572727272727273" style="60" customWidth="1"/>
    <col min="7685" max="7685" width="10.1363636363636" style="60" customWidth="1"/>
    <col min="7686" max="7686" width="0.572727272727273" style="60" customWidth="1"/>
    <col min="7687" max="7687" width="10.7090909090909" style="60" customWidth="1"/>
    <col min="7688" max="7930" width="9.13636363636364" style="60"/>
    <col min="7931" max="7931" width="3.85454545454545" style="60" customWidth="1"/>
    <col min="7932" max="7932" width="23.7090909090909" style="60" customWidth="1"/>
    <col min="7933" max="7933" width="4.85454545454545" style="60" customWidth="1"/>
    <col min="7934" max="7934" width="1" style="60" customWidth="1"/>
    <col min="7935" max="7935" width="10.1363636363636" style="60" customWidth="1"/>
    <col min="7936" max="7936" width="0.572727272727273" style="60" customWidth="1"/>
    <col min="7937" max="7937" width="10.1363636363636" style="60" customWidth="1"/>
    <col min="7938" max="7938" width="0.572727272727273" style="60" customWidth="1"/>
    <col min="7939" max="7939" width="10.1363636363636" style="60" customWidth="1"/>
    <col min="7940" max="7940" width="0.572727272727273" style="60" customWidth="1"/>
    <col min="7941" max="7941" width="10.1363636363636" style="60" customWidth="1"/>
    <col min="7942" max="7942" width="0.572727272727273" style="60" customWidth="1"/>
    <col min="7943" max="7943" width="10.7090909090909" style="60" customWidth="1"/>
    <col min="7944" max="8186" width="9.13636363636364" style="60"/>
    <col min="8187" max="8187" width="3.85454545454545" style="60" customWidth="1"/>
    <col min="8188" max="8188" width="23.7090909090909" style="60" customWidth="1"/>
    <col min="8189" max="8189" width="4.85454545454545" style="60" customWidth="1"/>
    <col min="8190" max="8190" width="1" style="60" customWidth="1"/>
    <col min="8191" max="8191" width="10.1363636363636" style="60" customWidth="1"/>
    <col min="8192" max="8192" width="0.572727272727273" style="60" customWidth="1"/>
    <col min="8193" max="8193" width="10.1363636363636" style="60" customWidth="1"/>
    <col min="8194" max="8194" width="0.572727272727273" style="60" customWidth="1"/>
    <col min="8195" max="8195" width="10.1363636363636" style="60" customWidth="1"/>
    <col min="8196" max="8196" width="0.572727272727273" style="60" customWidth="1"/>
    <col min="8197" max="8197" width="10.1363636363636" style="60" customWidth="1"/>
    <col min="8198" max="8198" width="0.572727272727273" style="60" customWidth="1"/>
    <col min="8199" max="8199" width="10.7090909090909" style="60" customWidth="1"/>
    <col min="8200" max="8442" width="9.13636363636364" style="60"/>
    <col min="8443" max="8443" width="3.85454545454545" style="60" customWidth="1"/>
    <col min="8444" max="8444" width="23.7090909090909" style="60" customWidth="1"/>
    <col min="8445" max="8445" width="4.85454545454545" style="60" customWidth="1"/>
    <col min="8446" max="8446" width="1" style="60" customWidth="1"/>
    <col min="8447" max="8447" width="10.1363636363636" style="60" customWidth="1"/>
    <col min="8448" max="8448" width="0.572727272727273" style="60" customWidth="1"/>
    <col min="8449" max="8449" width="10.1363636363636" style="60" customWidth="1"/>
    <col min="8450" max="8450" width="0.572727272727273" style="60" customWidth="1"/>
    <col min="8451" max="8451" width="10.1363636363636" style="60" customWidth="1"/>
    <col min="8452" max="8452" width="0.572727272727273" style="60" customWidth="1"/>
    <col min="8453" max="8453" width="10.1363636363636" style="60" customWidth="1"/>
    <col min="8454" max="8454" width="0.572727272727273" style="60" customWidth="1"/>
    <col min="8455" max="8455" width="10.7090909090909" style="60" customWidth="1"/>
    <col min="8456" max="8698" width="9.13636363636364" style="60"/>
    <col min="8699" max="8699" width="3.85454545454545" style="60" customWidth="1"/>
    <col min="8700" max="8700" width="23.7090909090909" style="60" customWidth="1"/>
    <col min="8701" max="8701" width="4.85454545454545" style="60" customWidth="1"/>
    <col min="8702" max="8702" width="1" style="60" customWidth="1"/>
    <col min="8703" max="8703" width="10.1363636363636" style="60" customWidth="1"/>
    <col min="8704" max="8704" width="0.572727272727273" style="60" customWidth="1"/>
    <col min="8705" max="8705" width="10.1363636363636" style="60" customWidth="1"/>
    <col min="8706" max="8706" width="0.572727272727273" style="60" customWidth="1"/>
    <col min="8707" max="8707" width="10.1363636363636" style="60" customWidth="1"/>
    <col min="8708" max="8708" width="0.572727272727273" style="60" customWidth="1"/>
    <col min="8709" max="8709" width="10.1363636363636" style="60" customWidth="1"/>
    <col min="8710" max="8710" width="0.572727272727273" style="60" customWidth="1"/>
    <col min="8711" max="8711" width="10.7090909090909" style="60" customWidth="1"/>
    <col min="8712" max="8954" width="9.13636363636364" style="60"/>
    <col min="8955" max="8955" width="3.85454545454545" style="60" customWidth="1"/>
    <col min="8956" max="8956" width="23.7090909090909" style="60" customWidth="1"/>
    <col min="8957" max="8957" width="4.85454545454545" style="60" customWidth="1"/>
    <col min="8958" max="8958" width="1" style="60" customWidth="1"/>
    <col min="8959" max="8959" width="10.1363636363636" style="60" customWidth="1"/>
    <col min="8960" max="8960" width="0.572727272727273" style="60" customWidth="1"/>
    <col min="8961" max="8961" width="10.1363636363636" style="60" customWidth="1"/>
    <col min="8962" max="8962" width="0.572727272727273" style="60" customWidth="1"/>
    <col min="8963" max="8963" width="10.1363636363636" style="60" customWidth="1"/>
    <col min="8964" max="8964" width="0.572727272727273" style="60" customWidth="1"/>
    <col min="8965" max="8965" width="10.1363636363636" style="60" customWidth="1"/>
    <col min="8966" max="8966" width="0.572727272727273" style="60" customWidth="1"/>
    <col min="8967" max="8967" width="10.7090909090909" style="60" customWidth="1"/>
    <col min="8968" max="9210" width="9.13636363636364" style="60"/>
    <col min="9211" max="9211" width="3.85454545454545" style="60" customWidth="1"/>
    <col min="9212" max="9212" width="23.7090909090909" style="60" customWidth="1"/>
    <col min="9213" max="9213" width="4.85454545454545" style="60" customWidth="1"/>
    <col min="9214" max="9214" width="1" style="60" customWidth="1"/>
    <col min="9215" max="9215" width="10.1363636363636" style="60" customWidth="1"/>
    <col min="9216" max="9216" width="0.572727272727273" style="60" customWidth="1"/>
    <col min="9217" max="9217" width="10.1363636363636" style="60" customWidth="1"/>
    <col min="9218" max="9218" width="0.572727272727273" style="60" customWidth="1"/>
    <col min="9219" max="9219" width="10.1363636363636" style="60" customWidth="1"/>
    <col min="9220" max="9220" width="0.572727272727273" style="60" customWidth="1"/>
    <col min="9221" max="9221" width="10.1363636363636" style="60" customWidth="1"/>
    <col min="9222" max="9222" width="0.572727272727273" style="60" customWidth="1"/>
    <col min="9223" max="9223" width="10.7090909090909" style="60" customWidth="1"/>
    <col min="9224" max="9466" width="9.13636363636364" style="60"/>
    <col min="9467" max="9467" width="3.85454545454545" style="60" customWidth="1"/>
    <col min="9468" max="9468" width="23.7090909090909" style="60" customWidth="1"/>
    <col min="9469" max="9469" width="4.85454545454545" style="60" customWidth="1"/>
    <col min="9470" max="9470" width="1" style="60" customWidth="1"/>
    <col min="9471" max="9471" width="10.1363636363636" style="60" customWidth="1"/>
    <col min="9472" max="9472" width="0.572727272727273" style="60" customWidth="1"/>
    <col min="9473" max="9473" width="10.1363636363636" style="60" customWidth="1"/>
    <col min="9474" max="9474" width="0.572727272727273" style="60" customWidth="1"/>
    <col min="9475" max="9475" width="10.1363636363636" style="60" customWidth="1"/>
    <col min="9476" max="9476" width="0.572727272727273" style="60" customWidth="1"/>
    <col min="9477" max="9477" width="10.1363636363636" style="60" customWidth="1"/>
    <col min="9478" max="9478" width="0.572727272727273" style="60" customWidth="1"/>
    <col min="9479" max="9479" width="10.7090909090909" style="60" customWidth="1"/>
    <col min="9480" max="9722" width="9.13636363636364" style="60"/>
    <col min="9723" max="9723" width="3.85454545454545" style="60" customWidth="1"/>
    <col min="9724" max="9724" width="23.7090909090909" style="60" customWidth="1"/>
    <col min="9725" max="9725" width="4.85454545454545" style="60" customWidth="1"/>
    <col min="9726" max="9726" width="1" style="60" customWidth="1"/>
    <col min="9727" max="9727" width="10.1363636363636" style="60" customWidth="1"/>
    <col min="9728" max="9728" width="0.572727272727273" style="60" customWidth="1"/>
    <col min="9729" max="9729" width="10.1363636363636" style="60" customWidth="1"/>
    <col min="9730" max="9730" width="0.572727272727273" style="60" customWidth="1"/>
    <col min="9731" max="9731" width="10.1363636363636" style="60" customWidth="1"/>
    <col min="9732" max="9732" width="0.572727272727273" style="60" customWidth="1"/>
    <col min="9733" max="9733" width="10.1363636363636" style="60" customWidth="1"/>
    <col min="9734" max="9734" width="0.572727272727273" style="60" customWidth="1"/>
    <col min="9735" max="9735" width="10.7090909090909" style="60" customWidth="1"/>
    <col min="9736" max="9978" width="9.13636363636364" style="60"/>
    <col min="9979" max="9979" width="3.85454545454545" style="60" customWidth="1"/>
    <col min="9980" max="9980" width="23.7090909090909" style="60" customWidth="1"/>
    <col min="9981" max="9981" width="4.85454545454545" style="60" customWidth="1"/>
    <col min="9982" max="9982" width="1" style="60" customWidth="1"/>
    <col min="9983" max="9983" width="10.1363636363636" style="60" customWidth="1"/>
    <col min="9984" max="9984" width="0.572727272727273" style="60" customWidth="1"/>
    <col min="9985" max="9985" width="10.1363636363636" style="60" customWidth="1"/>
    <col min="9986" max="9986" width="0.572727272727273" style="60" customWidth="1"/>
    <col min="9987" max="9987" width="10.1363636363636" style="60" customWidth="1"/>
    <col min="9988" max="9988" width="0.572727272727273" style="60" customWidth="1"/>
    <col min="9989" max="9989" width="10.1363636363636" style="60" customWidth="1"/>
    <col min="9990" max="9990" width="0.572727272727273" style="60" customWidth="1"/>
    <col min="9991" max="9991" width="10.7090909090909" style="60" customWidth="1"/>
    <col min="9992" max="10234" width="9.13636363636364" style="60"/>
    <col min="10235" max="10235" width="3.85454545454545" style="60" customWidth="1"/>
    <col min="10236" max="10236" width="23.7090909090909" style="60" customWidth="1"/>
    <col min="10237" max="10237" width="4.85454545454545" style="60" customWidth="1"/>
    <col min="10238" max="10238" width="1" style="60" customWidth="1"/>
    <col min="10239" max="10239" width="10.1363636363636" style="60" customWidth="1"/>
    <col min="10240" max="10240" width="0.572727272727273" style="60" customWidth="1"/>
    <col min="10241" max="10241" width="10.1363636363636" style="60" customWidth="1"/>
    <col min="10242" max="10242" width="0.572727272727273" style="60" customWidth="1"/>
    <col min="10243" max="10243" width="10.1363636363636" style="60" customWidth="1"/>
    <col min="10244" max="10244" width="0.572727272727273" style="60" customWidth="1"/>
    <col min="10245" max="10245" width="10.1363636363636" style="60" customWidth="1"/>
    <col min="10246" max="10246" width="0.572727272727273" style="60" customWidth="1"/>
    <col min="10247" max="10247" width="10.7090909090909" style="60" customWidth="1"/>
    <col min="10248" max="10490" width="9.13636363636364" style="60"/>
    <col min="10491" max="10491" width="3.85454545454545" style="60" customWidth="1"/>
    <col min="10492" max="10492" width="23.7090909090909" style="60" customWidth="1"/>
    <col min="10493" max="10493" width="4.85454545454545" style="60" customWidth="1"/>
    <col min="10494" max="10494" width="1" style="60" customWidth="1"/>
    <col min="10495" max="10495" width="10.1363636363636" style="60" customWidth="1"/>
    <col min="10496" max="10496" width="0.572727272727273" style="60" customWidth="1"/>
    <col min="10497" max="10497" width="10.1363636363636" style="60" customWidth="1"/>
    <col min="10498" max="10498" width="0.572727272727273" style="60" customWidth="1"/>
    <col min="10499" max="10499" width="10.1363636363636" style="60" customWidth="1"/>
    <col min="10500" max="10500" width="0.572727272727273" style="60" customWidth="1"/>
    <col min="10501" max="10501" width="10.1363636363636" style="60" customWidth="1"/>
    <col min="10502" max="10502" width="0.572727272727273" style="60" customWidth="1"/>
    <col min="10503" max="10503" width="10.7090909090909" style="60" customWidth="1"/>
    <col min="10504" max="10746" width="9.13636363636364" style="60"/>
    <col min="10747" max="10747" width="3.85454545454545" style="60" customWidth="1"/>
    <col min="10748" max="10748" width="23.7090909090909" style="60" customWidth="1"/>
    <col min="10749" max="10749" width="4.85454545454545" style="60" customWidth="1"/>
    <col min="10750" max="10750" width="1" style="60" customWidth="1"/>
    <col min="10751" max="10751" width="10.1363636363636" style="60" customWidth="1"/>
    <col min="10752" max="10752" width="0.572727272727273" style="60" customWidth="1"/>
    <col min="10753" max="10753" width="10.1363636363636" style="60" customWidth="1"/>
    <col min="10754" max="10754" width="0.572727272727273" style="60" customWidth="1"/>
    <col min="10755" max="10755" width="10.1363636363636" style="60" customWidth="1"/>
    <col min="10756" max="10756" width="0.572727272727273" style="60" customWidth="1"/>
    <col min="10757" max="10757" width="10.1363636363636" style="60" customWidth="1"/>
    <col min="10758" max="10758" width="0.572727272727273" style="60" customWidth="1"/>
    <col min="10759" max="10759" width="10.7090909090909" style="60" customWidth="1"/>
    <col min="10760" max="11002" width="9.13636363636364" style="60"/>
    <col min="11003" max="11003" width="3.85454545454545" style="60" customWidth="1"/>
    <col min="11004" max="11004" width="23.7090909090909" style="60" customWidth="1"/>
    <col min="11005" max="11005" width="4.85454545454545" style="60" customWidth="1"/>
    <col min="11006" max="11006" width="1" style="60" customWidth="1"/>
    <col min="11007" max="11007" width="10.1363636363636" style="60" customWidth="1"/>
    <col min="11008" max="11008" width="0.572727272727273" style="60" customWidth="1"/>
    <col min="11009" max="11009" width="10.1363636363636" style="60" customWidth="1"/>
    <col min="11010" max="11010" width="0.572727272727273" style="60" customWidth="1"/>
    <col min="11011" max="11011" width="10.1363636363636" style="60" customWidth="1"/>
    <col min="11012" max="11012" width="0.572727272727273" style="60" customWidth="1"/>
    <col min="11013" max="11013" width="10.1363636363636" style="60" customWidth="1"/>
    <col min="11014" max="11014" width="0.572727272727273" style="60" customWidth="1"/>
    <col min="11015" max="11015" width="10.7090909090909" style="60" customWidth="1"/>
    <col min="11016" max="11258" width="9.13636363636364" style="60"/>
    <col min="11259" max="11259" width="3.85454545454545" style="60" customWidth="1"/>
    <col min="11260" max="11260" width="23.7090909090909" style="60" customWidth="1"/>
    <col min="11261" max="11261" width="4.85454545454545" style="60" customWidth="1"/>
    <col min="11262" max="11262" width="1" style="60" customWidth="1"/>
    <col min="11263" max="11263" width="10.1363636363636" style="60" customWidth="1"/>
    <col min="11264" max="11264" width="0.572727272727273" style="60" customWidth="1"/>
    <col min="11265" max="11265" width="10.1363636363636" style="60" customWidth="1"/>
    <col min="11266" max="11266" width="0.572727272727273" style="60" customWidth="1"/>
    <col min="11267" max="11267" width="10.1363636363636" style="60" customWidth="1"/>
    <col min="11268" max="11268" width="0.572727272727273" style="60" customWidth="1"/>
    <col min="11269" max="11269" width="10.1363636363636" style="60" customWidth="1"/>
    <col min="11270" max="11270" width="0.572727272727273" style="60" customWidth="1"/>
    <col min="11271" max="11271" width="10.7090909090909" style="60" customWidth="1"/>
    <col min="11272" max="11514" width="9.13636363636364" style="60"/>
    <col min="11515" max="11515" width="3.85454545454545" style="60" customWidth="1"/>
    <col min="11516" max="11516" width="23.7090909090909" style="60" customWidth="1"/>
    <col min="11517" max="11517" width="4.85454545454545" style="60" customWidth="1"/>
    <col min="11518" max="11518" width="1" style="60" customWidth="1"/>
    <col min="11519" max="11519" width="10.1363636363636" style="60" customWidth="1"/>
    <col min="11520" max="11520" width="0.572727272727273" style="60" customWidth="1"/>
    <col min="11521" max="11521" width="10.1363636363636" style="60" customWidth="1"/>
    <col min="11522" max="11522" width="0.572727272727273" style="60" customWidth="1"/>
    <col min="11523" max="11523" width="10.1363636363636" style="60" customWidth="1"/>
    <col min="11524" max="11524" width="0.572727272727273" style="60" customWidth="1"/>
    <col min="11525" max="11525" width="10.1363636363636" style="60" customWidth="1"/>
    <col min="11526" max="11526" width="0.572727272727273" style="60" customWidth="1"/>
    <col min="11527" max="11527" width="10.7090909090909" style="60" customWidth="1"/>
    <col min="11528" max="11770" width="9.13636363636364" style="60"/>
    <col min="11771" max="11771" width="3.85454545454545" style="60" customWidth="1"/>
    <col min="11772" max="11772" width="23.7090909090909" style="60" customWidth="1"/>
    <col min="11773" max="11773" width="4.85454545454545" style="60" customWidth="1"/>
    <col min="11774" max="11774" width="1" style="60" customWidth="1"/>
    <col min="11775" max="11775" width="10.1363636363636" style="60" customWidth="1"/>
    <col min="11776" max="11776" width="0.572727272727273" style="60" customWidth="1"/>
    <col min="11777" max="11777" width="10.1363636363636" style="60" customWidth="1"/>
    <col min="11778" max="11778" width="0.572727272727273" style="60" customWidth="1"/>
    <col min="11779" max="11779" width="10.1363636363636" style="60" customWidth="1"/>
    <col min="11780" max="11780" width="0.572727272727273" style="60" customWidth="1"/>
    <col min="11781" max="11781" width="10.1363636363636" style="60" customWidth="1"/>
    <col min="11782" max="11782" width="0.572727272727273" style="60" customWidth="1"/>
    <col min="11783" max="11783" width="10.7090909090909" style="60" customWidth="1"/>
    <col min="11784" max="12026" width="9.13636363636364" style="60"/>
    <col min="12027" max="12027" width="3.85454545454545" style="60" customWidth="1"/>
    <col min="12028" max="12028" width="23.7090909090909" style="60" customWidth="1"/>
    <col min="12029" max="12029" width="4.85454545454545" style="60" customWidth="1"/>
    <col min="12030" max="12030" width="1" style="60" customWidth="1"/>
    <col min="12031" max="12031" width="10.1363636363636" style="60" customWidth="1"/>
    <col min="12032" max="12032" width="0.572727272727273" style="60" customWidth="1"/>
    <col min="12033" max="12033" width="10.1363636363636" style="60" customWidth="1"/>
    <col min="12034" max="12034" width="0.572727272727273" style="60" customWidth="1"/>
    <col min="12035" max="12035" width="10.1363636363636" style="60" customWidth="1"/>
    <col min="12036" max="12036" width="0.572727272727273" style="60" customWidth="1"/>
    <col min="12037" max="12037" width="10.1363636363636" style="60" customWidth="1"/>
    <col min="12038" max="12038" width="0.572727272727273" style="60" customWidth="1"/>
    <col min="12039" max="12039" width="10.7090909090909" style="60" customWidth="1"/>
    <col min="12040" max="12282" width="9.13636363636364" style="60"/>
    <col min="12283" max="12283" width="3.85454545454545" style="60" customWidth="1"/>
    <col min="12284" max="12284" width="23.7090909090909" style="60" customWidth="1"/>
    <col min="12285" max="12285" width="4.85454545454545" style="60" customWidth="1"/>
    <col min="12286" max="12286" width="1" style="60" customWidth="1"/>
    <col min="12287" max="12287" width="10.1363636363636" style="60" customWidth="1"/>
    <col min="12288" max="12288" width="0.572727272727273" style="60" customWidth="1"/>
    <col min="12289" max="12289" width="10.1363636363636" style="60" customWidth="1"/>
    <col min="12290" max="12290" width="0.572727272727273" style="60" customWidth="1"/>
    <col min="12291" max="12291" width="10.1363636363636" style="60" customWidth="1"/>
    <col min="12292" max="12292" width="0.572727272727273" style="60" customWidth="1"/>
    <col min="12293" max="12293" width="10.1363636363636" style="60" customWidth="1"/>
    <col min="12294" max="12294" width="0.572727272727273" style="60" customWidth="1"/>
    <col min="12295" max="12295" width="10.7090909090909" style="60" customWidth="1"/>
    <col min="12296" max="12538" width="9.13636363636364" style="60"/>
    <col min="12539" max="12539" width="3.85454545454545" style="60" customWidth="1"/>
    <col min="12540" max="12540" width="23.7090909090909" style="60" customWidth="1"/>
    <col min="12541" max="12541" width="4.85454545454545" style="60" customWidth="1"/>
    <col min="12542" max="12542" width="1" style="60" customWidth="1"/>
    <col min="12543" max="12543" width="10.1363636363636" style="60" customWidth="1"/>
    <col min="12544" max="12544" width="0.572727272727273" style="60" customWidth="1"/>
    <col min="12545" max="12545" width="10.1363636363636" style="60" customWidth="1"/>
    <col min="12546" max="12546" width="0.572727272727273" style="60" customWidth="1"/>
    <col min="12547" max="12547" width="10.1363636363636" style="60" customWidth="1"/>
    <col min="12548" max="12548" width="0.572727272727273" style="60" customWidth="1"/>
    <col min="12549" max="12549" width="10.1363636363636" style="60" customWidth="1"/>
    <col min="12550" max="12550" width="0.572727272727273" style="60" customWidth="1"/>
    <col min="12551" max="12551" width="10.7090909090909" style="60" customWidth="1"/>
    <col min="12552" max="12794" width="9.13636363636364" style="60"/>
    <col min="12795" max="12795" width="3.85454545454545" style="60" customWidth="1"/>
    <col min="12796" max="12796" width="23.7090909090909" style="60" customWidth="1"/>
    <col min="12797" max="12797" width="4.85454545454545" style="60" customWidth="1"/>
    <col min="12798" max="12798" width="1" style="60" customWidth="1"/>
    <col min="12799" max="12799" width="10.1363636363636" style="60" customWidth="1"/>
    <col min="12800" max="12800" width="0.572727272727273" style="60" customWidth="1"/>
    <col min="12801" max="12801" width="10.1363636363636" style="60" customWidth="1"/>
    <col min="12802" max="12802" width="0.572727272727273" style="60" customWidth="1"/>
    <col min="12803" max="12803" width="10.1363636363636" style="60" customWidth="1"/>
    <col min="12804" max="12804" width="0.572727272727273" style="60" customWidth="1"/>
    <col min="12805" max="12805" width="10.1363636363636" style="60" customWidth="1"/>
    <col min="12806" max="12806" width="0.572727272727273" style="60" customWidth="1"/>
    <col min="12807" max="12807" width="10.7090909090909" style="60" customWidth="1"/>
    <col min="12808" max="13050" width="9.13636363636364" style="60"/>
    <col min="13051" max="13051" width="3.85454545454545" style="60" customWidth="1"/>
    <col min="13052" max="13052" width="23.7090909090909" style="60" customWidth="1"/>
    <col min="13053" max="13053" width="4.85454545454545" style="60" customWidth="1"/>
    <col min="13054" max="13054" width="1" style="60" customWidth="1"/>
    <col min="13055" max="13055" width="10.1363636363636" style="60" customWidth="1"/>
    <col min="13056" max="13056" width="0.572727272727273" style="60" customWidth="1"/>
    <col min="13057" max="13057" width="10.1363636363636" style="60" customWidth="1"/>
    <col min="13058" max="13058" width="0.572727272727273" style="60" customWidth="1"/>
    <col min="13059" max="13059" width="10.1363636363636" style="60" customWidth="1"/>
    <col min="13060" max="13060" width="0.572727272727273" style="60" customWidth="1"/>
    <col min="13061" max="13061" width="10.1363636363636" style="60" customWidth="1"/>
    <col min="13062" max="13062" width="0.572727272727273" style="60" customWidth="1"/>
    <col min="13063" max="13063" width="10.7090909090909" style="60" customWidth="1"/>
    <col min="13064" max="13306" width="9.13636363636364" style="60"/>
    <col min="13307" max="13307" width="3.85454545454545" style="60" customWidth="1"/>
    <col min="13308" max="13308" width="23.7090909090909" style="60" customWidth="1"/>
    <col min="13309" max="13309" width="4.85454545454545" style="60" customWidth="1"/>
    <col min="13310" max="13310" width="1" style="60" customWidth="1"/>
    <col min="13311" max="13311" width="10.1363636363636" style="60" customWidth="1"/>
    <col min="13312" max="13312" width="0.572727272727273" style="60" customWidth="1"/>
    <col min="13313" max="13313" width="10.1363636363636" style="60" customWidth="1"/>
    <col min="13314" max="13314" width="0.572727272727273" style="60" customWidth="1"/>
    <col min="13315" max="13315" width="10.1363636363636" style="60" customWidth="1"/>
    <col min="13316" max="13316" width="0.572727272727273" style="60" customWidth="1"/>
    <col min="13317" max="13317" width="10.1363636363636" style="60" customWidth="1"/>
    <col min="13318" max="13318" width="0.572727272727273" style="60" customWidth="1"/>
    <col min="13319" max="13319" width="10.7090909090909" style="60" customWidth="1"/>
    <col min="13320" max="13562" width="9.13636363636364" style="60"/>
    <col min="13563" max="13563" width="3.85454545454545" style="60" customWidth="1"/>
    <col min="13564" max="13564" width="23.7090909090909" style="60" customWidth="1"/>
    <col min="13565" max="13565" width="4.85454545454545" style="60" customWidth="1"/>
    <col min="13566" max="13566" width="1" style="60" customWidth="1"/>
    <col min="13567" max="13567" width="10.1363636363636" style="60" customWidth="1"/>
    <col min="13568" max="13568" width="0.572727272727273" style="60" customWidth="1"/>
    <col min="13569" max="13569" width="10.1363636363636" style="60" customWidth="1"/>
    <col min="13570" max="13570" width="0.572727272727273" style="60" customWidth="1"/>
    <col min="13571" max="13571" width="10.1363636363636" style="60" customWidth="1"/>
    <col min="13572" max="13572" width="0.572727272727273" style="60" customWidth="1"/>
    <col min="13573" max="13573" width="10.1363636363636" style="60" customWidth="1"/>
    <col min="13574" max="13574" width="0.572727272727273" style="60" customWidth="1"/>
    <col min="13575" max="13575" width="10.7090909090909" style="60" customWidth="1"/>
    <col min="13576" max="13818" width="9.13636363636364" style="60"/>
    <col min="13819" max="13819" width="3.85454545454545" style="60" customWidth="1"/>
    <col min="13820" max="13820" width="23.7090909090909" style="60" customWidth="1"/>
    <col min="13821" max="13821" width="4.85454545454545" style="60" customWidth="1"/>
    <col min="13822" max="13822" width="1" style="60" customWidth="1"/>
    <col min="13823" max="13823" width="10.1363636363636" style="60" customWidth="1"/>
    <col min="13824" max="13824" width="0.572727272727273" style="60" customWidth="1"/>
    <col min="13825" max="13825" width="10.1363636363636" style="60" customWidth="1"/>
    <col min="13826" max="13826" width="0.572727272727273" style="60" customWidth="1"/>
    <col min="13827" max="13827" width="10.1363636363636" style="60" customWidth="1"/>
    <col min="13828" max="13828" width="0.572727272727273" style="60" customWidth="1"/>
    <col min="13829" max="13829" width="10.1363636363636" style="60" customWidth="1"/>
    <col min="13830" max="13830" width="0.572727272727273" style="60" customWidth="1"/>
    <col min="13831" max="13831" width="10.7090909090909" style="60" customWidth="1"/>
    <col min="13832" max="14074" width="9.13636363636364" style="60"/>
    <col min="14075" max="14075" width="3.85454545454545" style="60" customWidth="1"/>
    <col min="14076" max="14076" width="23.7090909090909" style="60" customWidth="1"/>
    <col min="14077" max="14077" width="4.85454545454545" style="60" customWidth="1"/>
    <col min="14078" max="14078" width="1" style="60" customWidth="1"/>
    <col min="14079" max="14079" width="10.1363636363636" style="60" customWidth="1"/>
    <col min="14080" max="14080" width="0.572727272727273" style="60" customWidth="1"/>
    <col min="14081" max="14081" width="10.1363636363636" style="60" customWidth="1"/>
    <col min="14082" max="14082" width="0.572727272727273" style="60" customWidth="1"/>
    <col min="14083" max="14083" width="10.1363636363636" style="60" customWidth="1"/>
    <col min="14084" max="14084" width="0.572727272727273" style="60" customWidth="1"/>
    <col min="14085" max="14085" width="10.1363636363636" style="60" customWidth="1"/>
    <col min="14086" max="14086" width="0.572727272727273" style="60" customWidth="1"/>
    <col min="14087" max="14087" width="10.7090909090909" style="60" customWidth="1"/>
    <col min="14088" max="14330" width="9.13636363636364" style="60"/>
    <col min="14331" max="14331" width="3.85454545454545" style="60" customWidth="1"/>
    <col min="14332" max="14332" width="23.7090909090909" style="60" customWidth="1"/>
    <col min="14333" max="14333" width="4.85454545454545" style="60" customWidth="1"/>
    <col min="14334" max="14334" width="1" style="60" customWidth="1"/>
    <col min="14335" max="14335" width="10.1363636363636" style="60" customWidth="1"/>
    <col min="14336" max="14336" width="0.572727272727273" style="60" customWidth="1"/>
    <col min="14337" max="14337" width="10.1363636363636" style="60" customWidth="1"/>
    <col min="14338" max="14338" width="0.572727272727273" style="60" customWidth="1"/>
    <col min="14339" max="14339" width="10.1363636363636" style="60" customWidth="1"/>
    <col min="14340" max="14340" width="0.572727272727273" style="60" customWidth="1"/>
    <col min="14341" max="14341" width="10.1363636363636" style="60" customWidth="1"/>
    <col min="14342" max="14342" width="0.572727272727273" style="60" customWidth="1"/>
    <col min="14343" max="14343" width="10.7090909090909" style="60" customWidth="1"/>
    <col min="14344" max="14586" width="9.13636363636364" style="60"/>
    <col min="14587" max="14587" width="3.85454545454545" style="60" customWidth="1"/>
    <col min="14588" max="14588" width="23.7090909090909" style="60" customWidth="1"/>
    <col min="14589" max="14589" width="4.85454545454545" style="60" customWidth="1"/>
    <col min="14590" max="14590" width="1" style="60" customWidth="1"/>
    <col min="14591" max="14591" width="10.1363636363636" style="60" customWidth="1"/>
    <col min="14592" max="14592" width="0.572727272727273" style="60" customWidth="1"/>
    <col min="14593" max="14593" width="10.1363636363636" style="60" customWidth="1"/>
    <col min="14594" max="14594" width="0.572727272727273" style="60" customWidth="1"/>
    <col min="14595" max="14595" width="10.1363636363636" style="60" customWidth="1"/>
    <col min="14596" max="14596" width="0.572727272727273" style="60" customWidth="1"/>
    <col min="14597" max="14597" width="10.1363636363636" style="60" customWidth="1"/>
    <col min="14598" max="14598" width="0.572727272727273" style="60" customWidth="1"/>
    <col min="14599" max="14599" width="10.7090909090909" style="60" customWidth="1"/>
    <col min="14600" max="14842" width="9.13636363636364" style="60"/>
    <col min="14843" max="14843" width="3.85454545454545" style="60" customWidth="1"/>
    <col min="14844" max="14844" width="23.7090909090909" style="60" customWidth="1"/>
    <col min="14845" max="14845" width="4.85454545454545" style="60" customWidth="1"/>
    <col min="14846" max="14846" width="1" style="60" customWidth="1"/>
    <col min="14847" max="14847" width="10.1363636363636" style="60" customWidth="1"/>
    <col min="14848" max="14848" width="0.572727272727273" style="60" customWidth="1"/>
    <col min="14849" max="14849" width="10.1363636363636" style="60" customWidth="1"/>
    <col min="14850" max="14850" width="0.572727272727273" style="60" customWidth="1"/>
    <col min="14851" max="14851" width="10.1363636363636" style="60" customWidth="1"/>
    <col min="14852" max="14852" width="0.572727272727273" style="60" customWidth="1"/>
    <col min="14853" max="14853" width="10.1363636363636" style="60" customWidth="1"/>
    <col min="14854" max="14854" width="0.572727272727273" style="60" customWidth="1"/>
    <col min="14855" max="14855" width="10.7090909090909" style="60" customWidth="1"/>
    <col min="14856" max="15098" width="9.13636363636364" style="60"/>
    <col min="15099" max="15099" width="3.85454545454545" style="60" customWidth="1"/>
    <col min="15100" max="15100" width="23.7090909090909" style="60" customWidth="1"/>
    <col min="15101" max="15101" width="4.85454545454545" style="60" customWidth="1"/>
    <col min="15102" max="15102" width="1" style="60" customWidth="1"/>
    <col min="15103" max="15103" width="10.1363636363636" style="60" customWidth="1"/>
    <col min="15104" max="15104" width="0.572727272727273" style="60" customWidth="1"/>
    <col min="15105" max="15105" width="10.1363636363636" style="60" customWidth="1"/>
    <col min="15106" max="15106" width="0.572727272727273" style="60" customWidth="1"/>
    <col min="15107" max="15107" width="10.1363636363636" style="60" customWidth="1"/>
    <col min="15108" max="15108" width="0.572727272727273" style="60" customWidth="1"/>
    <col min="15109" max="15109" width="10.1363636363636" style="60" customWidth="1"/>
    <col min="15110" max="15110" width="0.572727272727273" style="60" customWidth="1"/>
    <col min="15111" max="15111" width="10.7090909090909" style="60" customWidth="1"/>
    <col min="15112" max="15354" width="9.13636363636364" style="60"/>
    <col min="15355" max="15355" width="3.85454545454545" style="60" customWidth="1"/>
    <col min="15356" max="15356" width="23.7090909090909" style="60" customWidth="1"/>
    <col min="15357" max="15357" width="4.85454545454545" style="60" customWidth="1"/>
    <col min="15358" max="15358" width="1" style="60" customWidth="1"/>
    <col min="15359" max="15359" width="10.1363636363636" style="60" customWidth="1"/>
    <col min="15360" max="15360" width="0.572727272727273" style="60" customWidth="1"/>
    <col min="15361" max="15361" width="10.1363636363636" style="60" customWidth="1"/>
    <col min="15362" max="15362" width="0.572727272727273" style="60" customWidth="1"/>
    <col min="15363" max="15363" width="10.1363636363636" style="60" customWidth="1"/>
    <col min="15364" max="15364" width="0.572727272727273" style="60" customWidth="1"/>
    <col min="15365" max="15365" width="10.1363636363636" style="60" customWidth="1"/>
    <col min="15366" max="15366" width="0.572727272727273" style="60" customWidth="1"/>
    <col min="15367" max="15367" width="10.7090909090909" style="60" customWidth="1"/>
    <col min="15368" max="15610" width="9.13636363636364" style="60"/>
    <col min="15611" max="15611" width="3.85454545454545" style="60" customWidth="1"/>
    <col min="15612" max="15612" width="23.7090909090909" style="60" customWidth="1"/>
    <col min="15613" max="15613" width="4.85454545454545" style="60" customWidth="1"/>
    <col min="15614" max="15614" width="1" style="60" customWidth="1"/>
    <col min="15615" max="15615" width="10.1363636363636" style="60" customWidth="1"/>
    <col min="15616" max="15616" width="0.572727272727273" style="60" customWidth="1"/>
    <col min="15617" max="15617" width="10.1363636363636" style="60" customWidth="1"/>
    <col min="15618" max="15618" width="0.572727272727273" style="60" customWidth="1"/>
    <col min="15619" max="15619" width="10.1363636363636" style="60" customWidth="1"/>
    <col min="15620" max="15620" width="0.572727272727273" style="60" customWidth="1"/>
    <col min="15621" max="15621" width="10.1363636363636" style="60" customWidth="1"/>
    <col min="15622" max="15622" width="0.572727272727273" style="60" customWidth="1"/>
    <col min="15623" max="15623" width="10.7090909090909" style="60" customWidth="1"/>
    <col min="15624" max="15866" width="9.13636363636364" style="60"/>
    <col min="15867" max="15867" width="3.85454545454545" style="60" customWidth="1"/>
    <col min="15868" max="15868" width="23.7090909090909" style="60" customWidth="1"/>
    <col min="15869" max="15869" width="4.85454545454545" style="60" customWidth="1"/>
    <col min="15870" max="15870" width="1" style="60" customWidth="1"/>
    <col min="15871" max="15871" width="10.1363636363636" style="60" customWidth="1"/>
    <col min="15872" max="15872" width="0.572727272727273" style="60" customWidth="1"/>
    <col min="15873" max="15873" width="10.1363636363636" style="60" customWidth="1"/>
    <col min="15874" max="15874" width="0.572727272727273" style="60" customWidth="1"/>
    <col min="15875" max="15875" width="10.1363636363636" style="60" customWidth="1"/>
    <col min="15876" max="15876" width="0.572727272727273" style="60" customWidth="1"/>
    <col min="15877" max="15877" width="10.1363636363636" style="60" customWidth="1"/>
    <col min="15878" max="15878" width="0.572727272727273" style="60" customWidth="1"/>
    <col min="15879" max="15879" width="10.7090909090909" style="60" customWidth="1"/>
    <col min="15880" max="16122" width="9.13636363636364" style="60"/>
    <col min="16123" max="16123" width="3.85454545454545" style="60" customWidth="1"/>
    <col min="16124" max="16124" width="23.7090909090909" style="60" customWidth="1"/>
    <col min="16125" max="16125" width="4.85454545454545" style="60" customWidth="1"/>
    <col min="16126" max="16126" width="1" style="60" customWidth="1"/>
    <col min="16127" max="16127" width="10.1363636363636" style="60" customWidth="1"/>
    <col min="16128" max="16128" width="0.572727272727273" style="60" customWidth="1"/>
    <col min="16129" max="16129" width="10.1363636363636" style="60" customWidth="1"/>
    <col min="16130" max="16130" width="0.572727272727273" style="60" customWidth="1"/>
    <col min="16131" max="16131" width="10.1363636363636" style="60" customWidth="1"/>
    <col min="16132" max="16132" width="0.572727272727273" style="60" customWidth="1"/>
    <col min="16133" max="16133" width="10.1363636363636" style="60" customWidth="1"/>
    <col min="16134" max="16134" width="0.572727272727273" style="60" customWidth="1"/>
    <col min="16135" max="16135" width="10.7090909090909" style="60" customWidth="1"/>
    <col min="16136" max="16384" width="9.13636363636364" style="60"/>
  </cols>
  <sheetData>
    <row r="1" s="54" customFormat="1" ht="23.1" customHeight="1" spans="13:13">
      <c r="M1" s="86" t="s">
        <v>0</v>
      </c>
    </row>
    <row r="2" s="54" customFormat="1" ht="23.1" customHeight="1" spans="13:13">
      <c r="M2" s="86" t="s">
        <v>1</v>
      </c>
    </row>
    <row r="3" s="54" customFormat="1" ht="23.1" customHeight="1" spans="1:13">
      <c r="A3" s="209" t="s">
        <v>136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="54" customFormat="1" ht="23.1" customHeight="1" spans="1:13">
      <c r="A4" s="20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="54" customFormat="1" ht="23.1" customHeight="1" spans="1:13">
      <c r="A5" s="208" t="s">
        <v>137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="54" customFormat="1" ht="23.1" customHeight="1" spans="1:13">
      <c r="A6" s="208" t="s">
        <v>112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="54" customFormat="1" ht="17.45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="55" customFormat="1" ht="17.45" customHeight="1" spans="1:13">
      <c r="A8" s="62"/>
      <c r="B8" s="62"/>
      <c r="C8" s="62"/>
      <c r="D8" s="62"/>
      <c r="E8" s="63" t="s">
        <v>7</v>
      </c>
      <c r="F8" s="63"/>
      <c r="G8" s="63"/>
      <c r="H8" s="63"/>
      <c r="I8" s="63"/>
      <c r="J8" s="63"/>
      <c r="K8" s="63"/>
      <c r="L8" s="63"/>
      <c r="M8" s="63"/>
    </row>
    <row r="9" s="55" customFormat="1" ht="17.45" customHeight="1" spans="1:13">
      <c r="A9" s="62"/>
      <c r="B9" s="62"/>
      <c r="C9" s="62"/>
      <c r="D9" s="62"/>
      <c r="E9" s="64" t="s">
        <v>9</v>
      </c>
      <c r="F9" s="64"/>
      <c r="G9" s="64"/>
      <c r="H9" s="64"/>
      <c r="I9" s="64"/>
      <c r="J9" s="64"/>
      <c r="K9" s="64"/>
      <c r="L9" s="64"/>
      <c r="M9" s="64"/>
    </row>
    <row r="10" s="55" customFormat="1" ht="17.45" customHeight="1" spans="1:13">
      <c r="A10" s="62"/>
      <c r="B10" s="62"/>
      <c r="C10" s="62"/>
      <c r="D10" s="62"/>
      <c r="E10" s="65" t="s">
        <v>68</v>
      </c>
      <c r="F10" s="62"/>
      <c r="G10" s="65" t="s">
        <v>118</v>
      </c>
      <c r="H10" s="62"/>
      <c r="I10" s="63" t="s">
        <v>74</v>
      </c>
      <c r="J10" s="63"/>
      <c r="K10" s="63"/>
      <c r="L10" s="65"/>
      <c r="M10" s="87" t="s">
        <v>86</v>
      </c>
    </row>
    <row r="11" s="55" customFormat="1" ht="17.45" customHeight="1" spans="1:13">
      <c r="A11" s="62"/>
      <c r="B11" s="62"/>
      <c r="C11" s="62"/>
      <c r="D11" s="62"/>
      <c r="E11" s="65" t="s">
        <v>119</v>
      </c>
      <c r="G11" s="65" t="s">
        <v>120</v>
      </c>
      <c r="I11" s="65" t="s">
        <v>121</v>
      </c>
      <c r="K11" s="65" t="s">
        <v>122</v>
      </c>
      <c r="L11" s="65"/>
      <c r="M11" s="87" t="s">
        <v>67</v>
      </c>
    </row>
    <row r="12" s="55" customFormat="1" ht="17.45" customHeight="1" spans="1:13">
      <c r="A12" s="62"/>
      <c r="B12" s="62"/>
      <c r="C12" s="62"/>
      <c r="D12" s="62"/>
      <c r="E12" s="65" t="s">
        <v>123</v>
      </c>
      <c r="F12" s="62"/>
      <c r="H12" s="62"/>
      <c r="I12" s="65" t="s">
        <v>124</v>
      </c>
      <c r="J12" s="62"/>
      <c r="K12" s="65" t="s">
        <v>125</v>
      </c>
      <c r="L12" s="65"/>
      <c r="M12" s="88"/>
    </row>
    <row r="13" s="55" customFormat="1" ht="17.45" customHeight="1" spans="1:13">
      <c r="A13" s="62"/>
      <c r="B13" s="62"/>
      <c r="C13" s="66" t="s">
        <v>12</v>
      </c>
      <c r="D13" s="62"/>
      <c r="E13" s="67"/>
      <c r="F13" s="62"/>
      <c r="G13" s="67"/>
      <c r="H13" s="62"/>
      <c r="I13" s="63" t="s">
        <v>126</v>
      </c>
      <c r="J13" s="62"/>
      <c r="K13" s="67"/>
      <c r="L13" s="65"/>
      <c r="M13" s="67"/>
    </row>
    <row r="14" s="55" customFormat="1" ht="17.45" customHeight="1" spans="1:13">
      <c r="A14" s="68" t="s">
        <v>127</v>
      </c>
      <c r="B14" s="69"/>
      <c r="C14" s="70"/>
      <c r="D14" s="70"/>
      <c r="E14" s="71">
        <v>1628322777</v>
      </c>
      <c r="F14" s="70"/>
      <c r="G14" s="71">
        <v>611190126</v>
      </c>
      <c r="H14" s="70"/>
      <c r="I14" s="71">
        <v>93091599</v>
      </c>
      <c r="J14" s="70"/>
      <c r="K14" s="71">
        <v>661378813</v>
      </c>
      <c r="L14" s="71"/>
      <c r="M14" s="89">
        <f>SUM(E14:K14)</f>
        <v>2993983315</v>
      </c>
    </row>
    <row r="15" s="55" customFormat="1" ht="17.45" customHeight="1" spans="1:13">
      <c r="A15" s="68" t="s">
        <v>128</v>
      </c>
      <c r="B15" s="72"/>
      <c r="C15" s="70"/>
      <c r="D15" s="70"/>
      <c r="E15" s="71"/>
      <c r="F15" s="70"/>
      <c r="G15" s="71"/>
      <c r="H15" s="70"/>
      <c r="I15" s="71"/>
      <c r="J15" s="70"/>
      <c r="K15" s="71"/>
      <c r="L15" s="71"/>
      <c r="M15" s="89"/>
    </row>
    <row r="16" s="55" customFormat="1" ht="17.45" customHeight="1" spans="1:23">
      <c r="A16" s="68" t="s">
        <v>129</v>
      </c>
      <c r="B16" s="73"/>
      <c r="C16" s="65"/>
      <c r="D16" s="70"/>
      <c r="E16" s="71">
        <v>0</v>
      </c>
      <c r="F16" s="70"/>
      <c r="G16" s="71">
        <v>0</v>
      </c>
      <c r="H16" s="70"/>
      <c r="I16" s="71">
        <v>0</v>
      </c>
      <c r="J16" s="62"/>
      <c r="K16" s="71">
        <f>'งบกำไรขาดทุนเบ็ดเสร็จ 6 เดือน'!J28</f>
        <v>-41417758</v>
      </c>
      <c r="L16" s="71"/>
      <c r="M16" s="71">
        <f>SUM(E16:K16)</f>
        <v>-41417758</v>
      </c>
      <c r="W16" s="95"/>
    </row>
    <row r="17" s="55" customFormat="1" ht="17.45" customHeight="1" spans="1:13">
      <c r="A17" s="68" t="s">
        <v>130</v>
      </c>
      <c r="B17" s="73"/>
      <c r="C17" s="65"/>
      <c r="D17" s="70"/>
      <c r="E17" s="74">
        <v>0</v>
      </c>
      <c r="F17" s="70"/>
      <c r="G17" s="74">
        <v>0</v>
      </c>
      <c r="H17" s="70"/>
      <c r="I17" s="74">
        <v>0</v>
      </c>
      <c r="J17" s="62"/>
      <c r="K17" s="74">
        <f>'งบกำไรขาดทุนเบ็ดเสร็จ 6 เดือน'!J32</f>
        <v>-662385</v>
      </c>
      <c r="L17" s="71"/>
      <c r="M17" s="74">
        <f>SUM(E17:K17)</f>
        <v>-662385</v>
      </c>
    </row>
    <row r="18" s="55" customFormat="1" ht="17.45" customHeight="1" spans="1:23">
      <c r="A18" s="68" t="s">
        <v>106</v>
      </c>
      <c r="B18" s="73"/>
      <c r="C18" s="65"/>
      <c r="D18" s="70"/>
      <c r="E18" s="74">
        <v>0</v>
      </c>
      <c r="F18" s="70"/>
      <c r="G18" s="74">
        <v>0</v>
      </c>
      <c r="H18" s="70"/>
      <c r="I18" s="74">
        <v>0</v>
      </c>
      <c r="J18" s="62"/>
      <c r="K18" s="71">
        <f>SUM(K16:K17)</f>
        <v>-42080143</v>
      </c>
      <c r="L18" s="71"/>
      <c r="M18" s="71">
        <f>SUM(M16:M17)</f>
        <v>-42080143</v>
      </c>
      <c r="N18" s="90"/>
      <c r="O18" s="90"/>
      <c r="P18" s="90"/>
      <c r="Q18" s="90"/>
      <c r="R18" s="90"/>
      <c r="S18" s="90"/>
      <c r="T18" s="90"/>
      <c r="U18" s="90"/>
      <c r="V18" s="90"/>
      <c r="W18" s="95"/>
    </row>
    <row r="19" s="56" customFormat="1" ht="17.45" customHeight="1" spans="1:23">
      <c r="A19" s="68" t="s">
        <v>131</v>
      </c>
      <c r="B19" s="69"/>
      <c r="C19" s="70"/>
      <c r="D19" s="75"/>
      <c r="E19" s="76">
        <f>E14+E18</f>
        <v>1628322777</v>
      </c>
      <c r="F19" s="70"/>
      <c r="G19" s="76">
        <f>G14+G18</f>
        <v>611190126</v>
      </c>
      <c r="H19" s="70"/>
      <c r="I19" s="76">
        <f>I14+I18</f>
        <v>93091599</v>
      </c>
      <c r="J19" s="70"/>
      <c r="K19" s="76">
        <f>K14+K18</f>
        <v>619298670</v>
      </c>
      <c r="L19" s="71"/>
      <c r="M19" s="76">
        <f>M14+M18</f>
        <v>2951903172</v>
      </c>
      <c r="N19" s="90"/>
      <c r="O19" s="90"/>
      <c r="P19" s="90"/>
      <c r="Q19" s="90"/>
      <c r="R19" s="90"/>
      <c r="S19" s="90"/>
      <c r="T19" s="90"/>
      <c r="U19" s="90"/>
      <c r="V19" s="90"/>
      <c r="W19" s="96"/>
    </row>
    <row r="20" s="56" customFormat="1" ht="17.45" customHeight="1" spans="2:13">
      <c r="B20" s="69"/>
      <c r="C20" s="70"/>
      <c r="D20" s="75"/>
      <c r="E20" s="71"/>
      <c r="F20" s="70"/>
      <c r="G20" s="71"/>
      <c r="H20" s="70"/>
      <c r="I20" s="71"/>
      <c r="J20" s="70"/>
      <c r="K20" s="71"/>
      <c r="L20" s="71"/>
      <c r="M20" s="71"/>
    </row>
    <row r="21" s="55" customFormat="1" ht="17.45" customHeight="1" spans="1:13">
      <c r="A21" s="68" t="s">
        <v>132</v>
      </c>
      <c r="B21" s="69"/>
      <c r="C21" s="70"/>
      <c r="D21" s="70"/>
      <c r="E21" s="71">
        <v>1628322777</v>
      </c>
      <c r="F21" s="70"/>
      <c r="G21" s="71">
        <v>611190126</v>
      </c>
      <c r="H21" s="70"/>
      <c r="I21" s="71">
        <v>92606643</v>
      </c>
      <c r="J21" s="70"/>
      <c r="K21" s="71">
        <v>652164649</v>
      </c>
      <c r="L21" s="71"/>
      <c r="M21" s="89">
        <f>SUM(E21:K21)</f>
        <v>2984284195</v>
      </c>
    </row>
    <row r="22" s="55" customFormat="1" ht="17.45" customHeight="1" spans="1:13">
      <c r="A22" s="77" t="s">
        <v>128</v>
      </c>
      <c r="B22" s="77"/>
      <c r="C22" s="65"/>
      <c r="D22" s="70"/>
      <c r="E22" s="71"/>
      <c r="F22" s="70"/>
      <c r="G22" s="71"/>
      <c r="H22" s="70"/>
      <c r="I22" s="71"/>
      <c r="J22" s="70"/>
      <c r="K22" s="71"/>
      <c r="L22" s="71"/>
      <c r="M22" s="89"/>
    </row>
    <row r="23" s="55" customFormat="1" ht="17.45" customHeight="1" spans="1:23">
      <c r="A23" s="68" t="s">
        <v>138</v>
      </c>
      <c r="B23" s="78"/>
      <c r="C23" s="65">
        <v>3.2</v>
      </c>
      <c r="D23" s="70"/>
      <c r="E23" s="71">
        <v>0</v>
      </c>
      <c r="F23" s="70"/>
      <c r="G23" s="71">
        <v>0</v>
      </c>
      <c r="H23" s="70"/>
      <c r="I23" s="71">
        <v>0</v>
      </c>
      <c r="J23" s="62"/>
      <c r="K23" s="71">
        <v>-14864731</v>
      </c>
      <c r="L23" s="71"/>
      <c r="M23" s="71">
        <v>-14864731</v>
      </c>
      <c r="W23" s="95"/>
    </row>
    <row r="24" s="55" customFormat="1" ht="17.45" customHeight="1" spans="1:13">
      <c r="A24" s="77" t="s">
        <v>130</v>
      </c>
      <c r="B24" s="77"/>
      <c r="C24" s="65"/>
      <c r="D24" s="70"/>
      <c r="E24" s="74">
        <v>0</v>
      </c>
      <c r="F24" s="70"/>
      <c r="G24" s="74">
        <v>0</v>
      </c>
      <c r="H24" s="70"/>
      <c r="I24" s="74">
        <v>0</v>
      </c>
      <c r="J24" s="62"/>
      <c r="K24" s="74">
        <v>0</v>
      </c>
      <c r="L24" s="71"/>
      <c r="M24" s="74">
        <v>0</v>
      </c>
    </row>
    <row r="25" s="56" customFormat="1" ht="17.45" customHeight="1" spans="1:23">
      <c r="A25" s="77" t="s">
        <v>134</v>
      </c>
      <c r="B25" s="77"/>
      <c r="C25" s="70"/>
      <c r="D25" s="75"/>
      <c r="E25" s="74">
        <v>0</v>
      </c>
      <c r="F25" s="70"/>
      <c r="G25" s="74">
        <v>0</v>
      </c>
      <c r="H25" s="70"/>
      <c r="I25" s="74">
        <v>0</v>
      </c>
      <c r="J25" s="62"/>
      <c r="K25" s="71">
        <v>-14864731</v>
      </c>
      <c r="L25" s="71">
        <v>0</v>
      </c>
      <c r="M25" s="71">
        <v>-14864731</v>
      </c>
      <c r="N25" s="90"/>
      <c r="O25" s="90"/>
      <c r="P25" s="90"/>
      <c r="Q25" s="90"/>
      <c r="R25" s="90"/>
      <c r="S25" s="90"/>
      <c r="T25" s="90"/>
      <c r="U25" s="90"/>
      <c r="V25" s="90"/>
      <c r="W25" s="95"/>
    </row>
    <row r="26" s="56" customFormat="1" ht="17.45" customHeight="1" spans="1:23">
      <c r="A26" s="68" t="s">
        <v>139</v>
      </c>
      <c r="B26" s="77"/>
      <c r="C26" s="70"/>
      <c r="D26" s="75"/>
      <c r="E26" s="76">
        <v>1628322777</v>
      </c>
      <c r="F26" s="70"/>
      <c r="G26" s="76">
        <v>611190126</v>
      </c>
      <c r="H26" s="70"/>
      <c r="I26" s="76">
        <v>92606643.37</v>
      </c>
      <c r="J26" s="70"/>
      <c r="K26" s="76">
        <v>637299918</v>
      </c>
      <c r="L26" s="71">
        <v>0</v>
      </c>
      <c r="M26" s="76">
        <v>2969419464</v>
      </c>
      <c r="N26" s="90"/>
      <c r="O26" s="90"/>
      <c r="P26" s="90"/>
      <c r="Q26" s="90"/>
      <c r="R26" s="90"/>
      <c r="S26" s="90"/>
      <c r="T26" s="90"/>
      <c r="U26" s="90"/>
      <c r="V26" s="90"/>
      <c r="W26" s="96"/>
    </row>
    <row r="27" s="56" customFormat="1" ht="17.45" customHeight="1" spans="1:13">
      <c r="A27" s="69"/>
      <c r="B27" s="69"/>
      <c r="C27" s="70"/>
      <c r="D27" s="75"/>
      <c r="E27" s="79"/>
      <c r="F27" s="75"/>
      <c r="G27" s="79"/>
      <c r="H27" s="75"/>
      <c r="I27" s="79"/>
      <c r="J27" s="75"/>
      <c r="K27" s="79"/>
      <c r="L27" s="79"/>
      <c r="M27" s="79"/>
    </row>
    <row r="28" s="56" customFormat="1" ht="18.95" customHeight="1" spans="1:13">
      <c r="A28" s="69"/>
      <c r="B28" s="69"/>
      <c r="C28" s="70"/>
      <c r="D28" s="75"/>
      <c r="E28" s="79"/>
      <c r="F28" s="75"/>
      <c r="G28" s="79"/>
      <c r="H28" s="75"/>
      <c r="I28" s="79"/>
      <c r="J28" s="75"/>
      <c r="K28" s="79"/>
      <c r="L28" s="79"/>
      <c r="M28" s="79"/>
    </row>
    <row r="29" s="56" customFormat="1" ht="18.95" customHeight="1" spans="1:13">
      <c r="A29" s="69"/>
      <c r="B29" s="69"/>
      <c r="C29" s="70"/>
      <c r="D29" s="75"/>
      <c r="E29" s="79"/>
      <c r="F29" s="75"/>
      <c r="G29" s="79"/>
      <c r="H29" s="75"/>
      <c r="I29" s="79"/>
      <c r="J29" s="75"/>
      <c r="K29" s="79"/>
      <c r="L29" s="79"/>
      <c r="M29" s="79"/>
    </row>
    <row r="30" s="57" customFormat="1" ht="24" customHeight="1" spans="2:22">
      <c r="B30" s="80" t="s">
        <v>37</v>
      </c>
      <c r="C30" s="80"/>
      <c r="D30" s="81"/>
      <c r="E30" s="82"/>
      <c r="F30" s="80"/>
      <c r="G30" s="80" t="s">
        <v>140</v>
      </c>
      <c r="H30" s="80"/>
      <c r="I30" s="80"/>
      <c r="J30" s="80"/>
      <c r="K30" s="80"/>
      <c r="N30" s="91"/>
      <c r="O30" s="91"/>
      <c r="P30" s="91"/>
      <c r="Q30" s="91"/>
      <c r="R30" s="91"/>
      <c r="S30" s="91"/>
      <c r="T30" s="91"/>
      <c r="U30" s="91"/>
      <c r="V30" s="91"/>
    </row>
    <row r="31" s="58" customFormat="1" ht="24" customHeight="1" spans="1:22">
      <c r="A31" s="57"/>
      <c r="B31" s="83" t="s">
        <v>39</v>
      </c>
      <c r="C31" s="57"/>
      <c r="D31" s="57"/>
      <c r="E31" s="82"/>
      <c r="F31" s="57"/>
      <c r="G31" s="57" t="s">
        <v>141</v>
      </c>
      <c r="H31" s="57"/>
      <c r="I31" s="57"/>
      <c r="J31" s="57"/>
      <c r="K31" s="57"/>
      <c r="N31" s="92"/>
      <c r="O31" s="92"/>
      <c r="P31" s="92"/>
      <c r="Q31" s="92"/>
      <c r="R31" s="92"/>
      <c r="S31" s="92"/>
      <c r="T31" s="92"/>
      <c r="U31" s="92"/>
      <c r="V31" s="92"/>
    </row>
    <row r="32" s="59" customFormat="1" ht="21" customHeight="1" spans="4:13">
      <c r="D32" s="84"/>
      <c r="F32" s="84"/>
      <c r="G32" s="85"/>
      <c r="I32" s="93"/>
      <c r="J32" s="94"/>
      <c r="K32" s="94"/>
      <c r="L32" s="94"/>
      <c r="M32" s="94"/>
    </row>
  </sheetData>
  <mergeCells count="7">
    <mergeCell ref="A3:M3"/>
    <mergeCell ref="A4:M4"/>
    <mergeCell ref="A5:M5"/>
    <mergeCell ref="A6:M6"/>
    <mergeCell ref="E8:M8"/>
    <mergeCell ref="E9:M9"/>
    <mergeCell ref="I10:K10"/>
  </mergeCells>
  <pageMargins left="1.10236220472441" right="0.393700787401575" top="0.511811023622047" bottom="1.18110236220472" header="0.511811023622047" footer="1.18110236220472"/>
  <pageSetup paperSize="9" orientation="portrait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-0.249977111117893"/>
  </sheetPr>
  <dimension ref="A1:II143"/>
  <sheetViews>
    <sheetView view="pageBreakPreview" zoomScale="115" zoomScaleNormal="160" workbookViewId="0">
      <selection activeCell="M96" sqref="M$1:P$1048576"/>
    </sheetView>
  </sheetViews>
  <sheetFormatPr defaultColWidth="9.13636363636364" defaultRowHeight="20.1" customHeight="1"/>
  <cols>
    <col min="1" max="2" width="1.85454545454545" style="4" customWidth="1"/>
    <col min="3" max="3" width="37.5727272727273" style="4" customWidth="1"/>
    <col min="4" max="4" width="4.70909090909091" style="4" customWidth="1"/>
    <col min="5" max="5" width="0.572727272727273" style="4" customWidth="1"/>
    <col min="6" max="6" width="10.8545454545455" style="4" customWidth="1"/>
    <col min="7" max="7" width="0.572727272727273" style="4" customWidth="1"/>
    <col min="8" max="8" width="10.8545454545455" style="4" customWidth="1"/>
    <col min="9" max="9" width="0.572727272727273" style="4" customWidth="1"/>
    <col min="10" max="10" width="10.8545454545455" style="4" customWidth="1"/>
    <col min="11" max="11" width="0.572727272727273" style="4" customWidth="1"/>
    <col min="12" max="12" width="10.8545454545455" style="4" customWidth="1"/>
    <col min="13" max="256" width="9.13636363636364" style="4"/>
    <col min="257" max="258" width="1.85454545454545" style="4" customWidth="1"/>
    <col min="259" max="259" width="37.5727272727273" style="4" customWidth="1"/>
    <col min="260" max="260" width="4.70909090909091" style="4" customWidth="1"/>
    <col min="261" max="261" width="0.572727272727273" style="4" customWidth="1"/>
    <col min="262" max="262" width="10.8545454545455" style="4" customWidth="1"/>
    <col min="263" max="263" width="0.572727272727273" style="4" customWidth="1"/>
    <col min="264" max="264" width="10.8545454545455" style="4" customWidth="1"/>
    <col min="265" max="265" width="0.572727272727273" style="4" customWidth="1"/>
    <col min="266" max="266" width="10.8545454545455" style="4" customWidth="1"/>
    <col min="267" max="267" width="0.572727272727273" style="4" customWidth="1"/>
    <col min="268" max="268" width="10.8545454545455" style="4" customWidth="1"/>
    <col min="269" max="512" width="9.13636363636364" style="4"/>
    <col min="513" max="514" width="1.85454545454545" style="4" customWidth="1"/>
    <col min="515" max="515" width="37.5727272727273" style="4" customWidth="1"/>
    <col min="516" max="516" width="4.70909090909091" style="4" customWidth="1"/>
    <col min="517" max="517" width="0.572727272727273" style="4" customWidth="1"/>
    <col min="518" max="518" width="10.8545454545455" style="4" customWidth="1"/>
    <col min="519" max="519" width="0.572727272727273" style="4" customWidth="1"/>
    <col min="520" max="520" width="10.8545454545455" style="4" customWidth="1"/>
    <col min="521" max="521" width="0.572727272727273" style="4" customWidth="1"/>
    <col min="522" max="522" width="10.8545454545455" style="4" customWidth="1"/>
    <col min="523" max="523" width="0.572727272727273" style="4" customWidth="1"/>
    <col min="524" max="524" width="10.8545454545455" style="4" customWidth="1"/>
    <col min="525" max="768" width="9.13636363636364" style="4"/>
    <col min="769" max="770" width="1.85454545454545" style="4" customWidth="1"/>
    <col min="771" max="771" width="37.5727272727273" style="4" customWidth="1"/>
    <col min="772" max="772" width="4.70909090909091" style="4" customWidth="1"/>
    <col min="773" max="773" width="0.572727272727273" style="4" customWidth="1"/>
    <col min="774" max="774" width="10.8545454545455" style="4" customWidth="1"/>
    <col min="775" max="775" width="0.572727272727273" style="4" customWidth="1"/>
    <col min="776" max="776" width="10.8545454545455" style="4" customWidth="1"/>
    <col min="777" max="777" width="0.572727272727273" style="4" customWidth="1"/>
    <col min="778" max="778" width="10.8545454545455" style="4" customWidth="1"/>
    <col min="779" max="779" width="0.572727272727273" style="4" customWidth="1"/>
    <col min="780" max="780" width="10.8545454545455" style="4" customWidth="1"/>
    <col min="781" max="1024" width="9.13636363636364" style="4"/>
    <col min="1025" max="1026" width="1.85454545454545" style="4" customWidth="1"/>
    <col min="1027" max="1027" width="37.5727272727273" style="4" customWidth="1"/>
    <col min="1028" max="1028" width="4.70909090909091" style="4" customWidth="1"/>
    <col min="1029" max="1029" width="0.572727272727273" style="4" customWidth="1"/>
    <col min="1030" max="1030" width="10.8545454545455" style="4" customWidth="1"/>
    <col min="1031" max="1031" width="0.572727272727273" style="4" customWidth="1"/>
    <col min="1032" max="1032" width="10.8545454545455" style="4" customWidth="1"/>
    <col min="1033" max="1033" width="0.572727272727273" style="4" customWidth="1"/>
    <col min="1034" max="1034" width="10.8545454545455" style="4" customWidth="1"/>
    <col min="1035" max="1035" width="0.572727272727273" style="4" customWidth="1"/>
    <col min="1036" max="1036" width="10.8545454545455" style="4" customWidth="1"/>
    <col min="1037" max="1280" width="9.13636363636364" style="4"/>
    <col min="1281" max="1282" width="1.85454545454545" style="4" customWidth="1"/>
    <col min="1283" max="1283" width="37.5727272727273" style="4" customWidth="1"/>
    <col min="1284" max="1284" width="4.70909090909091" style="4" customWidth="1"/>
    <col min="1285" max="1285" width="0.572727272727273" style="4" customWidth="1"/>
    <col min="1286" max="1286" width="10.8545454545455" style="4" customWidth="1"/>
    <col min="1287" max="1287" width="0.572727272727273" style="4" customWidth="1"/>
    <col min="1288" max="1288" width="10.8545454545455" style="4" customWidth="1"/>
    <col min="1289" max="1289" width="0.572727272727273" style="4" customWidth="1"/>
    <col min="1290" max="1290" width="10.8545454545455" style="4" customWidth="1"/>
    <col min="1291" max="1291" width="0.572727272727273" style="4" customWidth="1"/>
    <col min="1292" max="1292" width="10.8545454545455" style="4" customWidth="1"/>
    <col min="1293" max="1536" width="9.13636363636364" style="4"/>
    <col min="1537" max="1538" width="1.85454545454545" style="4" customWidth="1"/>
    <col min="1539" max="1539" width="37.5727272727273" style="4" customWidth="1"/>
    <col min="1540" max="1540" width="4.70909090909091" style="4" customWidth="1"/>
    <col min="1541" max="1541" width="0.572727272727273" style="4" customWidth="1"/>
    <col min="1542" max="1542" width="10.8545454545455" style="4" customWidth="1"/>
    <col min="1543" max="1543" width="0.572727272727273" style="4" customWidth="1"/>
    <col min="1544" max="1544" width="10.8545454545455" style="4" customWidth="1"/>
    <col min="1545" max="1545" width="0.572727272727273" style="4" customWidth="1"/>
    <col min="1546" max="1546" width="10.8545454545455" style="4" customWidth="1"/>
    <col min="1547" max="1547" width="0.572727272727273" style="4" customWidth="1"/>
    <col min="1548" max="1548" width="10.8545454545455" style="4" customWidth="1"/>
    <col min="1549" max="1792" width="9.13636363636364" style="4"/>
    <col min="1793" max="1794" width="1.85454545454545" style="4" customWidth="1"/>
    <col min="1795" max="1795" width="37.5727272727273" style="4" customWidth="1"/>
    <col min="1796" max="1796" width="4.70909090909091" style="4" customWidth="1"/>
    <col min="1797" max="1797" width="0.572727272727273" style="4" customWidth="1"/>
    <col min="1798" max="1798" width="10.8545454545455" style="4" customWidth="1"/>
    <col min="1799" max="1799" width="0.572727272727273" style="4" customWidth="1"/>
    <col min="1800" max="1800" width="10.8545454545455" style="4" customWidth="1"/>
    <col min="1801" max="1801" width="0.572727272727273" style="4" customWidth="1"/>
    <col min="1802" max="1802" width="10.8545454545455" style="4" customWidth="1"/>
    <col min="1803" max="1803" width="0.572727272727273" style="4" customWidth="1"/>
    <col min="1804" max="1804" width="10.8545454545455" style="4" customWidth="1"/>
    <col min="1805" max="2048" width="9.13636363636364" style="4"/>
    <col min="2049" max="2050" width="1.85454545454545" style="4" customWidth="1"/>
    <col min="2051" max="2051" width="37.5727272727273" style="4" customWidth="1"/>
    <col min="2052" max="2052" width="4.70909090909091" style="4" customWidth="1"/>
    <col min="2053" max="2053" width="0.572727272727273" style="4" customWidth="1"/>
    <col min="2054" max="2054" width="10.8545454545455" style="4" customWidth="1"/>
    <col min="2055" max="2055" width="0.572727272727273" style="4" customWidth="1"/>
    <col min="2056" max="2056" width="10.8545454545455" style="4" customWidth="1"/>
    <col min="2057" max="2057" width="0.572727272727273" style="4" customWidth="1"/>
    <col min="2058" max="2058" width="10.8545454545455" style="4" customWidth="1"/>
    <col min="2059" max="2059" width="0.572727272727273" style="4" customWidth="1"/>
    <col min="2060" max="2060" width="10.8545454545455" style="4" customWidth="1"/>
    <col min="2061" max="2304" width="9.13636363636364" style="4"/>
    <col min="2305" max="2306" width="1.85454545454545" style="4" customWidth="1"/>
    <col min="2307" max="2307" width="37.5727272727273" style="4" customWidth="1"/>
    <col min="2308" max="2308" width="4.70909090909091" style="4" customWidth="1"/>
    <col min="2309" max="2309" width="0.572727272727273" style="4" customWidth="1"/>
    <col min="2310" max="2310" width="10.8545454545455" style="4" customWidth="1"/>
    <col min="2311" max="2311" width="0.572727272727273" style="4" customWidth="1"/>
    <col min="2312" max="2312" width="10.8545454545455" style="4" customWidth="1"/>
    <col min="2313" max="2313" width="0.572727272727273" style="4" customWidth="1"/>
    <col min="2314" max="2314" width="10.8545454545455" style="4" customWidth="1"/>
    <col min="2315" max="2315" width="0.572727272727273" style="4" customWidth="1"/>
    <col min="2316" max="2316" width="10.8545454545455" style="4" customWidth="1"/>
    <col min="2317" max="2560" width="9.13636363636364" style="4"/>
    <col min="2561" max="2562" width="1.85454545454545" style="4" customWidth="1"/>
    <col min="2563" max="2563" width="37.5727272727273" style="4" customWidth="1"/>
    <col min="2564" max="2564" width="4.70909090909091" style="4" customWidth="1"/>
    <col min="2565" max="2565" width="0.572727272727273" style="4" customWidth="1"/>
    <col min="2566" max="2566" width="10.8545454545455" style="4" customWidth="1"/>
    <col min="2567" max="2567" width="0.572727272727273" style="4" customWidth="1"/>
    <col min="2568" max="2568" width="10.8545454545455" style="4" customWidth="1"/>
    <col min="2569" max="2569" width="0.572727272727273" style="4" customWidth="1"/>
    <col min="2570" max="2570" width="10.8545454545455" style="4" customWidth="1"/>
    <col min="2571" max="2571" width="0.572727272727273" style="4" customWidth="1"/>
    <col min="2572" max="2572" width="10.8545454545455" style="4" customWidth="1"/>
    <col min="2573" max="2816" width="9.13636363636364" style="4"/>
    <col min="2817" max="2818" width="1.85454545454545" style="4" customWidth="1"/>
    <col min="2819" max="2819" width="37.5727272727273" style="4" customWidth="1"/>
    <col min="2820" max="2820" width="4.70909090909091" style="4" customWidth="1"/>
    <col min="2821" max="2821" width="0.572727272727273" style="4" customWidth="1"/>
    <col min="2822" max="2822" width="10.8545454545455" style="4" customWidth="1"/>
    <col min="2823" max="2823" width="0.572727272727273" style="4" customWidth="1"/>
    <col min="2824" max="2824" width="10.8545454545455" style="4" customWidth="1"/>
    <col min="2825" max="2825" width="0.572727272727273" style="4" customWidth="1"/>
    <col min="2826" max="2826" width="10.8545454545455" style="4" customWidth="1"/>
    <col min="2827" max="2827" width="0.572727272727273" style="4" customWidth="1"/>
    <col min="2828" max="2828" width="10.8545454545455" style="4" customWidth="1"/>
    <col min="2829" max="3072" width="9.13636363636364" style="4"/>
    <col min="3073" max="3074" width="1.85454545454545" style="4" customWidth="1"/>
    <col min="3075" max="3075" width="37.5727272727273" style="4" customWidth="1"/>
    <col min="3076" max="3076" width="4.70909090909091" style="4" customWidth="1"/>
    <col min="3077" max="3077" width="0.572727272727273" style="4" customWidth="1"/>
    <col min="3078" max="3078" width="10.8545454545455" style="4" customWidth="1"/>
    <col min="3079" max="3079" width="0.572727272727273" style="4" customWidth="1"/>
    <col min="3080" max="3080" width="10.8545454545455" style="4" customWidth="1"/>
    <col min="3081" max="3081" width="0.572727272727273" style="4" customWidth="1"/>
    <col min="3082" max="3082" width="10.8545454545455" style="4" customWidth="1"/>
    <col min="3083" max="3083" width="0.572727272727273" style="4" customWidth="1"/>
    <col min="3084" max="3084" width="10.8545454545455" style="4" customWidth="1"/>
    <col min="3085" max="3328" width="9.13636363636364" style="4"/>
    <col min="3329" max="3330" width="1.85454545454545" style="4" customWidth="1"/>
    <col min="3331" max="3331" width="37.5727272727273" style="4" customWidth="1"/>
    <col min="3332" max="3332" width="4.70909090909091" style="4" customWidth="1"/>
    <col min="3333" max="3333" width="0.572727272727273" style="4" customWidth="1"/>
    <col min="3334" max="3334" width="10.8545454545455" style="4" customWidth="1"/>
    <col min="3335" max="3335" width="0.572727272727273" style="4" customWidth="1"/>
    <col min="3336" max="3336" width="10.8545454545455" style="4" customWidth="1"/>
    <col min="3337" max="3337" width="0.572727272727273" style="4" customWidth="1"/>
    <col min="3338" max="3338" width="10.8545454545455" style="4" customWidth="1"/>
    <col min="3339" max="3339" width="0.572727272727273" style="4" customWidth="1"/>
    <col min="3340" max="3340" width="10.8545454545455" style="4" customWidth="1"/>
    <col min="3341" max="3584" width="9.13636363636364" style="4"/>
    <col min="3585" max="3586" width="1.85454545454545" style="4" customWidth="1"/>
    <col min="3587" max="3587" width="37.5727272727273" style="4" customWidth="1"/>
    <col min="3588" max="3588" width="4.70909090909091" style="4" customWidth="1"/>
    <col min="3589" max="3589" width="0.572727272727273" style="4" customWidth="1"/>
    <col min="3590" max="3590" width="10.8545454545455" style="4" customWidth="1"/>
    <col min="3591" max="3591" width="0.572727272727273" style="4" customWidth="1"/>
    <col min="3592" max="3592" width="10.8545454545455" style="4" customWidth="1"/>
    <col min="3593" max="3593" width="0.572727272727273" style="4" customWidth="1"/>
    <col min="3594" max="3594" width="10.8545454545455" style="4" customWidth="1"/>
    <col min="3595" max="3595" width="0.572727272727273" style="4" customWidth="1"/>
    <col min="3596" max="3596" width="10.8545454545455" style="4" customWidth="1"/>
    <col min="3597" max="3840" width="9.13636363636364" style="4"/>
    <col min="3841" max="3842" width="1.85454545454545" style="4" customWidth="1"/>
    <col min="3843" max="3843" width="37.5727272727273" style="4" customWidth="1"/>
    <col min="3844" max="3844" width="4.70909090909091" style="4" customWidth="1"/>
    <col min="3845" max="3845" width="0.572727272727273" style="4" customWidth="1"/>
    <col min="3846" max="3846" width="10.8545454545455" style="4" customWidth="1"/>
    <col min="3847" max="3847" width="0.572727272727273" style="4" customWidth="1"/>
    <col min="3848" max="3848" width="10.8545454545455" style="4" customWidth="1"/>
    <col min="3849" max="3849" width="0.572727272727273" style="4" customWidth="1"/>
    <col min="3850" max="3850" width="10.8545454545455" style="4" customWidth="1"/>
    <col min="3851" max="3851" width="0.572727272727273" style="4" customWidth="1"/>
    <col min="3852" max="3852" width="10.8545454545455" style="4" customWidth="1"/>
    <col min="3853" max="4096" width="9.13636363636364" style="4"/>
    <col min="4097" max="4098" width="1.85454545454545" style="4" customWidth="1"/>
    <col min="4099" max="4099" width="37.5727272727273" style="4" customWidth="1"/>
    <col min="4100" max="4100" width="4.70909090909091" style="4" customWidth="1"/>
    <col min="4101" max="4101" width="0.572727272727273" style="4" customWidth="1"/>
    <col min="4102" max="4102" width="10.8545454545455" style="4" customWidth="1"/>
    <col min="4103" max="4103" width="0.572727272727273" style="4" customWidth="1"/>
    <col min="4104" max="4104" width="10.8545454545455" style="4" customWidth="1"/>
    <col min="4105" max="4105" width="0.572727272727273" style="4" customWidth="1"/>
    <col min="4106" max="4106" width="10.8545454545455" style="4" customWidth="1"/>
    <col min="4107" max="4107" width="0.572727272727273" style="4" customWidth="1"/>
    <col min="4108" max="4108" width="10.8545454545455" style="4" customWidth="1"/>
    <col min="4109" max="4352" width="9.13636363636364" style="4"/>
    <col min="4353" max="4354" width="1.85454545454545" style="4" customWidth="1"/>
    <col min="4355" max="4355" width="37.5727272727273" style="4" customWidth="1"/>
    <col min="4356" max="4356" width="4.70909090909091" style="4" customWidth="1"/>
    <col min="4357" max="4357" width="0.572727272727273" style="4" customWidth="1"/>
    <col min="4358" max="4358" width="10.8545454545455" style="4" customWidth="1"/>
    <col min="4359" max="4359" width="0.572727272727273" style="4" customWidth="1"/>
    <col min="4360" max="4360" width="10.8545454545455" style="4" customWidth="1"/>
    <col min="4361" max="4361" width="0.572727272727273" style="4" customWidth="1"/>
    <col min="4362" max="4362" width="10.8545454545455" style="4" customWidth="1"/>
    <col min="4363" max="4363" width="0.572727272727273" style="4" customWidth="1"/>
    <col min="4364" max="4364" width="10.8545454545455" style="4" customWidth="1"/>
    <col min="4365" max="4608" width="9.13636363636364" style="4"/>
    <col min="4609" max="4610" width="1.85454545454545" style="4" customWidth="1"/>
    <col min="4611" max="4611" width="37.5727272727273" style="4" customWidth="1"/>
    <col min="4612" max="4612" width="4.70909090909091" style="4" customWidth="1"/>
    <col min="4613" max="4613" width="0.572727272727273" style="4" customWidth="1"/>
    <col min="4614" max="4614" width="10.8545454545455" style="4" customWidth="1"/>
    <col min="4615" max="4615" width="0.572727272727273" style="4" customWidth="1"/>
    <col min="4616" max="4616" width="10.8545454545455" style="4" customWidth="1"/>
    <col min="4617" max="4617" width="0.572727272727273" style="4" customWidth="1"/>
    <col min="4618" max="4618" width="10.8545454545455" style="4" customWidth="1"/>
    <col min="4619" max="4619" width="0.572727272727273" style="4" customWidth="1"/>
    <col min="4620" max="4620" width="10.8545454545455" style="4" customWidth="1"/>
    <col min="4621" max="4864" width="9.13636363636364" style="4"/>
    <col min="4865" max="4866" width="1.85454545454545" style="4" customWidth="1"/>
    <col min="4867" max="4867" width="37.5727272727273" style="4" customWidth="1"/>
    <col min="4868" max="4868" width="4.70909090909091" style="4" customWidth="1"/>
    <col min="4869" max="4869" width="0.572727272727273" style="4" customWidth="1"/>
    <col min="4870" max="4870" width="10.8545454545455" style="4" customWidth="1"/>
    <col min="4871" max="4871" width="0.572727272727273" style="4" customWidth="1"/>
    <col min="4872" max="4872" width="10.8545454545455" style="4" customWidth="1"/>
    <col min="4873" max="4873" width="0.572727272727273" style="4" customWidth="1"/>
    <col min="4874" max="4874" width="10.8545454545455" style="4" customWidth="1"/>
    <col min="4875" max="4875" width="0.572727272727273" style="4" customWidth="1"/>
    <col min="4876" max="4876" width="10.8545454545455" style="4" customWidth="1"/>
    <col min="4877" max="5120" width="9.13636363636364" style="4"/>
    <col min="5121" max="5122" width="1.85454545454545" style="4" customWidth="1"/>
    <col min="5123" max="5123" width="37.5727272727273" style="4" customWidth="1"/>
    <col min="5124" max="5124" width="4.70909090909091" style="4" customWidth="1"/>
    <col min="5125" max="5125" width="0.572727272727273" style="4" customWidth="1"/>
    <col min="5126" max="5126" width="10.8545454545455" style="4" customWidth="1"/>
    <col min="5127" max="5127" width="0.572727272727273" style="4" customWidth="1"/>
    <col min="5128" max="5128" width="10.8545454545455" style="4" customWidth="1"/>
    <col min="5129" max="5129" width="0.572727272727273" style="4" customWidth="1"/>
    <col min="5130" max="5130" width="10.8545454545455" style="4" customWidth="1"/>
    <col min="5131" max="5131" width="0.572727272727273" style="4" customWidth="1"/>
    <col min="5132" max="5132" width="10.8545454545455" style="4" customWidth="1"/>
    <col min="5133" max="5376" width="9.13636363636364" style="4"/>
    <col min="5377" max="5378" width="1.85454545454545" style="4" customWidth="1"/>
    <col min="5379" max="5379" width="37.5727272727273" style="4" customWidth="1"/>
    <col min="5380" max="5380" width="4.70909090909091" style="4" customWidth="1"/>
    <col min="5381" max="5381" width="0.572727272727273" style="4" customWidth="1"/>
    <col min="5382" max="5382" width="10.8545454545455" style="4" customWidth="1"/>
    <col min="5383" max="5383" width="0.572727272727273" style="4" customWidth="1"/>
    <col min="5384" max="5384" width="10.8545454545455" style="4" customWidth="1"/>
    <col min="5385" max="5385" width="0.572727272727273" style="4" customWidth="1"/>
    <col min="5386" max="5386" width="10.8545454545455" style="4" customWidth="1"/>
    <col min="5387" max="5387" width="0.572727272727273" style="4" customWidth="1"/>
    <col min="5388" max="5388" width="10.8545454545455" style="4" customWidth="1"/>
    <col min="5389" max="5632" width="9.13636363636364" style="4"/>
    <col min="5633" max="5634" width="1.85454545454545" style="4" customWidth="1"/>
    <col min="5635" max="5635" width="37.5727272727273" style="4" customWidth="1"/>
    <col min="5636" max="5636" width="4.70909090909091" style="4" customWidth="1"/>
    <col min="5637" max="5637" width="0.572727272727273" style="4" customWidth="1"/>
    <col min="5638" max="5638" width="10.8545454545455" style="4" customWidth="1"/>
    <col min="5639" max="5639" width="0.572727272727273" style="4" customWidth="1"/>
    <col min="5640" max="5640" width="10.8545454545455" style="4" customWidth="1"/>
    <col min="5641" max="5641" width="0.572727272727273" style="4" customWidth="1"/>
    <col min="5642" max="5642" width="10.8545454545455" style="4" customWidth="1"/>
    <col min="5643" max="5643" width="0.572727272727273" style="4" customWidth="1"/>
    <col min="5644" max="5644" width="10.8545454545455" style="4" customWidth="1"/>
    <col min="5645" max="5888" width="9.13636363636364" style="4"/>
    <col min="5889" max="5890" width="1.85454545454545" style="4" customWidth="1"/>
    <col min="5891" max="5891" width="37.5727272727273" style="4" customWidth="1"/>
    <col min="5892" max="5892" width="4.70909090909091" style="4" customWidth="1"/>
    <col min="5893" max="5893" width="0.572727272727273" style="4" customWidth="1"/>
    <col min="5894" max="5894" width="10.8545454545455" style="4" customWidth="1"/>
    <col min="5895" max="5895" width="0.572727272727273" style="4" customWidth="1"/>
    <col min="5896" max="5896" width="10.8545454545455" style="4" customWidth="1"/>
    <col min="5897" max="5897" width="0.572727272727273" style="4" customWidth="1"/>
    <col min="5898" max="5898" width="10.8545454545455" style="4" customWidth="1"/>
    <col min="5899" max="5899" width="0.572727272727273" style="4" customWidth="1"/>
    <col min="5900" max="5900" width="10.8545454545455" style="4" customWidth="1"/>
    <col min="5901" max="6144" width="9.13636363636364" style="4"/>
    <col min="6145" max="6146" width="1.85454545454545" style="4" customWidth="1"/>
    <col min="6147" max="6147" width="37.5727272727273" style="4" customWidth="1"/>
    <col min="6148" max="6148" width="4.70909090909091" style="4" customWidth="1"/>
    <col min="6149" max="6149" width="0.572727272727273" style="4" customWidth="1"/>
    <col min="6150" max="6150" width="10.8545454545455" style="4" customWidth="1"/>
    <col min="6151" max="6151" width="0.572727272727273" style="4" customWidth="1"/>
    <col min="6152" max="6152" width="10.8545454545455" style="4" customWidth="1"/>
    <col min="6153" max="6153" width="0.572727272727273" style="4" customWidth="1"/>
    <col min="6154" max="6154" width="10.8545454545455" style="4" customWidth="1"/>
    <col min="6155" max="6155" width="0.572727272727273" style="4" customWidth="1"/>
    <col min="6156" max="6156" width="10.8545454545455" style="4" customWidth="1"/>
    <col min="6157" max="6400" width="9.13636363636364" style="4"/>
    <col min="6401" max="6402" width="1.85454545454545" style="4" customWidth="1"/>
    <col min="6403" max="6403" width="37.5727272727273" style="4" customWidth="1"/>
    <col min="6404" max="6404" width="4.70909090909091" style="4" customWidth="1"/>
    <col min="6405" max="6405" width="0.572727272727273" style="4" customWidth="1"/>
    <col min="6406" max="6406" width="10.8545454545455" style="4" customWidth="1"/>
    <col min="6407" max="6407" width="0.572727272727273" style="4" customWidth="1"/>
    <col min="6408" max="6408" width="10.8545454545455" style="4" customWidth="1"/>
    <col min="6409" max="6409" width="0.572727272727273" style="4" customWidth="1"/>
    <col min="6410" max="6410" width="10.8545454545455" style="4" customWidth="1"/>
    <col min="6411" max="6411" width="0.572727272727273" style="4" customWidth="1"/>
    <col min="6412" max="6412" width="10.8545454545455" style="4" customWidth="1"/>
    <col min="6413" max="6656" width="9.13636363636364" style="4"/>
    <col min="6657" max="6658" width="1.85454545454545" style="4" customWidth="1"/>
    <col min="6659" max="6659" width="37.5727272727273" style="4" customWidth="1"/>
    <col min="6660" max="6660" width="4.70909090909091" style="4" customWidth="1"/>
    <col min="6661" max="6661" width="0.572727272727273" style="4" customWidth="1"/>
    <col min="6662" max="6662" width="10.8545454545455" style="4" customWidth="1"/>
    <col min="6663" max="6663" width="0.572727272727273" style="4" customWidth="1"/>
    <col min="6664" max="6664" width="10.8545454545455" style="4" customWidth="1"/>
    <col min="6665" max="6665" width="0.572727272727273" style="4" customWidth="1"/>
    <col min="6666" max="6666" width="10.8545454545455" style="4" customWidth="1"/>
    <col min="6667" max="6667" width="0.572727272727273" style="4" customWidth="1"/>
    <col min="6668" max="6668" width="10.8545454545455" style="4" customWidth="1"/>
    <col min="6669" max="6912" width="9.13636363636364" style="4"/>
    <col min="6913" max="6914" width="1.85454545454545" style="4" customWidth="1"/>
    <col min="6915" max="6915" width="37.5727272727273" style="4" customWidth="1"/>
    <col min="6916" max="6916" width="4.70909090909091" style="4" customWidth="1"/>
    <col min="6917" max="6917" width="0.572727272727273" style="4" customWidth="1"/>
    <col min="6918" max="6918" width="10.8545454545455" style="4" customWidth="1"/>
    <col min="6919" max="6919" width="0.572727272727273" style="4" customWidth="1"/>
    <col min="6920" max="6920" width="10.8545454545455" style="4" customWidth="1"/>
    <col min="6921" max="6921" width="0.572727272727273" style="4" customWidth="1"/>
    <col min="6922" max="6922" width="10.8545454545455" style="4" customWidth="1"/>
    <col min="6923" max="6923" width="0.572727272727273" style="4" customWidth="1"/>
    <col min="6924" max="6924" width="10.8545454545455" style="4" customWidth="1"/>
    <col min="6925" max="7168" width="9.13636363636364" style="4"/>
    <col min="7169" max="7170" width="1.85454545454545" style="4" customWidth="1"/>
    <col min="7171" max="7171" width="37.5727272727273" style="4" customWidth="1"/>
    <col min="7172" max="7172" width="4.70909090909091" style="4" customWidth="1"/>
    <col min="7173" max="7173" width="0.572727272727273" style="4" customWidth="1"/>
    <col min="7174" max="7174" width="10.8545454545455" style="4" customWidth="1"/>
    <col min="7175" max="7175" width="0.572727272727273" style="4" customWidth="1"/>
    <col min="7176" max="7176" width="10.8545454545455" style="4" customWidth="1"/>
    <col min="7177" max="7177" width="0.572727272727273" style="4" customWidth="1"/>
    <col min="7178" max="7178" width="10.8545454545455" style="4" customWidth="1"/>
    <col min="7179" max="7179" width="0.572727272727273" style="4" customWidth="1"/>
    <col min="7180" max="7180" width="10.8545454545455" style="4" customWidth="1"/>
    <col min="7181" max="7424" width="9.13636363636364" style="4"/>
    <col min="7425" max="7426" width="1.85454545454545" style="4" customWidth="1"/>
    <col min="7427" max="7427" width="37.5727272727273" style="4" customWidth="1"/>
    <col min="7428" max="7428" width="4.70909090909091" style="4" customWidth="1"/>
    <col min="7429" max="7429" width="0.572727272727273" style="4" customWidth="1"/>
    <col min="7430" max="7430" width="10.8545454545455" style="4" customWidth="1"/>
    <col min="7431" max="7431" width="0.572727272727273" style="4" customWidth="1"/>
    <col min="7432" max="7432" width="10.8545454545455" style="4" customWidth="1"/>
    <col min="7433" max="7433" width="0.572727272727273" style="4" customWidth="1"/>
    <col min="7434" max="7434" width="10.8545454545455" style="4" customWidth="1"/>
    <col min="7435" max="7435" width="0.572727272727273" style="4" customWidth="1"/>
    <col min="7436" max="7436" width="10.8545454545455" style="4" customWidth="1"/>
    <col min="7437" max="7680" width="9.13636363636364" style="4"/>
    <col min="7681" max="7682" width="1.85454545454545" style="4" customWidth="1"/>
    <col min="7683" max="7683" width="37.5727272727273" style="4" customWidth="1"/>
    <col min="7684" max="7684" width="4.70909090909091" style="4" customWidth="1"/>
    <col min="7685" max="7685" width="0.572727272727273" style="4" customWidth="1"/>
    <col min="7686" max="7686" width="10.8545454545455" style="4" customWidth="1"/>
    <col min="7687" max="7687" width="0.572727272727273" style="4" customWidth="1"/>
    <col min="7688" max="7688" width="10.8545454545455" style="4" customWidth="1"/>
    <col min="7689" max="7689" width="0.572727272727273" style="4" customWidth="1"/>
    <col min="7690" max="7690" width="10.8545454545455" style="4" customWidth="1"/>
    <col min="7691" max="7691" width="0.572727272727273" style="4" customWidth="1"/>
    <col min="7692" max="7692" width="10.8545454545455" style="4" customWidth="1"/>
    <col min="7693" max="7936" width="9.13636363636364" style="4"/>
    <col min="7937" max="7938" width="1.85454545454545" style="4" customWidth="1"/>
    <col min="7939" max="7939" width="37.5727272727273" style="4" customWidth="1"/>
    <col min="7940" max="7940" width="4.70909090909091" style="4" customWidth="1"/>
    <col min="7941" max="7941" width="0.572727272727273" style="4" customWidth="1"/>
    <col min="7942" max="7942" width="10.8545454545455" style="4" customWidth="1"/>
    <col min="7943" max="7943" width="0.572727272727273" style="4" customWidth="1"/>
    <col min="7944" max="7944" width="10.8545454545455" style="4" customWidth="1"/>
    <col min="7945" max="7945" width="0.572727272727273" style="4" customWidth="1"/>
    <col min="7946" max="7946" width="10.8545454545455" style="4" customWidth="1"/>
    <col min="7947" max="7947" width="0.572727272727273" style="4" customWidth="1"/>
    <col min="7948" max="7948" width="10.8545454545455" style="4" customWidth="1"/>
    <col min="7949" max="8192" width="9.13636363636364" style="4"/>
    <col min="8193" max="8194" width="1.85454545454545" style="4" customWidth="1"/>
    <col min="8195" max="8195" width="37.5727272727273" style="4" customWidth="1"/>
    <col min="8196" max="8196" width="4.70909090909091" style="4" customWidth="1"/>
    <col min="8197" max="8197" width="0.572727272727273" style="4" customWidth="1"/>
    <col min="8198" max="8198" width="10.8545454545455" style="4" customWidth="1"/>
    <col min="8199" max="8199" width="0.572727272727273" style="4" customWidth="1"/>
    <col min="8200" max="8200" width="10.8545454545455" style="4" customWidth="1"/>
    <col min="8201" max="8201" width="0.572727272727273" style="4" customWidth="1"/>
    <col min="8202" max="8202" width="10.8545454545455" style="4" customWidth="1"/>
    <col min="8203" max="8203" width="0.572727272727273" style="4" customWidth="1"/>
    <col min="8204" max="8204" width="10.8545454545455" style="4" customWidth="1"/>
    <col min="8205" max="8448" width="9.13636363636364" style="4"/>
    <col min="8449" max="8450" width="1.85454545454545" style="4" customWidth="1"/>
    <col min="8451" max="8451" width="37.5727272727273" style="4" customWidth="1"/>
    <col min="8452" max="8452" width="4.70909090909091" style="4" customWidth="1"/>
    <col min="8453" max="8453" width="0.572727272727273" style="4" customWidth="1"/>
    <col min="8454" max="8454" width="10.8545454545455" style="4" customWidth="1"/>
    <col min="8455" max="8455" width="0.572727272727273" style="4" customWidth="1"/>
    <col min="8456" max="8456" width="10.8545454545455" style="4" customWidth="1"/>
    <col min="8457" max="8457" width="0.572727272727273" style="4" customWidth="1"/>
    <col min="8458" max="8458" width="10.8545454545455" style="4" customWidth="1"/>
    <col min="8459" max="8459" width="0.572727272727273" style="4" customWidth="1"/>
    <col min="8460" max="8460" width="10.8545454545455" style="4" customWidth="1"/>
    <col min="8461" max="8704" width="9.13636363636364" style="4"/>
    <col min="8705" max="8706" width="1.85454545454545" style="4" customWidth="1"/>
    <col min="8707" max="8707" width="37.5727272727273" style="4" customWidth="1"/>
    <col min="8708" max="8708" width="4.70909090909091" style="4" customWidth="1"/>
    <col min="8709" max="8709" width="0.572727272727273" style="4" customWidth="1"/>
    <col min="8710" max="8710" width="10.8545454545455" style="4" customWidth="1"/>
    <col min="8711" max="8711" width="0.572727272727273" style="4" customWidth="1"/>
    <col min="8712" max="8712" width="10.8545454545455" style="4" customWidth="1"/>
    <col min="8713" max="8713" width="0.572727272727273" style="4" customWidth="1"/>
    <col min="8714" max="8714" width="10.8545454545455" style="4" customWidth="1"/>
    <col min="8715" max="8715" width="0.572727272727273" style="4" customWidth="1"/>
    <col min="8716" max="8716" width="10.8545454545455" style="4" customWidth="1"/>
    <col min="8717" max="8960" width="9.13636363636364" style="4"/>
    <col min="8961" max="8962" width="1.85454545454545" style="4" customWidth="1"/>
    <col min="8963" max="8963" width="37.5727272727273" style="4" customWidth="1"/>
    <col min="8964" max="8964" width="4.70909090909091" style="4" customWidth="1"/>
    <col min="8965" max="8965" width="0.572727272727273" style="4" customWidth="1"/>
    <col min="8966" max="8966" width="10.8545454545455" style="4" customWidth="1"/>
    <col min="8967" max="8967" width="0.572727272727273" style="4" customWidth="1"/>
    <col min="8968" max="8968" width="10.8545454545455" style="4" customWidth="1"/>
    <col min="8969" max="8969" width="0.572727272727273" style="4" customWidth="1"/>
    <col min="8970" max="8970" width="10.8545454545455" style="4" customWidth="1"/>
    <col min="8971" max="8971" width="0.572727272727273" style="4" customWidth="1"/>
    <col min="8972" max="8972" width="10.8545454545455" style="4" customWidth="1"/>
    <col min="8973" max="9216" width="9.13636363636364" style="4"/>
    <col min="9217" max="9218" width="1.85454545454545" style="4" customWidth="1"/>
    <col min="9219" max="9219" width="37.5727272727273" style="4" customWidth="1"/>
    <col min="9220" max="9220" width="4.70909090909091" style="4" customWidth="1"/>
    <col min="9221" max="9221" width="0.572727272727273" style="4" customWidth="1"/>
    <col min="9222" max="9222" width="10.8545454545455" style="4" customWidth="1"/>
    <col min="9223" max="9223" width="0.572727272727273" style="4" customWidth="1"/>
    <col min="9224" max="9224" width="10.8545454545455" style="4" customWidth="1"/>
    <col min="9225" max="9225" width="0.572727272727273" style="4" customWidth="1"/>
    <col min="9226" max="9226" width="10.8545454545455" style="4" customWidth="1"/>
    <col min="9227" max="9227" width="0.572727272727273" style="4" customWidth="1"/>
    <col min="9228" max="9228" width="10.8545454545455" style="4" customWidth="1"/>
    <col min="9229" max="9472" width="9.13636363636364" style="4"/>
    <col min="9473" max="9474" width="1.85454545454545" style="4" customWidth="1"/>
    <col min="9475" max="9475" width="37.5727272727273" style="4" customWidth="1"/>
    <col min="9476" max="9476" width="4.70909090909091" style="4" customWidth="1"/>
    <col min="9477" max="9477" width="0.572727272727273" style="4" customWidth="1"/>
    <col min="9478" max="9478" width="10.8545454545455" style="4" customWidth="1"/>
    <col min="9479" max="9479" width="0.572727272727273" style="4" customWidth="1"/>
    <col min="9480" max="9480" width="10.8545454545455" style="4" customWidth="1"/>
    <col min="9481" max="9481" width="0.572727272727273" style="4" customWidth="1"/>
    <col min="9482" max="9482" width="10.8545454545455" style="4" customWidth="1"/>
    <col min="9483" max="9483" width="0.572727272727273" style="4" customWidth="1"/>
    <col min="9484" max="9484" width="10.8545454545455" style="4" customWidth="1"/>
    <col min="9485" max="9728" width="9.13636363636364" style="4"/>
    <col min="9729" max="9730" width="1.85454545454545" style="4" customWidth="1"/>
    <col min="9731" max="9731" width="37.5727272727273" style="4" customWidth="1"/>
    <col min="9732" max="9732" width="4.70909090909091" style="4" customWidth="1"/>
    <col min="9733" max="9733" width="0.572727272727273" style="4" customWidth="1"/>
    <col min="9734" max="9734" width="10.8545454545455" style="4" customWidth="1"/>
    <col min="9735" max="9735" width="0.572727272727273" style="4" customWidth="1"/>
    <col min="9736" max="9736" width="10.8545454545455" style="4" customWidth="1"/>
    <col min="9737" max="9737" width="0.572727272727273" style="4" customWidth="1"/>
    <col min="9738" max="9738" width="10.8545454545455" style="4" customWidth="1"/>
    <col min="9739" max="9739" width="0.572727272727273" style="4" customWidth="1"/>
    <col min="9740" max="9740" width="10.8545454545455" style="4" customWidth="1"/>
    <col min="9741" max="9984" width="9.13636363636364" style="4"/>
    <col min="9985" max="9986" width="1.85454545454545" style="4" customWidth="1"/>
    <col min="9987" max="9987" width="37.5727272727273" style="4" customWidth="1"/>
    <col min="9988" max="9988" width="4.70909090909091" style="4" customWidth="1"/>
    <col min="9989" max="9989" width="0.572727272727273" style="4" customWidth="1"/>
    <col min="9990" max="9990" width="10.8545454545455" style="4" customWidth="1"/>
    <col min="9991" max="9991" width="0.572727272727273" style="4" customWidth="1"/>
    <col min="9992" max="9992" width="10.8545454545455" style="4" customWidth="1"/>
    <col min="9993" max="9993" width="0.572727272727273" style="4" customWidth="1"/>
    <col min="9994" max="9994" width="10.8545454545455" style="4" customWidth="1"/>
    <col min="9995" max="9995" width="0.572727272727273" style="4" customWidth="1"/>
    <col min="9996" max="9996" width="10.8545454545455" style="4" customWidth="1"/>
    <col min="9997" max="10240" width="9.13636363636364" style="4"/>
    <col min="10241" max="10242" width="1.85454545454545" style="4" customWidth="1"/>
    <col min="10243" max="10243" width="37.5727272727273" style="4" customWidth="1"/>
    <col min="10244" max="10244" width="4.70909090909091" style="4" customWidth="1"/>
    <col min="10245" max="10245" width="0.572727272727273" style="4" customWidth="1"/>
    <col min="10246" max="10246" width="10.8545454545455" style="4" customWidth="1"/>
    <col min="10247" max="10247" width="0.572727272727273" style="4" customWidth="1"/>
    <col min="10248" max="10248" width="10.8545454545455" style="4" customWidth="1"/>
    <col min="10249" max="10249" width="0.572727272727273" style="4" customWidth="1"/>
    <col min="10250" max="10250" width="10.8545454545455" style="4" customWidth="1"/>
    <col min="10251" max="10251" width="0.572727272727273" style="4" customWidth="1"/>
    <col min="10252" max="10252" width="10.8545454545455" style="4" customWidth="1"/>
    <col min="10253" max="10496" width="9.13636363636364" style="4"/>
    <col min="10497" max="10498" width="1.85454545454545" style="4" customWidth="1"/>
    <col min="10499" max="10499" width="37.5727272727273" style="4" customWidth="1"/>
    <col min="10500" max="10500" width="4.70909090909091" style="4" customWidth="1"/>
    <col min="10501" max="10501" width="0.572727272727273" style="4" customWidth="1"/>
    <col min="10502" max="10502" width="10.8545454545455" style="4" customWidth="1"/>
    <col min="10503" max="10503" width="0.572727272727273" style="4" customWidth="1"/>
    <col min="10504" max="10504" width="10.8545454545455" style="4" customWidth="1"/>
    <col min="10505" max="10505" width="0.572727272727273" style="4" customWidth="1"/>
    <col min="10506" max="10506" width="10.8545454545455" style="4" customWidth="1"/>
    <col min="10507" max="10507" width="0.572727272727273" style="4" customWidth="1"/>
    <col min="10508" max="10508" width="10.8545454545455" style="4" customWidth="1"/>
    <col min="10509" max="10752" width="9.13636363636364" style="4"/>
    <col min="10753" max="10754" width="1.85454545454545" style="4" customWidth="1"/>
    <col min="10755" max="10755" width="37.5727272727273" style="4" customWidth="1"/>
    <col min="10756" max="10756" width="4.70909090909091" style="4" customWidth="1"/>
    <col min="10757" max="10757" width="0.572727272727273" style="4" customWidth="1"/>
    <col min="10758" max="10758" width="10.8545454545455" style="4" customWidth="1"/>
    <col min="10759" max="10759" width="0.572727272727273" style="4" customWidth="1"/>
    <col min="10760" max="10760" width="10.8545454545455" style="4" customWidth="1"/>
    <col min="10761" max="10761" width="0.572727272727273" style="4" customWidth="1"/>
    <col min="10762" max="10762" width="10.8545454545455" style="4" customWidth="1"/>
    <col min="10763" max="10763" width="0.572727272727273" style="4" customWidth="1"/>
    <col min="10764" max="10764" width="10.8545454545455" style="4" customWidth="1"/>
    <col min="10765" max="11008" width="9.13636363636364" style="4"/>
    <col min="11009" max="11010" width="1.85454545454545" style="4" customWidth="1"/>
    <col min="11011" max="11011" width="37.5727272727273" style="4" customWidth="1"/>
    <col min="11012" max="11012" width="4.70909090909091" style="4" customWidth="1"/>
    <col min="11013" max="11013" width="0.572727272727273" style="4" customWidth="1"/>
    <col min="11014" max="11014" width="10.8545454545455" style="4" customWidth="1"/>
    <col min="11015" max="11015" width="0.572727272727273" style="4" customWidth="1"/>
    <col min="11016" max="11016" width="10.8545454545455" style="4" customWidth="1"/>
    <col min="11017" max="11017" width="0.572727272727273" style="4" customWidth="1"/>
    <col min="11018" max="11018" width="10.8545454545455" style="4" customWidth="1"/>
    <col min="11019" max="11019" width="0.572727272727273" style="4" customWidth="1"/>
    <col min="11020" max="11020" width="10.8545454545455" style="4" customWidth="1"/>
    <col min="11021" max="11264" width="9.13636363636364" style="4"/>
    <col min="11265" max="11266" width="1.85454545454545" style="4" customWidth="1"/>
    <col min="11267" max="11267" width="37.5727272727273" style="4" customWidth="1"/>
    <col min="11268" max="11268" width="4.70909090909091" style="4" customWidth="1"/>
    <col min="11269" max="11269" width="0.572727272727273" style="4" customWidth="1"/>
    <col min="11270" max="11270" width="10.8545454545455" style="4" customWidth="1"/>
    <col min="11271" max="11271" width="0.572727272727273" style="4" customWidth="1"/>
    <col min="11272" max="11272" width="10.8545454545455" style="4" customWidth="1"/>
    <col min="11273" max="11273" width="0.572727272727273" style="4" customWidth="1"/>
    <col min="11274" max="11274" width="10.8545454545455" style="4" customWidth="1"/>
    <col min="11275" max="11275" width="0.572727272727273" style="4" customWidth="1"/>
    <col min="11276" max="11276" width="10.8545454545455" style="4" customWidth="1"/>
    <col min="11277" max="11520" width="9.13636363636364" style="4"/>
    <col min="11521" max="11522" width="1.85454545454545" style="4" customWidth="1"/>
    <col min="11523" max="11523" width="37.5727272727273" style="4" customWidth="1"/>
    <col min="11524" max="11524" width="4.70909090909091" style="4" customWidth="1"/>
    <col min="11525" max="11525" width="0.572727272727273" style="4" customWidth="1"/>
    <col min="11526" max="11526" width="10.8545454545455" style="4" customWidth="1"/>
    <col min="11527" max="11527" width="0.572727272727273" style="4" customWidth="1"/>
    <col min="11528" max="11528" width="10.8545454545455" style="4" customWidth="1"/>
    <col min="11529" max="11529" width="0.572727272727273" style="4" customWidth="1"/>
    <col min="11530" max="11530" width="10.8545454545455" style="4" customWidth="1"/>
    <col min="11531" max="11531" width="0.572727272727273" style="4" customWidth="1"/>
    <col min="11532" max="11532" width="10.8545454545455" style="4" customWidth="1"/>
    <col min="11533" max="11776" width="9.13636363636364" style="4"/>
    <col min="11777" max="11778" width="1.85454545454545" style="4" customWidth="1"/>
    <col min="11779" max="11779" width="37.5727272727273" style="4" customWidth="1"/>
    <col min="11780" max="11780" width="4.70909090909091" style="4" customWidth="1"/>
    <col min="11781" max="11781" width="0.572727272727273" style="4" customWidth="1"/>
    <col min="11782" max="11782" width="10.8545454545455" style="4" customWidth="1"/>
    <col min="11783" max="11783" width="0.572727272727273" style="4" customWidth="1"/>
    <col min="11784" max="11784" width="10.8545454545455" style="4" customWidth="1"/>
    <col min="11785" max="11785" width="0.572727272727273" style="4" customWidth="1"/>
    <col min="11786" max="11786" width="10.8545454545455" style="4" customWidth="1"/>
    <col min="11787" max="11787" width="0.572727272727273" style="4" customWidth="1"/>
    <col min="11788" max="11788" width="10.8545454545455" style="4" customWidth="1"/>
    <col min="11789" max="12032" width="9.13636363636364" style="4"/>
    <col min="12033" max="12034" width="1.85454545454545" style="4" customWidth="1"/>
    <col min="12035" max="12035" width="37.5727272727273" style="4" customWidth="1"/>
    <col min="12036" max="12036" width="4.70909090909091" style="4" customWidth="1"/>
    <col min="12037" max="12037" width="0.572727272727273" style="4" customWidth="1"/>
    <col min="12038" max="12038" width="10.8545454545455" style="4" customWidth="1"/>
    <col min="12039" max="12039" width="0.572727272727273" style="4" customWidth="1"/>
    <col min="12040" max="12040" width="10.8545454545455" style="4" customWidth="1"/>
    <col min="12041" max="12041" width="0.572727272727273" style="4" customWidth="1"/>
    <col min="12042" max="12042" width="10.8545454545455" style="4" customWidth="1"/>
    <col min="12043" max="12043" width="0.572727272727273" style="4" customWidth="1"/>
    <col min="12044" max="12044" width="10.8545454545455" style="4" customWidth="1"/>
    <col min="12045" max="12288" width="9.13636363636364" style="4"/>
    <col min="12289" max="12290" width="1.85454545454545" style="4" customWidth="1"/>
    <col min="12291" max="12291" width="37.5727272727273" style="4" customWidth="1"/>
    <col min="12292" max="12292" width="4.70909090909091" style="4" customWidth="1"/>
    <col min="12293" max="12293" width="0.572727272727273" style="4" customWidth="1"/>
    <col min="12294" max="12294" width="10.8545454545455" style="4" customWidth="1"/>
    <col min="12295" max="12295" width="0.572727272727273" style="4" customWidth="1"/>
    <col min="12296" max="12296" width="10.8545454545455" style="4" customWidth="1"/>
    <col min="12297" max="12297" width="0.572727272727273" style="4" customWidth="1"/>
    <col min="12298" max="12298" width="10.8545454545455" style="4" customWidth="1"/>
    <col min="12299" max="12299" width="0.572727272727273" style="4" customWidth="1"/>
    <col min="12300" max="12300" width="10.8545454545455" style="4" customWidth="1"/>
    <col min="12301" max="12544" width="9.13636363636364" style="4"/>
    <col min="12545" max="12546" width="1.85454545454545" style="4" customWidth="1"/>
    <col min="12547" max="12547" width="37.5727272727273" style="4" customWidth="1"/>
    <col min="12548" max="12548" width="4.70909090909091" style="4" customWidth="1"/>
    <col min="12549" max="12549" width="0.572727272727273" style="4" customWidth="1"/>
    <col min="12550" max="12550" width="10.8545454545455" style="4" customWidth="1"/>
    <col min="12551" max="12551" width="0.572727272727273" style="4" customWidth="1"/>
    <col min="12552" max="12552" width="10.8545454545455" style="4" customWidth="1"/>
    <col min="12553" max="12553" width="0.572727272727273" style="4" customWidth="1"/>
    <col min="12554" max="12554" width="10.8545454545455" style="4" customWidth="1"/>
    <col min="12555" max="12555" width="0.572727272727273" style="4" customWidth="1"/>
    <col min="12556" max="12556" width="10.8545454545455" style="4" customWidth="1"/>
    <col min="12557" max="12800" width="9.13636363636364" style="4"/>
    <col min="12801" max="12802" width="1.85454545454545" style="4" customWidth="1"/>
    <col min="12803" max="12803" width="37.5727272727273" style="4" customWidth="1"/>
    <col min="12804" max="12804" width="4.70909090909091" style="4" customWidth="1"/>
    <col min="12805" max="12805" width="0.572727272727273" style="4" customWidth="1"/>
    <col min="12806" max="12806" width="10.8545454545455" style="4" customWidth="1"/>
    <col min="12807" max="12807" width="0.572727272727273" style="4" customWidth="1"/>
    <col min="12808" max="12808" width="10.8545454545455" style="4" customWidth="1"/>
    <col min="12809" max="12809" width="0.572727272727273" style="4" customWidth="1"/>
    <col min="12810" max="12810" width="10.8545454545455" style="4" customWidth="1"/>
    <col min="12811" max="12811" width="0.572727272727273" style="4" customWidth="1"/>
    <col min="12812" max="12812" width="10.8545454545455" style="4" customWidth="1"/>
    <col min="12813" max="13056" width="9.13636363636364" style="4"/>
    <col min="13057" max="13058" width="1.85454545454545" style="4" customWidth="1"/>
    <col min="13059" max="13059" width="37.5727272727273" style="4" customWidth="1"/>
    <col min="13060" max="13060" width="4.70909090909091" style="4" customWidth="1"/>
    <col min="13061" max="13061" width="0.572727272727273" style="4" customWidth="1"/>
    <col min="13062" max="13062" width="10.8545454545455" style="4" customWidth="1"/>
    <col min="13063" max="13063" width="0.572727272727273" style="4" customWidth="1"/>
    <col min="13064" max="13064" width="10.8545454545455" style="4" customWidth="1"/>
    <col min="13065" max="13065" width="0.572727272727273" style="4" customWidth="1"/>
    <col min="13066" max="13066" width="10.8545454545455" style="4" customWidth="1"/>
    <col min="13067" max="13067" width="0.572727272727273" style="4" customWidth="1"/>
    <col min="13068" max="13068" width="10.8545454545455" style="4" customWidth="1"/>
    <col min="13069" max="13312" width="9.13636363636364" style="4"/>
    <col min="13313" max="13314" width="1.85454545454545" style="4" customWidth="1"/>
    <col min="13315" max="13315" width="37.5727272727273" style="4" customWidth="1"/>
    <col min="13316" max="13316" width="4.70909090909091" style="4" customWidth="1"/>
    <col min="13317" max="13317" width="0.572727272727273" style="4" customWidth="1"/>
    <col min="13318" max="13318" width="10.8545454545455" style="4" customWidth="1"/>
    <col min="13319" max="13319" width="0.572727272727273" style="4" customWidth="1"/>
    <col min="13320" max="13320" width="10.8545454545455" style="4" customWidth="1"/>
    <col min="13321" max="13321" width="0.572727272727273" style="4" customWidth="1"/>
    <col min="13322" max="13322" width="10.8545454545455" style="4" customWidth="1"/>
    <col min="13323" max="13323" width="0.572727272727273" style="4" customWidth="1"/>
    <col min="13324" max="13324" width="10.8545454545455" style="4" customWidth="1"/>
    <col min="13325" max="13568" width="9.13636363636364" style="4"/>
    <col min="13569" max="13570" width="1.85454545454545" style="4" customWidth="1"/>
    <col min="13571" max="13571" width="37.5727272727273" style="4" customWidth="1"/>
    <col min="13572" max="13572" width="4.70909090909091" style="4" customWidth="1"/>
    <col min="13573" max="13573" width="0.572727272727273" style="4" customWidth="1"/>
    <col min="13574" max="13574" width="10.8545454545455" style="4" customWidth="1"/>
    <col min="13575" max="13575" width="0.572727272727273" style="4" customWidth="1"/>
    <col min="13576" max="13576" width="10.8545454545455" style="4" customWidth="1"/>
    <col min="13577" max="13577" width="0.572727272727273" style="4" customWidth="1"/>
    <col min="13578" max="13578" width="10.8545454545455" style="4" customWidth="1"/>
    <col min="13579" max="13579" width="0.572727272727273" style="4" customWidth="1"/>
    <col min="13580" max="13580" width="10.8545454545455" style="4" customWidth="1"/>
    <col min="13581" max="13824" width="9.13636363636364" style="4"/>
    <col min="13825" max="13826" width="1.85454545454545" style="4" customWidth="1"/>
    <col min="13827" max="13827" width="37.5727272727273" style="4" customWidth="1"/>
    <col min="13828" max="13828" width="4.70909090909091" style="4" customWidth="1"/>
    <col min="13829" max="13829" width="0.572727272727273" style="4" customWidth="1"/>
    <col min="13830" max="13830" width="10.8545454545455" style="4" customWidth="1"/>
    <col min="13831" max="13831" width="0.572727272727273" style="4" customWidth="1"/>
    <col min="13832" max="13832" width="10.8545454545455" style="4" customWidth="1"/>
    <col min="13833" max="13833" width="0.572727272727273" style="4" customWidth="1"/>
    <col min="13834" max="13834" width="10.8545454545455" style="4" customWidth="1"/>
    <col min="13835" max="13835" width="0.572727272727273" style="4" customWidth="1"/>
    <col min="13836" max="13836" width="10.8545454545455" style="4" customWidth="1"/>
    <col min="13837" max="14080" width="9.13636363636364" style="4"/>
    <col min="14081" max="14082" width="1.85454545454545" style="4" customWidth="1"/>
    <col min="14083" max="14083" width="37.5727272727273" style="4" customWidth="1"/>
    <col min="14084" max="14084" width="4.70909090909091" style="4" customWidth="1"/>
    <col min="14085" max="14085" width="0.572727272727273" style="4" customWidth="1"/>
    <col min="14086" max="14086" width="10.8545454545455" style="4" customWidth="1"/>
    <col min="14087" max="14087" width="0.572727272727273" style="4" customWidth="1"/>
    <col min="14088" max="14088" width="10.8545454545455" style="4" customWidth="1"/>
    <col min="14089" max="14089" width="0.572727272727273" style="4" customWidth="1"/>
    <col min="14090" max="14090" width="10.8545454545455" style="4" customWidth="1"/>
    <col min="14091" max="14091" width="0.572727272727273" style="4" customWidth="1"/>
    <col min="14092" max="14092" width="10.8545454545455" style="4" customWidth="1"/>
    <col min="14093" max="14336" width="9.13636363636364" style="4"/>
    <col min="14337" max="14338" width="1.85454545454545" style="4" customWidth="1"/>
    <col min="14339" max="14339" width="37.5727272727273" style="4" customWidth="1"/>
    <col min="14340" max="14340" width="4.70909090909091" style="4" customWidth="1"/>
    <col min="14341" max="14341" width="0.572727272727273" style="4" customWidth="1"/>
    <col min="14342" max="14342" width="10.8545454545455" style="4" customWidth="1"/>
    <col min="14343" max="14343" width="0.572727272727273" style="4" customWidth="1"/>
    <col min="14344" max="14344" width="10.8545454545455" style="4" customWidth="1"/>
    <col min="14345" max="14345" width="0.572727272727273" style="4" customWidth="1"/>
    <col min="14346" max="14346" width="10.8545454545455" style="4" customWidth="1"/>
    <col min="14347" max="14347" width="0.572727272727273" style="4" customWidth="1"/>
    <col min="14348" max="14348" width="10.8545454545455" style="4" customWidth="1"/>
    <col min="14349" max="14592" width="9.13636363636364" style="4"/>
    <col min="14593" max="14594" width="1.85454545454545" style="4" customWidth="1"/>
    <col min="14595" max="14595" width="37.5727272727273" style="4" customWidth="1"/>
    <col min="14596" max="14596" width="4.70909090909091" style="4" customWidth="1"/>
    <col min="14597" max="14597" width="0.572727272727273" style="4" customWidth="1"/>
    <col min="14598" max="14598" width="10.8545454545455" style="4" customWidth="1"/>
    <col min="14599" max="14599" width="0.572727272727273" style="4" customWidth="1"/>
    <col min="14600" max="14600" width="10.8545454545455" style="4" customWidth="1"/>
    <col min="14601" max="14601" width="0.572727272727273" style="4" customWidth="1"/>
    <col min="14602" max="14602" width="10.8545454545455" style="4" customWidth="1"/>
    <col min="14603" max="14603" width="0.572727272727273" style="4" customWidth="1"/>
    <col min="14604" max="14604" width="10.8545454545455" style="4" customWidth="1"/>
    <col min="14605" max="14848" width="9.13636363636364" style="4"/>
    <col min="14849" max="14850" width="1.85454545454545" style="4" customWidth="1"/>
    <col min="14851" max="14851" width="37.5727272727273" style="4" customWidth="1"/>
    <col min="14852" max="14852" width="4.70909090909091" style="4" customWidth="1"/>
    <col min="14853" max="14853" width="0.572727272727273" style="4" customWidth="1"/>
    <col min="14854" max="14854" width="10.8545454545455" style="4" customWidth="1"/>
    <col min="14855" max="14855" width="0.572727272727273" style="4" customWidth="1"/>
    <col min="14856" max="14856" width="10.8545454545455" style="4" customWidth="1"/>
    <col min="14857" max="14857" width="0.572727272727273" style="4" customWidth="1"/>
    <col min="14858" max="14858" width="10.8545454545455" style="4" customWidth="1"/>
    <col min="14859" max="14859" width="0.572727272727273" style="4" customWidth="1"/>
    <col min="14860" max="14860" width="10.8545454545455" style="4" customWidth="1"/>
    <col min="14861" max="15104" width="9.13636363636364" style="4"/>
    <col min="15105" max="15106" width="1.85454545454545" style="4" customWidth="1"/>
    <col min="15107" max="15107" width="37.5727272727273" style="4" customWidth="1"/>
    <col min="15108" max="15108" width="4.70909090909091" style="4" customWidth="1"/>
    <col min="15109" max="15109" width="0.572727272727273" style="4" customWidth="1"/>
    <col min="15110" max="15110" width="10.8545454545455" style="4" customWidth="1"/>
    <col min="15111" max="15111" width="0.572727272727273" style="4" customWidth="1"/>
    <col min="15112" max="15112" width="10.8545454545455" style="4" customWidth="1"/>
    <col min="15113" max="15113" width="0.572727272727273" style="4" customWidth="1"/>
    <col min="15114" max="15114" width="10.8545454545455" style="4" customWidth="1"/>
    <col min="15115" max="15115" width="0.572727272727273" style="4" customWidth="1"/>
    <col min="15116" max="15116" width="10.8545454545455" style="4" customWidth="1"/>
    <col min="15117" max="15360" width="9.13636363636364" style="4"/>
    <col min="15361" max="15362" width="1.85454545454545" style="4" customWidth="1"/>
    <col min="15363" max="15363" width="37.5727272727273" style="4" customWidth="1"/>
    <col min="15364" max="15364" width="4.70909090909091" style="4" customWidth="1"/>
    <col min="15365" max="15365" width="0.572727272727273" style="4" customWidth="1"/>
    <col min="15366" max="15366" width="10.8545454545455" style="4" customWidth="1"/>
    <col min="15367" max="15367" width="0.572727272727273" style="4" customWidth="1"/>
    <col min="15368" max="15368" width="10.8545454545455" style="4" customWidth="1"/>
    <col min="15369" max="15369" width="0.572727272727273" style="4" customWidth="1"/>
    <col min="15370" max="15370" width="10.8545454545455" style="4" customWidth="1"/>
    <col min="15371" max="15371" width="0.572727272727273" style="4" customWidth="1"/>
    <col min="15372" max="15372" width="10.8545454545455" style="4" customWidth="1"/>
    <col min="15373" max="15616" width="9.13636363636364" style="4"/>
    <col min="15617" max="15618" width="1.85454545454545" style="4" customWidth="1"/>
    <col min="15619" max="15619" width="37.5727272727273" style="4" customWidth="1"/>
    <col min="15620" max="15620" width="4.70909090909091" style="4" customWidth="1"/>
    <col min="15621" max="15621" width="0.572727272727273" style="4" customWidth="1"/>
    <col min="15622" max="15622" width="10.8545454545455" style="4" customWidth="1"/>
    <col min="15623" max="15623" width="0.572727272727273" style="4" customWidth="1"/>
    <col min="15624" max="15624" width="10.8545454545455" style="4" customWidth="1"/>
    <col min="15625" max="15625" width="0.572727272727273" style="4" customWidth="1"/>
    <col min="15626" max="15626" width="10.8545454545455" style="4" customWidth="1"/>
    <col min="15627" max="15627" width="0.572727272727273" style="4" customWidth="1"/>
    <col min="15628" max="15628" width="10.8545454545455" style="4" customWidth="1"/>
    <col min="15629" max="15872" width="9.13636363636364" style="4"/>
    <col min="15873" max="15874" width="1.85454545454545" style="4" customWidth="1"/>
    <col min="15875" max="15875" width="37.5727272727273" style="4" customWidth="1"/>
    <col min="15876" max="15876" width="4.70909090909091" style="4" customWidth="1"/>
    <col min="15877" max="15877" width="0.572727272727273" style="4" customWidth="1"/>
    <col min="15878" max="15878" width="10.8545454545455" style="4" customWidth="1"/>
    <col min="15879" max="15879" width="0.572727272727273" style="4" customWidth="1"/>
    <col min="15880" max="15880" width="10.8545454545455" style="4" customWidth="1"/>
    <col min="15881" max="15881" width="0.572727272727273" style="4" customWidth="1"/>
    <col min="15882" max="15882" width="10.8545454545455" style="4" customWidth="1"/>
    <col min="15883" max="15883" width="0.572727272727273" style="4" customWidth="1"/>
    <col min="15884" max="15884" width="10.8545454545455" style="4" customWidth="1"/>
    <col min="15885" max="16128" width="9.13636363636364" style="4"/>
    <col min="16129" max="16130" width="1.85454545454545" style="4" customWidth="1"/>
    <col min="16131" max="16131" width="37.5727272727273" style="4" customWidth="1"/>
    <col min="16132" max="16132" width="4.70909090909091" style="4" customWidth="1"/>
    <col min="16133" max="16133" width="0.572727272727273" style="4" customWidth="1"/>
    <col min="16134" max="16134" width="10.8545454545455" style="4" customWidth="1"/>
    <col min="16135" max="16135" width="0.572727272727273" style="4" customWidth="1"/>
    <col min="16136" max="16136" width="10.8545454545455" style="4" customWidth="1"/>
    <col min="16137" max="16137" width="0.572727272727273" style="4" customWidth="1"/>
    <col min="16138" max="16138" width="10.8545454545455" style="4" customWidth="1"/>
    <col min="16139" max="16139" width="0.572727272727273" style="4" customWidth="1"/>
    <col min="16140" max="16140" width="10.8545454545455" style="4" customWidth="1"/>
    <col min="16141" max="16384" width="9.13636363636364" style="4"/>
  </cols>
  <sheetData>
    <row r="1" ht="24" customHeight="1" spans="12:12">
      <c r="L1" s="29" t="s">
        <v>142</v>
      </c>
    </row>
    <row r="2" ht="24" customHeight="1" spans="12:12">
      <c r="L2" s="29" t="s">
        <v>143</v>
      </c>
    </row>
    <row r="3" ht="24" customHeight="1" spans="1:12">
      <c r="A3" s="210" t="s">
        <v>144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24" customHeight="1" spans="1:1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="1" customFormat="1" ht="24" customHeight="1" spans="1:12">
      <c r="A5" s="7" t="s">
        <v>145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24" customHeight="1" spans="1:12">
      <c r="A6" s="8" t="s">
        <v>112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18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18" customHeight="1" spans="6:12">
      <c r="F8" s="9" t="s">
        <v>7</v>
      </c>
      <c r="G8" s="9"/>
      <c r="H8" s="9"/>
      <c r="I8" s="9"/>
      <c r="J8" s="9"/>
      <c r="K8" s="9"/>
      <c r="L8" s="9"/>
    </row>
    <row r="9" ht="18" customHeight="1" spans="6:12">
      <c r="F9" s="10" t="s">
        <v>8</v>
      </c>
      <c r="G9" s="10"/>
      <c r="H9" s="10"/>
      <c r="J9" s="30" t="s">
        <v>9</v>
      </c>
      <c r="K9" s="30"/>
      <c r="L9" s="30"/>
    </row>
    <row r="10" ht="18" customHeight="1" spans="6:12">
      <c r="F10" s="6">
        <v>2568</v>
      </c>
      <c r="H10" s="6">
        <v>2567</v>
      </c>
      <c r="J10" s="6">
        <v>2568</v>
      </c>
      <c r="L10" s="6">
        <v>2567</v>
      </c>
    </row>
    <row r="11" ht="18" customHeight="1" spans="4:12">
      <c r="D11" s="6"/>
      <c r="F11" s="10"/>
      <c r="H11" s="10"/>
      <c r="J11" s="10"/>
      <c r="L11" s="10" t="s">
        <v>87</v>
      </c>
    </row>
    <row r="12" ht="18" customHeight="1" spans="1:12">
      <c r="A12" s="11" t="s">
        <v>146</v>
      </c>
      <c r="L12" s="19"/>
    </row>
    <row r="13" ht="18" customHeight="1" spans="1:12">
      <c r="A13" s="4" t="s">
        <v>147</v>
      </c>
      <c r="F13" s="12">
        <v>-78857782</v>
      </c>
      <c r="H13" s="12">
        <v>-64879087</v>
      </c>
      <c r="J13" s="14">
        <v>-40046334</v>
      </c>
      <c r="L13" s="14">
        <v>-14864731</v>
      </c>
    </row>
    <row r="14" ht="18" customHeight="1" spans="1:12">
      <c r="A14" s="4" t="s">
        <v>148</v>
      </c>
      <c r="F14" s="13"/>
      <c r="H14" s="13"/>
      <c r="J14" s="13"/>
      <c r="L14" s="13"/>
    </row>
    <row r="15" ht="18" customHeight="1" spans="2:12">
      <c r="B15" s="4" t="s">
        <v>149</v>
      </c>
      <c r="F15" s="13"/>
      <c r="H15" s="13"/>
      <c r="J15" s="13"/>
      <c r="L15" s="13"/>
    </row>
    <row r="16" ht="18" customHeight="1" spans="2:12">
      <c r="B16" s="4" t="s">
        <v>150</v>
      </c>
      <c r="F16" s="13">
        <v>0</v>
      </c>
      <c r="H16" s="13">
        <v>720295</v>
      </c>
      <c r="J16" s="13">
        <v>0</v>
      </c>
      <c r="L16" s="13">
        <v>0</v>
      </c>
    </row>
    <row r="17" ht="18" customHeight="1" spans="2:12">
      <c r="B17" s="4" t="s">
        <v>151</v>
      </c>
      <c r="F17" s="13">
        <v>505003</v>
      </c>
      <c r="H17" s="13">
        <v>0</v>
      </c>
      <c r="J17" s="13">
        <v>0</v>
      </c>
      <c r="L17" s="13">
        <v>0</v>
      </c>
    </row>
    <row r="18" ht="18" customHeight="1" spans="2:12">
      <c r="B18" s="4" t="s">
        <v>152</v>
      </c>
      <c r="F18" s="14">
        <v>8273824</v>
      </c>
      <c r="H18" s="14">
        <v>6989079</v>
      </c>
      <c r="J18" s="14">
        <v>5398438</v>
      </c>
      <c r="L18" s="14">
        <v>5648787</v>
      </c>
    </row>
    <row r="19" ht="18" customHeight="1" spans="2:12">
      <c r="B19" s="4" t="s">
        <v>153</v>
      </c>
      <c r="F19" s="15">
        <v>1</v>
      </c>
      <c r="H19" s="15">
        <v>14466</v>
      </c>
      <c r="J19" s="15">
        <v>1</v>
      </c>
      <c r="L19" s="15">
        <v>13438</v>
      </c>
    </row>
    <row r="20" ht="18" customHeight="1" spans="2:12">
      <c r="B20" s="4" t="s">
        <v>154</v>
      </c>
      <c r="F20" s="15">
        <v>0</v>
      </c>
      <c r="H20" s="15">
        <v>-158155</v>
      </c>
      <c r="J20" s="15">
        <v>0</v>
      </c>
      <c r="L20" s="15">
        <v>-158155</v>
      </c>
    </row>
    <row r="21" ht="18" customHeight="1" spans="2:12">
      <c r="B21" s="4" t="s">
        <v>61</v>
      </c>
      <c r="F21" s="14">
        <v>129546</v>
      </c>
      <c r="H21" s="14">
        <v>93835.26</v>
      </c>
      <c r="J21" s="14">
        <v>129546</v>
      </c>
      <c r="L21" s="14">
        <v>93835</v>
      </c>
    </row>
    <row r="22" ht="18" customHeight="1" spans="2:12">
      <c r="B22" s="4" t="s">
        <v>155</v>
      </c>
      <c r="F22" s="14">
        <v>436007</v>
      </c>
      <c r="H22" s="14">
        <v>475449</v>
      </c>
      <c r="J22" s="14">
        <v>436007</v>
      </c>
      <c r="L22" s="14">
        <v>475449</v>
      </c>
    </row>
    <row r="23" ht="18" customHeight="1" spans="2:12">
      <c r="B23" s="4" t="s">
        <v>156</v>
      </c>
      <c r="F23" s="14">
        <v>-2494075</v>
      </c>
      <c r="H23" s="14">
        <v>-2337726</v>
      </c>
      <c r="J23" s="15">
        <v>-20559153</v>
      </c>
      <c r="L23" s="15">
        <v>-24770109</v>
      </c>
    </row>
    <row r="24" ht="18" customHeight="1" spans="2:12">
      <c r="B24" s="4" t="s">
        <v>100</v>
      </c>
      <c r="F24" s="16">
        <v>139393291</v>
      </c>
      <c r="H24" s="17">
        <v>101714248</v>
      </c>
      <c r="J24" s="17">
        <v>120713824</v>
      </c>
      <c r="L24" s="17">
        <v>83213216</v>
      </c>
    </row>
    <row r="25" ht="18" customHeight="1" spans="1:12">
      <c r="A25" s="4" t="s">
        <v>157</v>
      </c>
      <c r="B25" s="18"/>
      <c r="F25" s="19"/>
      <c r="H25" s="19"/>
      <c r="J25" s="28"/>
      <c r="L25" s="28"/>
    </row>
    <row r="26" ht="18" customHeight="1" spans="2:12">
      <c r="B26" s="4" t="s">
        <v>158</v>
      </c>
      <c r="F26" s="19">
        <f>SUM(F13:F24)</f>
        <v>67385815</v>
      </c>
      <c r="H26" s="19">
        <f>SUM(H13:H24)</f>
        <v>42632404.26</v>
      </c>
      <c r="J26" s="19">
        <f>SUM(J13:J24)</f>
        <v>66072329</v>
      </c>
      <c r="L26" s="19">
        <f>SUM(L13:L24)</f>
        <v>49651730</v>
      </c>
    </row>
    <row r="27" ht="18" customHeight="1" spans="1:12">
      <c r="A27" s="4" t="s">
        <v>159</v>
      </c>
      <c r="F27" s="19"/>
      <c r="H27" s="19"/>
      <c r="J27" s="28"/>
      <c r="L27" s="28"/>
    </row>
    <row r="28" ht="18" customHeight="1" spans="2:12">
      <c r="B28" s="20" t="s">
        <v>160</v>
      </c>
      <c r="C28" s="20"/>
      <c r="D28" s="21"/>
      <c r="E28" s="21"/>
      <c r="F28" s="14">
        <f>-13927280-1</f>
        <v>-13927281</v>
      </c>
      <c r="G28" s="21"/>
      <c r="H28" s="14">
        <v>-27221002</v>
      </c>
      <c r="I28" s="21"/>
      <c r="J28" s="14">
        <v>-20844831</v>
      </c>
      <c r="K28" s="21"/>
      <c r="L28" s="14">
        <v>-38450013</v>
      </c>
    </row>
    <row r="29" ht="18" customHeight="1" spans="1:12">
      <c r="A29" s="20"/>
      <c r="B29" s="20" t="s">
        <v>161</v>
      </c>
      <c r="C29" s="20"/>
      <c r="D29" s="21"/>
      <c r="E29" s="21"/>
      <c r="F29" s="14">
        <v>181310873</v>
      </c>
      <c r="G29" s="21"/>
      <c r="H29" s="14">
        <v>-54295657</v>
      </c>
      <c r="I29" s="21"/>
      <c r="J29" s="14">
        <v>171492400</v>
      </c>
      <c r="K29" s="21"/>
      <c r="L29" s="14">
        <v>-63202597</v>
      </c>
    </row>
    <row r="30" ht="18" customHeight="1" spans="1:12">
      <c r="A30" s="20"/>
      <c r="B30" s="20" t="s">
        <v>162</v>
      </c>
      <c r="C30" s="20"/>
      <c r="D30" s="21"/>
      <c r="E30" s="21"/>
      <c r="F30" s="14">
        <v>-305060</v>
      </c>
      <c r="G30" s="21"/>
      <c r="H30" s="14">
        <v>5170731</v>
      </c>
      <c r="I30" s="21"/>
      <c r="J30" s="14">
        <v>666050</v>
      </c>
      <c r="K30" s="21"/>
      <c r="L30" s="14">
        <v>5170731</v>
      </c>
    </row>
    <row r="31" ht="18" customHeight="1" spans="1:243">
      <c r="A31" s="11"/>
      <c r="L31" s="19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</row>
    <row r="32" s="2" customFormat="1" ht="18" customHeight="1" spans="1:12">
      <c r="A32" s="11"/>
      <c r="B32" s="4"/>
      <c r="C32" s="4"/>
      <c r="D32" s="4"/>
      <c r="E32" s="4"/>
      <c r="F32" s="4"/>
      <c r="G32" s="4"/>
      <c r="H32" s="4"/>
      <c r="I32" s="4"/>
      <c r="J32" s="4"/>
      <c r="K32" s="4"/>
      <c r="L32" s="19"/>
    </row>
    <row r="33" s="2" customFormat="1" ht="18" customHeight="1" spans="1:12">
      <c r="A33" s="11"/>
      <c r="B33" s="4"/>
      <c r="C33" s="4"/>
      <c r="D33" s="4"/>
      <c r="E33" s="4"/>
      <c r="F33" s="4"/>
      <c r="G33" s="4"/>
      <c r="H33" s="4"/>
      <c r="I33" s="4"/>
      <c r="J33" s="4"/>
      <c r="K33" s="4"/>
      <c r="L33" s="19"/>
    </row>
    <row r="34" s="2" customFormat="1" customHeight="1" spans="3:12">
      <c r="C34" s="22" t="s">
        <v>163</v>
      </c>
      <c r="D34" s="1"/>
      <c r="E34" s="1"/>
      <c r="F34" s="22" t="s">
        <v>164</v>
      </c>
      <c r="I34" s="1"/>
      <c r="J34" s="1"/>
      <c r="K34" s="31"/>
      <c r="L34" s="1"/>
    </row>
    <row r="35" s="2" customFormat="1" ht="24" customHeight="1" spans="1:243">
      <c r="A35" s="1"/>
      <c r="C35" s="23" t="s">
        <v>39</v>
      </c>
      <c r="D35" s="1"/>
      <c r="E35" s="24"/>
      <c r="F35" s="23" t="s">
        <v>40</v>
      </c>
      <c r="I35" s="1"/>
      <c r="J35" s="1"/>
      <c r="K35" s="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</row>
    <row r="36" ht="24" customHeight="1" spans="1:12">
      <c r="A36" s="23"/>
      <c r="B36" s="1"/>
      <c r="C36" s="1"/>
      <c r="D36" s="1"/>
      <c r="E36" s="1"/>
      <c r="F36" s="1"/>
      <c r="G36" s="23"/>
      <c r="H36" s="1"/>
      <c r="I36" s="1"/>
      <c r="J36" s="1"/>
      <c r="K36" s="1"/>
      <c r="L36" s="1"/>
    </row>
    <row r="37" customHeight="1" spans="1:12">
      <c r="A37" s="23"/>
      <c r="B37" s="1"/>
      <c r="C37" s="1"/>
      <c r="D37" s="1"/>
      <c r="E37" s="1"/>
      <c r="F37" s="1"/>
      <c r="G37" s="23"/>
      <c r="H37" s="1"/>
      <c r="I37" s="1"/>
      <c r="J37" s="1"/>
      <c r="K37" s="1"/>
      <c r="L37" s="1"/>
    </row>
    <row r="38" customHeight="1" spans="1:12">
      <c r="A38" s="23"/>
      <c r="B38" s="1"/>
      <c r="C38" s="1"/>
      <c r="D38" s="1"/>
      <c r="E38" s="1"/>
      <c r="F38" s="1"/>
      <c r="G38" s="23"/>
      <c r="H38" s="1"/>
      <c r="I38" s="1"/>
      <c r="J38" s="1"/>
      <c r="K38" s="1"/>
      <c r="L38" s="1"/>
    </row>
    <row r="39" customHeight="1" spans="12:243">
      <c r="L39" s="29" t="s">
        <v>142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</row>
    <row r="40" s="1" customFormat="1" ht="24" customHeight="1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29" t="s">
        <v>143</v>
      </c>
    </row>
    <row r="41" s="1" customFormat="1" ht="24" customHeight="1" spans="1:243">
      <c r="A41" s="210" t="s">
        <v>165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</row>
    <row r="42" ht="24" customHeight="1" spans="1:12">
      <c r="A42" s="7" t="s">
        <v>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ht="24" customHeight="1" spans="1:12">
      <c r="A43" s="7" t="s">
        <v>166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ht="24" customHeight="1" spans="1:12">
      <c r="A44" s="8" t="s">
        <v>112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ht="24" customHeight="1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customHeight="1" spans="6:243">
      <c r="F46" s="9" t="s">
        <v>7</v>
      </c>
      <c r="G46" s="9"/>
      <c r="H46" s="9"/>
      <c r="I46" s="9"/>
      <c r="J46" s="9"/>
      <c r="K46" s="9"/>
      <c r="L46" s="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</row>
    <row r="47" s="1" customFormat="1" customHeight="1" spans="1:12">
      <c r="A47" s="4"/>
      <c r="B47" s="4"/>
      <c r="C47" s="4"/>
      <c r="D47" s="4"/>
      <c r="E47" s="4"/>
      <c r="F47" s="10" t="s">
        <v>8</v>
      </c>
      <c r="G47" s="10"/>
      <c r="H47" s="10"/>
      <c r="I47" s="4"/>
      <c r="J47" s="30" t="s">
        <v>9</v>
      </c>
      <c r="K47" s="30"/>
      <c r="L47" s="30"/>
    </row>
    <row r="48" s="1" customFormat="1" customHeight="1" spans="1:12">
      <c r="A48" s="4"/>
      <c r="B48" s="4"/>
      <c r="C48" s="4"/>
      <c r="D48" s="6"/>
      <c r="E48" s="4"/>
      <c r="F48" s="10">
        <v>2568</v>
      </c>
      <c r="G48" s="4"/>
      <c r="H48" s="10">
        <v>2567</v>
      </c>
      <c r="I48" s="4"/>
      <c r="J48" s="10">
        <v>2568</v>
      </c>
      <c r="K48" s="4"/>
      <c r="L48" s="10">
        <v>2567</v>
      </c>
    </row>
    <row r="49" s="1" customFormat="1" customHeight="1" spans="1:243">
      <c r="A49" s="4"/>
      <c r="B49" s="20" t="s">
        <v>167</v>
      </c>
      <c r="C49" s="20"/>
      <c r="D49" s="21"/>
      <c r="E49" s="21"/>
      <c r="F49" s="14">
        <v>103669</v>
      </c>
      <c r="G49" s="21"/>
      <c r="H49" s="14">
        <v>-21399</v>
      </c>
      <c r="I49" s="21"/>
      <c r="J49" s="14">
        <v>103666</v>
      </c>
      <c r="K49" s="21"/>
      <c r="L49" s="14">
        <v>-21399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</row>
    <row r="50" customHeight="1" spans="2:12">
      <c r="B50" s="20" t="s">
        <v>168</v>
      </c>
      <c r="C50" s="20"/>
      <c r="D50" s="21"/>
      <c r="E50" s="21"/>
      <c r="F50" s="14">
        <v>-22799768</v>
      </c>
      <c r="G50" s="21"/>
      <c r="H50" s="14">
        <v>30945513</v>
      </c>
      <c r="I50" s="21"/>
      <c r="J50" s="14">
        <v>-7684180</v>
      </c>
      <c r="K50" s="21"/>
      <c r="L50" s="14">
        <v>30299013</v>
      </c>
    </row>
    <row r="51" customHeight="1" spans="2:12">
      <c r="B51" s="20" t="s">
        <v>169</v>
      </c>
      <c r="C51" s="20"/>
      <c r="D51" s="21"/>
      <c r="E51" s="21"/>
      <c r="F51" s="14">
        <v>-37598407</v>
      </c>
      <c r="G51" s="21"/>
      <c r="H51" s="14">
        <v>-116146743</v>
      </c>
      <c r="I51" s="21"/>
      <c r="J51" s="14">
        <v>-38306006</v>
      </c>
      <c r="K51" s="21"/>
      <c r="L51" s="14">
        <v>-108540511</v>
      </c>
    </row>
    <row r="52" customHeight="1" spans="2:12">
      <c r="B52" s="2" t="s">
        <v>170</v>
      </c>
      <c r="C52" s="2"/>
      <c r="D52" s="2"/>
      <c r="E52" s="2"/>
      <c r="F52" s="14">
        <v>2651735</v>
      </c>
      <c r="G52" s="2"/>
      <c r="H52" s="14">
        <v>3223869</v>
      </c>
      <c r="I52" s="2"/>
      <c r="J52" s="14">
        <v>1161012</v>
      </c>
      <c r="K52" s="21"/>
      <c r="L52" s="14">
        <v>2764202</v>
      </c>
    </row>
    <row r="53" customHeight="1" spans="2:12">
      <c r="B53" s="20" t="s">
        <v>171</v>
      </c>
      <c r="C53" s="20"/>
      <c r="D53" s="21"/>
      <c r="E53" s="21"/>
      <c r="F53" s="14">
        <v>2191484</v>
      </c>
      <c r="G53" s="21"/>
      <c r="H53" s="14">
        <v>3496065</v>
      </c>
      <c r="I53" s="21"/>
      <c r="J53" s="14">
        <v>3469512</v>
      </c>
      <c r="K53" s="21"/>
      <c r="L53" s="14">
        <v>585618</v>
      </c>
    </row>
    <row r="54" customHeight="1" spans="2:12">
      <c r="B54" s="2" t="s">
        <v>172</v>
      </c>
      <c r="C54" s="2"/>
      <c r="D54" s="2"/>
      <c r="E54" s="2"/>
      <c r="F54" s="14">
        <v>-7781242</v>
      </c>
      <c r="G54" s="2"/>
      <c r="H54" s="14">
        <v>0</v>
      </c>
      <c r="I54" s="2"/>
      <c r="J54" s="14">
        <v>-7781242</v>
      </c>
      <c r="K54" s="21"/>
      <c r="L54" s="14">
        <v>0</v>
      </c>
    </row>
    <row r="55" customHeight="1" spans="1:12">
      <c r="A55" s="11"/>
      <c r="B55" s="2"/>
      <c r="C55" s="2" t="s">
        <v>173</v>
      </c>
      <c r="D55" s="20"/>
      <c r="E55" s="20"/>
      <c r="F55" s="25">
        <f>SUM(F49:F54,F26:F30)</f>
        <v>171231818</v>
      </c>
      <c r="G55" s="20"/>
      <c r="H55" s="25">
        <f>SUM(H49:H54,H26:H30)</f>
        <v>-112216218.74</v>
      </c>
      <c r="I55" s="20"/>
      <c r="J55" s="25">
        <f>SUM(J49:J54,J26:J30)</f>
        <v>168348710</v>
      </c>
      <c r="L55" s="25">
        <f>SUM(L49:L54,L26:L30)</f>
        <v>-121743226</v>
      </c>
    </row>
    <row r="56" customHeight="1" spans="1:12">
      <c r="A56" s="11"/>
      <c r="B56" s="2" t="s">
        <v>174</v>
      </c>
      <c r="D56" s="20"/>
      <c r="E56" s="20"/>
      <c r="F56" s="26">
        <v>-6556889</v>
      </c>
      <c r="G56" s="21"/>
      <c r="H56" s="26">
        <v>-5421924</v>
      </c>
      <c r="I56" s="21"/>
      <c r="J56" s="26">
        <v>-4641675</v>
      </c>
      <c r="K56" s="21"/>
      <c r="L56" s="26">
        <v>-4213735</v>
      </c>
    </row>
    <row r="57" customHeight="1" spans="1:12">
      <c r="A57" s="11" t="s">
        <v>175</v>
      </c>
      <c r="F57" s="27">
        <f>SUM(F55:F56)</f>
        <v>164674929</v>
      </c>
      <c r="H57" s="27">
        <f t="shared" ref="H57:L57" si="0">SUM(H55:H56)</f>
        <v>-117638142.74</v>
      </c>
      <c r="J57" s="27">
        <f t="shared" si="0"/>
        <v>163707035</v>
      </c>
      <c r="L57" s="27">
        <f t="shared" si="0"/>
        <v>-125956961</v>
      </c>
    </row>
    <row r="58" customHeight="1" spans="1:12">
      <c r="A58" s="11" t="s">
        <v>176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customHeight="1" spans="1:12">
      <c r="A59" s="11"/>
      <c r="B59" s="21" t="s">
        <v>177</v>
      </c>
      <c r="C59" s="11"/>
      <c r="D59" s="11"/>
      <c r="E59" s="11"/>
      <c r="F59" s="28">
        <v>-28351457</v>
      </c>
      <c r="G59" s="11"/>
      <c r="H59" s="28">
        <v>-564219934</v>
      </c>
      <c r="I59" s="11"/>
      <c r="J59" s="28">
        <v>-28351457</v>
      </c>
      <c r="K59" s="11"/>
      <c r="L59" s="28">
        <v>-564219933</v>
      </c>
    </row>
    <row r="60" customHeight="1" spans="1:12">
      <c r="A60" s="11"/>
      <c r="B60" s="21" t="s">
        <v>27</v>
      </c>
      <c r="C60" s="11"/>
      <c r="D60" s="11"/>
      <c r="E60" s="11"/>
      <c r="F60" s="28">
        <v>0</v>
      </c>
      <c r="G60" s="11"/>
      <c r="H60" s="28">
        <v>-1999996</v>
      </c>
      <c r="I60" s="11"/>
      <c r="J60" s="28">
        <v>0</v>
      </c>
      <c r="K60" s="11"/>
      <c r="L60" s="28">
        <v>0</v>
      </c>
    </row>
    <row r="61" customHeight="1" spans="1:12">
      <c r="A61" s="11"/>
      <c r="B61" s="4" t="s">
        <v>178</v>
      </c>
      <c r="F61" s="28">
        <v>0</v>
      </c>
      <c r="H61" s="28">
        <v>0</v>
      </c>
      <c r="J61" s="28">
        <v>11871789</v>
      </c>
      <c r="L61" s="28">
        <v>55294083</v>
      </c>
    </row>
    <row r="62" customHeight="1" spans="1:12">
      <c r="A62" s="11"/>
      <c r="B62" s="4" t="s">
        <v>179</v>
      </c>
      <c r="F62" s="28">
        <v>0</v>
      </c>
      <c r="H62" s="28">
        <v>272093</v>
      </c>
      <c r="J62" s="28">
        <v>-31043640</v>
      </c>
      <c r="L62" s="28">
        <v>-43566459</v>
      </c>
    </row>
    <row r="63" customHeight="1" spans="1:12">
      <c r="A63" s="11"/>
      <c r="B63" s="21" t="s">
        <v>180</v>
      </c>
      <c r="C63" s="11"/>
      <c r="D63" s="11"/>
      <c r="E63" s="11"/>
      <c r="F63" s="28">
        <v>-131040</v>
      </c>
      <c r="G63" s="11"/>
      <c r="H63" s="28">
        <v>0</v>
      </c>
      <c r="I63" s="11"/>
      <c r="J63" s="28">
        <v>-131040</v>
      </c>
      <c r="K63" s="11"/>
      <c r="L63" s="28">
        <v>0</v>
      </c>
    </row>
    <row r="64" customHeight="1" spans="1:12">
      <c r="A64" s="11"/>
      <c r="B64" s="21" t="s">
        <v>181</v>
      </c>
      <c r="F64" s="28">
        <v>0</v>
      </c>
      <c r="H64" s="28">
        <v>7000</v>
      </c>
      <c r="J64" s="28">
        <v>0</v>
      </c>
      <c r="L64" s="28">
        <v>7000</v>
      </c>
    </row>
    <row r="65" customHeight="1" spans="1:12">
      <c r="A65" s="11"/>
      <c r="B65" s="4" t="s">
        <v>182</v>
      </c>
      <c r="F65" s="28">
        <v>-8467684</v>
      </c>
      <c r="H65" s="28">
        <v>-7281570</v>
      </c>
      <c r="J65" s="28">
        <v>-169635</v>
      </c>
      <c r="K65" s="21"/>
      <c r="L65" s="28">
        <v>-285948</v>
      </c>
    </row>
    <row r="66" customHeight="1" spans="1:12">
      <c r="A66" s="11"/>
      <c r="B66" s="21" t="s">
        <v>183</v>
      </c>
      <c r="F66" s="28">
        <v>0</v>
      </c>
      <c r="H66" s="28">
        <v>-150335</v>
      </c>
      <c r="J66" s="28">
        <v>0</v>
      </c>
      <c r="L66" s="28">
        <v>-150335</v>
      </c>
    </row>
    <row r="67" customHeight="1" spans="1:12">
      <c r="A67" s="11"/>
      <c r="B67" s="4" t="s">
        <v>184</v>
      </c>
      <c r="F67" s="28">
        <v>327596</v>
      </c>
      <c r="H67" s="28">
        <v>146599</v>
      </c>
      <c r="J67" s="28">
        <v>308417</v>
      </c>
      <c r="L67" s="28">
        <v>334538</v>
      </c>
    </row>
    <row r="68" ht="18.75" customHeight="1" spans="1:12">
      <c r="A68" s="11" t="s">
        <v>185</v>
      </c>
      <c r="B68" s="11"/>
      <c r="C68" s="11"/>
      <c r="D68" s="11"/>
      <c r="E68" s="11"/>
      <c r="F68" s="32">
        <f>SUM(F59:F67)</f>
        <v>-36622585</v>
      </c>
      <c r="G68" s="11"/>
      <c r="H68" s="32">
        <f>SUM(H59:H67)</f>
        <v>-573226143</v>
      </c>
      <c r="I68" s="11"/>
      <c r="J68" s="32">
        <f>SUM(J59:J67)</f>
        <v>-47515566</v>
      </c>
      <c r="L68" s="32">
        <f>SUM(L59:L67)</f>
        <v>-552587054</v>
      </c>
    </row>
    <row r="69" customHeight="1" spans="1:12">
      <c r="A69" s="11"/>
      <c r="B69" s="11"/>
      <c r="C69" s="11"/>
      <c r="D69" s="11"/>
      <c r="E69" s="11"/>
      <c r="F69" s="11"/>
      <c r="G69" s="11"/>
      <c r="H69" s="11"/>
      <c r="I69" s="11"/>
      <c r="J69" s="12"/>
      <c r="K69" s="12"/>
      <c r="L69" s="12"/>
    </row>
    <row r="70" customHeight="1" spans="1:12">
      <c r="A70" s="11"/>
      <c r="B70" s="11"/>
      <c r="C70" s="11"/>
      <c r="D70" s="11"/>
      <c r="E70" s="11"/>
      <c r="F70" s="11"/>
      <c r="G70" s="11"/>
      <c r="H70" s="11"/>
      <c r="I70" s="11"/>
      <c r="J70" s="12"/>
      <c r="K70" s="12"/>
      <c r="L70" s="12"/>
    </row>
    <row r="71" ht="16.5" customHeight="1" spans="1:12">
      <c r="A71" s="2"/>
      <c r="C71" s="22" t="s">
        <v>163</v>
      </c>
      <c r="D71" s="1"/>
      <c r="E71" s="1"/>
      <c r="F71" s="22" t="s">
        <v>164</v>
      </c>
      <c r="G71" s="2"/>
      <c r="I71" s="1"/>
      <c r="J71" s="1"/>
      <c r="K71" s="31"/>
      <c r="L71" s="1"/>
    </row>
    <row r="72" ht="18.95" customHeight="1" spans="1:11">
      <c r="A72" s="1"/>
      <c r="C72" s="23" t="s">
        <v>39</v>
      </c>
      <c r="D72" s="1"/>
      <c r="E72" s="24"/>
      <c r="F72" s="23" t="s">
        <v>40</v>
      </c>
      <c r="G72" s="2"/>
      <c r="I72" s="1"/>
      <c r="J72" s="1"/>
      <c r="K72" s="1"/>
    </row>
    <row r="73" ht="24" customHeight="1" spans="1:1">
      <c r="A73" s="2"/>
    </row>
    <row r="74" ht="12.75" customHeight="1" spans="1:1">
      <c r="A74" s="2"/>
    </row>
    <row r="75" ht="18.75" customHeight="1" spans="12:243">
      <c r="L75" s="29" t="s">
        <v>142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</row>
    <row r="76" s="1" customFormat="1" ht="24" customHeight="1" spans="1:1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29" t="s">
        <v>143</v>
      </c>
    </row>
    <row r="77" s="1" customFormat="1" ht="24" customHeight="1" spans="1:243">
      <c r="A77" s="210" t="s">
        <v>186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</row>
    <row r="78" ht="24" customHeight="1" spans="1:12">
      <c r="A78" s="7" t="s">
        <v>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ht="24" customHeight="1" spans="1:12">
      <c r="A79" s="7" t="s">
        <v>166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ht="24" customHeight="1" spans="1:12">
      <c r="A80" s="8" t="s">
        <v>112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ht="24" customHeight="1" spans="1:1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ht="8.25" customHeight="1" spans="6:243">
      <c r="F82" s="9" t="s">
        <v>7</v>
      </c>
      <c r="G82" s="9"/>
      <c r="H82" s="9"/>
      <c r="I82" s="9"/>
      <c r="J82" s="9"/>
      <c r="K82" s="9"/>
      <c r="L82" s="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</row>
    <row r="83" s="1" customFormat="1" customHeight="1" spans="1:12">
      <c r="A83" s="4"/>
      <c r="B83" s="4"/>
      <c r="C83" s="4"/>
      <c r="D83" s="4"/>
      <c r="E83" s="4"/>
      <c r="F83" s="10" t="s">
        <v>8</v>
      </c>
      <c r="G83" s="10"/>
      <c r="H83" s="10"/>
      <c r="I83" s="4"/>
      <c r="J83" s="30" t="s">
        <v>9</v>
      </c>
      <c r="K83" s="30"/>
      <c r="L83" s="30"/>
    </row>
    <row r="84" s="1" customFormat="1" customHeight="1" spans="1:12">
      <c r="A84" s="4"/>
      <c r="B84" s="4"/>
      <c r="C84" s="4"/>
      <c r="D84" s="6"/>
      <c r="E84" s="4"/>
      <c r="F84" s="10">
        <v>2568</v>
      </c>
      <c r="G84" s="4"/>
      <c r="H84" s="10">
        <v>2567</v>
      </c>
      <c r="I84" s="4"/>
      <c r="J84" s="10">
        <v>2568</v>
      </c>
      <c r="K84" s="4"/>
      <c r="L84" s="10">
        <v>2567</v>
      </c>
    </row>
    <row r="85" s="1" customFormat="1" customHeight="1" spans="1:243">
      <c r="A85" s="11" t="s">
        <v>187</v>
      </c>
      <c r="B85" s="11"/>
      <c r="C85" s="11"/>
      <c r="D85" s="11"/>
      <c r="E85" s="11"/>
      <c r="F85" s="11"/>
      <c r="G85" s="11"/>
      <c r="H85" s="11"/>
      <c r="I85" s="11"/>
      <c r="J85" s="11"/>
      <c r="K85" s="4"/>
      <c r="L85" s="12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</row>
    <row r="86" customHeight="1" spans="1:12">
      <c r="A86" s="11"/>
      <c r="B86" s="4" t="s">
        <v>188</v>
      </c>
      <c r="F86" s="15"/>
      <c r="H86" s="15"/>
      <c r="J86" s="15"/>
      <c r="L86" s="15"/>
    </row>
    <row r="87" customHeight="1" spans="1:12">
      <c r="A87" s="11"/>
      <c r="C87" s="4" t="s">
        <v>189</v>
      </c>
      <c r="F87" s="15">
        <v>72334202</v>
      </c>
      <c r="H87" s="15">
        <v>112225346</v>
      </c>
      <c r="J87" s="15">
        <v>72334202</v>
      </c>
      <c r="L87" s="15">
        <v>62225346</v>
      </c>
    </row>
    <row r="88" customHeight="1" spans="2:12">
      <c r="B88" s="4" t="s">
        <v>190</v>
      </c>
      <c r="F88" s="12">
        <v>20000000</v>
      </c>
      <c r="H88" s="12">
        <v>61000000</v>
      </c>
      <c r="J88" s="48">
        <v>20000000</v>
      </c>
      <c r="L88" s="48">
        <v>61000000</v>
      </c>
    </row>
    <row r="89" customHeight="1" spans="1:12">
      <c r="A89" s="11"/>
      <c r="B89" s="4" t="s">
        <v>191</v>
      </c>
      <c r="F89" s="12">
        <v>-2000000</v>
      </c>
      <c r="H89" s="12">
        <v>-10500000</v>
      </c>
      <c r="J89" s="12">
        <v>-2000000</v>
      </c>
      <c r="L89" s="12">
        <v>-10500000</v>
      </c>
    </row>
    <row r="90" customHeight="1" spans="2:12">
      <c r="B90" s="4" t="s">
        <v>192</v>
      </c>
      <c r="F90" s="12">
        <v>19156264</v>
      </c>
      <c r="H90" s="12">
        <v>0</v>
      </c>
      <c r="J90" s="12">
        <v>19156264</v>
      </c>
      <c r="L90" s="48">
        <v>0</v>
      </c>
    </row>
    <row r="91" customHeight="1" spans="1:12">
      <c r="A91" s="11"/>
      <c r="B91" s="4" t="s">
        <v>193</v>
      </c>
      <c r="F91" s="12">
        <v>-35714625</v>
      </c>
      <c r="H91" s="12">
        <v>0</v>
      </c>
      <c r="J91" s="12">
        <v>-35714625</v>
      </c>
      <c r="L91" s="12">
        <v>0</v>
      </c>
    </row>
    <row r="92" customHeight="1" spans="2:12">
      <c r="B92" s="33" t="s">
        <v>194</v>
      </c>
      <c r="C92" s="33"/>
      <c r="F92" s="12">
        <v>0</v>
      </c>
      <c r="H92" s="12">
        <v>332252428</v>
      </c>
      <c r="J92" s="48">
        <v>0</v>
      </c>
      <c r="L92" s="48">
        <v>332252428</v>
      </c>
    </row>
    <row r="93" customHeight="1" spans="2:12">
      <c r="B93" s="4" t="s">
        <v>195</v>
      </c>
      <c r="D93" s="6"/>
      <c r="F93" s="12">
        <v>-120604671</v>
      </c>
      <c r="H93" s="12">
        <v>-210359565</v>
      </c>
      <c r="J93" s="15">
        <v>-109101425</v>
      </c>
      <c r="L93" s="15">
        <v>-194822965</v>
      </c>
    </row>
    <row r="94" customHeight="1" spans="2:12">
      <c r="B94" s="4" t="s">
        <v>196</v>
      </c>
      <c r="F94" s="12">
        <v>0</v>
      </c>
      <c r="H94" s="12">
        <v>537000000</v>
      </c>
      <c r="J94" s="48">
        <v>0</v>
      </c>
      <c r="L94" s="48">
        <v>537000000</v>
      </c>
    </row>
    <row r="95" customHeight="1" spans="2:12">
      <c r="B95" s="4" t="s">
        <v>197</v>
      </c>
      <c r="F95" s="34">
        <v>-43824856</v>
      </c>
      <c r="G95" s="3"/>
      <c r="H95" s="34">
        <v>0</v>
      </c>
      <c r="I95" s="3"/>
      <c r="J95" s="49">
        <v>-43824856</v>
      </c>
      <c r="K95" s="3"/>
      <c r="L95" s="49">
        <v>0</v>
      </c>
    </row>
    <row r="96" customHeight="1" spans="2:12">
      <c r="B96" s="4" t="s">
        <v>198</v>
      </c>
      <c r="F96" s="12">
        <v>-630000</v>
      </c>
      <c r="H96" s="12">
        <v>-630000</v>
      </c>
      <c r="J96" s="12">
        <v>-630000</v>
      </c>
      <c r="L96" s="12">
        <v>-630000</v>
      </c>
    </row>
    <row r="97" customHeight="1" spans="1:12">
      <c r="A97" s="11"/>
      <c r="B97" s="4" t="s">
        <v>199</v>
      </c>
      <c r="F97" s="15">
        <v>-116092975</v>
      </c>
      <c r="H97" s="15">
        <v>-127029819</v>
      </c>
      <c r="J97" s="15">
        <v>-97687657</v>
      </c>
      <c r="K97" s="11"/>
      <c r="L97" s="15">
        <v>-105261425</v>
      </c>
    </row>
    <row r="98" customHeight="1" spans="1:12">
      <c r="A98" s="11" t="s">
        <v>200</v>
      </c>
      <c r="B98" s="11"/>
      <c r="C98" s="11"/>
      <c r="D98" s="11"/>
      <c r="E98" s="11"/>
      <c r="F98" s="35">
        <f>SUM(F86:F97)</f>
        <v>-207376661</v>
      </c>
      <c r="G98" s="11"/>
      <c r="H98" s="35">
        <f t="shared" ref="H98:L98" si="1">SUM(H86:H97)</f>
        <v>693958390</v>
      </c>
      <c r="I98" s="11"/>
      <c r="J98" s="35">
        <f t="shared" si="1"/>
        <v>-177468097</v>
      </c>
      <c r="K98" s="11"/>
      <c r="L98" s="35">
        <f t="shared" si="1"/>
        <v>681263384</v>
      </c>
    </row>
    <row r="99" customHeight="1" spans="1:17">
      <c r="A99" s="11" t="s">
        <v>201</v>
      </c>
      <c r="B99" s="11"/>
      <c r="C99" s="11"/>
      <c r="D99" s="11"/>
      <c r="E99" s="11"/>
      <c r="F99" s="36">
        <v>-79324317</v>
      </c>
      <c r="G99" s="11"/>
      <c r="H99" s="36">
        <v>3094104</v>
      </c>
      <c r="I99" s="11"/>
      <c r="J99" s="36">
        <v>-61276628</v>
      </c>
      <c r="K99" s="11"/>
      <c r="L99" s="36">
        <v>2719369</v>
      </c>
      <c r="M99" s="28"/>
      <c r="N99" s="28"/>
      <c r="O99" s="28"/>
      <c r="P99" s="28"/>
      <c r="Q99" s="28"/>
    </row>
    <row r="100" customHeight="1" spans="1:12">
      <c r="A100" s="37" t="s">
        <v>202</v>
      </c>
      <c r="B100" s="11"/>
      <c r="C100" s="11"/>
      <c r="D100" s="6"/>
      <c r="E100" s="11"/>
      <c r="F100" s="12">
        <v>100579484</v>
      </c>
      <c r="G100" s="11"/>
      <c r="H100" s="12">
        <v>44559551</v>
      </c>
      <c r="I100" s="11"/>
      <c r="J100" s="50">
        <v>73093144</v>
      </c>
      <c r="K100" s="6"/>
      <c r="L100" s="50">
        <v>24970734</v>
      </c>
    </row>
    <row r="101" customHeight="1" spans="1:12">
      <c r="A101" s="11" t="s">
        <v>203</v>
      </c>
      <c r="B101" s="11"/>
      <c r="C101" s="11"/>
      <c r="D101" s="6"/>
      <c r="E101" s="11"/>
      <c r="F101" s="38">
        <f>SUM(F99:F100)</f>
        <v>21255167</v>
      </c>
      <c r="G101" s="11"/>
      <c r="H101" s="38">
        <f t="shared" ref="H101:L101" si="2">SUM(H99:H100)</f>
        <v>47653655</v>
      </c>
      <c r="I101" s="11"/>
      <c r="J101" s="38">
        <f t="shared" si="2"/>
        <v>11816516</v>
      </c>
      <c r="K101" s="6"/>
      <c r="L101" s="38">
        <f t="shared" si="2"/>
        <v>27690103</v>
      </c>
    </row>
    <row r="102" customHeight="1" spans="1:12">
      <c r="A102" s="11"/>
      <c r="B102" s="11"/>
      <c r="C102" s="11"/>
      <c r="D102" s="6"/>
      <c r="E102" s="11"/>
      <c r="F102" s="36"/>
      <c r="G102" s="11"/>
      <c r="H102" s="36"/>
      <c r="I102" s="11"/>
      <c r="J102" s="51"/>
      <c r="K102" s="6"/>
      <c r="L102" s="51"/>
    </row>
    <row r="103" customHeight="1" spans="1:12">
      <c r="A103" s="11"/>
      <c r="B103" s="11"/>
      <c r="C103" s="11"/>
      <c r="D103" s="6"/>
      <c r="E103" s="11"/>
      <c r="F103" s="36"/>
      <c r="G103" s="11"/>
      <c r="H103" s="36"/>
      <c r="I103" s="11"/>
      <c r="J103" s="51"/>
      <c r="K103" s="6"/>
      <c r="L103" s="51"/>
    </row>
    <row r="104" customHeight="1" spans="1:12">
      <c r="A104" s="11"/>
      <c r="B104" s="11"/>
      <c r="C104" s="11"/>
      <c r="D104" s="6"/>
      <c r="E104" s="11"/>
      <c r="F104" s="36"/>
      <c r="G104" s="11"/>
      <c r="H104" s="36"/>
      <c r="I104" s="11"/>
      <c r="J104" s="51"/>
      <c r="K104" s="6"/>
      <c r="L104" s="51"/>
    </row>
    <row r="105" customHeight="1" spans="1:12">
      <c r="A105" s="11"/>
      <c r="B105" s="11"/>
      <c r="C105" s="11"/>
      <c r="D105" s="6"/>
      <c r="E105" s="11"/>
      <c r="F105" s="36"/>
      <c r="G105" s="11"/>
      <c r="H105" s="36"/>
      <c r="I105" s="11"/>
      <c r="J105" s="51"/>
      <c r="K105" s="6"/>
      <c r="L105" s="51"/>
    </row>
    <row r="106" customHeight="1" spans="1:12">
      <c r="A106" s="2"/>
      <c r="C106" s="22" t="s">
        <v>163</v>
      </c>
      <c r="D106" s="1"/>
      <c r="E106" s="1"/>
      <c r="F106" s="22" t="s">
        <v>164</v>
      </c>
      <c r="G106" s="2"/>
      <c r="I106" s="1"/>
      <c r="J106" s="1"/>
      <c r="K106" s="31"/>
      <c r="L106" s="1"/>
    </row>
    <row r="107" customHeight="1" spans="1:11">
      <c r="A107" s="1"/>
      <c r="C107" s="23" t="s">
        <v>39</v>
      </c>
      <c r="D107" s="1"/>
      <c r="E107" s="24"/>
      <c r="F107" s="23" t="s">
        <v>40</v>
      </c>
      <c r="G107" s="2"/>
      <c r="I107" s="1"/>
      <c r="J107" s="1"/>
      <c r="K107" s="1"/>
    </row>
    <row r="108" ht="24" customHeight="1" spans="1:12">
      <c r="A108" s="23"/>
      <c r="B108" s="1"/>
      <c r="C108" s="1"/>
      <c r="D108" s="1"/>
      <c r="E108" s="1"/>
      <c r="F108" s="1"/>
      <c r="G108" s="23"/>
      <c r="H108" s="1"/>
      <c r="I108" s="1"/>
      <c r="J108" s="1"/>
      <c r="K108" s="1"/>
      <c r="L108" s="1"/>
    </row>
    <row r="109" customHeight="1" spans="1:12">
      <c r="A109" s="23"/>
      <c r="B109" s="1"/>
      <c r="C109" s="1"/>
      <c r="D109" s="1"/>
      <c r="E109" s="1"/>
      <c r="F109" s="1"/>
      <c r="G109" s="23"/>
      <c r="H109" s="1"/>
      <c r="I109" s="1"/>
      <c r="J109" s="1"/>
      <c r="K109" s="1"/>
      <c r="L109" s="1"/>
    </row>
    <row r="110" customHeight="1" spans="1:12">
      <c r="A110" s="23"/>
      <c r="B110" s="1"/>
      <c r="C110" s="1"/>
      <c r="D110" s="1"/>
      <c r="E110" s="1"/>
      <c r="F110" s="1"/>
      <c r="G110" s="23"/>
      <c r="H110" s="1"/>
      <c r="I110" s="1"/>
      <c r="J110" s="1"/>
      <c r="K110" s="1"/>
      <c r="L110" s="1"/>
    </row>
    <row r="111" customHeight="1" spans="12:243">
      <c r="L111" s="29" t="s">
        <v>142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</row>
    <row r="112" s="1" customFormat="1" ht="24" customHeight="1" spans="1: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29" t="s">
        <v>143</v>
      </c>
    </row>
    <row r="113" s="1" customFormat="1" ht="24" customHeight="1" spans="1:243">
      <c r="A113" s="210" t="s">
        <v>204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</row>
    <row r="114" ht="24" customHeight="1" spans="1:12">
      <c r="A114" s="7" t="s">
        <v>3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ht="24" customHeight="1" spans="1:12">
      <c r="A115" s="7" t="s">
        <v>166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ht="24" customHeight="1" spans="1:12">
      <c r="A116" s="8" t="s">
        <v>112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ht="24" customHeight="1" spans="1:1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ht="8.25" customHeight="1" spans="6:243">
      <c r="F118" s="9" t="s">
        <v>7</v>
      </c>
      <c r="G118" s="9"/>
      <c r="H118" s="9"/>
      <c r="I118" s="9"/>
      <c r="J118" s="9"/>
      <c r="K118" s="9"/>
      <c r="L118" s="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</row>
    <row r="119" s="1" customFormat="1" ht="18.95" customHeight="1" spans="1:12">
      <c r="A119" s="4"/>
      <c r="B119" s="4"/>
      <c r="C119" s="4"/>
      <c r="D119" s="4"/>
      <c r="E119" s="4"/>
      <c r="F119" s="10" t="s">
        <v>8</v>
      </c>
      <c r="G119" s="10"/>
      <c r="H119" s="10"/>
      <c r="I119" s="4"/>
      <c r="J119" s="30" t="s">
        <v>9</v>
      </c>
      <c r="K119" s="30"/>
      <c r="L119" s="30"/>
    </row>
    <row r="120" s="1" customFormat="1" ht="18.95" customHeight="1" spans="1:12">
      <c r="A120" s="4"/>
      <c r="B120" s="4"/>
      <c r="C120" s="4"/>
      <c r="D120" s="6"/>
      <c r="E120" s="4"/>
      <c r="F120" s="10">
        <v>2568</v>
      </c>
      <c r="G120" s="4"/>
      <c r="H120" s="10">
        <v>2567</v>
      </c>
      <c r="I120" s="4"/>
      <c r="J120" s="10">
        <v>2568</v>
      </c>
      <c r="K120" s="4"/>
      <c r="L120" s="10">
        <v>2567</v>
      </c>
    </row>
    <row r="121" s="1" customFormat="1" ht="18.95" customHeight="1" spans="1:243">
      <c r="A121" s="11" t="s">
        <v>205</v>
      </c>
      <c r="B121" s="11"/>
      <c r="C121" s="11"/>
      <c r="D121" s="11"/>
      <c r="E121" s="11"/>
      <c r="F121" s="39"/>
      <c r="G121" s="11"/>
      <c r="H121" s="39"/>
      <c r="I121" s="11"/>
      <c r="J121" s="39"/>
      <c r="K121" s="11"/>
      <c r="L121" s="3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</row>
    <row r="122" ht="18.95" customHeight="1" spans="1:12">
      <c r="A122" s="6" t="s">
        <v>206</v>
      </c>
      <c r="B122" s="4" t="s">
        <v>207</v>
      </c>
      <c r="D122" s="40"/>
      <c r="E122" s="40"/>
      <c r="F122" s="41">
        <v>0</v>
      </c>
      <c r="G122" s="40"/>
      <c r="H122" s="41">
        <v>28757228</v>
      </c>
      <c r="I122" s="40"/>
      <c r="J122" s="41">
        <v>0</v>
      </c>
      <c r="K122" s="11"/>
      <c r="L122" s="41">
        <v>28757228</v>
      </c>
    </row>
    <row r="123" ht="18.95" customHeight="1" spans="1:12">
      <c r="A123" s="211" t="s">
        <v>208</v>
      </c>
      <c r="B123" s="4" t="s">
        <v>209</v>
      </c>
      <c r="F123" s="42">
        <v>0</v>
      </c>
      <c r="H123" s="41">
        <v>17433</v>
      </c>
      <c r="J123" s="42">
        <v>0</v>
      </c>
      <c r="K123" s="39"/>
      <c r="L123" s="41">
        <v>17433</v>
      </c>
    </row>
    <row r="124" s="3" customFormat="1" ht="18.95" customHeight="1" spans="1:14">
      <c r="A124" s="212" t="s">
        <v>210</v>
      </c>
      <c r="B124" s="3" t="s">
        <v>211</v>
      </c>
      <c r="D124" s="44"/>
      <c r="F124" s="34"/>
      <c r="H124" s="34"/>
      <c r="J124" s="34"/>
      <c r="K124" s="52"/>
      <c r="L124" s="34"/>
      <c r="N124" s="53"/>
    </row>
    <row r="125" s="3" customFormat="1" ht="18.95" customHeight="1" spans="2:14">
      <c r="B125" s="3" t="s">
        <v>212</v>
      </c>
      <c r="D125" s="44"/>
      <c r="F125" s="45">
        <v>224328239</v>
      </c>
      <c r="H125" s="34">
        <v>0</v>
      </c>
      <c r="J125" s="45">
        <v>224328239</v>
      </c>
      <c r="K125" s="52"/>
      <c r="L125" s="34">
        <v>0</v>
      </c>
      <c r="N125" s="53"/>
    </row>
    <row r="126" ht="18.95" customHeight="1" spans="1:12">
      <c r="A126" s="4" t="s">
        <v>213</v>
      </c>
      <c r="B126" s="4" t="s">
        <v>214</v>
      </c>
      <c r="F126" s="42">
        <v>6026128</v>
      </c>
      <c r="H126" s="41">
        <v>0</v>
      </c>
      <c r="J126" s="42">
        <v>0</v>
      </c>
      <c r="L126" s="41">
        <v>0</v>
      </c>
    </row>
    <row r="127" ht="18.95" customHeight="1" spans="2:12">
      <c r="B127" s="4" t="s">
        <v>212</v>
      </c>
      <c r="F127" s="46"/>
      <c r="H127" s="41"/>
      <c r="J127" s="46"/>
      <c r="L127" s="41"/>
    </row>
    <row r="128" ht="18.95" customHeight="1" spans="1:12">
      <c r="A128" s="211" t="s">
        <v>215</v>
      </c>
      <c r="B128" s="4" t="s">
        <v>216</v>
      </c>
      <c r="F128" s="47"/>
      <c r="H128" s="47"/>
      <c r="J128" s="47"/>
      <c r="K128" s="39"/>
      <c r="L128" s="47"/>
    </row>
    <row r="129" ht="18.95" customHeight="1" spans="1:12">
      <c r="A129" s="11"/>
      <c r="B129" s="4" t="s">
        <v>217</v>
      </c>
      <c r="F129" s="41">
        <v>0</v>
      </c>
      <c r="H129" s="47">
        <v>81780</v>
      </c>
      <c r="J129" s="47">
        <v>0</v>
      </c>
      <c r="K129" s="39"/>
      <c r="L129" s="47">
        <v>81780</v>
      </c>
    </row>
    <row r="130" ht="17.1" customHeight="1" spans="1:12">
      <c r="A130" s="4" t="s">
        <v>218</v>
      </c>
      <c r="B130" s="4" t="s">
        <v>219</v>
      </c>
      <c r="F130" s="42">
        <v>5791817</v>
      </c>
      <c r="H130" s="19">
        <v>0</v>
      </c>
      <c r="J130" s="19">
        <v>0</v>
      </c>
      <c r="K130" s="39"/>
      <c r="L130" s="19">
        <v>0</v>
      </c>
    </row>
    <row r="131" ht="17.1" customHeight="1" spans="1:12">
      <c r="A131" s="4" t="s">
        <v>220</v>
      </c>
      <c r="B131" s="4" t="s">
        <v>221</v>
      </c>
      <c r="F131" s="41">
        <v>0</v>
      </c>
      <c r="H131" s="42">
        <v>6121408</v>
      </c>
      <c r="J131" s="42">
        <v>0</v>
      </c>
      <c r="L131" s="42">
        <v>6121408</v>
      </c>
    </row>
    <row r="132" ht="17.1" customHeight="1" spans="1:12">
      <c r="A132" s="11"/>
      <c r="J132" s="19"/>
      <c r="K132" s="39"/>
      <c r="L132" s="19"/>
    </row>
    <row r="133" ht="17.1" customHeight="1" spans="1:12">
      <c r="A133" s="11"/>
      <c r="J133" s="19"/>
      <c r="K133" s="39"/>
      <c r="L133" s="19"/>
    </row>
    <row r="134" ht="17.1" customHeight="1" spans="1:12">
      <c r="A134" s="11"/>
      <c r="J134" s="19"/>
      <c r="K134" s="39"/>
      <c r="L134" s="19"/>
    </row>
    <row r="135" ht="17.1" customHeight="1" spans="1:12">
      <c r="A135" s="11"/>
      <c r="J135" s="19"/>
      <c r="K135" s="39"/>
      <c r="L135" s="19"/>
    </row>
    <row r="136" ht="17.1" customHeight="1" spans="1:12">
      <c r="A136" s="2"/>
      <c r="B136" s="22" t="s">
        <v>163</v>
      </c>
      <c r="C136" s="1"/>
      <c r="D136" s="1"/>
      <c r="E136" s="1"/>
      <c r="F136" s="1"/>
      <c r="G136" s="2"/>
      <c r="H136" s="22" t="s">
        <v>164</v>
      </c>
      <c r="I136" s="1"/>
      <c r="J136" s="1"/>
      <c r="K136" s="31"/>
      <c r="L136" s="1"/>
    </row>
    <row r="137" ht="17.1" customHeight="1" spans="1:11">
      <c r="A137" s="1"/>
      <c r="B137" s="23" t="s">
        <v>39</v>
      </c>
      <c r="C137" s="1"/>
      <c r="D137" s="1"/>
      <c r="E137" s="24"/>
      <c r="F137" s="1"/>
      <c r="G137" s="2"/>
      <c r="H137" s="23" t="s">
        <v>40</v>
      </c>
      <c r="I137" s="1"/>
      <c r="J137" s="1"/>
      <c r="K137" s="1"/>
    </row>
    <row r="138" ht="17.1" customHeight="1" spans="1:1">
      <c r="A138" s="2"/>
    </row>
    <row r="139" ht="17.1" customHeight="1"/>
    <row r="140" ht="10.5" customHeight="1"/>
    <row r="142" ht="24" customHeight="1"/>
    <row r="143" ht="12" customHeight="1"/>
  </sheetData>
  <mergeCells count="28">
    <mergeCell ref="A3:L3"/>
    <mergeCell ref="A4:L4"/>
    <mergeCell ref="A5:L5"/>
    <mergeCell ref="A6:L6"/>
    <mergeCell ref="F8:L8"/>
    <mergeCell ref="F9:H9"/>
    <mergeCell ref="J9:L9"/>
    <mergeCell ref="A41:L41"/>
    <mergeCell ref="A42:L42"/>
    <mergeCell ref="A43:L43"/>
    <mergeCell ref="A44:L44"/>
    <mergeCell ref="F46:L46"/>
    <mergeCell ref="F47:H47"/>
    <mergeCell ref="J47:L47"/>
    <mergeCell ref="A77:L77"/>
    <mergeCell ref="A78:L78"/>
    <mergeCell ref="A79:L79"/>
    <mergeCell ref="A80:L80"/>
    <mergeCell ref="F82:L82"/>
    <mergeCell ref="F83:H83"/>
    <mergeCell ref="J83:L83"/>
    <mergeCell ref="A113:L113"/>
    <mergeCell ref="A114:L114"/>
    <mergeCell ref="A115:L115"/>
    <mergeCell ref="A116:L116"/>
    <mergeCell ref="F118:L118"/>
    <mergeCell ref="F119:H119"/>
    <mergeCell ref="J119:L119"/>
  </mergeCells>
  <printOptions horizontalCentered="1"/>
  <pageMargins left="0.866141732283464" right="0.31496062992126" top="0.511811023622047" bottom="1.18110236220472" header="0.511811023622047" footer="1.18110236220472"/>
  <pageSetup paperSize="9" orientation="portrait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เปลี่ยนแปลงรวม</vt:lpstr>
      <vt:lpstr>เปลี่ยนแปลง เฉพาะ</vt:lpstr>
      <vt:lpstr>งบกระแสเงินสด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nattika</cp:lastModifiedBy>
  <dcterms:created xsi:type="dcterms:W3CDTF">2024-04-23T01:41:00Z</dcterms:created>
  <cp:lastPrinted>2025-08-14T12:06:00Z</cp:lastPrinted>
  <dcterms:modified xsi:type="dcterms:W3CDTF">2025-08-14T12:16:44Z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