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/>
  <mc:AlternateContent xmlns:mc="http://schemas.openxmlformats.org/markup-compatibility/2006">
    <mc:Choice Requires="x15">
      <x15ac:absPath xmlns:x15ac="http://schemas.microsoft.com/office/spreadsheetml/2010/11/ac" url="C:\Users\pinthachan\Documents\SAPPE 2025\Sappe Q2'2025\SET Files Q2'25\"/>
    </mc:Choice>
  </mc:AlternateContent>
  <xr:revisionPtr revIDLastSave="0" documentId="13_ncr:1_{9389E8C1-7205-419B-83FC-E256B3E4BACD}" xr6:coauthVersionLast="47" xr6:coauthVersionMax="47" xr10:uidLastSave="{00000000-0000-0000-0000-000000000000}"/>
  <bookViews>
    <workbookView xWindow="-110" yWindow="-110" windowWidth="19420" windowHeight="11500" tabRatio="716" activeTab="6" xr2:uid="{00000000-000D-0000-FFFF-FFFF00000000}"/>
  </bookViews>
  <sheets>
    <sheet name="BS-2-4" sheetId="10" r:id="rId1"/>
    <sheet name="PL-5-8" sheetId="2" r:id="rId2"/>
    <sheet name="SH 9" sheetId="4" r:id="rId3"/>
    <sheet name="SH 10 " sheetId="13" r:id="rId4"/>
    <sheet name="SH11" sheetId="12" r:id="rId5"/>
    <sheet name="SH 12" sheetId="14" r:id="rId6"/>
    <sheet name="CF 13-14" sheetId="7" r:id="rId7"/>
  </sheets>
  <definedNames>
    <definedName name="_Hlk120336604" localSheetId="6">'CF 13-14'!#REF!</definedName>
    <definedName name="_xlnm.Print_Area" localSheetId="0">'BS-2-4'!$A$1:$I$94</definedName>
    <definedName name="_xlnm.Print_Area" localSheetId="6">'CF 13-14'!$A$1:$I$84</definedName>
    <definedName name="_xlnm.Print_Area" localSheetId="1">'PL-5-8'!$A$1:$I$135</definedName>
    <definedName name="_xlnm.Print_Area" localSheetId="3">'SH 10 '!$A$1:$Z$33</definedName>
    <definedName name="_xlnm.Print_Area" localSheetId="5">'SH 12'!$A$1:$Q$27</definedName>
    <definedName name="_xlnm.Print_Area" localSheetId="2">'SH 9'!$A$1:$Y$36</definedName>
    <definedName name="_xlnm.Print_Area" localSheetId="4">'SH11'!$A$1:$Q$27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63" i="7" l="1"/>
  <c r="C71" i="7"/>
  <c r="C77" i="7"/>
  <c r="C80" i="7" s="1"/>
  <c r="G24" i="14"/>
  <c r="I24" i="14"/>
  <c r="O24" i="12"/>
  <c r="Q20" i="12"/>
  <c r="O20" i="12"/>
  <c r="O26" i="12" s="1"/>
  <c r="H26" i="13"/>
  <c r="V23" i="13"/>
  <c r="T23" i="13"/>
  <c r="R23" i="13"/>
  <c r="P23" i="13"/>
  <c r="N23" i="13"/>
  <c r="J23" i="13"/>
  <c r="H23" i="13"/>
  <c r="F23" i="13"/>
  <c r="D23" i="13"/>
  <c r="Y22" i="4"/>
  <c r="W22" i="4"/>
  <c r="U22" i="4"/>
  <c r="S22" i="4"/>
  <c r="Q22" i="4"/>
  <c r="O22" i="4"/>
  <c r="M22" i="4"/>
  <c r="K22" i="4"/>
  <c r="I22" i="4"/>
  <c r="G22" i="4"/>
  <c r="E22" i="4"/>
  <c r="C22" i="4"/>
  <c r="C128" i="2"/>
  <c r="C129" i="2" s="1"/>
  <c r="E128" i="2"/>
  <c r="E129" i="2" s="1"/>
  <c r="G129" i="2"/>
  <c r="I129" i="2"/>
  <c r="I135" i="2"/>
  <c r="G135" i="2"/>
  <c r="E135" i="2"/>
  <c r="C135" i="2"/>
  <c r="G100" i="2"/>
  <c r="I100" i="2"/>
  <c r="I77" i="2"/>
  <c r="G77" i="2"/>
  <c r="E77" i="2"/>
  <c r="C77" i="2"/>
  <c r="C56" i="2"/>
  <c r="K20" i="14"/>
  <c r="I20" i="14" l="1"/>
  <c r="I26" i="14" s="1"/>
  <c r="G20" i="14"/>
  <c r="G26" i="14" s="1"/>
  <c r="J31" i="13"/>
  <c r="J26" i="13"/>
  <c r="J33" i="13" s="1"/>
  <c r="I71" i="7" l="1"/>
  <c r="I63" i="7"/>
  <c r="E71" i="7"/>
  <c r="E63" i="7"/>
  <c r="I84" i="2"/>
  <c r="E84" i="2"/>
  <c r="I56" i="2"/>
  <c r="E56" i="2"/>
  <c r="I20" i="2"/>
  <c r="I14" i="2"/>
  <c r="E20" i="2"/>
  <c r="E14" i="2"/>
  <c r="I93" i="2" l="1"/>
  <c r="I95" i="2" s="1"/>
  <c r="E93" i="2"/>
  <c r="E95" i="2" s="1"/>
  <c r="E100" i="2" s="1"/>
  <c r="I22" i="2"/>
  <c r="I28" i="2" s="1"/>
  <c r="I30" i="2" s="1"/>
  <c r="E22" i="2"/>
  <c r="E28" i="2" s="1"/>
  <c r="E30" i="2" s="1"/>
  <c r="I86" i="2"/>
  <c r="E86" i="2"/>
  <c r="C20" i="2"/>
  <c r="G63" i="7"/>
  <c r="G52" i="10"/>
  <c r="G18" i="10"/>
  <c r="E57" i="2" l="1"/>
  <c r="E63" i="2" s="1"/>
  <c r="E35" i="2"/>
  <c r="I57" i="2"/>
  <c r="I63" i="2" s="1"/>
  <c r="I35" i="2"/>
  <c r="E31" i="7"/>
  <c r="E41" i="7" s="1"/>
  <c r="E77" i="7" l="1"/>
  <c r="E80" i="7" s="1"/>
  <c r="E44" i="7"/>
  <c r="I31" i="7"/>
  <c r="I41" i="7" s="1"/>
  <c r="I44" i="7" s="1"/>
  <c r="I77" i="7" s="1"/>
  <c r="I80" i="7" s="1"/>
  <c r="G71" i="7"/>
  <c r="C20" i="14" l="1"/>
  <c r="E20" i="14"/>
  <c r="E26" i="14" s="1"/>
  <c r="M20" i="14"/>
  <c r="O20" i="14"/>
  <c r="C24" i="14"/>
  <c r="E24" i="14"/>
  <c r="K24" i="14"/>
  <c r="M24" i="14"/>
  <c r="W26" i="4"/>
  <c r="S26" i="4"/>
  <c r="Q26" i="4"/>
  <c r="O26" i="4"/>
  <c r="M26" i="4"/>
  <c r="K26" i="4"/>
  <c r="I26" i="4"/>
  <c r="G26" i="4"/>
  <c r="E26" i="4"/>
  <c r="C26" i="4"/>
  <c r="X31" i="13"/>
  <c r="T31" i="13"/>
  <c r="P31" i="13"/>
  <c r="N31" i="13"/>
  <c r="H31" i="13"/>
  <c r="F31" i="13"/>
  <c r="D31" i="13"/>
  <c r="X23" i="13"/>
  <c r="X26" i="13" s="1"/>
  <c r="T26" i="13"/>
  <c r="R26" i="13"/>
  <c r="P26" i="13"/>
  <c r="N26" i="13"/>
  <c r="F26" i="13"/>
  <c r="F33" i="13" s="1"/>
  <c r="D26" i="13"/>
  <c r="H135" i="2"/>
  <c r="A104" i="2"/>
  <c r="G84" i="2"/>
  <c r="C84" i="2"/>
  <c r="C93" i="2" l="1"/>
  <c r="C95" i="2" s="1"/>
  <c r="C100" i="2" s="1"/>
  <c r="C86" i="2"/>
  <c r="T33" i="13"/>
  <c r="P33" i="13"/>
  <c r="H33" i="13"/>
  <c r="N33" i="13"/>
  <c r="D33" i="13"/>
  <c r="X33" i="13"/>
  <c r="R31" i="13"/>
  <c r="R33" i="13" s="1"/>
  <c r="G93" i="2"/>
  <c r="G95" i="2" s="1"/>
  <c r="Q24" i="14" s="1"/>
  <c r="G86" i="2"/>
  <c r="C26" i="14"/>
  <c r="M26" i="14"/>
  <c r="Q20" i="14"/>
  <c r="K26" i="14"/>
  <c r="V31" i="13"/>
  <c r="Z31" i="13"/>
  <c r="O24" i="14" l="1"/>
  <c r="O26" i="14" s="1"/>
  <c r="Q26" i="14"/>
  <c r="Z23" i="13"/>
  <c r="V26" i="13"/>
  <c r="Z26" i="13" s="1"/>
  <c r="Z33" i="13" s="1"/>
  <c r="G31" i="7" l="1"/>
  <c r="C31" i="7"/>
  <c r="V33" i="13"/>
  <c r="U26" i="4"/>
  <c r="Y26" i="4" s="1"/>
  <c r="G56" i="2" l="1"/>
  <c r="I18" i="10"/>
  <c r="E18" i="10"/>
  <c r="C18" i="10"/>
  <c r="E52" i="10" l="1"/>
  <c r="E31" i="10"/>
  <c r="I90" i="10" l="1"/>
  <c r="M24" i="12" l="1"/>
  <c r="M20" i="12"/>
  <c r="O34" i="4"/>
  <c r="O29" i="4"/>
  <c r="G14" i="2"/>
  <c r="C14" i="2"/>
  <c r="C22" i="2" s="1"/>
  <c r="C28" i="2" s="1"/>
  <c r="C30" i="2" s="1"/>
  <c r="C35" i="2" s="1"/>
  <c r="E90" i="10"/>
  <c r="M26" i="12" l="1"/>
  <c r="O36" i="4"/>
  <c r="I24" i="12" l="1"/>
  <c r="I20" i="12"/>
  <c r="I26" i="12" s="1"/>
  <c r="I34" i="4"/>
  <c r="I29" i="4" l="1"/>
  <c r="I36" i="4" s="1"/>
  <c r="K24" i="12"/>
  <c r="G24" i="12"/>
  <c r="E24" i="12"/>
  <c r="C24" i="12"/>
  <c r="K20" i="12"/>
  <c r="G20" i="12"/>
  <c r="E20" i="12"/>
  <c r="C20" i="12"/>
  <c r="C90" i="10"/>
  <c r="C26" i="12" l="1"/>
  <c r="E26" i="12"/>
  <c r="G26" i="12"/>
  <c r="K26" i="12"/>
  <c r="U29" i="4" l="1"/>
  <c r="E33" i="10"/>
  <c r="C52" i="10" l="1"/>
  <c r="I52" i="10"/>
  <c r="S34" i="4" l="1"/>
  <c r="M34" i="4"/>
  <c r="K34" i="4"/>
  <c r="G34" i="4"/>
  <c r="E34" i="4"/>
  <c r="C34" i="4"/>
  <c r="C29" i="4"/>
  <c r="E29" i="4"/>
  <c r="G29" i="4"/>
  <c r="K29" i="4"/>
  <c r="M29" i="4"/>
  <c r="Q29" i="4"/>
  <c r="S29" i="4"/>
  <c r="S36" i="4" s="1"/>
  <c r="W29" i="4" l="1"/>
  <c r="Y29" i="4"/>
  <c r="M36" i="4"/>
  <c r="G36" i="4"/>
  <c r="E36" i="4"/>
  <c r="U34" i="4"/>
  <c r="U36" i="4" s="1"/>
  <c r="K36" i="4"/>
  <c r="C36" i="4"/>
  <c r="Q34" i="4"/>
  <c r="Q36" i="4" s="1"/>
  <c r="I92" i="10" l="1"/>
  <c r="E92" i="10"/>
  <c r="E59" i="10"/>
  <c r="E61" i="10" s="1"/>
  <c r="I31" i="10"/>
  <c r="E94" i="10" l="1"/>
  <c r="C31" i="10" l="1"/>
  <c r="C33" i="10" s="1"/>
  <c r="G31" i="10"/>
  <c r="D77" i="7" l="1"/>
  <c r="F77" i="7"/>
  <c r="H77" i="7"/>
  <c r="G20" i="2" l="1"/>
  <c r="C92" i="10" l="1"/>
  <c r="G90" i="10" l="1"/>
  <c r="I59" i="10"/>
  <c r="G59" i="10"/>
  <c r="C59" i="10"/>
  <c r="H18" i="10"/>
  <c r="F18" i="10"/>
  <c r="G92" i="10" l="1"/>
  <c r="I61" i="10"/>
  <c r="I94" i="10" s="1"/>
  <c r="G61" i="10"/>
  <c r="G33" i="10"/>
  <c r="C61" i="10"/>
  <c r="C94" i="10" s="1"/>
  <c r="I33" i="10"/>
  <c r="G94" i="10" l="1"/>
  <c r="D41" i="7"/>
  <c r="F41" i="7"/>
  <c r="H41" i="7"/>
  <c r="G22" i="2"/>
  <c r="G28" i="2" s="1"/>
  <c r="A39" i="2"/>
  <c r="G30" i="2" l="1"/>
  <c r="G35" i="2" s="1"/>
  <c r="G57" i="2" l="1"/>
  <c r="G63" i="2" s="1"/>
  <c r="C57" i="2" l="1"/>
  <c r="C41" i="7"/>
  <c r="W34" i="4"/>
  <c r="W36" i="4" s="1"/>
  <c r="Y34" i="4"/>
  <c r="Y36" i="4" s="1"/>
  <c r="C63" i="2" l="1"/>
  <c r="Q24" i="12"/>
  <c r="Q26" i="12" l="1"/>
  <c r="C44" i="7"/>
  <c r="G41" i="7"/>
  <c r="G44" i="7" s="1"/>
  <c r="G77" i="7" l="1"/>
  <c r="G80" i="7" l="1"/>
</calcChain>
</file>

<file path=xl/sharedStrings.xml><?xml version="1.0" encoding="utf-8"?>
<sst xmlns="http://schemas.openxmlformats.org/spreadsheetml/2006/main" count="513" uniqueCount="240">
  <si>
    <t>Sappe Public Company Limited and its Subsidiaries</t>
  </si>
  <si>
    <t>Statement of financial position</t>
  </si>
  <si>
    <t>Consolidated</t>
  </si>
  <si>
    <t>Separate</t>
  </si>
  <si>
    <t xml:space="preserve"> financial statements</t>
  </si>
  <si>
    <t>financial statements</t>
  </si>
  <si>
    <t>30 June</t>
  </si>
  <si>
    <t>31 December</t>
  </si>
  <si>
    <t>Assets</t>
  </si>
  <si>
    <t>Note</t>
  </si>
  <si>
    <t>(Unaudited)</t>
  </si>
  <si>
    <t>(in thousand Baht)</t>
  </si>
  <si>
    <t>Current assets</t>
  </si>
  <si>
    <t>Cash and cash equivalents</t>
  </si>
  <si>
    <t>Trade accounts receivable</t>
  </si>
  <si>
    <t>Other current receivables</t>
  </si>
  <si>
    <t>2, 9</t>
  </si>
  <si>
    <t>Short-term loans to related parties</t>
  </si>
  <si>
    <t>Inventories</t>
  </si>
  <si>
    <t>Other current financial assets</t>
  </si>
  <si>
    <t>Other current assets</t>
  </si>
  <si>
    <t>Total current assets</t>
  </si>
  <si>
    <t>Non-current assets</t>
  </si>
  <si>
    <t>Other non-current financial assets</t>
  </si>
  <si>
    <t>Investment in associates</t>
  </si>
  <si>
    <t>Investment in joint venture</t>
  </si>
  <si>
    <t>Investment in subsidiaries</t>
  </si>
  <si>
    <t>Property, plant and equipment</t>
  </si>
  <si>
    <t>Right-of-use assets</t>
  </si>
  <si>
    <t>Goodwill</t>
  </si>
  <si>
    <t>Intangible assets other than goodwill</t>
  </si>
  <si>
    <t>Deferred tax assets</t>
  </si>
  <si>
    <t>Other non-current assets</t>
  </si>
  <si>
    <t>Total non-current assets</t>
  </si>
  <si>
    <t>Total assets</t>
  </si>
  <si>
    <t>Liabilities and equity</t>
  </si>
  <si>
    <t>Current liabilities</t>
  </si>
  <si>
    <t>Trade accounts payable</t>
  </si>
  <si>
    <t>Other current payables</t>
  </si>
  <si>
    <t>Short-term loans from related parties</t>
  </si>
  <si>
    <t>Current portion of lease liabilities</t>
  </si>
  <si>
    <t>Current income tax payable</t>
  </si>
  <si>
    <t>Current provisions for employee benefits</t>
  </si>
  <si>
    <t>Total current liabilities</t>
  </si>
  <si>
    <t>Non-current liabilities</t>
  </si>
  <si>
    <t>Lease liabilities</t>
  </si>
  <si>
    <t>Deferred tax liabilities</t>
  </si>
  <si>
    <t>Non-current provisions for employee benefits</t>
  </si>
  <si>
    <t>Total non-current liabilities</t>
  </si>
  <si>
    <t>Total liabilities</t>
  </si>
  <si>
    <t>Equity</t>
  </si>
  <si>
    <t>Share capital</t>
  </si>
  <si>
    <t xml:space="preserve">   Authorised share capital</t>
  </si>
  <si>
    <t xml:space="preserve">  (308,289,080 ordinary shares, par value </t>
  </si>
  <si>
    <t xml:space="preserve">   at Baht 1 per share)</t>
  </si>
  <si>
    <t xml:space="preserve">   Issued and paid-up share capital</t>
  </si>
  <si>
    <t xml:space="preserve">  (308,289,080 ordinary shares, par value</t>
  </si>
  <si>
    <t>Share premium on ordinary shares</t>
  </si>
  <si>
    <t>Share-based payment reserve</t>
  </si>
  <si>
    <t>Treasury shares</t>
  </si>
  <si>
    <t>Other components of equity</t>
  </si>
  <si>
    <t xml:space="preserve">   currency translation differences</t>
  </si>
  <si>
    <t xml:space="preserve">Retained earnings </t>
  </si>
  <si>
    <t xml:space="preserve">   Legal reserve</t>
  </si>
  <si>
    <t xml:space="preserve">  Treasury shares reserve</t>
  </si>
  <si>
    <t xml:space="preserve">   Unappropriated </t>
  </si>
  <si>
    <t>Equity attributable to owners of the parent</t>
  </si>
  <si>
    <t>Non-controlling interests</t>
  </si>
  <si>
    <t>Total equity</t>
  </si>
  <si>
    <t>Total liabilities and equity</t>
  </si>
  <si>
    <t xml:space="preserve">Statement of income (Unaudited)                          </t>
  </si>
  <si>
    <t xml:space="preserve">Consolidated </t>
  </si>
  <si>
    <t>Three-month period ended</t>
  </si>
  <si>
    <t>Revenue</t>
  </si>
  <si>
    <t>Revenue from sale of goods</t>
  </si>
  <si>
    <t>Other income</t>
  </si>
  <si>
    <t>Net foreign exchange gain</t>
  </si>
  <si>
    <t>Total revenues</t>
  </si>
  <si>
    <t>Expenses</t>
  </si>
  <si>
    <t>Cost of sales of goods</t>
  </si>
  <si>
    <t>Distribution costs</t>
  </si>
  <si>
    <r>
      <t xml:space="preserve">Administrative expenses </t>
    </r>
    <r>
      <rPr>
        <b/>
        <sz val="11"/>
        <color indexed="12"/>
        <rFont val="Times New Roman"/>
        <family val="1"/>
      </rPr>
      <t xml:space="preserve"> </t>
    </r>
  </si>
  <si>
    <t>Net foreign exchange loss</t>
  </si>
  <si>
    <t>Total expenses</t>
  </si>
  <si>
    <t>Profit from operating activities</t>
  </si>
  <si>
    <t>Finance costs</t>
  </si>
  <si>
    <t xml:space="preserve">Loss from loss of control </t>
  </si>
  <si>
    <t xml:space="preserve">   accounted for using equity method</t>
  </si>
  <si>
    <t>Profit before income tax expense</t>
  </si>
  <si>
    <t>Tax expense</t>
  </si>
  <si>
    <t>Profit for the period</t>
  </si>
  <si>
    <t xml:space="preserve">   Owners of the parent</t>
  </si>
  <si>
    <t xml:space="preserve">   Non-controlling interests</t>
  </si>
  <si>
    <r>
      <t xml:space="preserve">Basic earnings per share </t>
    </r>
    <r>
      <rPr>
        <b/>
        <i/>
        <sz val="11"/>
        <rFont val="Times New Roman"/>
        <family val="1"/>
      </rPr>
      <t>(in Baht)</t>
    </r>
  </si>
  <si>
    <t xml:space="preserve">Statement of comprehensive income (Unaudited)                        </t>
  </si>
  <si>
    <t xml:space="preserve">Separate </t>
  </si>
  <si>
    <t xml:space="preserve">   </t>
  </si>
  <si>
    <t>Other comprehensive income</t>
  </si>
  <si>
    <t>Items that will be reclassified subsequently to</t>
  </si>
  <si>
    <t xml:space="preserve">   profit or loss</t>
  </si>
  <si>
    <t>Exchange differences on translating</t>
  </si>
  <si>
    <t xml:space="preserve">   financial statements</t>
  </si>
  <si>
    <t>Income tax relating to items that will not be</t>
  </si>
  <si>
    <t xml:space="preserve">   reclassified subsequently to profit or loss</t>
  </si>
  <si>
    <t>Other comprehensive income (expense)</t>
  </si>
  <si>
    <t xml:space="preserve">   for the period, net of tax</t>
  </si>
  <si>
    <t>Total comprehensive income for the period</t>
  </si>
  <si>
    <t xml:space="preserve">   attributable to:</t>
  </si>
  <si>
    <t xml:space="preserve">Statement of income (Unaudited)                        </t>
  </si>
  <si>
    <t>Six-month period ended</t>
  </si>
  <si>
    <t xml:space="preserve">Exchange differences on translating </t>
  </si>
  <si>
    <t xml:space="preserve">Items that will not be reclassified  </t>
  </si>
  <si>
    <t xml:space="preserve">   to profit or loss</t>
  </si>
  <si>
    <t xml:space="preserve">Gains on remeasurements of defined </t>
  </si>
  <si>
    <t xml:space="preserve">   benefit plans</t>
  </si>
  <si>
    <t>Statement of changes in equity (Unaudited)</t>
  </si>
  <si>
    <t>Consolidated financial statements</t>
  </si>
  <si>
    <t>Other components</t>
  </si>
  <si>
    <t>Retained earnings</t>
  </si>
  <si>
    <t>of equity</t>
  </si>
  <si>
    <t>Difference</t>
  </si>
  <si>
    <t xml:space="preserve">Issued and </t>
  </si>
  <si>
    <t xml:space="preserve">Share-based </t>
  </si>
  <si>
    <t xml:space="preserve">arising from </t>
  </si>
  <si>
    <t>attributable to</t>
  </si>
  <si>
    <t>Non-</t>
  </si>
  <si>
    <t>paid-up</t>
  </si>
  <si>
    <t>Share</t>
  </si>
  <si>
    <t>payment</t>
  </si>
  <si>
    <t>common control</t>
  </si>
  <si>
    <t>Legal</t>
  </si>
  <si>
    <t>Translation</t>
  </si>
  <si>
    <t>owners of</t>
  </si>
  <si>
    <t xml:space="preserve">controlling </t>
  </si>
  <si>
    <t xml:space="preserve">Total </t>
  </si>
  <si>
    <t>share capital</t>
  </si>
  <si>
    <t>premium</t>
  </si>
  <si>
    <t>reserve</t>
  </si>
  <si>
    <t>transactions</t>
  </si>
  <si>
    <t>Unappropriated</t>
  </si>
  <si>
    <t>the parent</t>
  </si>
  <si>
    <t>interests</t>
  </si>
  <si>
    <t>equity</t>
  </si>
  <si>
    <t xml:space="preserve">Transactions with owners, recorded </t>
  </si>
  <si>
    <t xml:space="preserve">   directly in equity</t>
  </si>
  <si>
    <t xml:space="preserve">   Contributions by and distributions to </t>
  </si>
  <si>
    <t xml:space="preserve">      owners of the parent</t>
  </si>
  <si>
    <t xml:space="preserve">   Share-based payment transactions</t>
  </si>
  <si>
    <t xml:space="preserve">   Dividends</t>
  </si>
  <si>
    <t xml:space="preserve">   Total contributions by and distributions to </t>
  </si>
  <si>
    <t xml:space="preserve">Total transactions with owners, recorded </t>
  </si>
  <si>
    <t>Comprehensive income for the period</t>
  </si>
  <si>
    <t>Treasury</t>
  </si>
  <si>
    <t>share</t>
  </si>
  <si>
    <t>shares</t>
  </si>
  <si>
    <t>reserves</t>
  </si>
  <si>
    <t>Six-month period ended 30 June 2024</t>
  </si>
  <si>
    <t>Balance at 1 January 2024</t>
  </si>
  <si>
    <t xml:space="preserve">   Treasury shares purchased</t>
  </si>
  <si>
    <t xml:space="preserve">   Loss of non-controlling interests</t>
  </si>
  <si>
    <t xml:space="preserve">   Total changes in ownership interests in subsidiary</t>
  </si>
  <si>
    <t>Balance at 30 June 2024</t>
  </si>
  <si>
    <t xml:space="preserve">Separate financial statements </t>
  </si>
  <si>
    <t>Legal reserve</t>
  </si>
  <si>
    <t>Transactions with owners, recorded directly in equity</t>
  </si>
  <si>
    <t>Issued and</t>
  </si>
  <si>
    <t>Share-based</t>
  </si>
  <si>
    <t>Total</t>
  </si>
  <si>
    <t>Statement of cash flows (Unaudited)</t>
  </si>
  <si>
    <t>Cash flows from operating activities</t>
  </si>
  <si>
    <t>Adjustments to reconcile profit to cash receipts (payments)</t>
  </si>
  <si>
    <t>Depreciation</t>
  </si>
  <si>
    <t xml:space="preserve">Amortisation </t>
  </si>
  <si>
    <t xml:space="preserve">Gain on fair value adjustment of other current </t>
  </si>
  <si>
    <t xml:space="preserve">   financial assets</t>
  </si>
  <si>
    <t>Provisions for employee benefits</t>
  </si>
  <si>
    <t>Shares based payment</t>
  </si>
  <si>
    <t>Interest income</t>
  </si>
  <si>
    <t xml:space="preserve">Changes in operating assets and liabilities </t>
  </si>
  <si>
    <t>Other non-current liabities</t>
  </si>
  <si>
    <t>Foreign currency translation differences of subsidiaries</t>
  </si>
  <si>
    <t>Net cash generated from operating activities</t>
  </si>
  <si>
    <t>Provisions for employee benefits paid</t>
  </si>
  <si>
    <t>Tax paid</t>
  </si>
  <si>
    <t>Net cash from operating activities</t>
  </si>
  <si>
    <t>Cash flows from investing activities</t>
  </si>
  <si>
    <t>Acquisition of other current financial assets</t>
  </si>
  <si>
    <t>Proceeds from sale of other current financial assets</t>
  </si>
  <si>
    <t xml:space="preserve">Acquisition of plant and equipment  </t>
  </si>
  <si>
    <t xml:space="preserve">Proceeds from sale of plant and equipment </t>
  </si>
  <si>
    <t>Acquisition of other intangible assets</t>
  </si>
  <si>
    <t>Interest received</t>
  </si>
  <si>
    <t>Cash flows from financing activities</t>
  </si>
  <si>
    <t>Payment to owners to acquire or redeem the entity's shares</t>
  </si>
  <si>
    <t>Payment of lease liabilities</t>
  </si>
  <si>
    <t>Dividends paid to owners of the Company</t>
  </si>
  <si>
    <t>Interest paid</t>
  </si>
  <si>
    <t xml:space="preserve">Net cash used in financing activities  </t>
  </si>
  <si>
    <t xml:space="preserve">   before effect of exchange rate changes</t>
  </si>
  <si>
    <t>Effect of exchange rate changes on cash and cash equivalents</t>
  </si>
  <si>
    <t>Cash and cash equivalents at 1 January</t>
  </si>
  <si>
    <t>Effect of loss of control in subsidiary</t>
  </si>
  <si>
    <t>Cash and cash equivalents at 30 June</t>
  </si>
  <si>
    <t>Non-cash transactions</t>
  </si>
  <si>
    <t xml:space="preserve">Outstanding payables for purchases of plant and equipment </t>
  </si>
  <si>
    <t>Outstanding payables for purchases of intangible assets</t>
  </si>
  <si>
    <t>Loss from loss of control</t>
  </si>
  <si>
    <t>Unrealised loss on foreign exchange</t>
  </si>
  <si>
    <t xml:space="preserve">   Changes in ownership interests in subsidiary</t>
  </si>
  <si>
    <t xml:space="preserve">   Profit</t>
  </si>
  <si>
    <t xml:space="preserve">   Other comprehensive income</t>
  </si>
  <si>
    <t>Balance at 1 January 2025</t>
  </si>
  <si>
    <t>Six-month period ended 30 June 2025</t>
  </si>
  <si>
    <t>Balance at 30 June 2025</t>
  </si>
  <si>
    <t xml:space="preserve">   Other comprehensive income (expense)</t>
  </si>
  <si>
    <t xml:space="preserve">    Dividends</t>
  </si>
  <si>
    <t xml:space="preserve">Reversal of impairment loss (impairment loss) </t>
  </si>
  <si>
    <t xml:space="preserve">   determined in accordance with  TFRS 9</t>
  </si>
  <si>
    <t xml:space="preserve">Share of profit (loss) of associates and joint venture </t>
  </si>
  <si>
    <t>Profit attributable to:</t>
  </si>
  <si>
    <t>Total comprehensive income</t>
  </si>
  <si>
    <t>Share of profit of associates and joint venture</t>
  </si>
  <si>
    <t>(Reversal of) expected credit loss</t>
  </si>
  <si>
    <t>Impairment loss on plant and equipment</t>
  </si>
  <si>
    <t>Net cash from investing activities</t>
  </si>
  <si>
    <t>Repayment of short-term borrowings to other related parties</t>
  </si>
  <si>
    <t>Net increase (decrease) in cash and cash equivalents,</t>
  </si>
  <si>
    <t>Net increase (decrease) in cash and cash equivalents</t>
  </si>
  <si>
    <t>2, 3</t>
  </si>
  <si>
    <t>7, 8</t>
  </si>
  <si>
    <t>(Reversal of) loss on inventories devaluation</t>
  </si>
  <si>
    <t>Acquisition of investment other non-current financial assets</t>
  </si>
  <si>
    <t xml:space="preserve">Share of profit of associates and joint venture </t>
  </si>
  <si>
    <t xml:space="preserve">   accounted for using equity method, net of tax</t>
  </si>
  <si>
    <t>Other non-current liabilities</t>
  </si>
  <si>
    <t>Total comprehensive income (expense) for the period</t>
  </si>
  <si>
    <t>(Gain) loss on disposal and written-off plant and equipment</t>
  </si>
  <si>
    <t xml:space="preserve">   and other intangible assets</t>
  </si>
  <si>
    <t>Proceeds from repayment of loans to subsidiaries</t>
  </si>
  <si>
    <t xml:space="preserve"> 2, 6, 12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</si>
</sst>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_-* #,##0_-;\-* #,##0_-;_-* &quot;-&quot;??_-;_-@_-"/>
    <numFmt numFmtId="167" formatCode="_(* #,##0.00_);_(* \(#,##0.00\);_(* &quot;-&quot;_);_(@_)"/>
    <numFmt numFmtId="168" formatCode="#,##0\ ;\(#,##0\)"/>
  </numFmts>
  <fonts count="25">
    <font>
      <sz val="10"/>
      <name val="Arial"/>
      <family val="2"/>
    </font>
    <font>
      <sz val="10"/>
      <name val="Arial"/>
      <family val="2"/>
    </font>
    <font>
      <b/>
      <sz val="14"/>
      <name val="Times New Roman"/>
      <family val="1"/>
    </font>
    <font>
      <sz val="14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1"/>
      <name val="Times New Roman"/>
      <family val="1"/>
    </font>
    <font>
      <sz val="11"/>
      <color indexed="10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sz val="12"/>
      <name val="Helv"/>
      <charset val="222"/>
    </font>
    <font>
      <sz val="14"/>
      <name val="Cordia New"/>
      <family val="2"/>
    </font>
    <font>
      <sz val="15"/>
      <name val="Angsana New"/>
      <family val="1"/>
    </font>
    <font>
      <b/>
      <sz val="11"/>
      <color indexed="12"/>
      <name val="Times New Roman"/>
      <family val="1"/>
    </font>
    <font>
      <sz val="10"/>
      <name val="Times New Roman"/>
      <family val="1"/>
      <charset val="222"/>
    </font>
    <font>
      <b/>
      <sz val="10"/>
      <name val="Arial"/>
      <family val="2"/>
    </font>
    <font>
      <sz val="10"/>
      <color indexed="10"/>
      <name val="Arial"/>
      <family val="2"/>
    </font>
    <font>
      <i/>
      <sz val="14"/>
      <name val="Times New Roman"/>
      <family val="1"/>
    </font>
    <font>
      <i/>
      <sz val="12"/>
      <name val="Times New Roman"/>
      <family val="1"/>
    </font>
    <font>
      <sz val="14"/>
      <name val="CordiaUPC"/>
      <family val="2"/>
      <charset val="222"/>
    </font>
    <font>
      <sz val="11"/>
      <color indexed="8"/>
      <name val="Times New Roman"/>
      <family val="1"/>
    </font>
    <font>
      <sz val="11"/>
      <color indexed="9"/>
      <name val="Times New Roman"/>
      <family val="1"/>
    </font>
    <font>
      <i/>
      <sz val="10"/>
      <name val="Arial"/>
      <family val="2"/>
    </font>
    <font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7">
    <xf numFmtId="0" fontId="0" fillId="0" borderId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37" fontId="20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5" fillId="0" borderId="0"/>
    <xf numFmtId="0" fontId="15" fillId="0" borderId="0"/>
    <xf numFmtId="0" fontId="12" fillId="0" borderId="0"/>
    <xf numFmtId="39" fontId="11" fillId="0" borderId="0"/>
    <xf numFmtId="39" fontId="11" fillId="0" borderId="0"/>
  </cellStyleXfs>
  <cellXfs count="231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 applyAlignment="1">
      <alignment horizontal="left"/>
    </xf>
    <xf numFmtId="0" fontId="5" fillId="0" borderId="0" xfId="0" applyFont="1"/>
    <xf numFmtId="0" fontId="6" fillId="0" borderId="0" xfId="0" applyFont="1"/>
    <xf numFmtId="0" fontId="7" fillId="0" borderId="0" xfId="0" applyFont="1"/>
    <xf numFmtId="0" fontId="7" fillId="0" borderId="0" xfId="0" applyFont="1" applyAlignment="1">
      <alignment horizontal="center"/>
    </xf>
    <xf numFmtId="0" fontId="6" fillId="0" borderId="0" xfId="0" quotePrefix="1" applyFont="1" applyAlignment="1">
      <alignment horizontal="center"/>
    </xf>
    <xf numFmtId="0" fontId="4" fillId="0" borderId="0" xfId="0" applyFont="1"/>
    <xf numFmtId="0" fontId="6" fillId="0" borderId="0" xfId="0" applyFont="1" applyAlignment="1">
      <alignment horizontal="center"/>
    </xf>
    <xf numFmtId="0" fontId="8" fillId="0" borderId="0" xfId="0" applyFont="1"/>
    <xf numFmtId="0" fontId="10" fillId="0" borderId="0" xfId="0" applyFont="1"/>
    <xf numFmtId="41" fontId="6" fillId="0" borderId="0" xfId="0" applyNumberFormat="1" applyFont="1"/>
    <xf numFmtId="165" fontId="6" fillId="0" borderId="0" xfId="1" applyNumberFormat="1" applyFont="1" applyFill="1" applyAlignment="1"/>
    <xf numFmtId="41" fontId="8" fillId="0" borderId="1" xfId="0" applyNumberFormat="1" applyFont="1" applyBorder="1"/>
    <xf numFmtId="41" fontId="8" fillId="0" borderId="0" xfId="0" applyNumberFormat="1" applyFont="1"/>
    <xf numFmtId="41" fontId="6" fillId="0" borderId="0" xfId="1" applyNumberFormat="1" applyFont="1" applyFill="1" applyAlignment="1"/>
    <xf numFmtId="166" fontId="8" fillId="0" borderId="0" xfId="0" applyNumberFormat="1" applyFont="1"/>
    <xf numFmtId="164" fontId="6" fillId="0" borderId="0" xfId="1" applyFont="1" applyFill="1" applyAlignment="1"/>
    <xf numFmtId="0" fontId="6" fillId="0" borderId="0" xfId="0" applyFont="1" applyAlignment="1">
      <alignment wrapText="1"/>
    </xf>
    <xf numFmtId="41" fontId="8" fillId="0" borderId="0" xfId="1" applyNumberFormat="1" applyFont="1" applyFill="1" applyBorder="1" applyAlignment="1"/>
    <xf numFmtId="41" fontId="8" fillId="0" borderId="0" xfId="1" applyNumberFormat="1" applyFont="1" applyFill="1" applyBorder="1" applyAlignment="1">
      <alignment horizontal="right"/>
    </xf>
    <xf numFmtId="0" fontId="1" fillId="0" borderId="0" xfId="0" applyFont="1"/>
    <xf numFmtId="49" fontId="4" fillId="0" borderId="0" xfId="0" applyNumberFormat="1" applyFont="1"/>
    <xf numFmtId="0" fontId="8" fillId="0" borderId="0" xfId="0" applyFont="1" applyAlignment="1">
      <alignment wrapText="1"/>
    </xf>
    <xf numFmtId="49" fontId="6" fillId="0" borderId="0" xfId="6" applyNumberFormat="1" applyFont="1" applyAlignment="1">
      <alignment wrapText="1"/>
    </xf>
    <xf numFmtId="49" fontId="6" fillId="0" borderId="0" xfId="0" applyNumberFormat="1" applyFont="1" applyAlignment="1">
      <alignment horizontal="center"/>
    </xf>
    <xf numFmtId="49" fontId="6" fillId="0" borderId="0" xfId="0" applyNumberFormat="1" applyFont="1"/>
    <xf numFmtId="41" fontId="9" fillId="0" borderId="0" xfId="0" applyNumberFormat="1" applyFont="1" applyAlignment="1">
      <alignment horizontal="center"/>
    </xf>
    <xf numFmtId="41" fontId="8" fillId="0" borderId="0" xfId="1" applyNumberFormat="1" applyFont="1" applyFill="1" applyAlignment="1"/>
    <xf numFmtId="0" fontId="10" fillId="0" borderId="0" xfId="0" applyFont="1" applyAlignment="1">
      <alignment horizontal="left"/>
    </xf>
    <xf numFmtId="0" fontId="8" fillId="0" borderId="0" xfId="14" applyFont="1"/>
    <xf numFmtId="49" fontId="8" fillId="0" borderId="0" xfId="0" applyNumberFormat="1" applyFont="1"/>
    <xf numFmtId="0" fontId="6" fillId="0" borderId="0" xfId="12" applyFont="1"/>
    <xf numFmtId="0" fontId="10" fillId="0" borderId="0" xfId="0" applyFont="1" applyAlignment="1">
      <alignment horizontal="center"/>
    </xf>
    <xf numFmtId="41" fontId="6" fillId="0" borderId="0" xfId="0" applyNumberFormat="1" applyFont="1" applyAlignment="1">
      <alignment horizontal="center"/>
    </xf>
    <xf numFmtId="41" fontId="6" fillId="0" borderId="0" xfId="12" applyNumberFormat="1" applyFont="1"/>
    <xf numFmtId="167" fontId="8" fillId="0" borderId="2" xfId="3" applyNumberFormat="1" applyFont="1" applyFill="1" applyBorder="1" applyAlignment="1"/>
    <xf numFmtId="41" fontId="8" fillId="0" borderId="0" xfId="3" applyNumberFormat="1" applyFont="1" applyFill="1" applyBorder="1" applyAlignment="1"/>
    <xf numFmtId="0" fontId="10" fillId="0" borderId="0" xfId="14" applyFont="1"/>
    <xf numFmtId="0" fontId="6" fillId="0" borderId="0" xfId="14" applyFont="1"/>
    <xf numFmtId="41" fontId="6" fillId="0" borderId="0" xfId="0" applyNumberFormat="1" applyFont="1" applyAlignment="1">
      <alignment horizontal="right"/>
    </xf>
    <xf numFmtId="41" fontId="8" fillId="0" borderId="2" xfId="0" applyNumberFormat="1" applyFont="1" applyBorder="1" applyAlignment="1">
      <alignment horizontal="right"/>
    </xf>
    <xf numFmtId="0" fontId="16" fillId="0" borderId="0" xfId="0" applyFont="1"/>
    <xf numFmtId="0" fontId="17" fillId="0" borderId="0" xfId="0" applyFont="1"/>
    <xf numFmtId="0" fontId="18" fillId="0" borderId="0" xfId="0" applyFont="1"/>
    <xf numFmtId="0" fontId="4" fillId="0" borderId="0" xfId="6" applyFont="1"/>
    <xf numFmtId="0" fontId="19" fillId="0" borderId="0" xfId="0" applyFont="1"/>
    <xf numFmtId="0" fontId="6" fillId="0" borderId="0" xfId="0" applyFont="1" applyAlignment="1">
      <alignment horizontal="left"/>
    </xf>
    <xf numFmtId="0" fontId="9" fillId="0" borderId="0" xfId="0" applyFont="1"/>
    <xf numFmtId="0" fontId="9" fillId="0" borderId="0" xfId="0" applyFont="1" applyAlignment="1">
      <alignment horizontal="center"/>
    </xf>
    <xf numFmtId="0" fontId="6" fillId="0" borderId="0" xfId="13" applyFont="1" applyAlignment="1">
      <alignment horizontal="center"/>
    </xf>
    <xf numFmtId="0" fontId="6" fillId="0" borderId="0" xfId="14" applyFont="1" applyAlignment="1">
      <alignment horizontal="center"/>
    </xf>
    <xf numFmtId="168" fontId="6" fillId="0" borderId="0" xfId="13" applyNumberFormat="1" applyFont="1" applyAlignment="1">
      <alignment horizontal="center"/>
    </xf>
    <xf numFmtId="0" fontId="9" fillId="0" borderId="0" xfId="13" applyFont="1" applyAlignment="1">
      <alignment horizontal="center"/>
    </xf>
    <xf numFmtId="41" fontId="8" fillId="0" borderId="0" xfId="0" applyNumberFormat="1" applyFont="1" applyAlignment="1">
      <alignment horizontal="right"/>
    </xf>
    <xf numFmtId="41" fontId="8" fillId="0" borderId="0" xfId="1" applyNumberFormat="1" applyFont="1" applyFill="1" applyBorder="1" applyAlignment="1">
      <alignment horizontal="center"/>
    </xf>
    <xf numFmtId="41" fontId="8" fillId="0" borderId="0" xfId="0" applyNumberFormat="1" applyFont="1" applyAlignment="1">
      <alignment horizontal="center"/>
    </xf>
    <xf numFmtId="0" fontId="6" fillId="0" borderId="0" xfId="0" applyFont="1" applyAlignment="1">
      <alignment horizontal="left" indent="1"/>
    </xf>
    <xf numFmtId="164" fontId="8" fillId="0" borderId="0" xfId="1" applyFont="1" applyFill="1" applyBorder="1" applyAlignment="1">
      <alignment horizontal="right"/>
    </xf>
    <xf numFmtId="41" fontId="6" fillId="0" borderId="3" xfId="0" applyNumberFormat="1" applyFont="1" applyBorder="1" applyAlignment="1">
      <alignment horizontal="right"/>
    </xf>
    <xf numFmtId="164" fontId="6" fillId="0" borderId="0" xfId="1" applyFont="1" applyFill="1" applyBorder="1" applyAlignment="1">
      <alignment horizontal="right"/>
    </xf>
    <xf numFmtId="41" fontId="6" fillId="0" borderId="0" xfId="1" applyNumberFormat="1" applyFont="1" applyFill="1" applyBorder="1" applyAlignment="1">
      <alignment horizontal="right"/>
    </xf>
    <xf numFmtId="0" fontId="8" fillId="0" borderId="0" xfId="0" applyFont="1" applyAlignment="1">
      <alignment horizontal="left"/>
    </xf>
    <xf numFmtId="0" fontId="8" fillId="0" borderId="0" xfId="11" applyFont="1" applyAlignment="1">
      <alignment horizontal="left" vertical="center"/>
    </xf>
    <xf numFmtId="164" fontId="6" fillId="0" borderId="0" xfId="1" applyFont="1" applyFill="1" applyBorder="1" applyAlignment="1">
      <alignment horizontal="center"/>
    </xf>
    <xf numFmtId="41" fontId="6" fillId="0" borderId="0" xfId="1" quotePrefix="1" applyNumberFormat="1" applyFont="1" applyFill="1" applyBorder="1" applyAlignment="1">
      <alignment horizontal="center"/>
    </xf>
    <xf numFmtId="0" fontId="4" fillId="0" borderId="0" xfId="8" applyFont="1"/>
    <xf numFmtId="0" fontId="8" fillId="0" borderId="0" xfId="9" applyFont="1" applyAlignment="1">
      <alignment horizontal="left"/>
    </xf>
    <xf numFmtId="41" fontId="6" fillId="0" borderId="0" xfId="5" applyNumberFormat="1" applyFont="1" applyAlignment="1">
      <alignment horizontal="right"/>
    </xf>
    <xf numFmtId="41" fontId="8" fillId="0" borderId="0" xfId="5" applyNumberFormat="1" applyFont="1" applyAlignment="1">
      <alignment horizontal="right"/>
    </xf>
    <xf numFmtId="0" fontId="4" fillId="0" borderId="0" xfId="10" applyFont="1" applyAlignment="1">
      <alignment horizontal="left"/>
    </xf>
    <xf numFmtId="165" fontId="6" fillId="0" borderId="0" xfId="4" applyNumberFormat="1" applyFont="1"/>
    <xf numFmtId="37" fontId="6" fillId="0" borderId="0" xfId="0" applyNumberFormat="1" applyFont="1" applyAlignment="1">
      <alignment horizontal="left"/>
    </xf>
    <xf numFmtId="165" fontId="6" fillId="0" borderId="0" xfId="0" applyNumberFormat="1" applyFont="1" applyAlignment="1">
      <alignment horizontal="right"/>
    </xf>
    <xf numFmtId="165" fontId="6" fillId="0" borderId="0" xfId="5" applyNumberFormat="1" applyFont="1"/>
    <xf numFmtId="165" fontId="6" fillId="0" borderId="0" xfId="4" quotePrefix="1" applyNumberFormat="1" applyFont="1" applyAlignment="1">
      <alignment horizontal="right"/>
    </xf>
    <xf numFmtId="41" fontId="6" fillId="0" borderId="0" xfId="2" applyNumberFormat="1" applyFont="1" applyFill="1" applyAlignment="1">
      <alignment horizontal="right"/>
    </xf>
    <xf numFmtId="164" fontId="6" fillId="0" borderId="3" xfId="1" applyFont="1" applyFill="1" applyBorder="1" applyAlignment="1">
      <alignment horizontal="right"/>
    </xf>
    <xf numFmtId="16" fontId="6" fillId="0" borderId="0" xfId="0" quotePrefix="1" applyNumberFormat="1" applyFont="1"/>
    <xf numFmtId="164" fontId="6" fillId="0" borderId="0" xfId="1" applyFont="1" applyFill="1" applyAlignment="1">
      <alignment horizontal="right"/>
    </xf>
    <xf numFmtId="41" fontId="0" fillId="0" borderId="0" xfId="0" applyNumberFormat="1"/>
    <xf numFmtId="49" fontId="6" fillId="0" borderId="0" xfId="0" quotePrefix="1" applyNumberFormat="1" applyFont="1" applyAlignment="1">
      <alignment horizontal="center"/>
    </xf>
    <xf numFmtId="166" fontId="6" fillId="0" borderId="0" xfId="1" applyNumberFormat="1" applyFont="1" applyFill="1" applyBorder="1" applyAlignment="1">
      <alignment horizontal="right"/>
    </xf>
    <xf numFmtId="0" fontId="6" fillId="0" borderId="0" xfId="0" applyFont="1" applyAlignment="1">
      <alignment horizontal="left" wrapText="1"/>
    </xf>
    <xf numFmtId="0" fontId="10" fillId="0" borderId="0" xfId="0" applyFont="1" applyAlignment="1">
      <alignment horizontal="left" wrapText="1"/>
    </xf>
    <xf numFmtId="41" fontId="8" fillId="0" borderId="0" xfId="1" quotePrefix="1" applyNumberFormat="1" applyFont="1" applyFill="1" applyBorder="1" applyAlignment="1">
      <alignment horizontal="center"/>
    </xf>
    <xf numFmtId="41" fontId="8" fillId="0" borderId="2" xfId="1" applyNumberFormat="1" applyFont="1" applyFill="1" applyBorder="1" applyAlignment="1">
      <alignment horizontal="right"/>
    </xf>
    <xf numFmtId="41" fontId="8" fillId="0" borderId="3" xfId="2" applyNumberFormat="1" applyFont="1" applyFill="1" applyBorder="1" applyAlignment="1">
      <alignment horizontal="right"/>
    </xf>
    <xf numFmtId="41" fontId="8" fillId="0" borderId="0" xfId="2" applyNumberFormat="1" applyFont="1" applyFill="1" applyBorder="1" applyAlignment="1">
      <alignment horizontal="right"/>
    </xf>
    <xf numFmtId="0" fontId="9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wrapText="1"/>
    </xf>
    <xf numFmtId="0" fontId="23" fillId="0" borderId="0" xfId="0" applyFont="1" applyAlignment="1">
      <alignment horizontal="center"/>
    </xf>
    <xf numFmtId="0" fontId="9" fillId="0" borderId="0" xfId="12" applyFont="1" applyAlignment="1">
      <alignment horizontal="center"/>
    </xf>
    <xf numFmtId="37" fontId="9" fillId="0" borderId="0" xfId="0" applyNumberFormat="1" applyFont="1" applyAlignment="1">
      <alignment horizontal="center"/>
    </xf>
    <xf numFmtId="0" fontId="18" fillId="0" borderId="0" xfId="0" applyFont="1" applyAlignment="1">
      <alignment horizontal="center"/>
    </xf>
    <xf numFmtId="0" fontId="19" fillId="0" borderId="0" xfId="10" applyFont="1" applyAlignment="1">
      <alignment horizontal="center"/>
    </xf>
    <xf numFmtId="0" fontId="9" fillId="0" borderId="0" xfId="14" applyFont="1" applyAlignment="1">
      <alignment horizontal="center"/>
    </xf>
    <xf numFmtId="165" fontId="8" fillId="0" borderId="0" xfId="0" applyNumberFormat="1" applyFont="1"/>
    <xf numFmtId="165" fontId="6" fillId="0" borderId="0" xfId="0" applyNumberFormat="1" applyFont="1"/>
    <xf numFmtId="165" fontId="6" fillId="0" borderId="3" xfId="1" applyNumberFormat="1" applyFont="1" applyFill="1" applyBorder="1" applyAlignment="1"/>
    <xf numFmtId="165" fontId="6" fillId="0" borderId="0" xfId="1" applyNumberFormat="1" applyFont="1" applyFill="1" applyBorder="1" applyAlignment="1"/>
    <xf numFmtId="165" fontId="8" fillId="0" borderId="1" xfId="1" applyNumberFormat="1" applyFont="1" applyFill="1" applyBorder="1" applyAlignment="1"/>
    <xf numFmtId="165" fontId="8" fillId="0" borderId="0" xfId="1" applyNumberFormat="1" applyFont="1" applyFill="1" applyAlignment="1"/>
    <xf numFmtId="165" fontId="8" fillId="0" borderId="0" xfId="1" applyNumberFormat="1" applyFont="1" applyFill="1" applyBorder="1" applyAlignment="1"/>
    <xf numFmtId="165" fontId="9" fillId="0" borderId="0" xfId="0" applyNumberFormat="1" applyFont="1" applyAlignment="1">
      <alignment horizontal="center"/>
    </xf>
    <xf numFmtId="165" fontId="6" fillId="0" borderId="3" xfId="1" quotePrefix="1" applyNumberFormat="1" applyFont="1" applyFill="1" applyBorder="1" applyAlignment="1">
      <alignment horizontal="center"/>
    </xf>
    <xf numFmtId="165" fontId="8" fillId="0" borderId="4" xfId="1" applyNumberFormat="1" applyFont="1" applyFill="1" applyBorder="1" applyAlignment="1"/>
    <xf numFmtId="165" fontId="6" fillId="0" borderId="0" xfId="0" applyNumberFormat="1" applyFont="1" applyAlignment="1">
      <alignment horizontal="center"/>
    </xf>
    <xf numFmtId="165" fontId="8" fillId="0" borderId="3" xfId="1" applyNumberFormat="1" applyFont="1" applyFill="1" applyBorder="1" applyAlignment="1"/>
    <xf numFmtId="165" fontId="8" fillId="0" borderId="2" xfId="0" applyNumberFormat="1" applyFont="1" applyBorder="1" applyAlignment="1">
      <alignment horizontal="right"/>
    </xf>
    <xf numFmtId="165" fontId="8" fillId="0" borderId="2" xfId="1" applyNumberFormat="1" applyFont="1" applyFill="1" applyBorder="1" applyAlignment="1"/>
    <xf numFmtId="165" fontId="6" fillId="0" borderId="0" xfId="1" quotePrefix="1" applyNumberFormat="1" applyFont="1" applyFill="1" applyBorder="1" applyAlignment="1">
      <alignment horizontal="center"/>
    </xf>
    <xf numFmtId="41" fontId="6" fillId="0" borderId="0" xfId="16" applyNumberFormat="1" applyFont="1"/>
    <xf numFmtId="165" fontId="6" fillId="0" borderId="3" xfId="4" applyNumberFormat="1" applyFont="1" applyBorder="1"/>
    <xf numFmtId="37" fontId="6" fillId="0" borderId="0" xfId="5" applyNumberFormat="1" applyFont="1"/>
    <xf numFmtId="41" fontId="6" fillId="0" borderId="0" xfId="15" quotePrefix="1" applyNumberFormat="1" applyFont="1"/>
    <xf numFmtId="165" fontId="6" fillId="0" borderId="0" xfId="1" applyNumberFormat="1" applyFont="1" applyFill="1" applyBorder="1" applyAlignment="1">
      <alignment horizontal="right"/>
    </xf>
    <xf numFmtId="0" fontId="6" fillId="0" borderId="0" xfId="5" applyFont="1"/>
    <xf numFmtId="166" fontId="6" fillId="0" borderId="0" xfId="1" applyNumberFormat="1" applyFont="1"/>
    <xf numFmtId="37" fontId="8" fillId="0" borderId="1" xfId="5" applyNumberFormat="1" applyFont="1" applyBorder="1"/>
    <xf numFmtId="165" fontId="6" fillId="0" borderId="0" xfId="1" applyNumberFormat="1" applyFont="1" applyAlignment="1">
      <alignment horizontal="right"/>
    </xf>
    <xf numFmtId="41" fontId="6" fillId="0" borderId="0" xfId="1" applyNumberFormat="1" applyFont="1"/>
    <xf numFmtId="41" fontId="8" fillId="0" borderId="2" xfId="0" applyNumberFormat="1" applyFont="1" applyBorder="1"/>
    <xf numFmtId="41" fontId="6" fillId="0" borderId="0" xfId="15" quotePrefix="1" applyNumberFormat="1" applyFont="1" applyAlignment="1">
      <alignment horizontal="right"/>
    </xf>
    <xf numFmtId="41" fontId="6" fillId="0" borderId="0" xfId="15" quotePrefix="1" applyNumberFormat="1" applyFont="1" applyAlignment="1">
      <alignment horizontal="center"/>
    </xf>
    <xf numFmtId="37" fontId="8" fillId="0" borderId="0" xfId="5" applyNumberFormat="1" applyFont="1"/>
    <xf numFmtId="0" fontId="8" fillId="0" borderId="0" xfId="5" applyFont="1"/>
    <xf numFmtId="37" fontId="9" fillId="0" borderId="0" xfId="5" applyNumberFormat="1" applyFont="1"/>
    <xf numFmtId="41" fontId="9" fillId="0" borderId="0" xfId="1" applyNumberFormat="1" applyFont="1"/>
    <xf numFmtId="41" fontId="9" fillId="0" borderId="0" xfId="1" applyNumberFormat="1" applyFont="1" applyAlignment="1">
      <alignment horizontal="right"/>
    </xf>
    <xf numFmtId="41" fontId="9" fillId="0" borderId="0" xfId="0" applyNumberFormat="1" applyFont="1"/>
    <xf numFmtId="37" fontId="8" fillId="0" borderId="3" xfId="5" applyNumberFormat="1" applyFont="1" applyBorder="1"/>
    <xf numFmtId="41" fontId="8" fillId="0" borderId="3" xfId="0" applyNumberFormat="1" applyFont="1" applyBorder="1"/>
    <xf numFmtId="164" fontId="6" fillId="0" borderId="0" xfId="1" applyFont="1"/>
    <xf numFmtId="0" fontId="8" fillId="0" borderId="0" xfId="6" applyFont="1" applyAlignment="1">
      <alignment horizontal="left" wrapText="1"/>
    </xf>
    <xf numFmtId="0" fontId="8" fillId="0" borderId="0" xfId="6" applyFont="1"/>
    <xf numFmtId="41" fontId="8" fillId="0" borderId="1" xfId="0" applyNumberFormat="1" applyFont="1" applyBorder="1" applyAlignment="1">
      <alignment horizontal="right"/>
    </xf>
    <xf numFmtId="164" fontId="8" fillId="0" borderId="1" xfId="1" applyFont="1" applyBorder="1"/>
    <xf numFmtId="41" fontId="8" fillId="0" borderId="1" xfId="16" applyNumberFormat="1" applyFont="1" applyBorder="1"/>
    <xf numFmtId="0" fontId="8" fillId="0" borderId="0" xfId="11" applyFont="1" applyAlignment="1">
      <alignment horizontal="left"/>
    </xf>
    <xf numFmtId="43" fontId="6" fillId="0" borderId="0" xfId="0" applyNumberFormat="1" applyFont="1"/>
    <xf numFmtId="49" fontId="6" fillId="0" borderId="0" xfId="6" applyNumberFormat="1" applyFont="1" applyAlignment="1">
      <alignment horizontal="center" wrapText="1"/>
    </xf>
    <xf numFmtId="16" fontId="6" fillId="0" borderId="0" xfId="0" quotePrefix="1" applyNumberFormat="1" applyFont="1" applyAlignment="1">
      <alignment horizontal="center"/>
    </xf>
    <xf numFmtId="0" fontId="8" fillId="0" borderId="0" xfId="0" applyFont="1" applyAlignment="1">
      <alignment horizontal="center"/>
    </xf>
    <xf numFmtId="165" fontId="8" fillId="0" borderId="2" xfId="1" applyNumberFormat="1" applyFont="1" applyBorder="1" applyAlignment="1">
      <alignment horizontal="right"/>
    </xf>
    <xf numFmtId="165" fontId="8" fillId="0" borderId="1" xfId="1" applyNumberFormat="1" applyFont="1" applyBorder="1" applyAlignment="1">
      <alignment horizontal="right"/>
    </xf>
    <xf numFmtId="165" fontId="8" fillId="0" borderId="6" xfId="1" applyNumberFormat="1" applyFont="1" applyBorder="1" applyAlignment="1">
      <alignment horizontal="right"/>
    </xf>
    <xf numFmtId="165" fontId="8" fillId="0" borderId="0" xfId="1" applyNumberFormat="1" applyFont="1" applyAlignment="1">
      <alignment horizontal="right"/>
    </xf>
    <xf numFmtId="165" fontId="8" fillId="0" borderId="7" xfId="1" applyNumberFormat="1" applyFont="1" applyBorder="1" applyAlignment="1">
      <alignment horizontal="right"/>
    </xf>
    <xf numFmtId="165" fontId="8" fillId="0" borderId="8" xfId="1" applyNumberFormat="1" applyFont="1" applyBorder="1" applyAlignment="1">
      <alignment horizontal="right"/>
    </xf>
    <xf numFmtId="168" fontId="6" fillId="0" borderId="3" xfId="5" applyNumberFormat="1" applyFont="1" applyBorder="1"/>
    <xf numFmtId="0" fontId="6" fillId="0" borderId="3" xfId="0" applyFont="1" applyBorder="1" applyAlignment="1">
      <alignment horizontal="center"/>
    </xf>
    <xf numFmtId="164" fontId="6" fillId="0" borderId="0" xfId="1" applyFont="1" applyAlignment="1">
      <alignment horizontal="right"/>
    </xf>
    <xf numFmtId="165" fontId="6" fillId="0" borderId="3" xfId="1" applyNumberFormat="1" applyFont="1" applyFill="1" applyBorder="1" applyAlignment="1">
      <alignment horizontal="right"/>
    </xf>
    <xf numFmtId="168" fontId="6" fillId="0" borderId="2" xfId="5" applyNumberFormat="1" applyFont="1" applyBorder="1"/>
    <xf numFmtId="165" fontId="8" fillId="0" borderId="0" xfId="1" applyNumberFormat="1" applyFont="1" applyFill="1" applyBorder="1" applyAlignment="1">
      <alignment horizontal="right"/>
    </xf>
    <xf numFmtId="165" fontId="8" fillId="0" borderId="2" xfId="1" applyNumberFormat="1" applyFont="1" applyFill="1" applyBorder="1" applyAlignment="1">
      <alignment horizontal="right"/>
    </xf>
    <xf numFmtId="165" fontId="8" fillId="0" borderId="3" xfId="1" applyNumberFormat="1" applyFont="1" applyFill="1" applyBorder="1" applyAlignment="1">
      <alignment horizontal="right"/>
    </xf>
    <xf numFmtId="165" fontId="8" fillId="0" borderId="1" xfId="1" applyNumberFormat="1" applyFont="1" applyFill="1" applyBorder="1" applyAlignment="1">
      <alignment horizontal="right"/>
    </xf>
    <xf numFmtId="166" fontId="6" fillId="0" borderId="0" xfId="1" applyNumberFormat="1" applyFont="1" applyFill="1"/>
    <xf numFmtId="165" fontId="6" fillId="0" borderId="0" xfId="1" applyNumberFormat="1" applyFont="1" applyFill="1"/>
    <xf numFmtId="165" fontId="6" fillId="0" borderId="0" xfId="1" applyNumberFormat="1" applyFont="1" applyFill="1" applyAlignment="1">
      <alignment horizontal="right"/>
    </xf>
    <xf numFmtId="43" fontId="9" fillId="0" borderId="0" xfId="0" applyNumberFormat="1" applyFont="1" applyAlignment="1">
      <alignment horizontal="center"/>
    </xf>
    <xf numFmtId="41" fontId="8" fillId="0" borderId="0" xfId="16" applyNumberFormat="1" applyFont="1"/>
    <xf numFmtId="165" fontId="0" fillId="0" borderId="0" xfId="0" applyNumberFormat="1"/>
    <xf numFmtId="41" fontId="8" fillId="0" borderId="2" xfId="5" applyNumberFormat="1" applyFont="1" applyBorder="1" applyAlignment="1">
      <alignment horizontal="right"/>
    </xf>
    <xf numFmtId="41" fontId="6" fillId="0" borderId="0" xfId="1" applyNumberFormat="1" applyFont="1" applyFill="1"/>
    <xf numFmtId="164" fontId="8" fillId="0" borderId="0" xfId="1" applyFont="1" applyBorder="1"/>
    <xf numFmtId="168" fontId="6" fillId="0" borderId="0" xfId="5" applyNumberFormat="1" applyFont="1"/>
    <xf numFmtId="165" fontId="9" fillId="0" borderId="0" xfId="1" applyNumberFormat="1" applyFont="1" applyFill="1" applyAlignment="1">
      <alignment horizontal="center"/>
    </xf>
    <xf numFmtId="165" fontId="1" fillId="0" borderId="0" xfId="0" applyNumberFormat="1" applyFont="1"/>
    <xf numFmtId="164" fontId="8" fillId="0" borderId="0" xfId="1" applyFont="1" applyAlignment="1">
      <alignment horizontal="right"/>
    </xf>
    <xf numFmtId="164" fontId="6" fillId="0" borderId="3" xfId="1" applyFont="1" applyBorder="1" applyAlignment="1">
      <alignment horizontal="right"/>
    </xf>
    <xf numFmtId="164" fontId="8" fillId="0" borderId="3" xfId="1" applyFont="1" applyFill="1" applyBorder="1" applyAlignment="1">
      <alignment horizontal="right"/>
    </xf>
    <xf numFmtId="166" fontId="8" fillId="0" borderId="0" xfId="2" applyNumberFormat="1" applyFont="1" applyFill="1" applyBorder="1" applyAlignment="1">
      <alignment horizontal="right"/>
    </xf>
    <xf numFmtId="166" fontId="8" fillId="0" borderId="0" xfId="0" applyNumberFormat="1" applyFont="1" applyAlignment="1">
      <alignment horizontal="right"/>
    </xf>
    <xf numFmtId="164" fontId="8" fillId="0" borderId="0" xfId="1" applyFont="1" applyFill="1" applyBorder="1" applyAlignment="1">
      <alignment horizontal="center"/>
    </xf>
    <xf numFmtId="164" fontId="8" fillId="0" borderId="0" xfId="1" applyFont="1" applyAlignment="1">
      <alignment horizontal="center"/>
    </xf>
    <xf numFmtId="164" fontId="8" fillId="0" borderId="0" xfId="1" applyFont="1"/>
    <xf numFmtId="164" fontId="6" fillId="0" borderId="0" xfId="1" applyFont="1" applyAlignment="1">
      <alignment horizontal="center"/>
    </xf>
    <xf numFmtId="165" fontId="6" fillId="0" borderId="0" xfId="1" applyNumberFormat="1" applyFont="1" applyAlignment="1">
      <alignment horizontal="center"/>
    </xf>
    <xf numFmtId="166" fontId="6" fillId="0" borderId="0" xfId="1" applyNumberFormat="1" applyFont="1" applyAlignment="1">
      <alignment horizontal="center"/>
    </xf>
    <xf numFmtId="166" fontId="6" fillId="0" borderId="3" xfId="1" applyNumberFormat="1" applyFont="1" applyFill="1" applyBorder="1" applyAlignment="1">
      <alignment horizontal="right"/>
    </xf>
    <xf numFmtId="0" fontId="8" fillId="0" borderId="0" xfId="7" applyFont="1" applyAlignment="1">
      <alignment horizontal="left"/>
    </xf>
    <xf numFmtId="166" fontId="8" fillId="0" borderId="3" xfId="1" applyNumberFormat="1" applyFont="1" applyFill="1" applyBorder="1" applyAlignment="1">
      <alignment horizontal="right"/>
    </xf>
    <xf numFmtId="166" fontId="8" fillId="0" borderId="2" xfId="1" applyNumberFormat="1" applyFont="1" applyBorder="1"/>
    <xf numFmtId="165" fontId="8" fillId="0" borderId="0" xfId="1" applyNumberFormat="1" applyFont="1" applyFill="1" applyBorder="1" applyAlignment="1">
      <alignment horizontal="center"/>
    </xf>
    <xf numFmtId="165" fontId="8" fillId="0" borderId="0" xfId="0" applyNumberFormat="1" applyFont="1" applyAlignment="1">
      <alignment horizontal="center"/>
    </xf>
    <xf numFmtId="165" fontId="8" fillId="0" borderId="0" xfId="0" applyNumberFormat="1" applyFont="1" applyAlignment="1">
      <alignment horizontal="right"/>
    </xf>
    <xf numFmtId="165" fontId="6" fillId="0" borderId="0" xfId="12" applyNumberFormat="1" applyFont="1"/>
    <xf numFmtId="165" fontId="6" fillId="0" borderId="0" xfId="5" applyNumberFormat="1" applyFont="1" applyAlignment="1">
      <alignment horizontal="right"/>
    </xf>
    <xf numFmtId="165" fontId="9" fillId="0" borderId="0" xfId="0" applyNumberFormat="1" applyFont="1"/>
    <xf numFmtId="165" fontId="6" fillId="0" borderId="0" xfId="0" applyNumberFormat="1" applyFont="1" applyAlignment="1">
      <alignment wrapText="1"/>
    </xf>
    <xf numFmtId="165" fontId="6" fillId="0" borderId="5" xfId="0" applyNumberFormat="1" applyFont="1" applyBorder="1"/>
    <xf numFmtId="165" fontId="10" fillId="0" borderId="0" xfId="0" applyNumberFormat="1" applyFont="1"/>
    <xf numFmtId="165" fontId="8" fillId="0" borderId="0" xfId="0" applyNumberFormat="1" applyFont="1" applyAlignment="1">
      <alignment horizontal="left"/>
    </xf>
    <xf numFmtId="165" fontId="8" fillId="0" borderId="1" xfId="0" applyNumberFormat="1" applyFont="1" applyBorder="1"/>
    <xf numFmtId="165" fontId="8" fillId="0" borderId="1" xfId="5" applyNumberFormat="1" applyFont="1" applyBorder="1"/>
    <xf numFmtId="165" fontId="6" fillId="0" borderId="0" xfId="4" applyNumberFormat="1" applyFont="1" applyAlignment="1">
      <alignment horizontal="center"/>
    </xf>
    <xf numFmtId="165" fontId="10" fillId="0" borderId="0" xfId="14" applyNumberFormat="1" applyFont="1"/>
    <xf numFmtId="165" fontId="8" fillId="0" borderId="0" xfId="14" applyNumberFormat="1" applyFont="1"/>
    <xf numFmtId="165" fontId="10" fillId="0" borderId="0" xfId="0" applyNumberFormat="1" applyFont="1" applyAlignment="1">
      <alignment wrapText="1"/>
    </xf>
    <xf numFmtId="165" fontId="6" fillId="0" borderId="0" xfId="0" applyNumberFormat="1" applyFont="1" applyAlignment="1">
      <alignment horizontal="left"/>
    </xf>
    <xf numFmtId="165" fontId="6" fillId="0" borderId="0" xfId="4" applyNumberFormat="1" applyFont="1" applyAlignment="1">
      <alignment horizontal="right"/>
    </xf>
    <xf numFmtId="165" fontId="6" fillId="0" borderId="3" xfId="0" applyNumberFormat="1" applyFont="1" applyBorder="1"/>
    <xf numFmtId="165" fontId="21" fillId="0" borderId="0" xfId="1" applyNumberFormat="1" applyFont="1" applyFill="1" applyBorder="1" applyAlignment="1">
      <alignment horizontal="right"/>
    </xf>
    <xf numFmtId="165" fontId="8" fillId="0" borderId="4" xfId="0" applyNumberFormat="1" applyFont="1" applyBorder="1"/>
    <xf numFmtId="165" fontId="22" fillId="0" borderId="0" xfId="0" applyNumberFormat="1" applyFont="1"/>
    <xf numFmtId="165" fontId="6" fillId="0" borderId="0" xfId="2" applyNumberFormat="1" applyFont="1" applyFill="1" applyAlignment="1">
      <alignment horizontal="right"/>
    </xf>
    <xf numFmtId="41" fontId="6" fillId="0" borderId="3" xfId="5" applyNumberFormat="1" applyFont="1" applyBorder="1" applyAlignment="1">
      <alignment horizontal="right"/>
    </xf>
    <xf numFmtId="41" fontId="8" fillId="0" borderId="3" xfId="5" applyNumberFormat="1" applyFont="1" applyBorder="1" applyAlignment="1">
      <alignment horizontal="right"/>
    </xf>
    <xf numFmtId="0" fontId="6" fillId="0" borderId="0" xfId="7" applyFont="1" applyAlignment="1">
      <alignment horizontal="left"/>
    </xf>
    <xf numFmtId="41" fontId="6" fillId="0" borderId="0" xfId="1" quotePrefix="1" applyNumberFormat="1" applyFont="1" applyFill="1" applyAlignment="1">
      <alignment horizontal="right"/>
    </xf>
    <xf numFmtId="37" fontId="8" fillId="0" borderId="0" xfId="1" applyNumberFormat="1" applyFont="1" applyAlignment="1">
      <alignment horizontal="right"/>
    </xf>
    <xf numFmtId="37" fontId="8" fillId="0" borderId="0" xfId="0" applyNumberFormat="1" applyFont="1" applyAlignment="1">
      <alignment horizontal="right"/>
    </xf>
    <xf numFmtId="164" fontId="6" fillId="0" borderId="0" xfId="1" applyFont="1" applyBorder="1" applyAlignment="1">
      <alignment horizontal="right"/>
    </xf>
    <xf numFmtId="0" fontId="24" fillId="0" borderId="0" xfId="0" applyFont="1"/>
    <xf numFmtId="166" fontId="6" fillId="0" borderId="0" xfId="1" applyNumberFormat="1" applyFont="1" applyAlignment="1">
      <alignment horizontal="right"/>
    </xf>
    <xf numFmtId="37" fontId="9" fillId="0" borderId="0" xfId="0" applyNumberFormat="1" applyFont="1"/>
    <xf numFmtId="0" fontId="8" fillId="0" borderId="0" xfId="0" applyFont="1" applyAlignment="1">
      <alignment horizontal="center"/>
    </xf>
    <xf numFmtId="0" fontId="8" fillId="0" borderId="0" xfId="0" applyFont="1" applyAlignment="1">
      <alignment horizontal="center" wrapText="1"/>
    </xf>
    <xf numFmtId="0" fontId="9" fillId="0" borderId="0" xfId="0" applyFont="1" applyAlignment="1">
      <alignment horizontal="center"/>
    </xf>
    <xf numFmtId="1" fontId="9" fillId="0" borderId="0" xfId="0" applyNumberFormat="1" applyFont="1" applyAlignment="1">
      <alignment horizontal="center"/>
    </xf>
    <xf numFmtId="49" fontId="6" fillId="0" borderId="0" xfId="6" applyNumberFormat="1" applyFont="1" applyAlignment="1">
      <alignment horizontal="center" wrapText="1"/>
    </xf>
    <xf numFmtId="16" fontId="6" fillId="0" borderId="0" xfId="0" quotePrefix="1" applyNumberFormat="1" applyFont="1" applyAlignment="1">
      <alignment horizontal="center"/>
    </xf>
    <xf numFmtId="49" fontId="6" fillId="0" borderId="0" xfId="6" applyNumberFormat="1" applyFont="1" applyAlignment="1">
      <alignment horizontal="center"/>
    </xf>
    <xf numFmtId="0" fontId="6" fillId="0" borderId="3" xfId="0" applyFont="1" applyBorder="1" applyAlignment="1">
      <alignment horizontal="center"/>
    </xf>
    <xf numFmtId="37" fontId="9" fillId="0" borderId="0" xfId="0" applyNumberFormat="1" applyFont="1" applyAlignment="1">
      <alignment horizontal="center"/>
    </xf>
    <xf numFmtId="0" fontId="6" fillId="0" borderId="0" xfId="0" applyFont="1" applyAlignment="1">
      <alignment horizontal="center"/>
    </xf>
  </cellXfs>
  <cellStyles count="17">
    <cellStyle name="Comma" xfId="1" builtinId="3"/>
    <cellStyle name="Comma 16 2" xfId="2" xr:uid="{00000000-0005-0000-0000-000001000000}"/>
    <cellStyle name="Comma_TBSP06-FS-Q1-English-BL" xfId="3" xr:uid="{00000000-0005-0000-0000-000002000000}"/>
    <cellStyle name="Normal" xfId="0" builtinId="0"/>
    <cellStyle name="Normal 2" xfId="4" xr:uid="{00000000-0005-0000-0000-000005000000}"/>
    <cellStyle name="Normal 21" xfId="5" xr:uid="{00000000-0005-0000-0000-000006000000}"/>
    <cellStyle name="Normal 3" xfId="6" xr:uid="{00000000-0005-0000-0000-000007000000}"/>
    <cellStyle name="Normal 5" xfId="7" xr:uid="{00000000-0005-0000-0000-000008000000}"/>
    <cellStyle name="Normal 7" xfId="8" xr:uid="{00000000-0005-0000-0000-000009000000}"/>
    <cellStyle name="Normal 8" xfId="9" xr:uid="{00000000-0005-0000-0000-00000A000000}"/>
    <cellStyle name="Normal 9" xfId="10" xr:uid="{00000000-0005-0000-0000-00000B000000}"/>
    <cellStyle name="Normal_Q1-11_FS_KPMG_TH_link" xfId="11" xr:uid="{00000000-0005-0000-0000-00000C000000}"/>
    <cellStyle name="Normal_Sunstar Chem;E;2000" xfId="12" xr:uid="{00000000-0005-0000-0000-00000D000000}"/>
    <cellStyle name="Normal_Suretex EE 06-01" xfId="13" xr:uid="{00000000-0005-0000-0000-00000E000000}"/>
    <cellStyle name="Normal_TBSP06-FS-Q1-English-BL" xfId="14" xr:uid="{00000000-0005-0000-0000-00000F000000}"/>
    <cellStyle name="ปกติ_Sheet1" xfId="15" xr:uid="{00000000-0005-0000-0000-000010000000}"/>
    <cellStyle name="ปกติ_Sheet1_Q141-Mar'49-T2" xfId="16" xr:uid="{00000000-0005-0000-0000-00001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96"/>
  <sheetViews>
    <sheetView view="pageBreakPreview" zoomScale="85" zoomScaleNormal="70" zoomScaleSheetLayoutView="85" workbookViewId="0"/>
  </sheetViews>
  <sheetFormatPr defaultColWidth="9.1796875" defaultRowHeight="20.5" customHeight="1"/>
  <cols>
    <col min="1" max="1" width="42.1796875" style="5" customWidth="1"/>
    <col min="2" max="2" width="7.81640625" style="6" customWidth="1"/>
    <col min="3" max="3" width="11.81640625" style="5" customWidth="1"/>
    <col min="4" max="4" width="1" style="5" customWidth="1"/>
    <col min="5" max="5" width="11.81640625" style="5" customWidth="1"/>
    <col min="6" max="6" width="1" style="5" customWidth="1"/>
    <col min="7" max="7" width="11.81640625" style="5" customWidth="1"/>
    <col min="8" max="8" width="1" style="5" customWidth="1"/>
    <col min="9" max="9" width="11.81640625" style="5" customWidth="1"/>
    <col min="10" max="16384" width="9.1796875" style="5"/>
  </cols>
  <sheetData>
    <row r="1" spans="1:9" ht="20.5" customHeight="1">
      <c r="A1" s="1" t="s">
        <v>0</v>
      </c>
    </row>
    <row r="2" spans="1:9" ht="20.5" customHeight="1">
      <c r="A2" s="3" t="s">
        <v>1</v>
      </c>
    </row>
    <row r="4" spans="1:9" ht="20.5" customHeight="1">
      <c r="C4" s="221" t="s">
        <v>2</v>
      </c>
      <c r="D4" s="221"/>
      <c r="E4" s="221"/>
      <c r="F4" s="221"/>
      <c r="G4" s="221" t="s">
        <v>3</v>
      </c>
      <c r="H4" s="221"/>
      <c r="I4" s="221"/>
    </row>
    <row r="5" spans="1:9" ht="20.5" customHeight="1">
      <c r="B5" s="7"/>
      <c r="C5" s="222" t="s">
        <v>4</v>
      </c>
      <c r="D5" s="222"/>
      <c r="E5" s="222"/>
      <c r="F5" s="222"/>
      <c r="G5" s="222" t="s">
        <v>5</v>
      </c>
      <c r="H5" s="222"/>
      <c r="I5" s="222"/>
    </row>
    <row r="6" spans="1:9" ht="20.5" customHeight="1">
      <c r="B6" s="5"/>
      <c r="C6" s="83" t="s">
        <v>6</v>
      </c>
      <c r="D6" s="80"/>
      <c r="E6" s="144" t="s">
        <v>7</v>
      </c>
      <c r="F6" s="8"/>
      <c r="G6" s="83" t="s">
        <v>6</v>
      </c>
      <c r="H6" s="80"/>
      <c r="I6" s="144" t="s">
        <v>7</v>
      </c>
    </row>
    <row r="7" spans="1:9" ht="20.5" customHeight="1">
      <c r="A7" s="9" t="s">
        <v>8</v>
      </c>
      <c r="B7" s="51" t="s">
        <v>9</v>
      </c>
      <c r="C7" s="8">
        <v>2025</v>
      </c>
      <c r="E7" s="10">
        <v>2024</v>
      </c>
      <c r="F7" s="10"/>
      <c r="G7" s="8">
        <v>2025</v>
      </c>
      <c r="I7" s="10">
        <v>2024</v>
      </c>
    </row>
    <row r="8" spans="1:9" ht="20.5" customHeight="1">
      <c r="A8" s="9"/>
      <c r="B8" s="51"/>
      <c r="C8" s="8" t="s">
        <v>10</v>
      </c>
      <c r="D8" s="10"/>
      <c r="E8" s="8"/>
      <c r="F8" s="8"/>
      <c r="G8" s="8" t="s">
        <v>10</v>
      </c>
      <c r="H8" s="10"/>
      <c r="I8" s="8"/>
    </row>
    <row r="9" spans="1:9" ht="20.5" customHeight="1">
      <c r="B9" s="10"/>
      <c r="C9" s="223" t="s">
        <v>11</v>
      </c>
      <c r="D9" s="223"/>
      <c r="E9" s="223"/>
      <c r="F9" s="223"/>
      <c r="G9" s="223"/>
      <c r="H9" s="223"/>
      <c r="I9" s="223"/>
    </row>
    <row r="10" spans="1:9" ht="20.5" customHeight="1">
      <c r="A10" s="12" t="s">
        <v>12</v>
      </c>
      <c r="B10" s="10"/>
    </row>
    <row r="11" spans="1:9" ht="20.5" customHeight="1">
      <c r="A11" s="5" t="s">
        <v>13</v>
      </c>
      <c r="B11" s="51"/>
      <c r="C11" s="120">
        <v>692643</v>
      </c>
      <c r="D11" s="13"/>
      <c r="E11" s="73">
        <v>763158</v>
      </c>
      <c r="F11" s="117"/>
      <c r="G11" s="162">
        <v>548139</v>
      </c>
      <c r="H11" s="117"/>
      <c r="I11" s="73">
        <v>618140</v>
      </c>
    </row>
    <row r="12" spans="1:9" ht="20.5" customHeight="1">
      <c r="A12" s="5" t="s">
        <v>14</v>
      </c>
      <c r="B12" s="51" t="s">
        <v>228</v>
      </c>
      <c r="C12" s="120">
        <v>569148</v>
      </c>
      <c r="D12" s="13"/>
      <c r="E12" s="73">
        <v>389015</v>
      </c>
      <c r="F12" s="117"/>
      <c r="G12" s="162">
        <v>556644</v>
      </c>
      <c r="H12" s="117"/>
      <c r="I12" s="73">
        <v>378301</v>
      </c>
    </row>
    <row r="13" spans="1:9" ht="20.5" customHeight="1">
      <c r="A13" s="5" t="s">
        <v>15</v>
      </c>
      <c r="B13" s="51">
        <v>2</v>
      </c>
      <c r="C13" s="120">
        <v>152303</v>
      </c>
      <c r="D13" s="13"/>
      <c r="E13" s="73">
        <v>213418</v>
      </c>
      <c r="F13" s="117"/>
      <c r="G13" s="162">
        <v>148910</v>
      </c>
      <c r="H13" s="117"/>
      <c r="I13" s="73">
        <v>212489</v>
      </c>
    </row>
    <row r="14" spans="1:9" ht="20.5" customHeight="1">
      <c r="A14" s="5" t="s">
        <v>17</v>
      </c>
      <c r="B14" s="51">
        <v>2</v>
      </c>
      <c r="C14" s="73">
        <v>0</v>
      </c>
      <c r="D14" s="13"/>
      <c r="E14" s="73">
        <v>0</v>
      </c>
      <c r="F14" s="117"/>
      <c r="G14" s="73">
        <v>0</v>
      </c>
      <c r="H14" s="117"/>
      <c r="I14" s="73">
        <v>2550</v>
      </c>
    </row>
    <row r="15" spans="1:9" ht="20.5" customHeight="1">
      <c r="A15" s="5" t="s">
        <v>18</v>
      </c>
      <c r="B15" s="51"/>
      <c r="C15" s="120">
        <v>286143</v>
      </c>
      <c r="D15" s="13"/>
      <c r="E15" s="73">
        <v>234172</v>
      </c>
      <c r="F15" s="117"/>
      <c r="G15" s="162">
        <v>248352</v>
      </c>
      <c r="H15" s="117"/>
      <c r="I15" s="73">
        <v>208976</v>
      </c>
    </row>
    <row r="16" spans="1:9" ht="20.5" customHeight="1">
      <c r="A16" s="5" t="s">
        <v>19</v>
      </c>
      <c r="B16" s="51">
        <v>12</v>
      </c>
      <c r="C16" s="120">
        <v>330886</v>
      </c>
      <c r="D16" s="13"/>
      <c r="E16" s="73">
        <v>1012172</v>
      </c>
      <c r="F16" s="117"/>
      <c r="G16" s="162">
        <v>330886</v>
      </c>
      <c r="H16" s="117"/>
      <c r="I16" s="73">
        <v>1012172</v>
      </c>
    </row>
    <row r="17" spans="1:9" ht="20.5" customHeight="1">
      <c r="A17" s="5" t="s">
        <v>20</v>
      </c>
      <c r="B17" s="51"/>
      <c r="C17" s="161">
        <v>52751</v>
      </c>
      <c r="D17" s="13"/>
      <c r="E17" s="73">
        <v>85700</v>
      </c>
      <c r="F17" s="117"/>
      <c r="G17" s="162">
        <v>51738</v>
      </c>
      <c r="H17" s="117"/>
      <c r="I17" s="73">
        <v>85332</v>
      </c>
    </row>
    <row r="18" spans="1:9" ht="20.5" customHeight="1">
      <c r="A18" s="11" t="s">
        <v>21</v>
      </c>
      <c r="B18" s="51"/>
      <c r="C18" s="147">
        <f>SUM(C11:C17)</f>
        <v>2083874</v>
      </c>
      <c r="D18" s="16"/>
      <c r="E18" s="121">
        <f>SUM(E11:E17)</f>
        <v>2697635</v>
      </c>
      <c r="F18" s="16">
        <f>SUM(F11:F17)</f>
        <v>0</v>
      </c>
      <c r="G18" s="147">
        <f>SUM(G11:G17)</f>
        <v>1884669</v>
      </c>
      <c r="H18" s="16">
        <f>SUM(H11:H17)</f>
        <v>0</v>
      </c>
      <c r="I18" s="15">
        <f>SUM(I11:I17)</f>
        <v>2517960</v>
      </c>
    </row>
    <row r="19" spans="1:9" ht="20.5" customHeight="1">
      <c r="B19" s="51"/>
      <c r="C19" s="13"/>
      <c r="D19" s="13"/>
      <c r="E19" s="13"/>
      <c r="F19" s="13"/>
      <c r="G19" s="13"/>
      <c r="H19" s="13"/>
      <c r="I19" s="13"/>
    </row>
    <row r="20" spans="1:9" ht="20.5" customHeight="1">
      <c r="A20" s="12" t="s">
        <v>22</v>
      </c>
      <c r="B20" s="51"/>
      <c r="C20" s="13"/>
      <c r="D20" s="13"/>
      <c r="E20" s="13"/>
      <c r="F20" s="13"/>
      <c r="G20" s="13"/>
      <c r="H20" s="13"/>
      <c r="I20" s="13"/>
    </row>
    <row r="21" spans="1:9" ht="20.5" customHeight="1">
      <c r="A21" s="20" t="s">
        <v>23</v>
      </c>
      <c r="B21" s="51">
        <v>12</v>
      </c>
      <c r="C21" s="163">
        <v>21126</v>
      </c>
      <c r="D21" s="13"/>
      <c r="E21" s="73">
        <v>37427</v>
      </c>
      <c r="F21" s="13"/>
      <c r="G21" s="163">
        <v>21126</v>
      </c>
      <c r="H21" s="13"/>
      <c r="I21" s="73">
        <v>37427</v>
      </c>
    </row>
    <row r="22" spans="1:9" ht="20.5" customHeight="1">
      <c r="A22" s="20" t="s">
        <v>24</v>
      </c>
      <c r="B22" s="51">
        <v>4</v>
      </c>
      <c r="C22" s="122">
        <v>77162</v>
      </c>
      <c r="D22" s="122"/>
      <c r="E22" s="73">
        <v>75543</v>
      </c>
      <c r="F22" s="163"/>
      <c r="G22" s="122">
        <v>0</v>
      </c>
      <c r="H22" s="163"/>
      <c r="I22" s="73">
        <v>0</v>
      </c>
    </row>
    <row r="23" spans="1:9" ht="20.5" customHeight="1">
      <c r="A23" s="5" t="s">
        <v>25</v>
      </c>
      <c r="B23" s="51"/>
      <c r="C23" s="122">
        <v>0</v>
      </c>
      <c r="D23" s="123"/>
      <c r="E23" s="73">
        <v>224</v>
      </c>
      <c r="F23" s="117"/>
      <c r="G23" s="122">
        <v>0</v>
      </c>
      <c r="H23" s="117"/>
      <c r="I23" s="73">
        <v>0</v>
      </c>
    </row>
    <row r="24" spans="1:9" ht="20.5" customHeight="1">
      <c r="A24" s="5" t="s">
        <v>26</v>
      </c>
      <c r="B24" s="51"/>
      <c r="C24" s="122">
        <v>0</v>
      </c>
      <c r="D24" s="13"/>
      <c r="E24" s="73">
        <v>0</v>
      </c>
      <c r="F24" s="117"/>
      <c r="G24" s="163">
        <v>427000</v>
      </c>
      <c r="H24" s="117"/>
      <c r="I24" s="73">
        <v>427000</v>
      </c>
    </row>
    <row r="25" spans="1:9" ht="20.5" customHeight="1">
      <c r="A25" s="5" t="s">
        <v>27</v>
      </c>
      <c r="B25" s="51">
        <v>5</v>
      </c>
      <c r="C25" s="122">
        <v>3072726</v>
      </c>
      <c r="D25" s="13"/>
      <c r="E25" s="73">
        <v>2881355</v>
      </c>
      <c r="F25" s="117"/>
      <c r="G25" s="163">
        <v>2988813</v>
      </c>
      <c r="H25" s="117"/>
      <c r="I25" s="73">
        <v>2792294</v>
      </c>
    </row>
    <row r="26" spans="1:9" ht="20.5" customHeight="1">
      <c r="A26" s="5" t="s">
        <v>28</v>
      </c>
      <c r="B26" s="51">
        <v>5</v>
      </c>
      <c r="C26" s="122">
        <v>36288</v>
      </c>
      <c r="D26" s="13"/>
      <c r="E26" s="73">
        <v>41407</v>
      </c>
      <c r="F26" s="117"/>
      <c r="G26" s="163">
        <v>28544</v>
      </c>
      <c r="H26" s="117"/>
      <c r="I26" s="73">
        <v>33326</v>
      </c>
    </row>
    <row r="27" spans="1:9" ht="20.5" customHeight="1">
      <c r="A27" s="5" t="s">
        <v>29</v>
      </c>
      <c r="B27" s="51"/>
      <c r="C27" s="122">
        <v>90899</v>
      </c>
      <c r="D27" s="13"/>
      <c r="E27" s="73">
        <v>90899</v>
      </c>
      <c r="F27" s="117"/>
      <c r="G27" s="122">
        <v>0</v>
      </c>
      <c r="H27" s="117"/>
      <c r="I27" s="73">
        <v>0</v>
      </c>
    </row>
    <row r="28" spans="1:9" ht="20.5" customHeight="1">
      <c r="A28" s="5" t="s">
        <v>30</v>
      </c>
      <c r="B28" s="51"/>
      <c r="C28" s="122">
        <v>84030</v>
      </c>
      <c r="D28" s="13"/>
      <c r="E28" s="73">
        <v>52122</v>
      </c>
      <c r="F28" s="117"/>
      <c r="G28" s="163">
        <v>79511</v>
      </c>
      <c r="H28" s="117"/>
      <c r="I28" s="73">
        <v>47147</v>
      </c>
    </row>
    <row r="29" spans="1:9" ht="20.5" customHeight="1">
      <c r="A29" s="5" t="s">
        <v>31</v>
      </c>
      <c r="B29" s="51"/>
      <c r="C29" s="122">
        <v>36403</v>
      </c>
      <c r="D29" s="13"/>
      <c r="E29" s="73">
        <v>34421</v>
      </c>
      <c r="F29" s="117"/>
      <c r="G29" s="163">
        <v>34258</v>
      </c>
      <c r="H29" s="117"/>
      <c r="I29" s="73">
        <v>31578</v>
      </c>
    </row>
    <row r="30" spans="1:9" ht="20.5" customHeight="1">
      <c r="A30" s="5" t="s">
        <v>32</v>
      </c>
      <c r="B30" s="51">
        <v>2</v>
      </c>
      <c r="C30" s="122">
        <v>10038</v>
      </c>
      <c r="D30" s="13"/>
      <c r="E30" s="73">
        <v>9807</v>
      </c>
      <c r="F30" s="117"/>
      <c r="G30" s="163">
        <v>6854</v>
      </c>
      <c r="H30" s="117"/>
      <c r="I30" s="73">
        <v>6697</v>
      </c>
    </row>
    <row r="31" spans="1:9" ht="20.5" customHeight="1">
      <c r="A31" s="11" t="s">
        <v>33</v>
      </c>
      <c r="B31" s="51"/>
      <c r="C31" s="147">
        <f>SUM(C21:C30)</f>
        <v>3428672</v>
      </c>
      <c r="D31" s="16"/>
      <c r="E31" s="15">
        <f>SUM(E21:E30)</f>
        <v>3223205</v>
      </c>
      <c r="F31" s="16"/>
      <c r="G31" s="147">
        <f>SUM(G21:G30)</f>
        <v>3586106</v>
      </c>
      <c r="H31" s="16"/>
      <c r="I31" s="15">
        <f>SUM(I21:I30)</f>
        <v>3375469</v>
      </c>
    </row>
    <row r="32" spans="1:9" ht="20.5" customHeight="1">
      <c r="A32" s="11"/>
      <c r="B32" s="51"/>
      <c r="C32" s="13"/>
      <c r="D32" s="16"/>
      <c r="E32" s="13"/>
      <c r="F32" s="16"/>
      <c r="G32" s="13"/>
      <c r="H32" s="13"/>
      <c r="I32" s="13"/>
    </row>
    <row r="33" spans="1:9" ht="20.5" customHeight="1" thickBot="1">
      <c r="A33" s="11" t="s">
        <v>34</v>
      </c>
      <c r="B33" s="51"/>
      <c r="C33" s="146">
        <f>SUM(C18,C31)</f>
        <v>5512546</v>
      </c>
      <c r="D33" s="16"/>
      <c r="E33" s="124">
        <f>SUM(E18,E31)</f>
        <v>5920840</v>
      </c>
      <c r="F33" s="16"/>
      <c r="G33" s="146">
        <f>G18+G31</f>
        <v>5470775</v>
      </c>
      <c r="H33" s="13"/>
      <c r="I33" s="124">
        <f>I18+I31</f>
        <v>5893429</v>
      </c>
    </row>
    <row r="34" spans="1:9" ht="20.5" customHeight="1" thickTop="1">
      <c r="B34" s="51"/>
      <c r="C34" s="118"/>
      <c r="D34" s="13"/>
      <c r="E34" s="118"/>
      <c r="F34" s="117"/>
      <c r="G34" s="118"/>
      <c r="H34" s="117"/>
      <c r="I34" s="118"/>
    </row>
    <row r="35" spans="1:9" ht="20.5" customHeight="1">
      <c r="A35" s="11"/>
      <c r="B35" s="51"/>
      <c r="C35" s="18"/>
      <c r="D35" s="11"/>
      <c r="E35" s="18"/>
      <c r="F35" s="18"/>
      <c r="G35" s="18"/>
      <c r="I35" s="18"/>
    </row>
    <row r="36" spans="1:9" ht="20.5" customHeight="1">
      <c r="A36" s="1" t="s">
        <v>0</v>
      </c>
      <c r="B36" s="51"/>
    </row>
    <row r="37" spans="1:9" ht="20.5" customHeight="1">
      <c r="A37" s="3" t="s">
        <v>1</v>
      </c>
      <c r="B37" s="51"/>
    </row>
    <row r="38" spans="1:9" ht="20.5" customHeight="1">
      <c r="B38" s="51"/>
    </row>
    <row r="39" spans="1:9" ht="20.5" customHeight="1">
      <c r="C39" s="221" t="s">
        <v>2</v>
      </c>
      <c r="D39" s="221"/>
      <c r="E39" s="221"/>
      <c r="F39" s="221"/>
      <c r="G39" s="221" t="s">
        <v>3</v>
      </c>
      <c r="H39" s="221"/>
      <c r="I39" s="221"/>
    </row>
    <row r="40" spans="1:9" ht="20.5" customHeight="1">
      <c r="B40" s="7"/>
      <c r="C40" s="222" t="s">
        <v>4</v>
      </c>
      <c r="D40" s="222"/>
      <c r="E40" s="222"/>
      <c r="F40" s="222"/>
      <c r="G40" s="222" t="s">
        <v>5</v>
      </c>
      <c r="H40" s="222"/>
      <c r="I40" s="222"/>
    </row>
    <row r="41" spans="1:9" ht="20.5" customHeight="1">
      <c r="B41" s="5"/>
      <c r="C41" s="83" t="s">
        <v>6</v>
      </c>
      <c r="D41" s="80"/>
      <c r="E41" s="144" t="s">
        <v>7</v>
      </c>
      <c r="F41" s="8"/>
      <c r="G41" s="83" t="s">
        <v>6</v>
      </c>
      <c r="H41" s="80"/>
      <c r="I41" s="144" t="s">
        <v>7</v>
      </c>
    </row>
    <row r="42" spans="1:9" ht="20.5" customHeight="1">
      <c r="A42" s="9" t="s">
        <v>35</v>
      </c>
      <c r="B42" s="51" t="s">
        <v>9</v>
      </c>
      <c r="C42" s="8">
        <v>2025</v>
      </c>
      <c r="E42" s="10">
        <v>2024</v>
      </c>
      <c r="F42" s="10"/>
      <c r="G42" s="8">
        <v>2025</v>
      </c>
      <c r="I42" s="10">
        <v>2024</v>
      </c>
    </row>
    <row r="43" spans="1:9" ht="20.5" customHeight="1">
      <c r="A43" s="9"/>
      <c r="B43" s="51"/>
      <c r="C43" s="8" t="s">
        <v>10</v>
      </c>
      <c r="D43" s="10"/>
      <c r="E43" s="8"/>
      <c r="F43" s="8"/>
      <c r="G43" s="8" t="s">
        <v>10</v>
      </c>
      <c r="H43" s="10"/>
      <c r="I43" s="8"/>
    </row>
    <row r="44" spans="1:9" ht="20.5" customHeight="1">
      <c r="B44" s="10"/>
      <c r="C44" s="223" t="s">
        <v>11</v>
      </c>
      <c r="D44" s="223"/>
      <c r="E44" s="223"/>
      <c r="F44" s="223"/>
      <c r="G44" s="223"/>
      <c r="H44" s="223"/>
      <c r="I44" s="223"/>
    </row>
    <row r="45" spans="1:9" ht="20.5" customHeight="1">
      <c r="A45" s="12" t="s">
        <v>36</v>
      </c>
      <c r="B45" s="51"/>
    </row>
    <row r="46" spans="1:9" ht="20.5" customHeight="1">
      <c r="A46" s="5" t="s">
        <v>37</v>
      </c>
      <c r="B46" s="51">
        <v>2</v>
      </c>
      <c r="C46" s="73">
        <v>232172</v>
      </c>
      <c r="D46" s="13"/>
      <c r="E46" s="73">
        <v>199754</v>
      </c>
      <c r="F46" s="125"/>
      <c r="G46" s="116">
        <v>254604</v>
      </c>
      <c r="H46" s="13"/>
      <c r="I46" s="73">
        <v>201249</v>
      </c>
    </row>
    <row r="47" spans="1:9" ht="20.5" customHeight="1">
      <c r="A47" s="5" t="s">
        <v>38</v>
      </c>
      <c r="B47" s="51" t="s">
        <v>239</v>
      </c>
      <c r="C47" s="73">
        <v>692848</v>
      </c>
      <c r="D47" s="13"/>
      <c r="E47" s="73">
        <v>900007</v>
      </c>
      <c r="F47" s="125"/>
      <c r="G47" s="116">
        <v>643153</v>
      </c>
      <c r="H47" s="13"/>
      <c r="I47" s="73">
        <v>868962</v>
      </c>
    </row>
    <row r="48" spans="1:9" ht="20.5" customHeight="1">
      <c r="A48" s="5" t="s">
        <v>39</v>
      </c>
      <c r="B48" s="51">
        <v>2</v>
      </c>
      <c r="C48" s="73">
        <v>0</v>
      </c>
      <c r="D48" s="123"/>
      <c r="E48" s="73">
        <v>2450</v>
      </c>
      <c r="F48" s="214"/>
      <c r="G48" s="73">
        <v>0</v>
      </c>
      <c r="H48" s="13"/>
      <c r="I48" s="73">
        <v>0</v>
      </c>
    </row>
    <row r="49" spans="1:9" ht="20.5" customHeight="1">
      <c r="A49" s="5" t="s">
        <v>40</v>
      </c>
      <c r="B49" s="51">
        <v>2</v>
      </c>
      <c r="C49" s="73">
        <v>7368</v>
      </c>
      <c r="D49" s="123"/>
      <c r="E49" s="73">
        <v>10437</v>
      </c>
      <c r="F49" s="214"/>
      <c r="G49" s="163">
        <v>6866</v>
      </c>
      <c r="H49" s="13"/>
      <c r="I49" s="73">
        <v>9945</v>
      </c>
    </row>
    <row r="50" spans="1:9" ht="20.5" customHeight="1">
      <c r="A50" s="5" t="s">
        <v>41</v>
      </c>
      <c r="B50" s="51"/>
      <c r="C50" s="73">
        <v>95957</v>
      </c>
      <c r="D50" s="13"/>
      <c r="E50" s="73">
        <v>107286</v>
      </c>
      <c r="F50" s="126"/>
      <c r="G50" s="13">
        <v>93798</v>
      </c>
      <c r="H50" s="13"/>
      <c r="I50" s="73">
        <v>106938</v>
      </c>
    </row>
    <row r="51" spans="1:9" ht="20.5" customHeight="1">
      <c r="A51" s="5" t="s">
        <v>42</v>
      </c>
      <c r="B51" s="51"/>
      <c r="C51" s="122">
        <v>50015</v>
      </c>
      <c r="D51" s="13"/>
      <c r="E51" s="73">
        <v>72161</v>
      </c>
      <c r="F51" s="126"/>
      <c r="G51" s="13">
        <v>50015</v>
      </c>
      <c r="H51" s="13"/>
      <c r="I51" s="73">
        <v>72161</v>
      </c>
    </row>
    <row r="52" spans="1:9" ht="20.5" customHeight="1">
      <c r="A52" s="11" t="s">
        <v>43</v>
      </c>
      <c r="B52" s="51"/>
      <c r="C52" s="147">
        <f>SUM(C46:C51)</f>
        <v>1078360</v>
      </c>
      <c r="D52" s="16"/>
      <c r="E52" s="15">
        <f>SUM(E46:E51)</f>
        <v>1292095</v>
      </c>
      <c r="F52" s="16"/>
      <c r="G52" s="147">
        <f>SUM(G46:G51)</f>
        <v>1048436</v>
      </c>
      <c r="H52" s="16"/>
      <c r="I52" s="15">
        <f>SUM(I46:I51)</f>
        <v>1259255</v>
      </c>
    </row>
    <row r="53" spans="1:9" ht="20.5" customHeight="1">
      <c r="B53" s="51"/>
      <c r="C53" s="116"/>
      <c r="D53" s="13"/>
      <c r="E53" s="116"/>
      <c r="F53" s="13"/>
      <c r="G53" s="13"/>
      <c r="H53" s="13"/>
      <c r="I53" s="13"/>
    </row>
    <row r="54" spans="1:9" ht="20.5" customHeight="1">
      <c r="A54" s="12" t="s">
        <v>44</v>
      </c>
      <c r="B54" s="5"/>
      <c r="C54" s="116"/>
      <c r="D54" s="123"/>
      <c r="E54" s="116"/>
      <c r="F54" s="123"/>
      <c r="G54" s="13"/>
      <c r="H54" s="13"/>
      <c r="I54" s="13"/>
    </row>
    <row r="55" spans="1:9" ht="20.5" customHeight="1">
      <c r="A55" s="5" t="s">
        <v>45</v>
      </c>
      <c r="B55" s="51">
        <v>2</v>
      </c>
      <c r="C55" s="73">
        <v>35856</v>
      </c>
      <c r="D55" s="123"/>
      <c r="E55" s="73">
        <v>38765</v>
      </c>
      <c r="F55" s="168"/>
      <c r="G55" s="163">
        <v>26885</v>
      </c>
      <c r="H55" s="13"/>
      <c r="I55" s="73">
        <v>29539</v>
      </c>
    </row>
    <row r="56" spans="1:9" ht="20.5" customHeight="1">
      <c r="A56" s="5" t="s">
        <v>46</v>
      </c>
      <c r="B56" s="51"/>
      <c r="C56" s="73">
        <v>745</v>
      </c>
      <c r="D56" s="123"/>
      <c r="E56" s="73">
        <v>846</v>
      </c>
      <c r="F56" s="168"/>
      <c r="G56" s="73">
        <v>0</v>
      </c>
      <c r="H56" s="13"/>
      <c r="I56" s="73">
        <v>0</v>
      </c>
    </row>
    <row r="57" spans="1:9" ht="20.5" customHeight="1">
      <c r="A57" s="5" t="s">
        <v>47</v>
      </c>
      <c r="B57" s="51"/>
      <c r="C57" s="73">
        <v>106569</v>
      </c>
      <c r="D57" s="116"/>
      <c r="E57" s="73">
        <v>98202</v>
      </c>
      <c r="F57" s="116"/>
      <c r="G57" s="116">
        <v>104301</v>
      </c>
      <c r="H57" s="119"/>
      <c r="I57" s="73">
        <v>96248</v>
      </c>
    </row>
    <row r="58" spans="1:9" ht="20.5" customHeight="1">
      <c r="A58" s="20" t="s">
        <v>234</v>
      </c>
      <c r="B58" s="51"/>
      <c r="C58" s="73">
        <v>26589</v>
      </c>
      <c r="D58" s="116"/>
      <c r="E58" s="152">
        <v>10</v>
      </c>
      <c r="F58" s="116"/>
      <c r="G58" s="155">
        <v>26578</v>
      </c>
      <c r="H58" s="119"/>
      <c r="I58" s="115">
        <v>0</v>
      </c>
    </row>
    <row r="59" spans="1:9" ht="20.5" customHeight="1">
      <c r="A59" s="11" t="s">
        <v>48</v>
      </c>
      <c r="B59" s="51"/>
      <c r="C59" s="148">
        <f>SUM(C55:C58)</f>
        <v>169759</v>
      </c>
      <c r="D59" s="127"/>
      <c r="E59" s="121">
        <f>SUM(E55:E58)</f>
        <v>137823</v>
      </c>
      <c r="F59" s="127"/>
      <c r="G59" s="151">
        <f>SUM(G55:G58)</f>
        <v>157764</v>
      </c>
      <c r="H59" s="128"/>
      <c r="I59" s="133">
        <f>SUM(I55:I58)</f>
        <v>125787</v>
      </c>
    </row>
    <row r="60" spans="1:9" ht="20.5" customHeight="1">
      <c r="A60" s="11"/>
      <c r="B60" s="51"/>
      <c r="C60" s="129"/>
      <c r="D60" s="130"/>
      <c r="E60" s="129"/>
      <c r="F60" s="131"/>
      <c r="G60" s="131"/>
      <c r="H60" s="132"/>
      <c r="I60" s="131"/>
    </row>
    <row r="61" spans="1:9" ht="20.5" customHeight="1">
      <c r="A61" s="11" t="s">
        <v>49</v>
      </c>
      <c r="B61" s="51"/>
      <c r="C61" s="151">
        <f>SUM(C52,C59)</f>
        <v>1248119</v>
      </c>
      <c r="D61" s="16"/>
      <c r="E61" s="133">
        <f>SUM(E52,E59)</f>
        <v>1429918</v>
      </c>
      <c r="F61" s="16"/>
      <c r="G61" s="151">
        <f>SUM(G52+G59)</f>
        <v>1206200</v>
      </c>
      <c r="H61" s="13"/>
      <c r="I61" s="134">
        <f>SUM(I52+I59)</f>
        <v>1385042</v>
      </c>
    </row>
    <row r="62" spans="1:9" ht="20.5" customHeight="1">
      <c r="A62" s="20"/>
      <c r="B62" s="51"/>
      <c r="C62" s="116"/>
      <c r="D62" s="116"/>
      <c r="E62" s="116"/>
      <c r="F62" s="116"/>
      <c r="G62" s="118"/>
      <c r="H62" s="119"/>
      <c r="I62" s="118"/>
    </row>
    <row r="63" spans="1:9" ht="20.5" customHeight="1">
      <c r="A63" s="11"/>
      <c r="B63" s="51"/>
      <c r="C63" s="18"/>
      <c r="D63" s="18"/>
      <c r="E63" s="18"/>
      <c r="F63" s="18"/>
      <c r="G63" s="18"/>
      <c r="I63" s="18"/>
    </row>
    <row r="64" spans="1:9" ht="20.5" customHeight="1">
      <c r="A64" s="1" t="s">
        <v>0</v>
      </c>
      <c r="B64" s="51"/>
    </row>
    <row r="65" spans="1:9" ht="20.5" customHeight="1">
      <c r="A65" s="3" t="s">
        <v>1</v>
      </c>
      <c r="B65" s="51"/>
    </row>
    <row r="66" spans="1:9" ht="20.5" customHeight="1">
      <c r="A66" s="4"/>
      <c r="B66" s="51"/>
    </row>
    <row r="67" spans="1:9" ht="20.5" customHeight="1">
      <c r="A67" s="11"/>
      <c r="B67" s="5"/>
      <c r="C67" s="221" t="s">
        <v>2</v>
      </c>
      <c r="D67" s="221"/>
      <c r="E67" s="221"/>
      <c r="F67" s="11"/>
      <c r="G67" s="221" t="s">
        <v>3</v>
      </c>
      <c r="H67" s="221"/>
      <c r="I67" s="221"/>
    </row>
    <row r="68" spans="1:9" ht="20.5" customHeight="1">
      <c r="A68" s="11"/>
      <c r="B68" s="5"/>
      <c r="C68" s="221" t="s">
        <v>4</v>
      </c>
      <c r="D68" s="221"/>
      <c r="E68" s="221"/>
      <c r="F68" s="25"/>
      <c r="G68" s="222" t="s">
        <v>5</v>
      </c>
      <c r="H68" s="222"/>
      <c r="I68" s="222"/>
    </row>
    <row r="69" spans="1:9" ht="20.5" customHeight="1">
      <c r="B69" s="51"/>
      <c r="C69" s="83" t="s">
        <v>6</v>
      </c>
      <c r="D69" s="80"/>
      <c r="E69" s="144" t="s">
        <v>7</v>
      </c>
      <c r="F69" s="8"/>
      <c r="G69" s="83" t="s">
        <v>6</v>
      </c>
      <c r="H69" s="80"/>
      <c r="I69" s="144" t="s">
        <v>7</v>
      </c>
    </row>
    <row r="70" spans="1:9" ht="20.5" customHeight="1">
      <c r="A70" s="9" t="s">
        <v>35</v>
      </c>
      <c r="B70" s="51" t="s">
        <v>9</v>
      </c>
      <c r="C70" s="8">
        <v>2025</v>
      </c>
      <c r="E70" s="10">
        <v>2024</v>
      </c>
      <c r="F70" s="10"/>
      <c r="G70" s="8">
        <v>2025</v>
      </c>
      <c r="I70" s="10">
        <v>2024</v>
      </c>
    </row>
    <row r="71" spans="1:9" ht="20.5" customHeight="1">
      <c r="A71" s="9"/>
      <c r="B71" s="51"/>
      <c r="C71" s="8" t="s">
        <v>10</v>
      </c>
      <c r="D71" s="10"/>
      <c r="E71" s="8"/>
      <c r="F71" s="8"/>
      <c r="G71" s="8" t="s">
        <v>10</v>
      </c>
      <c r="H71" s="10"/>
      <c r="I71" s="8"/>
    </row>
    <row r="72" spans="1:9" ht="20.5" customHeight="1">
      <c r="A72" s="11"/>
      <c r="B72" s="51"/>
      <c r="C72" s="223" t="s">
        <v>11</v>
      </c>
      <c r="D72" s="223"/>
      <c r="E72" s="223"/>
      <c r="F72" s="223"/>
      <c r="G72" s="223"/>
      <c r="H72" s="223"/>
      <c r="I72" s="223"/>
    </row>
    <row r="73" spans="1:9" ht="20.5" customHeight="1">
      <c r="A73" s="12" t="s">
        <v>50</v>
      </c>
      <c r="C73" s="135"/>
      <c r="D73" s="135"/>
      <c r="E73" s="135"/>
      <c r="F73" s="135"/>
    </row>
    <row r="74" spans="1:9" ht="20.5" customHeight="1">
      <c r="A74" s="5" t="s">
        <v>51</v>
      </c>
      <c r="B74" s="51"/>
      <c r="C74" s="123"/>
      <c r="D74" s="123"/>
      <c r="E74" s="123"/>
      <c r="F74" s="123"/>
      <c r="G74" s="123"/>
      <c r="H74" s="13"/>
      <c r="I74" s="123"/>
    </row>
    <row r="75" spans="1:9" ht="20.5" customHeight="1">
      <c r="A75" s="5" t="s">
        <v>52</v>
      </c>
      <c r="B75" s="51"/>
    </row>
    <row r="76" spans="1:9" ht="20.5" customHeight="1">
      <c r="A76" s="50" t="s">
        <v>53</v>
      </c>
      <c r="B76" s="51"/>
      <c r="C76" s="116"/>
      <c r="D76" s="13"/>
      <c r="E76" s="170"/>
      <c r="F76" s="13"/>
      <c r="G76" s="13"/>
      <c r="H76" s="13"/>
      <c r="I76" s="170"/>
    </row>
    <row r="77" spans="1:9" ht="20.5" customHeight="1" thickBot="1">
      <c r="A77" s="50" t="s">
        <v>54</v>
      </c>
      <c r="B77" s="51"/>
      <c r="C77" s="156">
        <v>308289</v>
      </c>
      <c r="D77" s="13"/>
      <c r="E77" s="156">
        <v>308289</v>
      </c>
      <c r="F77" s="13"/>
      <c r="G77" s="156">
        <v>308289</v>
      </c>
      <c r="H77" s="13"/>
      <c r="I77" s="156">
        <v>308289</v>
      </c>
    </row>
    <row r="78" spans="1:9" ht="20.5" customHeight="1" thickTop="1">
      <c r="A78" s="5" t="s">
        <v>55</v>
      </c>
      <c r="B78" s="51"/>
    </row>
    <row r="79" spans="1:9" ht="20.5" customHeight="1">
      <c r="A79" s="50" t="s">
        <v>56</v>
      </c>
      <c r="B79" s="51"/>
      <c r="C79" s="73"/>
      <c r="D79" s="13"/>
      <c r="E79" s="73"/>
      <c r="F79" s="168"/>
      <c r="G79" s="73"/>
      <c r="H79" s="168"/>
      <c r="I79" s="73"/>
    </row>
    <row r="80" spans="1:9" ht="20.5" customHeight="1">
      <c r="A80" s="50" t="s">
        <v>54</v>
      </c>
      <c r="B80" s="51"/>
      <c r="C80" s="73">
        <v>308289</v>
      </c>
      <c r="D80" s="13"/>
      <c r="E80" s="73">
        <v>308289</v>
      </c>
      <c r="F80" s="168"/>
      <c r="G80" s="73">
        <v>308289</v>
      </c>
      <c r="H80" s="168"/>
      <c r="I80" s="73">
        <v>308289</v>
      </c>
    </row>
    <row r="81" spans="1:9" ht="20.5" customHeight="1">
      <c r="A81" s="5" t="s">
        <v>57</v>
      </c>
      <c r="B81" s="51"/>
      <c r="C81" s="73">
        <v>1082230</v>
      </c>
      <c r="D81" s="13"/>
      <c r="E81" s="73">
        <v>1082230</v>
      </c>
      <c r="F81" s="168"/>
      <c r="G81" s="73">
        <v>1082230</v>
      </c>
      <c r="H81" s="168"/>
      <c r="I81" s="73">
        <v>1082230</v>
      </c>
    </row>
    <row r="82" spans="1:9" ht="20.5" customHeight="1">
      <c r="A82" s="5" t="s">
        <v>58</v>
      </c>
      <c r="B82" s="51">
        <v>7</v>
      </c>
      <c r="C82" s="73">
        <v>32652</v>
      </c>
      <c r="D82" s="13"/>
      <c r="E82" s="73">
        <v>23966</v>
      </c>
      <c r="F82" s="168"/>
      <c r="G82" s="73">
        <v>32652</v>
      </c>
      <c r="H82" s="168"/>
      <c r="I82" s="73">
        <v>23966</v>
      </c>
    </row>
    <row r="83" spans="1:9" ht="20.5" customHeight="1">
      <c r="A83" s="49" t="s">
        <v>59</v>
      </c>
      <c r="B83" s="51" t="s">
        <v>229</v>
      </c>
      <c r="C83" s="73">
        <v>-63084</v>
      </c>
      <c r="D83" s="13"/>
      <c r="E83" s="73">
        <v>-38976</v>
      </c>
      <c r="F83" s="168"/>
      <c r="G83" s="73">
        <v>-63084</v>
      </c>
      <c r="H83" s="168"/>
      <c r="I83" s="73">
        <v>-38976</v>
      </c>
    </row>
    <row r="84" spans="1:9" ht="20.5" customHeight="1">
      <c r="A84" s="5" t="s">
        <v>62</v>
      </c>
      <c r="B84" s="51"/>
      <c r="C84" s="123"/>
      <c r="D84" s="123"/>
      <c r="E84" s="168"/>
      <c r="F84" s="168"/>
      <c r="G84" s="168"/>
      <c r="H84" s="168"/>
      <c r="I84" s="168"/>
    </row>
    <row r="85" spans="1:9" ht="20.5" customHeight="1">
      <c r="A85" s="5" t="s">
        <v>63</v>
      </c>
      <c r="B85" s="51"/>
      <c r="C85" s="73">
        <v>30844</v>
      </c>
      <c r="D85" s="123"/>
      <c r="E85" s="168">
        <v>30844</v>
      </c>
      <c r="F85" s="168"/>
      <c r="G85" s="73">
        <v>30844</v>
      </c>
      <c r="H85" s="168"/>
      <c r="I85" s="168">
        <v>30844</v>
      </c>
    </row>
    <row r="86" spans="1:9" ht="20.5" customHeight="1">
      <c r="A86" s="5" t="s">
        <v>64</v>
      </c>
      <c r="B86" s="51" t="s">
        <v>229</v>
      </c>
      <c r="C86" s="73">
        <v>63084</v>
      </c>
      <c r="D86" s="123"/>
      <c r="E86" s="168">
        <v>38976</v>
      </c>
      <c r="F86" s="168"/>
      <c r="G86" s="73">
        <v>63084</v>
      </c>
      <c r="H86" s="168"/>
      <c r="I86" s="168">
        <v>38976</v>
      </c>
    </row>
    <row r="87" spans="1:9" ht="20.5" customHeight="1">
      <c r="A87" s="5" t="s">
        <v>65</v>
      </c>
      <c r="B87" s="51"/>
      <c r="C87" s="73">
        <v>2697798</v>
      </c>
      <c r="D87" s="123"/>
      <c r="E87" s="17">
        <v>2943913</v>
      </c>
      <c r="F87" s="168"/>
      <c r="G87" s="73">
        <v>2810560</v>
      </c>
      <c r="H87" s="168"/>
      <c r="I87" s="17">
        <v>3063058</v>
      </c>
    </row>
    <row r="88" spans="1:9" ht="20.5" customHeight="1">
      <c r="A88" s="49" t="s">
        <v>60</v>
      </c>
      <c r="B88" s="51"/>
      <c r="C88" s="73"/>
      <c r="D88" s="13"/>
      <c r="E88" s="73"/>
      <c r="F88" s="168"/>
      <c r="G88" s="73"/>
      <c r="H88" s="168"/>
      <c r="I88" s="73"/>
    </row>
    <row r="89" spans="1:9" ht="20.5" customHeight="1">
      <c r="A89" s="85" t="s">
        <v>61</v>
      </c>
      <c r="B89" s="51"/>
      <c r="C89" s="115">
        <v>3954</v>
      </c>
      <c r="D89" s="13"/>
      <c r="E89" s="115">
        <v>3078</v>
      </c>
      <c r="F89" s="168"/>
      <c r="G89" s="115">
        <v>0</v>
      </c>
      <c r="H89" s="168"/>
      <c r="I89" s="115">
        <v>0</v>
      </c>
    </row>
    <row r="90" spans="1:9" ht="20.5" customHeight="1">
      <c r="A90" s="136" t="s">
        <v>66</v>
      </c>
      <c r="B90" s="51"/>
      <c r="C90" s="149">
        <f>SUM(C79:C89)</f>
        <v>4155767</v>
      </c>
      <c r="D90" s="16"/>
      <c r="E90" s="16">
        <f>SUM(E79:E89)</f>
        <v>4392320</v>
      </c>
      <c r="F90" s="16"/>
      <c r="G90" s="149">
        <f>SUM(G79:G89)</f>
        <v>4264575</v>
      </c>
      <c r="H90" s="13"/>
      <c r="I90" s="16">
        <f>SUM(I79:I89)</f>
        <v>4508387</v>
      </c>
    </row>
    <row r="91" spans="1:9" ht="20.5" customHeight="1">
      <c r="A91" s="85" t="s">
        <v>67</v>
      </c>
      <c r="B91" s="51"/>
      <c r="C91" s="122">
        <v>108660</v>
      </c>
      <c r="D91" s="13"/>
      <c r="E91" s="122">
        <v>98602</v>
      </c>
      <c r="F91" s="13"/>
      <c r="G91" s="115">
        <v>0</v>
      </c>
      <c r="H91" s="13"/>
      <c r="I91" s="122">
        <v>0</v>
      </c>
    </row>
    <row r="92" spans="1:9" ht="20.5" customHeight="1">
      <c r="A92" s="137" t="s">
        <v>68</v>
      </c>
      <c r="B92" s="51"/>
      <c r="C92" s="148">
        <f>SUM(C90:C91)</f>
        <v>4264427</v>
      </c>
      <c r="D92" s="16"/>
      <c r="E92" s="15">
        <f>E90+E91</f>
        <v>4490922</v>
      </c>
      <c r="F92" s="16"/>
      <c r="G92" s="148">
        <f>SUM(G90:G91)</f>
        <v>4264575</v>
      </c>
      <c r="H92" s="13"/>
      <c r="I92" s="15">
        <f>I90+I91</f>
        <v>4508387</v>
      </c>
    </row>
    <row r="93" spans="1:9" ht="20.5" customHeight="1">
      <c r="A93" s="137"/>
      <c r="B93" s="5"/>
      <c r="C93" s="16"/>
      <c r="D93" s="16"/>
      <c r="E93" s="16"/>
      <c r="F93" s="16"/>
      <c r="G93" s="16"/>
      <c r="H93" s="13"/>
      <c r="I93" s="16"/>
    </row>
    <row r="94" spans="1:9" ht="20.5" customHeight="1">
      <c r="A94" s="11" t="s">
        <v>69</v>
      </c>
      <c r="B94" s="5"/>
      <c r="C94" s="150">
        <f>C61+C92</f>
        <v>5512546</v>
      </c>
      <c r="D94" s="16"/>
      <c r="E94" s="124">
        <f>E61+E92</f>
        <v>5920840</v>
      </c>
      <c r="F94" s="16"/>
      <c r="G94" s="150">
        <f>G61+G92</f>
        <v>5470775</v>
      </c>
      <c r="H94" s="16"/>
      <c r="I94" s="124">
        <f>I61+I92</f>
        <v>5893429</v>
      </c>
    </row>
    <row r="95" spans="1:9" ht="20.5" customHeight="1">
      <c r="C95" s="13"/>
      <c r="E95" s="13"/>
      <c r="F95" s="13"/>
      <c r="G95" s="13"/>
      <c r="H95" s="13"/>
      <c r="I95" s="13"/>
    </row>
    <row r="96" spans="1:9" ht="20.5" customHeight="1">
      <c r="C96" s="100"/>
      <c r="E96" s="100"/>
      <c r="G96" s="100"/>
      <c r="I96" s="100"/>
    </row>
  </sheetData>
  <mergeCells count="15">
    <mergeCell ref="C4:F4"/>
    <mergeCell ref="G4:I4"/>
    <mergeCell ref="C5:F5"/>
    <mergeCell ref="G5:I5"/>
    <mergeCell ref="C9:I9"/>
    <mergeCell ref="C39:F39"/>
    <mergeCell ref="G39:I39"/>
    <mergeCell ref="C40:F40"/>
    <mergeCell ref="G40:I40"/>
    <mergeCell ref="C72:I72"/>
    <mergeCell ref="C44:I44"/>
    <mergeCell ref="G67:I67"/>
    <mergeCell ref="G68:I68"/>
    <mergeCell ref="C68:E68"/>
    <mergeCell ref="C67:E67"/>
  </mergeCells>
  <pageMargins left="0.7" right="0.5" top="0.48" bottom="0.5" header="0.5" footer="0.5"/>
  <pageSetup paperSize="9" scale="91" firstPageNumber="2" fitToHeight="0" orientation="portrait" useFirstPageNumber="1" r:id="rId1"/>
  <headerFooter>
    <oddFooter>&amp;L&amp;"Times New Roman,Regular"&amp;11The accompanying notes from an integral part of the interim financial statements.&amp;"Arial,Regular"&amp;10
&amp;C&amp;"Times New Roman,Regular"&amp;11&amp;P</oddFooter>
  </headerFooter>
  <rowBreaks count="2" manualBreakCount="2">
    <brk id="35" max="16383" man="1"/>
    <brk id="6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136"/>
  <sheetViews>
    <sheetView view="pageBreakPreview" zoomScale="70" zoomScaleNormal="90" zoomScaleSheetLayoutView="70" workbookViewId="0"/>
  </sheetViews>
  <sheetFormatPr defaultColWidth="9.1796875" defaultRowHeight="20.25" customHeight="1"/>
  <cols>
    <col min="1" max="1" width="40.36328125" customWidth="1"/>
    <col min="2" max="2" width="7.81640625" style="45" customWidth="1"/>
    <col min="3" max="3" width="11.54296875" style="45" customWidth="1"/>
    <col min="4" max="4" width="0.81640625" style="5" customWidth="1"/>
    <col min="5" max="5" width="11.1796875" style="45" customWidth="1"/>
    <col min="6" max="6" width="0.81640625" style="5" customWidth="1"/>
    <col min="7" max="7" width="12" customWidth="1"/>
    <col min="8" max="8" width="0.81640625" customWidth="1"/>
    <col min="9" max="9" width="11.54296875" customWidth="1"/>
    <col min="11" max="14" width="9.1796875" style="23"/>
  </cols>
  <sheetData>
    <row r="1" spans="1:14" s="23" customFormat="1" ht="20.25" customHeight="1">
      <c r="A1" s="1" t="s">
        <v>0</v>
      </c>
      <c r="D1" s="5"/>
      <c r="F1" s="5"/>
      <c r="G1" s="5"/>
      <c r="I1" s="5"/>
    </row>
    <row r="2" spans="1:14" s="23" customFormat="1" ht="20.25" customHeight="1">
      <c r="A2" s="24" t="s">
        <v>70</v>
      </c>
      <c r="D2" s="5"/>
      <c r="F2" s="5"/>
    </row>
    <row r="3" spans="1:14" s="23" customFormat="1" ht="10.5" customHeight="1">
      <c r="A3" s="3"/>
      <c r="D3" s="5"/>
      <c r="F3" s="5"/>
    </row>
    <row r="4" spans="1:14" s="23" customFormat="1" ht="20.25" customHeight="1">
      <c r="A4" s="9"/>
      <c r="C4" s="221" t="s">
        <v>71</v>
      </c>
      <c r="D4" s="221"/>
      <c r="E4" s="221"/>
      <c r="F4" s="11"/>
      <c r="G4" s="221" t="s">
        <v>3</v>
      </c>
      <c r="H4" s="221"/>
      <c r="I4" s="221"/>
    </row>
    <row r="5" spans="1:14" s="23" customFormat="1" ht="20.25" customHeight="1">
      <c r="A5" s="5"/>
      <c r="C5" s="222" t="s">
        <v>4</v>
      </c>
      <c r="D5" s="222"/>
      <c r="E5" s="222"/>
      <c r="F5" s="25"/>
      <c r="G5" s="222" t="s">
        <v>4</v>
      </c>
      <c r="H5" s="222"/>
      <c r="I5" s="222"/>
    </row>
    <row r="6" spans="1:14" s="23" customFormat="1" ht="20.25" customHeight="1">
      <c r="A6" s="5"/>
      <c r="C6" s="225" t="s">
        <v>72</v>
      </c>
      <c r="D6" s="225"/>
      <c r="E6" s="225"/>
      <c r="F6" s="26"/>
      <c r="G6" s="225" t="s">
        <v>72</v>
      </c>
      <c r="H6" s="227"/>
      <c r="I6" s="227"/>
    </row>
    <row r="7" spans="1:14" s="23" customFormat="1" ht="20.25" customHeight="1">
      <c r="A7" s="5"/>
      <c r="B7" s="51"/>
      <c r="C7" s="226" t="s">
        <v>6</v>
      </c>
      <c r="D7" s="226"/>
      <c r="E7" s="226"/>
      <c r="F7" s="8"/>
      <c r="G7" s="226" t="s">
        <v>6</v>
      </c>
      <c r="H7" s="226"/>
      <c r="I7" s="226"/>
    </row>
    <row r="8" spans="1:14" s="23" customFormat="1" ht="20.25" customHeight="1">
      <c r="A8" s="5"/>
      <c r="B8" s="51"/>
      <c r="C8" s="10">
        <v>2025</v>
      </c>
      <c r="D8" s="5"/>
      <c r="E8" s="10">
        <v>2024</v>
      </c>
      <c r="F8" s="10"/>
      <c r="G8" s="10">
        <v>2025</v>
      </c>
      <c r="H8" s="5"/>
      <c r="I8" s="10">
        <v>2024</v>
      </c>
    </row>
    <row r="9" spans="1:14" s="23" customFormat="1" ht="20.25" customHeight="1">
      <c r="C9" s="224" t="s">
        <v>11</v>
      </c>
      <c r="D9" s="224"/>
      <c r="E9" s="224"/>
      <c r="F9" s="224"/>
      <c r="G9" s="224"/>
      <c r="H9" s="224"/>
      <c r="I9" s="224"/>
    </row>
    <row r="10" spans="1:14" s="23" customFormat="1" ht="20.25" customHeight="1">
      <c r="A10" s="12" t="s">
        <v>73</v>
      </c>
      <c r="B10" s="51"/>
      <c r="C10" s="29"/>
      <c r="D10" s="29"/>
      <c r="E10" s="29"/>
      <c r="F10" s="29"/>
      <c r="G10" s="29"/>
      <c r="H10" s="29"/>
      <c r="I10" s="29"/>
    </row>
    <row r="11" spans="1:14" s="5" customFormat="1" ht="20.25" customHeight="1">
      <c r="A11" s="5" t="s">
        <v>74</v>
      </c>
      <c r="B11" s="51"/>
      <c r="C11" s="100">
        <v>1547861</v>
      </c>
      <c r="D11" s="100"/>
      <c r="E11" s="100">
        <v>1996257</v>
      </c>
      <c r="F11" s="100"/>
      <c r="G11" s="100">
        <v>1451254</v>
      </c>
      <c r="H11" s="100"/>
      <c r="I11" s="100">
        <v>1915834</v>
      </c>
      <c r="K11" s="23"/>
      <c r="L11" s="23"/>
      <c r="M11" s="23"/>
      <c r="N11" s="23"/>
    </row>
    <row r="12" spans="1:14" s="5" customFormat="1" ht="20.25" customHeight="1">
      <c r="A12" s="5" t="s">
        <v>75</v>
      </c>
      <c r="B12" s="51"/>
      <c r="C12" s="100">
        <v>31656</v>
      </c>
      <c r="D12" s="100"/>
      <c r="E12" s="100">
        <v>64178</v>
      </c>
      <c r="F12" s="100"/>
      <c r="G12" s="100">
        <v>31063</v>
      </c>
      <c r="H12" s="100"/>
      <c r="I12" s="100">
        <v>63799</v>
      </c>
      <c r="K12" s="23"/>
      <c r="L12" s="23"/>
      <c r="M12" s="23"/>
      <c r="N12" s="23"/>
    </row>
    <row r="13" spans="1:14" s="5" customFormat="1" ht="20.25" customHeight="1">
      <c r="A13" s="5" t="s">
        <v>76</v>
      </c>
      <c r="B13" s="51"/>
      <c r="C13" s="107">
        <v>2371</v>
      </c>
      <c r="D13" s="100"/>
      <c r="E13" s="107">
        <v>11901</v>
      </c>
      <c r="F13" s="100"/>
      <c r="G13" s="107">
        <v>4867</v>
      </c>
      <c r="H13" s="100"/>
      <c r="I13" s="107">
        <v>11150</v>
      </c>
      <c r="K13" s="23"/>
      <c r="L13" s="23"/>
      <c r="M13" s="23"/>
      <c r="N13" s="23"/>
    </row>
    <row r="14" spans="1:14" s="5" customFormat="1" ht="20.25" customHeight="1">
      <c r="A14" s="25" t="s">
        <v>77</v>
      </c>
      <c r="C14" s="103">
        <f>SUM(C11:C13)</f>
        <v>1581888</v>
      </c>
      <c r="D14" s="104">
        <v>0</v>
      </c>
      <c r="E14" s="103">
        <f>SUM(E11:E13)</f>
        <v>2072336</v>
      </c>
      <c r="F14" s="104">
        <v>0</v>
      </c>
      <c r="G14" s="103">
        <f>SUM(G11:G13)</f>
        <v>1487184</v>
      </c>
      <c r="H14" s="105"/>
      <c r="I14" s="103">
        <f>SUM(I11:I13)</f>
        <v>1990783</v>
      </c>
      <c r="K14" s="23"/>
      <c r="L14" s="23"/>
      <c r="M14" s="23"/>
      <c r="N14" s="23"/>
    </row>
    <row r="15" spans="1:14" s="5" customFormat="1" ht="19" customHeight="1">
      <c r="A15" s="25"/>
      <c r="C15" s="100"/>
      <c r="D15" s="104"/>
      <c r="E15" s="100"/>
      <c r="F15" s="104"/>
      <c r="G15" s="105"/>
      <c r="H15" s="100"/>
      <c r="I15" s="105"/>
      <c r="K15" s="23"/>
      <c r="L15" s="23"/>
      <c r="M15" s="23"/>
      <c r="N15" s="23"/>
    </row>
    <row r="16" spans="1:14" s="5" customFormat="1" ht="22.5" customHeight="1">
      <c r="A16" s="31" t="s">
        <v>78</v>
      </c>
      <c r="B16" s="10"/>
      <c r="C16" s="109"/>
      <c r="D16" s="104"/>
      <c r="E16" s="109"/>
      <c r="F16" s="104"/>
      <c r="G16" s="105"/>
      <c r="H16" s="100"/>
      <c r="I16" s="105"/>
      <c r="K16" s="23"/>
      <c r="L16" s="23"/>
      <c r="M16" s="23"/>
      <c r="N16" s="23"/>
    </row>
    <row r="17" spans="1:14" s="5" customFormat="1" ht="22.5" customHeight="1">
      <c r="A17" s="20" t="s">
        <v>79</v>
      </c>
      <c r="B17" s="51"/>
      <c r="C17" s="102">
        <v>862278</v>
      </c>
      <c r="D17" s="14"/>
      <c r="E17" s="102">
        <v>1056431</v>
      </c>
      <c r="F17" s="100"/>
      <c r="G17" s="100">
        <v>793642</v>
      </c>
      <c r="H17" s="100"/>
      <c r="I17" s="100">
        <v>985173</v>
      </c>
      <c r="K17" s="23"/>
      <c r="L17" s="23"/>
      <c r="M17" s="23"/>
      <c r="N17" s="23"/>
    </row>
    <row r="18" spans="1:14" s="5" customFormat="1" ht="20.25" customHeight="1">
      <c r="A18" s="20" t="s">
        <v>80</v>
      </c>
      <c r="B18" s="51"/>
      <c r="C18" s="102">
        <v>298666</v>
      </c>
      <c r="D18" s="102"/>
      <c r="E18" s="102">
        <v>354583</v>
      </c>
      <c r="F18" s="100"/>
      <c r="G18" s="100">
        <v>293150</v>
      </c>
      <c r="H18" s="100"/>
      <c r="I18" s="100">
        <v>350382</v>
      </c>
      <c r="K18" s="23"/>
      <c r="L18" s="23"/>
      <c r="M18" s="23"/>
      <c r="N18" s="23"/>
    </row>
    <row r="19" spans="1:14" s="5" customFormat="1" ht="20.25" customHeight="1">
      <c r="A19" s="20" t="s">
        <v>81</v>
      </c>
      <c r="B19" s="51"/>
      <c r="C19" s="102">
        <v>123492</v>
      </c>
      <c r="D19" s="102"/>
      <c r="E19" s="102">
        <v>144341</v>
      </c>
      <c r="F19" s="100"/>
      <c r="G19" s="100">
        <v>110770</v>
      </c>
      <c r="H19" s="100"/>
      <c r="I19" s="100">
        <v>140370</v>
      </c>
      <c r="K19" s="23"/>
      <c r="L19" s="23"/>
      <c r="M19" s="23"/>
      <c r="N19" s="23"/>
    </row>
    <row r="20" spans="1:14" s="5" customFormat="1" ht="20.25" customHeight="1">
      <c r="A20" s="11" t="s">
        <v>83</v>
      </c>
      <c r="B20" s="51"/>
      <c r="C20" s="103">
        <f>SUM(C17:C19)</f>
        <v>1284436</v>
      </c>
      <c r="D20" s="105"/>
      <c r="E20" s="103">
        <f>SUM(E17:E19)</f>
        <v>1555355</v>
      </c>
      <c r="F20" s="105"/>
      <c r="G20" s="103">
        <f>SUM(G17:G19)</f>
        <v>1197562</v>
      </c>
      <c r="H20" s="100"/>
      <c r="I20" s="103">
        <f>SUM(I17:I19)</f>
        <v>1475925</v>
      </c>
      <c r="K20" s="23"/>
      <c r="L20" s="23"/>
      <c r="M20" s="23"/>
      <c r="N20" s="23"/>
    </row>
    <row r="21" spans="1:14" s="5" customFormat="1" ht="11.5" customHeight="1">
      <c r="B21" s="51"/>
      <c r="C21" s="106"/>
      <c r="D21" s="105"/>
      <c r="E21" s="106"/>
      <c r="F21" s="105"/>
      <c r="G21" s="100"/>
      <c r="H21" s="100"/>
      <c r="I21" s="100"/>
      <c r="K21" s="23"/>
      <c r="L21" s="23"/>
      <c r="M21" s="23"/>
      <c r="N21" s="23"/>
    </row>
    <row r="22" spans="1:14" s="5" customFormat="1" ht="20.25" customHeight="1">
      <c r="A22" s="11" t="s">
        <v>84</v>
      </c>
      <c r="B22" s="51"/>
      <c r="C22" s="105">
        <f>C14-C20</f>
        <v>297452</v>
      </c>
      <c r="D22" s="102"/>
      <c r="E22" s="105">
        <f>E14-E20</f>
        <v>516981</v>
      </c>
      <c r="F22" s="100"/>
      <c r="G22" s="104">
        <f>G14-G20</f>
        <v>289622</v>
      </c>
      <c r="H22" s="100"/>
      <c r="I22" s="104">
        <f>I14-I20</f>
        <v>514858</v>
      </c>
      <c r="K22" s="23"/>
      <c r="L22" s="23"/>
      <c r="M22" s="23"/>
      <c r="N22" s="23"/>
    </row>
    <row r="23" spans="1:14" s="5" customFormat="1" ht="20.25" customHeight="1">
      <c r="A23" s="20" t="s">
        <v>85</v>
      </c>
      <c r="B23" s="51"/>
      <c r="C23" s="102">
        <v>-398</v>
      </c>
      <c r="D23" s="102"/>
      <c r="E23" s="102">
        <v>-529</v>
      </c>
      <c r="F23" s="100"/>
      <c r="G23" s="14">
        <v>-293</v>
      </c>
      <c r="H23" s="100"/>
      <c r="I23" s="14">
        <v>-375</v>
      </c>
      <c r="K23" s="23"/>
      <c r="L23" s="23"/>
      <c r="M23" s="23"/>
      <c r="N23" s="23"/>
    </row>
    <row r="24" spans="1:14" s="5" customFormat="1" ht="20.25" customHeight="1">
      <c r="A24" s="5" t="s">
        <v>216</v>
      </c>
      <c r="B24" s="51"/>
      <c r="C24" s="102"/>
      <c r="D24" s="102"/>
      <c r="E24" s="102"/>
      <c r="F24" s="100"/>
      <c r="G24" s="14"/>
      <c r="H24" s="100"/>
      <c r="I24" s="14"/>
      <c r="K24" s="23"/>
      <c r="L24" s="23"/>
      <c r="M24" s="23"/>
      <c r="N24" s="23"/>
    </row>
    <row r="25" spans="1:14" s="5" customFormat="1" ht="20.25" customHeight="1">
      <c r="A25" s="5" t="s">
        <v>217</v>
      </c>
      <c r="B25" s="51"/>
      <c r="C25" s="102">
        <v>2338</v>
      </c>
      <c r="D25" s="102"/>
      <c r="E25" s="102">
        <v>-254</v>
      </c>
      <c r="F25" s="100"/>
      <c r="G25" s="14">
        <v>380</v>
      </c>
      <c r="H25" s="100"/>
      <c r="I25" s="14">
        <v>-663</v>
      </c>
      <c r="K25" s="23"/>
      <c r="L25" s="23"/>
      <c r="M25" s="23"/>
      <c r="N25" s="23"/>
    </row>
    <row r="26" spans="1:14" s="5" customFormat="1" ht="20.25" customHeight="1">
      <c r="A26" s="5" t="s">
        <v>218</v>
      </c>
      <c r="B26" s="51"/>
      <c r="C26" s="102"/>
      <c r="D26" s="102"/>
      <c r="E26" s="102"/>
      <c r="F26" s="100"/>
      <c r="G26" s="14"/>
      <c r="H26" s="100"/>
      <c r="I26" s="14"/>
      <c r="K26" s="23"/>
      <c r="L26" s="23"/>
      <c r="M26" s="23"/>
      <c r="N26" s="23"/>
    </row>
    <row r="27" spans="1:14" s="5" customFormat="1" ht="20.25" customHeight="1">
      <c r="A27" s="5" t="s">
        <v>87</v>
      </c>
      <c r="B27" s="51"/>
      <c r="C27" s="101">
        <v>1000</v>
      </c>
      <c r="D27" s="105"/>
      <c r="E27" s="101">
        <v>-553</v>
      </c>
      <c r="F27" s="102"/>
      <c r="G27" s="107">
        <v>0</v>
      </c>
      <c r="H27" s="102"/>
      <c r="I27" s="107">
        <v>0</v>
      </c>
      <c r="K27" s="23"/>
      <c r="L27" s="23"/>
      <c r="M27" s="23"/>
      <c r="N27" s="23"/>
    </row>
    <row r="28" spans="1:14" s="5" customFormat="1" ht="20.25" customHeight="1">
      <c r="A28" s="32" t="s">
        <v>88</v>
      </c>
      <c r="B28" s="51"/>
      <c r="C28" s="105">
        <f>SUM(C22:C27)</f>
        <v>300392</v>
      </c>
      <c r="D28" s="104"/>
      <c r="E28" s="105">
        <f>SUM(E22:E27)</f>
        <v>515645</v>
      </c>
      <c r="F28" s="104"/>
      <c r="G28" s="105">
        <f>SUM(G22:G27)</f>
        <v>289709</v>
      </c>
      <c r="H28" s="105"/>
      <c r="I28" s="105">
        <f>SUM(I22:I27)</f>
        <v>513820</v>
      </c>
      <c r="K28" s="23"/>
      <c r="L28" s="23"/>
      <c r="M28" s="23"/>
      <c r="N28" s="23"/>
    </row>
    <row r="29" spans="1:14" s="5" customFormat="1" ht="20.25" customHeight="1">
      <c r="A29" s="5" t="s">
        <v>89</v>
      </c>
      <c r="B29" s="51"/>
      <c r="C29" s="100">
        <v>46716</v>
      </c>
      <c r="D29" s="100"/>
      <c r="E29" s="100">
        <v>104360</v>
      </c>
      <c r="F29" s="100"/>
      <c r="G29" s="100">
        <v>44260</v>
      </c>
      <c r="H29" s="100"/>
      <c r="I29" s="100">
        <v>103223</v>
      </c>
      <c r="K29" s="23"/>
      <c r="L29" s="23"/>
      <c r="M29" s="23"/>
      <c r="N29" s="23"/>
    </row>
    <row r="30" spans="1:14" s="5" customFormat="1" ht="20.25" customHeight="1" thickBot="1">
      <c r="A30" s="11" t="s">
        <v>90</v>
      </c>
      <c r="B30" s="51"/>
      <c r="C30" s="108">
        <f>C28-C29</f>
        <v>253676</v>
      </c>
      <c r="D30" s="104"/>
      <c r="E30" s="108">
        <f>E28-E29</f>
        <v>411285</v>
      </c>
      <c r="F30" s="104"/>
      <c r="G30" s="108">
        <f>G28-G29</f>
        <v>245449</v>
      </c>
      <c r="H30" s="100"/>
      <c r="I30" s="108">
        <f>I28-I29</f>
        <v>410597</v>
      </c>
      <c r="K30" s="23"/>
      <c r="L30" s="23"/>
      <c r="M30" s="23"/>
      <c r="N30" s="23"/>
    </row>
    <row r="31" spans="1:14" s="5" customFormat="1" ht="9.75" customHeight="1" thickTop="1">
      <c r="A31" s="11"/>
      <c r="B31" s="51"/>
      <c r="C31" s="105"/>
      <c r="D31" s="104"/>
      <c r="E31" s="105"/>
      <c r="F31" s="104"/>
      <c r="G31" s="105"/>
      <c r="H31" s="100"/>
      <c r="I31" s="105"/>
      <c r="K31" s="23"/>
      <c r="L31" s="23"/>
      <c r="M31" s="23"/>
      <c r="N31" s="23"/>
    </row>
    <row r="32" spans="1:14" s="5" customFormat="1" ht="20.25" customHeight="1">
      <c r="A32" s="33" t="s">
        <v>219</v>
      </c>
      <c r="B32" s="51"/>
      <c r="C32" s="105"/>
      <c r="D32" s="104"/>
      <c r="E32" s="105"/>
      <c r="F32" s="104"/>
      <c r="G32" s="105"/>
      <c r="H32" s="100"/>
      <c r="I32" s="105"/>
      <c r="K32" s="23"/>
      <c r="L32" s="23"/>
      <c r="M32" s="23"/>
      <c r="N32" s="23"/>
    </row>
    <row r="33" spans="1:14" s="11" customFormat="1" ht="20.25" customHeight="1">
      <c r="A33" s="34" t="s">
        <v>91</v>
      </c>
      <c r="B33" s="35"/>
      <c r="C33" s="100">
        <v>248059</v>
      </c>
      <c r="D33" s="100"/>
      <c r="E33" s="100">
        <v>410758</v>
      </c>
      <c r="F33" s="100"/>
      <c r="G33" s="100">
        <v>245449</v>
      </c>
      <c r="H33" s="100"/>
      <c r="I33" s="100">
        <v>410597</v>
      </c>
      <c r="K33" s="23"/>
      <c r="L33" s="23"/>
      <c r="M33" s="23"/>
      <c r="N33" s="23"/>
    </row>
    <row r="34" spans="1:14" s="5" customFormat="1" ht="20.25" customHeight="1">
      <c r="A34" s="34" t="s">
        <v>92</v>
      </c>
      <c r="B34" s="51"/>
      <c r="C34" s="100">
        <v>5617</v>
      </c>
      <c r="D34" s="109"/>
      <c r="E34" s="100">
        <v>527</v>
      </c>
      <c r="F34" s="109"/>
      <c r="G34" s="107">
        <v>0</v>
      </c>
      <c r="H34" s="100"/>
      <c r="I34" s="107">
        <v>0</v>
      </c>
      <c r="K34" s="23"/>
      <c r="L34" s="23"/>
      <c r="M34" s="23"/>
      <c r="N34" s="23"/>
    </row>
    <row r="35" spans="1:14" s="5" customFormat="1" ht="20.25" customHeight="1" thickBot="1">
      <c r="A35" s="32"/>
      <c r="B35" s="51"/>
      <c r="C35" s="108">
        <f>C30</f>
        <v>253676</v>
      </c>
      <c r="D35" s="104"/>
      <c r="E35" s="108">
        <f>E30</f>
        <v>411285</v>
      </c>
      <c r="F35" s="104"/>
      <c r="G35" s="108">
        <f>G30</f>
        <v>245449</v>
      </c>
      <c r="H35" s="100"/>
      <c r="I35" s="108">
        <f>I30</f>
        <v>410597</v>
      </c>
      <c r="K35" s="23"/>
      <c r="L35" s="23"/>
      <c r="M35" s="23"/>
      <c r="N35" s="23"/>
    </row>
    <row r="36" spans="1:14" s="5" customFormat="1" ht="9.75" customHeight="1" thickTop="1">
      <c r="A36" s="25"/>
      <c r="B36" s="51"/>
      <c r="C36" s="21"/>
      <c r="D36" s="30"/>
      <c r="E36" s="21"/>
      <c r="F36" s="30"/>
      <c r="G36" s="21"/>
      <c r="H36" s="13"/>
      <c r="I36" s="21"/>
      <c r="K36" s="23"/>
      <c r="L36" s="23"/>
      <c r="M36" s="23"/>
      <c r="N36" s="23"/>
    </row>
    <row r="37" spans="1:14" s="5" customFormat="1" ht="20.25" customHeight="1" thickBot="1">
      <c r="A37" s="33" t="s">
        <v>93</v>
      </c>
      <c r="B37" s="51"/>
      <c r="C37" s="38">
        <v>0.81</v>
      </c>
      <c r="D37" s="37"/>
      <c r="E37" s="38">
        <v>1.3323793369521879</v>
      </c>
      <c r="F37" s="37"/>
      <c r="G37" s="38">
        <v>0.8</v>
      </c>
      <c r="H37" s="37"/>
      <c r="I37" s="38">
        <v>1.3318570998362964</v>
      </c>
      <c r="K37" s="23"/>
      <c r="L37" s="23"/>
      <c r="M37" s="23"/>
      <c r="N37" s="23"/>
    </row>
    <row r="38" spans="1:14" s="5" customFormat="1" ht="20.25" customHeight="1" thickTop="1">
      <c r="A38" s="33"/>
      <c r="B38" s="51"/>
      <c r="C38" s="51"/>
      <c r="D38" s="37"/>
      <c r="E38" s="51"/>
      <c r="F38" s="37"/>
      <c r="G38" s="39"/>
      <c r="H38" s="37"/>
      <c r="I38" s="39"/>
      <c r="K38" s="23"/>
      <c r="L38" s="23"/>
      <c r="M38" s="23"/>
      <c r="N38" s="23"/>
    </row>
    <row r="39" spans="1:14" s="23" customFormat="1" ht="20.25" customHeight="1">
      <c r="A39" s="1" t="str">
        <f>A1</f>
        <v>Sappe Public Company Limited and its Subsidiaries</v>
      </c>
      <c r="D39" s="5"/>
      <c r="F39" s="5"/>
      <c r="G39" s="5"/>
      <c r="I39" s="5"/>
    </row>
    <row r="40" spans="1:14" s="23" customFormat="1" ht="20.25" customHeight="1">
      <c r="A40" s="24" t="s">
        <v>94</v>
      </c>
      <c r="D40" s="5"/>
      <c r="F40" s="5"/>
      <c r="J40" s="143"/>
    </row>
    <row r="41" spans="1:14" s="23" customFormat="1" ht="20.149999999999999" customHeight="1">
      <c r="A41" s="9"/>
      <c r="D41" s="5"/>
      <c r="F41" s="5"/>
      <c r="J41" s="27"/>
    </row>
    <row r="42" spans="1:14" s="23" customFormat="1" ht="20.25" customHeight="1">
      <c r="A42" s="9"/>
      <c r="C42" s="221" t="s">
        <v>71</v>
      </c>
      <c r="D42" s="221"/>
      <c r="E42" s="221"/>
      <c r="F42" s="11"/>
      <c r="G42" s="221" t="s">
        <v>95</v>
      </c>
      <c r="H42" s="221"/>
      <c r="I42" s="221"/>
      <c r="J42" s="10"/>
    </row>
    <row r="43" spans="1:14" s="23" customFormat="1" ht="20.25" customHeight="1">
      <c r="A43" s="5"/>
      <c r="C43" s="222" t="s">
        <v>5</v>
      </c>
      <c r="D43" s="222"/>
      <c r="E43" s="222"/>
      <c r="F43" s="25"/>
      <c r="G43" s="222" t="s">
        <v>4</v>
      </c>
      <c r="H43" s="222"/>
      <c r="I43" s="222"/>
    </row>
    <row r="44" spans="1:14" s="23" customFormat="1" ht="21" customHeight="1">
      <c r="A44" s="5"/>
      <c r="C44" s="225" t="s">
        <v>72</v>
      </c>
      <c r="D44" s="225"/>
      <c r="E44" s="225"/>
      <c r="F44" s="26"/>
      <c r="G44" s="225" t="s">
        <v>72</v>
      </c>
      <c r="H44" s="225"/>
      <c r="I44" s="225"/>
    </row>
    <row r="45" spans="1:14" s="23" customFormat="1" ht="20.25" customHeight="1">
      <c r="A45" s="5"/>
      <c r="B45" s="51"/>
      <c r="C45" s="226" t="s">
        <v>6</v>
      </c>
      <c r="D45" s="226"/>
      <c r="E45" s="226"/>
      <c r="F45" s="8"/>
      <c r="G45" s="226" t="s">
        <v>6</v>
      </c>
      <c r="H45" s="226"/>
      <c r="I45" s="226"/>
    </row>
    <row r="46" spans="1:14" s="23" customFormat="1" ht="20.25" customHeight="1">
      <c r="A46" s="5"/>
      <c r="B46" s="51"/>
      <c r="C46" s="10">
        <v>2025</v>
      </c>
      <c r="D46" s="5"/>
      <c r="E46" s="10">
        <v>2024</v>
      </c>
      <c r="F46" s="10"/>
      <c r="G46" s="10">
        <v>2025</v>
      </c>
      <c r="H46" s="5"/>
      <c r="I46" s="10">
        <v>2024</v>
      </c>
    </row>
    <row r="47" spans="1:14" s="23" customFormat="1" ht="20.25" customHeight="1">
      <c r="A47" s="23" t="s">
        <v>96</v>
      </c>
      <c r="C47" s="224" t="s">
        <v>11</v>
      </c>
      <c r="D47" s="224"/>
      <c r="E47" s="224"/>
      <c r="F47" s="224"/>
      <c r="G47" s="224"/>
      <c r="H47" s="224"/>
      <c r="I47" s="224"/>
    </row>
    <row r="48" spans="1:14" s="23" customFormat="1" ht="20.25" customHeight="1">
      <c r="A48" s="32" t="s">
        <v>90</v>
      </c>
      <c r="C48" s="99">
        <v>253676</v>
      </c>
      <c r="D48" s="99"/>
      <c r="E48" s="99">
        <v>411285</v>
      </c>
      <c r="F48" s="99"/>
      <c r="G48" s="99">
        <v>245449</v>
      </c>
      <c r="H48" s="99"/>
      <c r="I48" s="99">
        <v>410597</v>
      </c>
    </row>
    <row r="49" spans="1:14" s="23" customFormat="1" ht="20.149999999999999" customHeight="1">
      <c r="A49" s="32"/>
      <c r="C49" s="99"/>
      <c r="D49" s="99"/>
      <c r="E49" s="99"/>
      <c r="F49" s="99"/>
      <c r="G49" s="99"/>
      <c r="H49" s="99"/>
      <c r="I49" s="99"/>
    </row>
    <row r="50" spans="1:14" s="23" customFormat="1" ht="19.5" customHeight="1">
      <c r="A50" s="32" t="s">
        <v>97</v>
      </c>
      <c r="C50" s="100"/>
      <c r="D50" s="100"/>
      <c r="E50" s="100"/>
      <c r="F50" s="100"/>
      <c r="G50" s="100"/>
      <c r="H50" s="100"/>
      <c r="I50" s="100"/>
    </row>
    <row r="51" spans="1:14" s="23" customFormat="1" ht="19.5" customHeight="1">
      <c r="A51" s="40" t="s">
        <v>98</v>
      </c>
      <c r="C51" s="99"/>
      <c r="D51" s="99"/>
      <c r="E51" s="99"/>
      <c r="F51" s="99"/>
      <c r="G51" s="99"/>
      <c r="H51" s="99"/>
      <c r="I51" s="99"/>
    </row>
    <row r="52" spans="1:14" s="23" customFormat="1" ht="19.5" customHeight="1">
      <c r="A52" s="40" t="s">
        <v>99</v>
      </c>
      <c r="C52" s="99"/>
      <c r="D52" s="99"/>
      <c r="E52" s="99"/>
      <c r="F52" s="99"/>
      <c r="G52" s="99"/>
      <c r="H52" s="99"/>
      <c r="I52" s="99"/>
    </row>
    <row r="53" spans="1:14" s="23" customFormat="1" ht="19.5" customHeight="1">
      <c r="A53" s="41" t="s">
        <v>100</v>
      </c>
      <c r="C53" s="100"/>
      <c r="D53" s="100"/>
      <c r="E53" s="100"/>
      <c r="F53" s="100"/>
      <c r="G53" s="100"/>
      <c r="H53" s="100"/>
      <c r="I53" s="100"/>
    </row>
    <row r="54" spans="1:14" s="23" customFormat="1" ht="19.5" customHeight="1">
      <c r="A54" s="28" t="s">
        <v>101</v>
      </c>
      <c r="C54" s="101">
        <v>1029</v>
      </c>
      <c r="D54" s="100"/>
      <c r="E54" s="101">
        <v>-372</v>
      </c>
      <c r="F54" s="100"/>
      <c r="G54" s="101">
        <v>0</v>
      </c>
      <c r="H54" s="100"/>
      <c r="I54" s="101">
        <v>0</v>
      </c>
    </row>
    <row r="55" spans="1:14" s="23" customFormat="1" ht="20.25" customHeight="1">
      <c r="A55" s="33" t="s">
        <v>104</v>
      </c>
      <c r="C55" s="75"/>
      <c r="D55" s="105"/>
      <c r="E55" s="75"/>
      <c r="F55" s="105"/>
      <c r="G55" s="75"/>
      <c r="H55" s="105"/>
      <c r="I55" s="75"/>
    </row>
    <row r="56" spans="1:14" s="23" customFormat="1" ht="20.25" customHeight="1">
      <c r="A56" s="33" t="s">
        <v>105</v>
      </c>
      <c r="C56" s="110">
        <f>SUM(C54:C54)</f>
        <v>1029</v>
      </c>
      <c r="D56" s="104"/>
      <c r="E56" s="110">
        <f>SUM(E54:E54)</f>
        <v>-372</v>
      </c>
      <c r="F56" s="104"/>
      <c r="G56" s="110">
        <f>SUM(G54:G54)</f>
        <v>0</v>
      </c>
      <c r="H56" s="99"/>
      <c r="I56" s="110">
        <f>SUM(I54:I54)</f>
        <v>0</v>
      </c>
    </row>
    <row r="57" spans="1:14" s="23" customFormat="1" ht="20.25" customHeight="1" thickBot="1">
      <c r="A57" s="33" t="s">
        <v>106</v>
      </c>
      <c r="C57" s="158">
        <f>SUM(C48,C56)</f>
        <v>254705</v>
      </c>
      <c r="D57" s="106"/>
      <c r="E57" s="158">
        <f>SUM(E48,E56)</f>
        <v>410913</v>
      </c>
      <c r="F57" s="106"/>
      <c r="G57" s="158">
        <f>SUM(G48,G56)</f>
        <v>245449</v>
      </c>
      <c r="H57" s="106"/>
      <c r="I57" s="158">
        <f>SUM(I48,I56)</f>
        <v>410597</v>
      </c>
    </row>
    <row r="58" spans="1:14" s="23" customFormat="1" ht="20.5" customHeight="1" thickTop="1">
      <c r="A58" s="33"/>
      <c r="C58" s="172"/>
      <c r="D58" s="172"/>
      <c r="E58" s="172"/>
      <c r="F58" s="172"/>
      <c r="G58" s="172"/>
      <c r="H58" s="172"/>
      <c r="I58" s="172"/>
    </row>
    <row r="59" spans="1:14" s="23" customFormat="1" ht="20.25" customHeight="1">
      <c r="A59" s="33" t="s">
        <v>220</v>
      </c>
      <c r="C59" s="171"/>
      <c r="D59" s="106"/>
      <c r="E59" s="171"/>
      <c r="F59" s="106"/>
      <c r="G59" s="171"/>
      <c r="H59" s="106"/>
      <c r="I59" s="171"/>
    </row>
    <row r="60" spans="1:14" s="23" customFormat="1" ht="20.25" customHeight="1">
      <c r="A60" s="33" t="s">
        <v>107</v>
      </c>
      <c r="C60" s="171"/>
      <c r="D60" s="106"/>
      <c r="E60" s="171"/>
      <c r="F60" s="106"/>
      <c r="G60" s="171"/>
      <c r="H60" s="106"/>
      <c r="I60" s="171"/>
    </row>
    <row r="61" spans="1:14" s="44" customFormat="1" ht="20.25" customHeight="1">
      <c r="A61" s="28" t="s">
        <v>91</v>
      </c>
      <c r="C61" s="102">
        <v>249088</v>
      </c>
      <c r="D61" s="100"/>
      <c r="E61" s="102">
        <v>410386</v>
      </c>
      <c r="F61" s="100"/>
      <c r="G61" s="102">
        <v>245449</v>
      </c>
      <c r="H61" s="100"/>
      <c r="I61" s="102">
        <v>410597</v>
      </c>
      <c r="K61" s="23"/>
      <c r="L61" s="23"/>
      <c r="M61" s="23"/>
      <c r="N61" s="23"/>
    </row>
    <row r="62" spans="1:14" s="23" customFormat="1" ht="20.25" customHeight="1">
      <c r="A62" s="28" t="s">
        <v>92</v>
      </c>
      <c r="C62" s="101">
        <v>5617</v>
      </c>
      <c r="D62" s="14"/>
      <c r="E62" s="101">
        <v>527</v>
      </c>
      <c r="F62" s="14"/>
      <c r="G62" s="101">
        <v>0</v>
      </c>
      <c r="H62" s="100"/>
      <c r="I62" s="101">
        <v>0</v>
      </c>
    </row>
    <row r="63" spans="1:14" s="23" customFormat="1" ht="20.25" customHeight="1" thickBot="1">
      <c r="A63" s="33"/>
      <c r="C63" s="112">
        <f>C57</f>
        <v>254705</v>
      </c>
      <c r="D63" s="104"/>
      <c r="E63" s="112">
        <f>E57</f>
        <v>410913</v>
      </c>
      <c r="F63" s="104"/>
      <c r="G63" s="112">
        <f>G57</f>
        <v>245449</v>
      </c>
      <c r="H63" s="105"/>
      <c r="I63" s="112">
        <f>I57</f>
        <v>410597</v>
      </c>
    </row>
    <row r="64" spans="1:14" s="23" customFormat="1" ht="19.5" customHeight="1" thickTop="1">
      <c r="A64" s="1" t="s">
        <v>0</v>
      </c>
      <c r="D64" s="5"/>
      <c r="F64" s="5"/>
      <c r="G64" s="5"/>
      <c r="I64" s="5"/>
    </row>
    <row r="65" spans="1:9" ht="19.5" customHeight="1">
      <c r="A65" s="24" t="s">
        <v>108</v>
      </c>
      <c r="B65" s="23"/>
      <c r="C65" s="23"/>
      <c r="E65" s="23"/>
      <c r="G65" s="23"/>
      <c r="H65" s="23"/>
      <c r="I65" s="23"/>
    </row>
    <row r="66" spans="1:9" ht="11.15" customHeight="1">
      <c r="A66" s="3"/>
      <c r="B66" s="23"/>
      <c r="C66" s="23"/>
      <c r="E66" s="23"/>
      <c r="G66" s="23"/>
      <c r="H66" s="23"/>
      <c r="I66" s="23"/>
    </row>
    <row r="67" spans="1:9" ht="18.649999999999999" customHeight="1">
      <c r="A67" s="9"/>
      <c r="B67" s="23"/>
      <c r="C67" s="221" t="s">
        <v>71</v>
      </c>
      <c r="D67" s="221"/>
      <c r="E67" s="221"/>
      <c r="F67" s="11"/>
      <c r="G67" s="221" t="s">
        <v>95</v>
      </c>
      <c r="H67" s="221"/>
      <c r="I67" s="221"/>
    </row>
    <row r="68" spans="1:9" ht="18.649999999999999" customHeight="1">
      <c r="A68" s="5"/>
      <c r="B68" s="23"/>
      <c r="C68" s="222" t="s">
        <v>5</v>
      </c>
      <c r="D68" s="222"/>
      <c r="E68" s="222"/>
      <c r="F68" s="25"/>
      <c r="G68" s="222" t="s">
        <v>4</v>
      </c>
      <c r="H68" s="222"/>
      <c r="I68" s="222"/>
    </row>
    <row r="69" spans="1:9" ht="18" customHeight="1">
      <c r="A69" s="5"/>
      <c r="B69" s="23"/>
      <c r="C69" s="225" t="s">
        <v>109</v>
      </c>
      <c r="D69" s="225"/>
      <c r="E69" s="225"/>
      <c r="F69" s="26"/>
      <c r="G69" s="225" t="s">
        <v>109</v>
      </c>
      <c r="H69" s="225"/>
      <c r="I69" s="225"/>
    </row>
    <row r="70" spans="1:9" ht="18" customHeight="1">
      <c r="A70" s="5"/>
      <c r="B70" s="51"/>
      <c r="C70" s="226" t="s">
        <v>6</v>
      </c>
      <c r="D70" s="226"/>
      <c r="E70" s="226"/>
      <c r="F70" s="8"/>
      <c r="G70" s="226" t="s">
        <v>6</v>
      </c>
      <c r="H70" s="226"/>
      <c r="I70" s="226"/>
    </row>
    <row r="71" spans="1:9" ht="19" customHeight="1">
      <c r="A71" s="5"/>
      <c r="B71" s="51" t="s">
        <v>9</v>
      </c>
      <c r="C71" s="10">
        <v>2025</v>
      </c>
      <c r="E71" s="10">
        <v>2024</v>
      </c>
      <c r="F71" s="10"/>
      <c r="G71" s="10">
        <v>2025</v>
      </c>
      <c r="H71" s="5"/>
      <c r="I71" s="10">
        <v>2024</v>
      </c>
    </row>
    <row r="72" spans="1:9" ht="18" customHeight="1">
      <c r="A72" s="23"/>
      <c r="B72" s="23"/>
      <c r="C72" s="224" t="s">
        <v>11</v>
      </c>
      <c r="D72" s="224"/>
      <c r="E72" s="224"/>
      <c r="F72" s="224"/>
      <c r="G72" s="224"/>
      <c r="H72" s="224"/>
      <c r="I72" s="224"/>
    </row>
    <row r="73" spans="1:9" ht="17.149999999999999" customHeight="1">
      <c r="A73" s="12" t="s">
        <v>73</v>
      </c>
      <c r="B73" s="51"/>
      <c r="C73" s="29"/>
      <c r="D73" s="29"/>
      <c r="E73" s="29"/>
      <c r="F73" s="29"/>
      <c r="G73" s="29"/>
      <c r="H73" s="29"/>
      <c r="I73" s="29"/>
    </row>
    <row r="74" spans="1:9" ht="20.25" customHeight="1">
      <c r="A74" s="5" t="s">
        <v>74</v>
      </c>
      <c r="B74" s="51" t="s">
        <v>16</v>
      </c>
      <c r="C74" s="100">
        <v>2690282</v>
      </c>
      <c r="D74" s="100"/>
      <c r="E74" s="100">
        <v>3832261</v>
      </c>
      <c r="F74" s="100"/>
      <c r="G74" s="100">
        <v>2484115</v>
      </c>
      <c r="H74" s="100"/>
      <c r="I74" s="100">
        <v>3683744</v>
      </c>
    </row>
    <row r="75" spans="1:9" ht="20.25" customHeight="1">
      <c r="A75" s="5" t="s">
        <v>75</v>
      </c>
      <c r="B75" s="51">
        <v>2</v>
      </c>
      <c r="C75" s="100">
        <v>68159</v>
      </c>
      <c r="D75" s="100"/>
      <c r="E75" s="100">
        <v>132251</v>
      </c>
      <c r="F75" s="100"/>
      <c r="G75" s="100">
        <v>66818</v>
      </c>
      <c r="H75" s="100"/>
      <c r="I75" s="100">
        <v>131473</v>
      </c>
    </row>
    <row r="76" spans="1:9" ht="20.25" customHeight="1">
      <c r="A76" s="5" t="s">
        <v>76</v>
      </c>
      <c r="B76" s="51"/>
      <c r="C76" s="14">
        <v>6702</v>
      </c>
      <c r="D76" s="100"/>
      <c r="E76" s="14">
        <v>2521</v>
      </c>
      <c r="F76" s="100"/>
      <c r="G76" s="14">
        <v>9537</v>
      </c>
      <c r="H76" s="100"/>
      <c r="I76" s="14">
        <v>0</v>
      </c>
    </row>
    <row r="77" spans="1:9" ht="20.25" customHeight="1">
      <c r="A77" s="25" t="s">
        <v>77</v>
      </c>
      <c r="B77" s="5"/>
      <c r="C77" s="103">
        <f>SUM(C74:C76)</f>
        <v>2765143</v>
      </c>
      <c r="D77" s="104">
        <v>0</v>
      </c>
      <c r="E77" s="103">
        <f>SUM(E74:E76)</f>
        <v>3967033</v>
      </c>
      <c r="F77" s="104">
        <v>0</v>
      </c>
      <c r="G77" s="103">
        <f>SUM(G74:G76)</f>
        <v>2560470</v>
      </c>
      <c r="H77" s="105"/>
      <c r="I77" s="103">
        <f>SUM(I74:I76)</f>
        <v>3815217</v>
      </c>
    </row>
    <row r="78" spans="1:9" ht="11.15" customHeight="1">
      <c r="A78" s="25"/>
      <c r="B78" s="5"/>
      <c r="C78" s="100"/>
      <c r="D78" s="104"/>
      <c r="E78" s="100"/>
      <c r="F78" s="104"/>
      <c r="G78" s="105"/>
      <c r="H78" s="100"/>
      <c r="I78" s="105"/>
    </row>
    <row r="79" spans="1:9" ht="16.5" customHeight="1">
      <c r="A79" s="31" t="s">
        <v>78</v>
      </c>
      <c r="B79" s="10"/>
      <c r="C79" s="109"/>
      <c r="D79" s="104"/>
      <c r="E79" s="109"/>
      <c r="F79" s="104"/>
      <c r="G79" s="105"/>
      <c r="H79" s="100"/>
      <c r="I79" s="105"/>
    </row>
    <row r="80" spans="1:9" ht="20.25" customHeight="1">
      <c r="A80" s="20" t="s">
        <v>79</v>
      </c>
      <c r="B80" s="51">
        <v>2</v>
      </c>
      <c r="C80" s="102">
        <v>1479110</v>
      </c>
      <c r="D80" s="14"/>
      <c r="E80" s="102">
        <v>2047072</v>
      </c>
      <c r="F80" s="100"/>
      <c r="G80" s="100">
        <v>1320688</v>
      </c>
      <c r="H80" s="100"/>
      <c r="I80" s="100">
        <v>1920361</v>
      </c>
    </row>
    <row r="81" spans="1:14" ht="20.25" customHeight="1">
      <c r="A81" s="20" t="s">
        <v>80</v>
      </c>
      <c r="B81" s="51">
        <v>2</v>
      </c>
      <c r="C81" s="102">
        <v>482849</v>
      </c>
      <c r="D81" s="102"/>
      <c r="E81" s="102">
        <v>696894</v>
      </c>
      <c r="F81" s="100"/>
      <c r="G81" s="100">
        <v>474148</v>
      </c>
      <c r="H81" s="100"/>
      <c r="I81" s="100">
        <v>688466</v>
      </c>
    </row>
    <row r="82" spans="1:14" ht="20.25" customHeight="1">
      <c r="A82" s="20" t="s">
        <v>81</v>
      </c>
      <c r="B82" s="51">
        <v>2</v>
      </c>
      <c r="C82" s="102">
        <v>228120</v>
      </c>
      <c r="D82" s="102"/>
      <c r="E82" s="102">
        <v>260725</v>
      </c>
      <c r="F82" s="100"/>
      <c r="G82" s="100">
        <v>207489</v>
      </c>
      <c r="H82" s="100"/>
      <c r="I82" s="100">
        <v>250968</v>
      </c>
    </row>
    <row r="83" spans="1:14" ht="20.25" customHeight="1">
      <c r="A83" s="20" t="s">
        <v>82</v>
      </c>
      <c r="B83" s="51"/>
      <c r="C83" s="14">
        <v>0</v>
      </c>
      <c r="D83" s="102"/>
      <c r="E83" s="14">
        <v>0</v>
      </c>
      <c r="F83" s="100"/>
      <c r="G83" s="14">
        <v>0</v>
      </c>
      <c r="H83" s="100"/>
      <c r="I83" s="14">
        <v>1910</v>
      </c>
    </row>
    <row r="84" spans="1:14" ht="20.25" customHeight="1">
      <c r="A84" s="11" t="s">
        <v>83</v>
      </c>
      <c r="B84" s="51"/>
      <c r="C84" s="103">
        <f>SUM(C80:C83)</f>
        <v>2190079</v>
      </c>
      <c r="D84" s="105"/>
      <c r="E84" s="103">
        <f>SUM(E80:E83)</f>
        <v>3004691</v>
      </c>
      <c r="F84" s="105"/>
      <c r="G84" s="103">
        <f>SUM(G80:G83)</f>
        <v>2002325</v>
      </c>
      <c r="H84" s="100"/>
      <c r="I84" s="103">
        <f>SUM(I80:I83)</f>
        <v>2861705</v>
      </c>
    </row>
    <row r="85" spans="1:14" ht="11.15" customHeight="1">
      <c r="A85" s="5"/>
      <c r="B85" s="51"/>
      <c r="C85" s="106"/>
      <c r="D85" s="105"/>
      <c r="E85" s="106"/>
      <c r="F85" s="105"/>
      <c r="G85" s="100"/>
      <c r="H85" s="100"/>
      <c r="I85" s="100"/>
    </row>
    <row r="86" spans="1:14" s="5" customFormat="1" ht="20.25" customHeight="1">
      <c r="A86" s="11" t="s">
        <v>84</v>
      </c>
      <c r="B86" s="51"/>
      <c r="C86" s="105">
        <f>C77-C84</f>
        <v>575064</v>
      </c>
      <c r="D86" s="102"/>
      <c r="E86" s="105">
        <f>E77-E84</f>
        <v>962342</v>
      </c>
      <c r="F86" s="100"/>
      <c r="G86" s="104">
        <f>G77-G84</f>
        <v>558145</v>
      </c>
      <c r="H86" s="100"/>
      <c r="I86" s="104">
        <f>I77-I84</f>
        <v>953512</v>
      </c>
      <c r="K86" s="23"/>
      <c r="L86" s="23"/>
      <c r="M86" s="23"/>
      <c r="N86" s="23"/>
    </row>
    <row r="87" spans="1:14" ht="20.25" customHeight="1">
      <c r="A87" s="20" t="s">
        <v>85</v>
      </c>
      <c r="B87" s="51">
        <v>2</v>
      </c>
      <c r="C87" s="102">
        <v>-838</v>
      </c>
      <c r="D87" s="102"/>
      <c r="E87" s="102">
        <v>-1095</v>
      </c>
      <c r="F87" s="100"/>
      <c r="G87" s="102">
        <v>-607</v>
      </c>
      <c r="H87" s="100"/>
      <c r="I87" s="102">
        <v>-771</v>
      </c>
    </row>
    <row r="88" spans="1:14" s="5" customFormat="1" ht="20.25" customHeight="1">
      <c r="A88" s="5" t="s">
        <v>216</v>
      </c>
      <c r="B88" s="51"/>
      <c r="C88" s="102"/>
      <c r="D88" s="102"/>
      <c r="E88" s="102"/>
      <c r="F88" s="100"/>
      <c r="G88" s="14"/>
      <c r="H88" s="100"/>
      <c r="I88" s="14"/>
      <c r="K88" s="23"/>
      <c r="L88" s="23"/>
      <c r="M88" s="23"/>
      <c r="N88" s="23"/>
    </row>
    <row r="89" spans="1:14" s="5" customFormat="1" ht="20.25" customHeight="1">
      <c r="A89" s="5" t="s">
        <v>217</v>
      </c>
      <c r="B89" s="51"/>
      <c r="C89" s="102">
        <v>696</v>
      </c>
      <c r="D89" s="102"/>
      <c r="E89" s="102">
        <v>-1282</v>
      </c>
      <c r="F89" s="100"/>
      <c r="G89" s="14">
        <v>-1067</v>
      </c>
      <c r="H89" s="100"/>
      <c r="I89" s="14">
        <v>-649</v>
      </c>
      <c r="K89" s="23"/>
      <c r="L89" s="23"/>
      <c r="M89" s="23"/>
      <c r="N89" s="23"/>
    </row>
    <row r="90" spans="1:14" s="5" customFormat="1" ht="20.25" customHeight="1">
      <c r="A90" s="5" t="s">
        <v>206</v>
      </c>
      <c r="B90" s="51"/>
      <c r="C90" s="14">
        <v>0</v>
      </c>
      <c r="D90" s="102"/>
      <c r="E90" s="102">
        <v>-2548</v>
      </c>
      <c r="F90" s="100"/>
      <c r="G90" s="14">
        <v>0</v>
      </c>
      <c r="H90" s="100"/>
      <c r="I90" s="14">
        <v>0</v>
      </c>
      <c r="K90" s="23"/>
      <c r="L90" s="23"/>
      <c r="M90" s="23"/>
      <c r="N90" s="23"/>
    </row>
    <row r="91" spans="1:14" s="5" customFormat="1" ht="20.25" customHeight="1">
      <c r="A91" s="5" t="s">
        <v>221</v>
      </c>
      <c r="B91" s="51"/>
      <c r="C91" s="100"/>
      <c r="D91" s="102"/>
      <c r="E91" s="100"/>
      <c r="F91" s="100"/>
      <c r="G91" s="14"/>
      <c r="H91" s="100"/>
      <c r="I91" s="14"/>
      <c r="K91" s="23"/>
      <c r="L91" s="23"/>
      <c r="M91" s="23"/>
      <c r="N91" s="23"/>
    </row>
    <row r="92" spans="1:14" ht="20.25" customHeight="1">
      <c r="A92" s="5" t="s">
        <v>87</v>
      </c>
      <c r="B92" s="51"/>
      <c r="C92" s="101">
        <v>1394</v>
      </c>
      <c r="D92" s="105"/>
      <c r="E92" s="101">
        <v>1843</v>
      </c>
      <c r="F92" s="102"/>
      <c r="G92" s="107">
        <v>0</v>
      </c>
      <c r="H92" s="102"/>
      <c r="I92" s="107">
        <v>0</v>
      </c>
    </row>
    <row r="93" spans="1:14" ht="20.25" customHeight="1">
      <c r="A93" s="32" t="s">
        <v>88</v>
      </c>
      <c r="B93" s="51"/>
      <c r="C93" s="105">
        <f>C77-C84+SUM(C87:C92)</f>
        <v>576316</v>
      </c>
      <c r="D93" s="104"/>
      <c r="E93" s="105">
        <f>E77-E84+SUM(E87:E92)</f>
        <v>959260</v>
      </c>
      <c r="F93" s="104"/>
      <c r="G93" s="105">
        <f>G77-G84+SUM(G87:G92)</f>
        <v>556471</v>
      </c>
      <c r="H93" s="105"/>
      <c r="I93" s="105">
        <f>I77-I84+SUM(I87:I92)</f>
        <v>952092</v>
      </c>
    </row>
    <row r="94" spans="1:14" ht="20.25" customHeight="1">
      <c r="A94" s="5" t="s">
        <v>89</v>
      </c>
      <c r="B94" s="51"/>
      <c r="C94" s="100">
        <v>94620</v>
      </c>
      <c r="D94" s="100"/>
      <c r="E94" s="100">
        <v>193961</v>
      </c>
      <c r="F94" s="100"/>
      <c r="G94" s="100">
        <v>91216</v>
      </c>
      <c r="H94" s="100"/>
      <c r="I94" s="100">
        <v>192626</v>
      </c>
    </row>
    <row r="95" spans="1:14" ht="20.25" customHeight="1" thickBot="1">
      <c r="A95" s="11" t="s">
        <v>90</v>
      </c>
      <c r="B95" s="51"/>
      <c r="C95" s="108">
        <f>C93-C94</f>
        <v>481696</v>
      </c>
      <c r="D95" s="104"/>
      <c r="E95" s="108">
        <f>E93-E94</f>
        <v>765299</v>
      </c>
      <c r="F95" s="104"/>
      <c r="G95" s="108">
        <f>G93-G94</f>
        <v>465255</v>
      </c>
      <c r="H95" s="100"/>
      <c r="I95" s="108">
        <f>I93-I94</f>
        <v>759466</v>
      </c>
    </row>
    <row r="96" spans="1:14" ht="11.15" customHeight="1" thickTop="1">
      <c r="A96" s="11"/>
      <c r="B96" s="51"/>
      <c r="C96" s="105"/>
      <c r="D96" s="104"/>
      <c r="E96" s="105"/>
      <c r="F96" s="104"/>
      <c r="G96" s="105"/>
      <c r="H96" s="100"/>
      <c r="I96" s="105"/>
    </row>
    <row r="97" spans="1:9" ht="20.25" customHeight="1">
      <c r="A97" s="33" t="s">
        <v>219</v>
      </c>
      <c r="B97" s="51"/>
      <c r="C97" s="105"/>
      <c r="D97" s="104"/>
      <c r="E97" s="105"/>
      <c r="F97" s="104"/>
      <c r="G97" s="105"/>
      <c r="H97" s="100"/>
      <c r="I97" s="105"/>
    </row>
    <row r="98" spans="1:9" ht="20.25" customHeight="1">
      <c r="A98" s="34" t="s">
        <v>91</v>
      </c>
      <c r="B98" s="35"/>
      <c r="C98" s="100">
        <v>471638</v>
      </c>
      <c r="D98" s="100"/>
      <c r="E98" s="100">
        <v>763105</v>
      </c>
      <c r="F98" s="100"/>
      <c r="G98" s="100">
        <v>465255</v>
      </c>
      <c r="H98" s="100"/>
      <c r="I98" s="100">
        <v>759466</v>
      </c>
    </row>
    <row r="99" spans="1:9" ht="20.25" customHeight="1">
      <c r="A99" s="34" t="s">
        <v>92</v>
      </c>
      <c r="B99" s="51"/>
      <c r="C99" s="100">
        <v>10058</v>
      </c>
      <c r="D99" s="109"/>
      <c r="E99" s="100">
        <v>2194</v>
      </c>
      <c r="F99" s="109"/>
      <c r="G99" s="107">
        <v>0</v>
      </c>
      <c r="H99" s="100"/>
      <c r="I99" s="107">
        <v>0</v>
      </c>
    </row>
    <row r="100" spans="1:9" ht="20.25" customHeight="1" thickBot="1">
      <c r="A100" s="32"/>
      <c r="B100" s="51"/>
      <c r="C100" s="108">
        <f>C95</f>
        <v>481696</v>
      </c>
      <c r="D100" s="104"/>
      <c r="E100" s="108">
        <f>E95</f>
        <v>765299</v>
      </c>
      <c r="F100" s="104"/>
      <c r="G100" s="108">
        <f>SUM(G98:G99)</f>
        <v>465255</v>
      </c>
      <c r="H100" s="100"/>
      <c r="I100" s="108">
        <f>SUM(I98:I99)</f>
        <v>759466</v>
      </c>
    </row>
    <row r="101" spans="1:9" ht="20.25" customHeight="1" thickTop="1">
      <c r="A101" s="33"/>
      <c r="B101" s="51"/>
      <c r="C101" s="21"/>
      <c r="D101" s="30"/>
      <c r="E101" s="21"/>
      <c r="F101" s="30"/>
      <c r="G101" s="21"/>
      <c r="H101" s="13"/>
      <c r="I101" s="21"/>
    </row>
    <row r="102" spans="1:9" ht="20.25" customHeight="1" thickBot="1">
      <c r="A102" s="33" t="s">
        <v>93</v>
      </c>
      <c r="B102" s="51">
        <v>10</v>
      </c>
      <c r="C102" s="38">
        <v>1.53</v>
      </c>
      <c r="D102" s="37"/>
      <c r="E102" s="38">
        <v>2.48</v>
      </c>
      <c r="F102" s="37"/>
      <c r="G102" s="38">
        <v>1.51</v>
      </c>
      <c r="H102" s="37"/>
      <c r="I102" s="38">
        <v>2.46</v>
      </c>
    </row>
    <row r="103" spans="1:9" ht="20.25" customHeight="1" thickTop="1">
      <c r="A103" s="33"/>
      <c r="B103" s="51"/>
      <c r="C103" s="51"/>
      <c r="D103" s="37"/>
      <c r="E103" s="51"/>
      <c r="F103" s="37"/>
      <c r="G103" s="39"/>
      <c r="H103" s="37"/>
      <c r="I103" s="39"/>
    </row>
    <row r="104" spans="1:9" ht="20.25" customHeight="1">
      <c r="A104" s="1" t="str">
        <f>A64</f>
        <v>Sappe Public Company Limited and its Subsidiaries</v>
      </c>
      <c r="B104" s="23"/>
      <c r="C104" s="23"/>
      <c r="E104" s="23"/>
      <c r="G104" s="5"/>
      <c r="H104" s="23"/>
      <c r="I104" s="5"/>
    </row>
    <row r="105" spans="1:9" ht="20.25" customHeight="1">
      <c r="A105" s="24" t="s">
        <v>94</v>
      </c>
      <c r="B105" s="23"/>
      <c r="C105" s="23"/>
      <c r="E105" s="23"/>
      <c r="G105" s="23"/>
      <c r="H105" s="23"/>
      <c r="I105" s="23"/>
    </row>
    <row r="106" spans="1:9" ht="20.25" customHeight="1">
      <c r="A106" s="9"/>
      <c r="B106" s="23"/>
      <c r="C106" s="23"/>
      <c r="E106" s="23"/>
      <c r="G106" s="23"/>
      <c r="H106" s="23"/>
      <c r="I106" s="23"/>
    </row>
    <row r="107" spans="1:9" ht="20.25" customHeight="1">
      <c r="A107" s="9"/>
      <c r="B107" s="23"/>
      <c r="C107" s="221" t="s">
        <v>71</v>
      </c>
      <c r="D107" s="221"/>
      <c r="E107" s="221"/>
      <c r="F107" s="11"/>
      <c r="G107" s="221" t="s">
        <v>95</v>
      </c>
      <c r="H107" s="221"/>
      <c r="I107" s="221"/>
    </row>
    <row r="108" spans="1:9" ht="20.25" customHeight="1">
      <c r="A108" s="5"/>
      <c r="B108" s="23"/>
      <c r="C108" s="222" t="s">
        <v>4</v>
      </c>
      <c r="D108" s="222"/>
      <c r="E108" s="222"/>
      <c r="F108" s="25"/>
      <c r="G108" s="222" t="s">
        <v>5</v>
      </c>
      <c r="H108" s="222"/>
      <c r="I108" s="222"/>
    </row>
    <row r="109" spans="1:9" ht="20.25" customHeight="1">
      <c r="A109" s="5"/>
      <c r="B109" s="23"/>
      <c r="C109" s="225" t="s">
        <v>109</v>
      </c>
      <c r="D109" s="225"/>
      <c r="E109" s="225"/>
      <c r="F109" s="26"/>
      <c r="G109" s="225" t="s">
        <v>109</v>
      </c>
      <c r="H109" s="225"/>
      <c r="I109" s="225"/>
    </row>
    <row r="110" spans="1:9" ht="20.25" customHeight="1">
      <c r="A110" s="5"/>
      <c r="B110" s="51"/>
      <c r="C110" s="226" t="s">
        <v>6</v>
      </c>
      <c r="D110" s="226"/>
      <c r="E110" s="226"/>
      <c r="F110" s="8"/>
      <c r="G110" s="226" t="s">
        <v>6</v>
      </c>
      <c r="H110" s="226"/>
      <c r="I110" s="226"/>
    </row>
    <row r="111" spans="1:9" ht="20.25" customHeight="1">
      <c r="A111" s="5"/>
      <c r="B111" s="51"/>
      <c r="C111" s="10">
        <v>2025</v>
      </c>
      <c r="E111" s="10">
        <v>2024</v>
      </c>
      <c r="F111" s="10"/>
      <c r="G111" s="10">
        <v>2025</v>
      </c>
      <c r="H111" s="5"/>
      <c r="I111" s="10">
        <v>2024</v>
      </c>
    </row>
    <row r="112" spans="1:9" ht="20.25" customHeight="1">
      <c r="A112" s="23" t="s">
        <v>96</v>
      </c>
      <c r="B112" s="23"/>
      <c r="C112" s="224" t="s">
        <v>11</v>
      </c>
      <c r="D112" s="224"/>
      <c r="E112" s="224"/>
      <c r="F112" s="224"/>
      <c r="G112" s="224"/>
      <c r="H112" s="224"/>
      <c r="I112" s="224"/>
    </row>
    <row r="113" spans="1:9" ht="20.25" customHeight="1">
      <c r="A113" s="32" t="s">
        <v>90</v>
      </c>
      <c r="B113" s="23"/>
      <c r="C113" s="99">
        <v>481696</v>
      </c>
      <c r="D113" s="99"/>
      <c r="E113" s="99">
        <v>765299</v>
      </c>
      <c r="F113" s="99"/>
      <c r="G113" s="99">
        <v>465255</v>
      </c>
      <c r="H113" s="99"/>
      <c r="I113" s="99">
        <v>759466</v>
      </c>
    </row>
    <row r="114" spans="1:9" ht="20.25" customHeight="1">
      <c r="A114" s="32"/>
      <c r="B114" s="23"/>
      <c r="C114" s="99"/>
      <c r="D114" s="99"/>
      <c r="E114" s="99"/>
      <c r="F114" s="99"/>
      <c r="G114" s="99"/>
      <c r="H114" s="99"/>
      <c r="I114" s="99"/>
    </row>
    <row r="115" spans="1:9" ht="20.25" customHeight="1">
      <c r="A115" s="32" t="s">
        <v>97</v>
      </c>
      <c r="B115" s="23"/>
      <c r="C115" s="100"/>
      <c r="D115" s="100"/>
      <c r="E115" s="100"/>
      <c r="F115" s="100"/>
      <c r="G115" s="100"/>
      <c r="H115" s="100"/>
      <c r="I115" s="100"/>
    </row>
    <row r="116" spans="1:9" ht="20.25" customHeight="1">
      <c r="A116" s="40" t="s">
        <v>98</v>
      </c>
      <c r="B116" s="23"/>
      <c r="C116" s="100"/>
      <c r="D116" s="100"/>
      <c r="E116" s="100"/>
      <c r="F116" s="100"/>
      <c r="G116" s="100"/>
      <c r="H116" s="100"/>
      <c r="I116" s="100"/>
    </row>
    <row r="117" spans="1:9" ht="20.25" customHeight="1">
      <c r="A117" s="40" t="s">
        <v>99</v>
      </c>
      <c r="B117" s="23"/>
      <c r="C117" s="100"/>
      <c r="D117" s="100"/>
      <c r="E117" s="100"/>
      <c r="F117" s="100"/>
      <c r="G117" s="100"/>
      <c r="H117" s="100"/>
      <c r="I117" s="100"/>
    </row>
    <row r="118" spans="1:9" ht="20.25" customHeight="1">
      <c r="A118" s="41" t="s">
        <v>110</v>
      </c>
      <c r="B118" s="23"/>
      <c r="C118" s="100"/>
      <c r="D118" s="100"/>
      <c r="E118" s="100"/>
      <c r="F118" s="100"/>
      <c r="G118" s="100"/>
      <c r="H118" s="100"/>
      <c r="I118" s="100"/>
    </row>
    <row r="119" spans="1:9" ht="20.25" customHeight="1">
      <c r="A119" s="28" t="s">
        <v>101</v>
      </c>
      <c r="B119" s="23"/>
      <c r="C119" s="101">
        <v>876</v>
      </c>
      <c r="D119" s="100"/>
      <c r="E119" s="101">
        <v>-2200</v>
      </c>
      <c r="F119" s="100"/>
      <c r="G119" s="107">
        <v>0</v>
      </c>
      <c r="H119" s="100"/>
      <c r="I119" s="107">
        <v>0</v>
      </c>
    </row>
    <row r="120" spans="1:9" ht="20.25" customHeight="1">
      <c r="A120" s="41"/>
      <c r="B120" s="23"/>
      <c r="C120" s="99"/>
      <c r="D120" s="99"/>
      <c r="E120" s="99"/>
      <c r="F120" s="99"/>
      <c r="G120" s="99"/>
      <c r="H120" s="99"/>
      <c r="I120" s="99"/>
    </row>
    <row r="121" spans="1:9" ht="20.25" customHeight="1">
      <c r="A121" s="40" t="s">
        <v>111</v>
      </c>
      <c r="B121" s="23"/>
      <c r="C121" s="99"/>
      <c r="D121" s="99"/>
      <c r="E121" s="99"/>
      <c r="F121" s="99"/>
      <c r="G121" s="99"/>
      <c r="H121" s="99"/>
      <c r="I121" s="99"/>
    </row>
    <row r="122" spans="1:9" ht="20.25" customHeight="1">
      <c r="A122" s="40" t="s">
        <v>112</v>
      </c>
      <c r="B122" s="23"/>
      <c r="C122" s="99"/>
      <c r="D122" s="99"/>
      <c r="E122" s="99"/>
      <c r="F122" s="99"/>
      <c r="G122" s="99"/>
      <c r="H122" s="99"/>
      <c r="I122" s="99"/>
    </row>
    <row r="123" spans="1:9" ht="20.25" customHeight="1">
      <c r="A123" s="41" t="s">
        <v>113</v>
      </c>
      <c r="B123" s="23"/>
      <c r="C123" s="100"/>
      <c r="D123" s="100"/>
      <c r="E123" s="100"/>
      <c r="F123" s="100"/>
      <c r="G123" s="100"/>
      <c r="H123" s="100"/>
      <c r="I123" s="100"/>
    </row>
    <row r="124" spans="1:9" ht="20.25" customHeight="1">
      <c r="A124" s="41" t="s">
        <v>114</v>
      </c>
      <c r="B124" s="23"/>
      <c r="C124" s="113">
        <v>0</v>
      </c>
      <c r="D124" s="100"/>
      <c r="E124" s="113">
        <v>771</v>
      </c>
      <c r="F124" s="100"/>
      <c r="G124" s="113">
        <v>0</v>
      </c>
      <c r="H124" s="100"/>
      <c r="I124" s="113">
        <v>0</v>
      </c>
    </row>
    <row r="125" spans="1:9" ht="20.25" customHeight="1">
      <c r="A125" s="41" t="s">
        <v>102</v>
      </c>
      <c r="B125" s="23"/>
      <c r="C125" s="100"/>
      <c r="D125" s="100"/>
      <c r="E125" s="100"/>
      <c r="F125" s="100"/>
      <c r="G125" s="100"/>
      <c r="H125" s="100"/>
      <c r="I125" s="100"/>
    </row>
    <row r="126" spans="1:9" ht="20.25" customHeight="1">
      <c r="A126" s="41" t="s">
        <v>103</v>
      </c>
      <c r="B126" s="23"/>
      <c r="C126" s="107">
        <v>0</v>
      </c>
      <c r="D126" s="100"/>
      <c r="E126" s="107">
        <v>-154</v>
      </c>
      <c r="F126" s="100"/>
      <c r="G126" s="107">
        <v>0</v>
      </c>
      <c r="H126" s="100"/>
      <c r="I126" s="107">
        <v>0</v>
      </c>
    </row>
    <row r="127" spans="1:9" ht="20.25" customHeight="1">
      <c r="A127" s="33" t="s">
        <v>104</v>
      </c>
      <c r="B127" s="23"/>
      <c r="C127" s="75"/>
      <c r="D127" s="105"/>
      <c r="E127" s="75"/>
      <c r="F127" s="105"/>
      <c r="G127" s="75"/>
      <c r="H127" s="105"/>
      <c r="I127" s="75"/>
    </row>
    <row r="128" spans="1:9" ht="20.25" customHeight="1">
      <c r="A128" s="33" t="s">
        <v>105</v>
      </c>
      <c r="B128" s="23"/>
      <c r="C128" s="110">
        <f>SUM(C119,C124:C126)</f>
        <v>876</v>
      </c>
      <c r="D128" s="104"/>
      <c r="E128" s="110">
        <f>SUM(E119,E124:E126)</f>
        <v>-1583</v>
      </c>
      <c r="F128" s="104"/>
      <c r="G128" s="110">
        <v>0</v>
      </c>
      <c r="H128" s="100"/>
      <c r="I128" s="110">
        <v>0</v>
      </c>
    </row>
    <row r="129" spans="1:9" ht="20.25" customHeight="1" thickBot="1">
      <c r="A129" s="33" t="s">
        <v>106</v>
      </c>
      <c r="B129" s="23"/>
      <c r="C129" s="111">
        <f>SUM(C113,C128)</f>
        <v>482572</v>
      </c>
      <c r="D129" s="106"/>
      <c r="E129" s="111">
        <f>SUM(E113,E128)</f>
        <v>763716</v>
      </c>
      <c r="F129" s="106"/>
      <c r="G129" s="111">
        <f>SUM(G113,G128)</f>
        <v>465255</v>
      </c>
      <c r="H129" s="106"/>
      <c r="I129" s="111">
        <f>SUM(I113,I128)</f>
        <v>759466</v>
      </c>
    </row>
    <row r="130" spans="1:9" ht="20.25" customHeight="1" thickTop="1">
      <c r="A130" s="33"/>
      <c r="B130" s="23"/>
      <c r="C130" s="106"/>
      <c r="D130" s="106"/>
      <c r="E130" s="106"/>
      <c r="F130" s="106"/>
      <c r="G130" s="106"/>
      <c r="H130" s="106"/>
      <c r="I130" s="106"/>
    </row>
    <row r="131" spans="1:9" ht="20.25" customHeight="1">
      <c r="A131" s="33" t="s">
        <v>220</v>
      </c>
      <c r="B131" s="23"/>
      <c r="C131" s="106"/>
      <c r="D131" s="106"/>
      <c r="E131" s="106"/>
      <c r="F131" s="106"/>
      <c r="G131" s="106"/>
      <c r="H131" s="106"/>
      <c r="I131" s="106"/>
    </row>
    <row r="132" spans="1:9" ht="20.25" customHeight="1">
      <c r="A132" s="33" t="s">
        <v>107</v>
      </c>
      <c r="B132" s="23"/>
      <c r="C132" s="106"/>
      <c r="D132" s="106"/>
      <c r="E132" s="106"/>
      <c r="F132" s="106"/>
      <c r="G132" s="106"/>
      <c r="H132" s="106"/>
      <c r="I132" s="106"/>
    </row>
    <row r="133" spans="1:9" ht="20.25" customHeight="1">
      <c r="A133" s="28" t="s">
        <v>91</v>
      </c>
      <c r="B133" s="44"/>
      <c r="C133" s="100">
        <v>472514</v>
      </c>
      <c r="D133" s="100"/>
      <c r="E133" s="100">
        <v>761657</v>
      </c>
      <c r="F133" s="100"/>
      <c r="G133" s="113">
        <v>465255</v>
      </c>
      <c r="H133" s="100"/>
      <c r="I133" s="113">
        <v>759466</v>
      </c>
    </row>
    <row r="134" spans="1:9" ht="20.25" customHeight="1">
      <c r="A134" s="28" t="s">
        <v>92</v>
      </c>
      <c r="B134" s="23"/>
      <c r="C134" s="101">
        <v>10058</v>
      </c>
      <c r="D134" s="14"/>
      <c r="E134" s="101">
        <v>2059</v>
      </c>
      <c r="F134" s="14"/>
      <c r="G134" s="107">
        <v>0</v>
      </c>
      <c r="H134" s="100"/>
      <c r="I134" s="107">
        <v>0</v>
      </c>
    </row>
    <row r="135" spans="1:9" ht="20.25" customHeight="1" thickBot="1">
      <c r="A135" s="33"/>
      <c r="B135" s="23"/>
      <c r="C135" s="112">
        <f>SUM(C133:C134)</f>
        <v>482572</v>
      </c>
      <c r="D135" s="104"/>
      <c r="E135" s="112">
        <f>SUM(E133:E134)</f>
        <v>763716</v>
      </c>
      <c r="F135" s="104"/>
      <c r="G135" s="112">
        <f>SUM(G133:G134)</f>
        <v>465255</v>
      </c>
      <c r="H135" s="105">
        <f>SUM(H133:H134)</f>
        <v>0</v>
      </c>
      <c r="I135" s="112">
        <f>SUM(I133:I134)</f>
        <v>759466</v>
      </c>
    </row>
    <row r="136" spans="1:9" s="23" customFormat="1" ht="20.25" customHeight="1" thickTop="1">
      <c r="A136" s="33"/>
      <c r="C136" s="21"/>
      <c r="D136" s="30"/>
      <c r="E136" s="21"/>
      <c r="F136" s="30"/>
      <c r="G136" s="21"/>
      <c r="H136" s="21"/>
      <c r="I136" s="21"/>
    </row>
  </sheetData>
  <mergeCells count="36">
    <mergeCell ref="C112:I112"/>
    <mergeCell ref="C108:E108"/>
    <mergeCell ref="G108:I108"/>
    <mergeCell ref="C109:E109"/>
    <mergeCell ref="G109:I109"/>
    <mergeCell ref="C110:E110"/>
    <mergeCell ref="G110:I110"/>
    <mergeCell ref="C45:E45"/>
    <mergeCell ref="G45:I45"/>
    <mergeCell ref="C47:I47"/>
    <mergeCell ref="C67:E67"/>
    <mergeCell ref="G67:I67"/>
    <mergeCell ref="C68:E68"/>
    <mergeCell ref="G68:I68"/>
    <mergeCell ref="C69:E69"/>
    <mergeCell ref="G69:I69"/>
    <mergeCell ref="C70:E70"/>
    <mergeCell ref="G70:I70"/>
    <mergeCell ref="C72:I72"/>
    <mergeCell ref="C107:E107"/>
    <mergeCell ref="G107:I107"/>
    <mergeCell ref="C7:E7"/>
    <mergeCell ref="G7:I7"/>
    <mergeCell ref="C4:E4"/>
    <mergeCell ref="G4:I4"/>
    <mergeCell ref="C5:E5"/>
    <mergeCell ref="G5:I5"/>
    <mergeCell ref="C6:E6"/>
    <mergeCell ref="G6:I6"/>
    <mergeCell ref="C9:I9"/>
    <mergeCell ref="C43:E43"/>
    <mergeCell ref="G43:I43"/>
    <mergeCell ref="C44:E44"/>
    <mergeCell ref="G44:I44"/>
    <mergeCell ref="C42:E42"/>
    <mergeCell ref="G42:I42"/>
  </mergeCells>
  <pageMargins left="0.7" right="0.7" top="0.48" bottom="0.5" header="0.5" footer="0.5"/>
  <pageSetup paperSize="9" scale="92" firstPageNumber="5" fitToWidth="0" fitToHeight="0" orientation="portrait" useFirstPageNumber="1" r:id="rId1"/>
  <headerFooter>
    <oddFooter>&amp;L&amp;"Times New Roman,Regular"&amp;11The accompanying notes from an integral part of the interim financial statements.
&amp;C&amp;"Times New Roman,Regular"&amp;P</oddFooter>
    <firstFooter>&amp;C&amp;"Times New Roman,Regular"&amp;11 2</firstFooter>
  </headerFooter>
  <rowBreaks count="3" manualBreakCount="3">
    <brk id="38" max="16383" man="1"/>
    <brk id="63" max="8" man="1"/>
    <brk id="103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39"/>
  <sheetViews>
    <sheetView view="pageBreakPreview" zoomScale="70" zoomScaleNormal="55" zoomScaleSheetLayoutView="70" workbookViewId="0"/>
  </sheetViews>
  <sheetFormatPr defaultColWidth="9.1796875" defaultRowHeight="20.25" customHeight="1"/>
  <cols>
    <col min="1" max="1" width="43.54296875" customWidth="1"/>
    <col min="2" max="2" width="5.453125" customWidth="1"/>
    <col min="3" max="3" width="11.453125" customWidth="1"/>
    <col min="4" max="4" width="0.81640625" customWidth="1"/>
    <col min="5" max="5" width="14.453125" bestFit="1" customWidth="1"/>
    <col min="6" max="6" width="0.81640625" customWidth="1"/>
    <col min="7" max="7" width="11.453125" customWidth="1"/>
    <col min="8" max="8" width="0.81640625" customWidth="1"/>
    <col min="9" max="9" width="11.453125" customWidth="1"/>
    <col min="10" max="10" width="0.81640625" customWidth="1"/>
    <col min="11" max="11" width="13.81640625" bestFit="1" customWidth="1"/>
    <col min="12" max="12" width="0.81640625" customWidth="1"/>
    <col min="13" max="13" width="10.1796875" customWidth="1"/>
    <col min="14" max="14" width="0.81640625" customWidth="1"/>
    <col min="15" max="15" width="13.81640625" customWidth="1"/>
    <col min="16" max="16" width="0.81640625" customWidth="1"/>
    <col min="17" max="17" width="13.81640625" customWidth="1"/>
    <col min="18" max="18" width="0.81640625" customWidth="1"/>
    <col min="19" max="19" width="15.453125" customWidth="1"/>
    <col min="20" max="20" width="0.81640625" customWidth="1"/>
    <col min="21" max="21" width="14.453125" bestFit="1" customWidth="1"/>
    <col min="22" max="22" width="0.81640625" customWidth="1"/>
    <col min="23" max="23" width="11.54296875" customWidth="1"/>
    <col min="24" max="24" width="0.81640625" customWidth="1"/>
    <col min="25" max="25" width="14.453125" bestFit="1" customWidth="1"/>
    <col min="26" max="26" width="5.26953125" customWidth="1"/>
    <col min="27" max="27" width="10.81640625" customWidth="1"/>
  </cols>
  <sheetData>
    <row r="1" spans="1:27" ht="20.25" customHeight="1">
      <c r="A1" s="1" t="s">
        <v>0</v>
      </c>
      <c r="B1" s="46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</row>
    <row r="2" spans="1:27" ht="20.25" customHeight="1">
      <c r="A2" s="47" t="s">
        <v>115</v>
      </c>
      <c r="B2" s="48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</row>
    <row r="3" spans="1:27" ht="20.25" customHeight="1">
      <c r="A3" s="49"/>
      <c r="B3" s="50"/>
      <c r="C3" s="221" t="s">
        <v>116</v>
      </c>
      <c r="D3" s="221"/>
      <c r="E3" s="221"/>
      <c r="F3" s="221"/>
      <c r="G3" s="221"/>
      <c r="H3" s="221"/>
      <c r="I3" s="221"/>
      <c r="J3" s="221"/>
      <c r="K3" s="221"/>
      <c r="L3" s="221"/>
      <c r="M3" s="221"/>
      <c r="N3" s="221"/>
      <c r="O3" s="221"/>
      <c r="P3" s="221"/>
      <c r="Q3" s="221"/>
      <c r="R3" s="221"/>
      <c r="S3" s="221"/>
      <c r="T3" s="221"/>
      <c r="U3" s="221"/>
      <c r="V3" s="221"/>
      <c r="W3" s="221"/>
      <c r="X3" s="221"/>
      <c r="Y3" s="221"/>
      <c r="Z3" s="11"/>
      <c r="AA3" s="11"/>
    </row>
    <row r="4" spans="1:27" ht="20.25" customHeight="1">
      <c r="A4" s="49"/>
      <c r="B4" s="50"/>
      <c r="C4" s="145"/>
      <c r="D4" s="145"/>
      <c r="E4" s="145"/>
      <c r="F4" s="145"/>
      <c r="G4" s="145"/>
      <c r="H4" s="145"/>
      <c r="I4" s="145"/>
      <c r="J4" s="145"/>
      <c r="K4" s="145"/>
      <c r="L4" s="145"/>
      <c r="M4" s="5"/>
      <c r="N4" s="145"/>
      <c r="O4" s="50"/>
      <c r="P4" s="145"/>
      <c r="Q4" s="50"/>
      <c r="R4" s="50"/>
      <c r="S4" s="10" t="s">
        <v>117</v>
      </c>
      <c r="T4" s="145"/>
      <c r="U4" s="145"/>
      <c r="V4" s="145"/>
      <c r="W4" s="145"/>
      <c r="X4" s="145"/>
      <c r="Y4" s="145"/>
      <c r="Z4" s="145"/>
      <c r="AA4" s="145"/>
    </row>
    <row r="5" spans="1:27" ht="20.25" customHeight="1">
      <c r="A5" s="49"/>
      <c r="B5" s="50"/>
      <c r="C5" s="145"/>
      <c r="D5" s="145"/>
      <c r="E5" s="145"/>
      <c r="F5" s="145"/>
      <c r="G5" s="145"/>
      <c r="H5" s="145"/>
      <c r="I5" s="145"/>
      <c r="J5" s="145"/>
      <c r="K5" s="145"/>
      <c r="L5" s="145"/>
      <c r="M5" s="228" t="s">
        <v>118</v>
      </c>
      <c r="N5" s="228"/>
      <c r="O5" s="228"/>
      <c r="P5" s="228"/>
      <c r="Q5" s="228"/>
      <c r="R5" s="10"/>
      <c r="S5" s="153" t="s">
        <v>119</v>
      </c>
      <c r="T5" s="145"/>
      <c r="U5" s="145"/>
      <c r="V5" s="145"/>
      <c r="W5" s="145"/>
      <c r="X5" s="145"/>
      <c r="Y5" s="145"/>
      <c r="Z5" s="145"/>
      <c r="AA5" s="145"/>
    </row>
    <row r="6" spans="1:27" ht="20.25" customHeight="1">
      <c r="A6" s="49"/>
      <c r="B6" s="49"/>
      <c r="C6" s="5"/>
      <c r="D6" s="5"/>
      <c r="E6" s="10"/>
      <c r="F6" s="5"/>
      <c r="G6" s="5"/>
      <c r="H6" s="5"/>
      <c r="I6" s="5"/>
      <c r="J6" s="5"/>
      <c r="K6" s="10" t="s">
        <v>120</v>
      </c>
      <c r="L6" s="5"/>
      <c r="T6" s="51"/>
      <c r="U6" s="52" t="s">
        <v>50</v>
      </c>
      <c r="V6" s="5"/>
      <c r="W6" s="5"/>
      <c r="X6" s="5"/>
      <c r="Y6" s="5"/>
    </row>
    <row r="7" spans="1:27" ht="20.25" customHeight="1">
      <c r="A7" s="49"/>
      <c r="B7" s="10"/>
      <c r="C7" s="10" t="s">
        <v>121</v>
      </c>
      <c r="D7" s="10"/>
      <c r="E7" s="10"/>
      <c r="F7" s="10"/>
      <c r="G7" s="10" t="s">
        <v>122</v>
      </c>
      <c r="H7" s="10"/>
      <c r="I7" s="10"/>
      <c r="J7" s="10"/>
      <c r="K7" s="10" t="s">
        <v>123</v>
      </c>
      <c r="L7" s="10"/>
      <c r="O7" s="10" t="s">
        <v>152</v>
      </c>
      <c r="T7" s="10"/>
      <c r="U7" s="53" t="s">
        <v>124</v>
      </c>
      <c r="V7" s="5"/>
      <c r="W7" s="54" t="s">
        <v>125</v>
      </c>
      <c r="X7" s="5"/>
      <c r="Y7" s="10"/>
    </row>
    <row r="8" spans="1:27" ht="20.25" customHeight="1">
      <c r="A8" s="49"/>
      <c r="B8" s="10"/>
      <c r="C8" s="10" t="s">
        <v>126</v>
      </c>
      <c r="D8" s="10"/>
      <c r="E8" s="10" t="s">
        <v>127</v>
      </c>
      <c r="F8" s="10"/>
      <c r="G8" s="10" t="s">
        <v>128</v>
      </c>
      <c r="H8" s="10"/>
      <c r="I8" s="10" t="s">
        <v>152</v>
      </c>
      <c r="J8" s="10"/>
      <c r="K8" s="10" t="s">
        <v>129</v>
      </c>
      <c r="L8" s="10"/>
      <c r="M8" s="10" t="s">
        <v>130</v>
      </c>
      <c r="N8" s="5"/>
      <c r="O8" s="10" t="s">
        <v>153</v>
      </c>
      <c r="P8" s="5"/>
      <c r="Q8" s="5"/>
      <c r="R8" s="5"/>
      <c r="S8" s="10" t="s">
        <v>131</v>
      </c>
      <c r="T8" s="10"/>
      <c r="U8" s="53" t="s">
        <v>132</v>
      </c>
      <c r="V8" s="5"/>
      <c r="W8" s="52" t="s">
        <v>133</v>
      </c>
      <c r="X8" s="5"/>
      <c r="Y8" s="10" t="s">
        <v>134</v>
      </c>
    </row>
    <row r="9" spans="1:27" ht="20.25" customHeight="1">
      <c r="A9" s="49"/>
      <c r="B9" s="55" t="s">
        <v>9</v>
      </c>
      <c r="C9" s="10" t="s">
        <v>135</v>
      </c>
      <c r="D9" s="10"/>
      <c r="E9" s="10" t="s">
        <v>136</v>
      </c>
      <c r="F9" s="10"/>
      <c r="G9" s="10" t="s">
        <v>137</v>
      </c>
      <c r="H9" s="10"/>
      <c r="I9" s="10" t="s">
        <v>154</v>
      </c>
      <c r="J9" s="10"/>
      <c r="K9" s="10" t="s">
        <v>138</v>
      </c>
      <c r="L9" s="10"/>
      <c r="M9" s="10" t="s">
        <v>137</v>
      </c>
      <c r="N9" s="5"/>
      <c r="O9" s="10" t="s">
        <v>155</v>
      </c>
      <c r="P9" s="5"/>
      <c r="Q9" s="52" t="s">
        <v>139</v>
      </c>
      <c r="R9" s="52"/>
      <c r="S9" s="10" t="s">
        <v>137</v>
      </c>
      <c r="T9" s="10"/>
      <c r="U9" s="53" t="s">
        <v>140</v>
      </c>
      <c r="V9" s="5"/>
      <c r="W9" s="52" t="s">
        <v>141</v>
      </c>
      <c r="X9" s="5"/>
      <c r="Y9" s="53" t="s">
        <v>142</v>
      </c>
    </row>
    <row r="10" spans="1:27" ht="20.25" customHeight="1">
      <c r="B10" s="51"/>
      <c r="C10" s="229" t="s">
        <v>11</v>
      </c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29"/>
      <c r="R10" s="229"/>
      <c r="S10" s="229"/>
      <c r="T10" s="229"/>
      <c r="U10" s="229"/>
      <c r="V10" s="229"/>
      <c r="W10" s="229"/>
      <c r="X10" s="229"/>
      <c r="Y10" s="229"/>
      <c r="Z10" s="220"/>
      <c r="AA10" s="220"/>
    </row>
    <row r="11" spans="1:27" ht="20.25" customHeight="1">
      <c r="A11" s="11" t="s">
        <v>156</v>
      </c>
      <c r="B11" s="51"/>
      <c r="C11" s="164"/>
      <c r="D11" s="164"/>
      <c r="E11" s="164"/>
      <c r="F11" s="164"/>
      <c r="G11" s="164"/>
      <c r="H11" s="164"/>
      <c r="I11" s="164"/>
      <c r="J11" s="164"/>
      <c r="K11" s="164"/>
      <c r="L11" s="164"/>
      <c r="M11" s="164"/>
      <c r="N11" s="164"/>
      <c r="O11" s="164"/>
      <c r="P11" s="164"/>
      <c r="Q11" s="164"/>
      <c r="R11" s="164"/>
      <c r="S11" s="164"/>
      <c r="T11" s="164"/>
      <c r="U11" s="164"/>
      <c r="V11" s="164"/>
      <c r="W11" s="164"/>
      <c r="X11" s="164"/>
      <c r="Y11" s="164"/>
      <c r="Z11" s="164"/>
      <c r="AA11" s="164"/>
    </row>
    <row r="12" spans="1:27" ht="20.25" customHeight="1">
      <c r="A12" s="11" t="s">
        <v>157</v>
      </c>
      <c r="B12" s="51"/>
      <c r="C12" s="157">
        <v>308289</v>
      </c>
      <c r="D12" s="157">
        <v>0</v>
      </c>
      <c r="E12" s="157">
        <v>1082230</v>
      </c>
      <c r="F12" s="157">
        <v>0</v>
      </c>
      <c r="G12" s="157">
        <v>5907</v>
      </c>
      <c r="H12" s="157">
        <v>0</v>
      </c>
      <c r="I12" s="157">
        <v>-12565</v>
      </c>
      <c r="J12" s="157">
        <v>0</v>
      </c>
      <c r="K12" s="157">
        <v>-4365</v>
      </c>
      <c r="L12" s="157">
        <v>0</v>
      </c>
      <c r="M12" s="157">
        <v>30844</v>
      </c>
      <c r="N12" s="157">
        <v>0</v>
      </c>
      <c r="O12" s="157">
        <v>12565</v>
      </c>
      <c r="P12" s="157">
        <v>0</v>
      </c>
      <c r="Q12" s="157">
        <v>2392264</v>
      </c>
      <c r="R12" s="157">
        <v>0</v>
      </c>
      <c r="S12" s="157">
        <v>2338</v>
      </c>
      <c r="T12" s="157">
        <v>0</v>
      </c>
      <c r="U12" s="157">
        <v>3817507</v>
      </c>
      <c r="V12" s="157">
        <v>0</v>
      </c>
      <c r="W12" s="157">
        <v>78358</v>
      </c>
      <c r="X12" s="157">
        <v>0</v>
      </c>
      <c r="Y12" s="157">
        <v>3895865</v>
      </c>
      <c r="Z12" s="13"/>
      <c r="AA12" s="56"/>
    </row>
    <row r="13" spans="1:27" ht="7.5" customHeight="1">
      <c r="A13" s="59"/>
      <c r="B13" s="51"/>
      <c r="C13" s="188"/>
      <c r="D13" s="188"/>
      <c r="E13" s="188"/>
      <c r="F13" s="188"/>
      <c r="G13" s="188"/>
      <c r="H13" s="188"/>
      <c r="I13" s="188"/>
      <c r="J13" s="188"/>
      <c r="K13" s="188"/>
      <c r="L13" s="188"/>
      <c r="M13" s="188"/>
      <c r="N13" s="189"/>
      <c r="O13" s="188"/>
      <c r="P13" s="189"/>
      <c r="Q13" s="188"/>
      <c r="R13" s="188"/>
      <c r="S13" s="99"/>
      <c r="T13" s="99"/>
      <c r="U13" s="99"/>
      <c r="V13" s="99"/>
      <c r="W13" s="99"/>
      <c r="X13" s="99"/>
      <c r="Y13" s="157"/>
      <c r="Z13" s="16"/>
      <c r="AA13" s="16"/>
    </row>
    <row r="14" spans="1:27" ht="19.5" customHeight="1">
      <c r="A14" s="11" t="s">
        <v>143</v>
      </c>
      <c r="B14" s="51"/>
      <c r="C14" s="190"/>
      <c r="D14" s="190"/>
      <c r="E14" s="190"/>
      <c r="F14" s="190"/>
      <c r="G14" s="190"/>
      <c r="H14" s="190"/>
      <c r="I14" s="190"/>
      <c r="J14" s="190"/>
      <c r="K14" s="190"/>
      <c r="L14" s="190"/>
      <c r="M14" s="190"/>
      <c r="N14" s="190"/>
      <c r="O14" s="190"/>
      <c r="P14" s="190"/>
      <c r="Q14" s="190"/>
      <c r="R14" s="190"/>
      <c r="S14" s="190"/>
      <c r="T14" s="190"/>
      <c r="U14" s="190"/>
      <c r="V14" s="190"/>
      <c r="W14" s="190"/>
      <c r="X14" s="190"/>
      <c r="Y14" s="190"/>
      <c r="Z14" s="13"/>
      <c r="AA14" s="56"/>
    </row>
    <row r="15" spans="1:27" ht="19.5" customHeight="1">
      <c r="A15" s="11" t="s">
        <v>144</v>
      </c>
      <c r="B15" s="51"/>
      <c r="C15" s="190"/>
      <c r="D15" s="190"/>
      <c r="E15" s="190"/>
      <c r="F15" s="190"/>
      <c r="G15" s="190"/>
      <c r="H15" s="190"/>
      <c r="I15" s="190"/>
      <c r="J15" s="190"/>
      <c r="K15" s="190"/>
      <c r="L15" s="190"/>
      <c r="M15" s="190"/>
      <c r="N15" s="190"/>
      <c r="O15" s="190"/>
      <c r="P15" s="190"/>
      <c r="Q15" s="190"/>
      <c r="R15" s="190"/>
      <c r="S15" s="190"/>
      <c r="T15" s="190"/>
      <c r="U15" s="190"/>
      <c r="V15" s="157"/>
      <c r="W15" s="190"/>
      <c r="X15" s="157"/>
      <c r="Y15" s="190"/>
      <c r="Z15" s="13"/>
      <c r="AA15" s="56"/>
    </row>
    <row r="16" spans="1:27" ht="19.5" customHeight="1">
      <c r="A16" s="12" t="s">
        <v>145</v>
      </c>
      <c r="B16" s="51"/>
      <c r="C16" s="190"/>
      <c r="D16" s="190"/>
      <c r="E16" s="190"/>
      <c r="F16" s="190"/>
      <c r="G16" s="190"/>
      <c r="H16" s="190"/>
      <c r="I16" s="190"/>
      <c r="J16" s="190"/>
      <c r="K16" s="190"/>
      <c r="L16" s="190"/>
      <c r="M16" s="190"/>
      <c r="N16" s="190"/>
      <c r="O16" s="190"/>
      <c r="P16" s="190"/>
      <c r="Q16" s="190"/>
      <c r="R16" s="190"/>
      <c r="S16" s="190"/>
      <c r="T16" s="190"/>
      <c r="U16" s="190"/>
      <c r="V16" s="157"/>
      <c r="W16" s="190"/>
      <c r="X16" s="157"/>
      <c r="Y16" s="190"/>
      <c r="Z16" s="13"/>
      <c r="AA16" s="56"/>
    </row>
    <row r="17" spans="1:27" ht="19.5" customHeight="1">
      <c r="A17" s="12" t="s">
        <v>146</v>
      </c>
      <c r="B17" s="51"/>
      <c r="C17" s="75"/>
      <c r="D17" s="75"/>
      <c r="E17" s="75"/>
      <c r="F17" s="75"/>
      <c r="G17" s="75"/>
      <c r="H17" s="75"/>
      <c r="I17" s="118"/>
      <c r="J17" s="75"/>
      <c r="K17" s="122"/>
      <c r="L17" s="122"/>
      <c r="M17" s="118"/>
      <c r="N17" s="75"/>
      <c r="O17" s="118"/>
      <c r="P17" s="75"/>
      <c r="Q17" s="118"/>
      <c r="R17" s="118"/>
      <c r="S17" s="118"/>
      <c r="T17" s="75"/>
      <c r="U17" s="118"/>
      <c r="V17" s="118"/>
      <c r="W17" s="118"/>
      <c r="X17" s="118"/>
      <c r="Y17" s="75"/>
      <c r="Z17" s="13"/>
      <c r="AA17" s="42"/>
    </row>
    <row r="18" spans="1:27" ht="19.5" customHeight="1">
      <c r="A18" s="5" t="s">
        <v>147</v>
      </c>
      <c r="B18" s="51">
        <v>7</v>
      </c>
      <c r="C18" s="118">
        <v>0</v>
      </c>
      <c r="D18" s="118"/>
      <c r="E18" s="118">
        <v>0</v>
      </c>
      <c r="F18" s="118"/>
      <c r="G18" s="118">
        <v>6187</v>
      </c>
      <c r="H18" s="118"/>
      <c r="I18" s="118">
        <v>0</v>
      </c>
      <c r="J18" s="118"/>
      <c r="K18" s="118">
        <v>0</v>
      </c>
      <c r="L18" s="118"/>
      <c r="M18" s="118">
        <v>0</v>
      </c>
      <c r="N18" s="118"/>
      <c r="O18" s="118">
        <v>0</v>
      </c>
      <c r="P18" s="118"/>
      <c r="Q18" s="118">
        <v>0</v>
      </c>
      <c r="R18" s="118"/>
      <c r="S18" s="118">
        <v>0</v>
      </c>
      <c r="T18" s="118"/>
      <c r="U18" s="118">
        <v>6187</v>
      </c>
      <c r="V18" s="118"/>
      <c r="W18" s="118">
        <v>0</v>
      </c>
      <c r="X18" s="118"/>
      <c r="Y18" s="118">
        <v>6187</v>
      </c>
      <c r="Z18" s="13"/>
    </row>
    <row r="19" spans="1:27" ht="19.5" customHeight="1">
      <c r="A19" s="49" t="s">
        <v>158</v>
      </c>
      <c r="B19" s="51">
        <v>7</v>
      </c>
      <c r="C19" s="118">
        <v>0</v>
      </c>
      <c r="D19" s="118"/>
      <c r="E19" s="118">
        <v>0</v>
      </c>
      <c r="F19" s="118"/>
      <c r="G19" s="118">
        <v>0</v>
      </c>
      <c r="H19" s="118"/>
      <c r="I19" s="118">
        <v>-12203</v>
      </c>
      <c r="J19" s="118"/>
      <c r="K19" s="118">
        <v>0</v>
      </c>
      <c r="L19" s="118"/>
      <c r="M19" s="118">
        <v>0</v>
      </c>
      <c r="N19" s="118"/>
      <c r="O19" s="118">
        <v>12203</v>
      </c>
      <c r="P19" s="118"/>
      <c r="Q19" s="118">
        <v>-12203</v>
      </c>
      <c r="R19" s="118"/>
      <c r="S19" s="118">
        <v>0</v>
      </c>
      <c r="T19" s="118"/>
      <c r="U19" s="118">
        <v>-12203</v>
      </c>
      <c r="V19" s="118"/>
      <c r="W19" s="118">
        <v>0</v>
      </c>
      <c r="X19" s="118"/>
      <c r="Y19" s="118">
        <v>-12203</v>
      </c>
      <c r="Z19" s="13"/>
    </row>
    <row r="20" spans="1:27" ht="19.5" customHeight="1">
      <c r="A20" s="5" t="s">
        <v>148</v>
      </c>
      <c r="B20" s="51">
        <v>11</v>
      </c>
      <c r="C20" s="155">
        <v>0</v>
      </c>
      <c r="D20" s="118"/>
      <c r="E20" s="155">
        <v>0</v>
      </c>
      <c r="F20" s="118"/>
      <c r="G20" s="155">
        <v>0</v>
      </c>
      <c r="H20" s="118"/>
      <c r="I20" s="155">
        <v>0</v>
      </c>
      <c r="J20" s="118"/>
      <c r="K20" s="155">
        <v>0</v>
      </c>
      <c r="L20" s="118"/>
      <c r="M20" s="155">
        <v>0</v>
      </c>
      <c r="N20" s="118"/>
      <c r="O20" s="155">
        <v>0</v>
      </c>
      <c r="P20" s="118"/>
      <c r="Q20" s="155">
        <v>-670737</v>
      </c>
      <c r="R20" s="118"/>
      <c r="S20" s="155">
        <v>0</v>
      </c>
      <c r="T20" s="118"/>
      <c r="U20" s="155">
        <v>-670737</v>
      </c>
      <c r="V20" s="118"/>
      <c r="W20" s="155">
        <v>0</v>
      </c>
      <c r="X20" s="118"/>
      <c r="Y20" s="155">
        <v>-670737</v>
      </c>
      <c r="Z20" s="63"/>
    </row>
    <row r="21" spans="1:27" ht="19.5" customHeight="1">
      <c r="A21" s="12" t="s">
        <v>149</v>
      </c>
      <c r="B21" s="51"/>
      <c r="C21" s="118"/>
      <c r="D21" s="118"/>
      <c r="E21" s="118"/>
      <c r="F21" s="118"/>
      <c r="G21" s="118"/>
      <c r="H21" s="118"/>
      <c r="I21" s="118"/>
      <c r="J21" s="118"/>
      <c r="K21" s="118"/>
      <c r="L21" s="118"/>
      <c r="M21" s="118"/>
      <c r="N21" s="118"/>
      <c r="O21" s="118"/>
      <c r="P21" s="118"/>
      <c r="Q21" s="118"/>
      <c r="R21" s="118"/>
      <c r="S21" s="118"/>
      <c r="T21" s="118"/>
      <c r="U21" s="118"/>
      <c r="V21" s="118"/>
      <c r="W21" s="118"/>
      <c r="X21" s="118"/>
      <c r="Y21" s="118"/>
      <c r="Z21" s="63"/>
    </row>
    <row r="22" spans="1:27" ht="19.5" customHeight="1">
      <c r="A22" s="12" t="s">
        <v>146</v>
      </c>
      <c r="B22" s="51"/>
      <c r="C22" s="159">
        <f>SUM(C18:C20)</f>
        <v>0</v>
      </c>
      <c r="D22" s="157"/>
      <c r="E22" s="159">
        <f>SUM(E18:E20)</f>
        <v>0</v>
      </c>
      <c r="F22" s="157"/>
      <c r="G22" s="159">
        <f>SUM(G18:G20)</f>
        <v>6187</v>
      </c>
      <c r="H22" s="157"/>
      <c r="I22" s="159">
        <f>SUM(I18:I20)</f>
        <v>-12203</v>
      </c>
      <c r="J22" s="157"/>
      <c r="K22" s="159">
        <f>SUM(K18:K20)</f>
        <v>0</v>
      </c>
      <c r="L22" s="157"/>
      <c r="M22" s="159">
        <f>SUM(M18:M20)</f>
        <v>0</v>
      </c>
      <c r="N22" s="157"/>
      <c r="O22" s="159">
        <f>SUM(O18:O20)</f>
        <v>12203</v>
      </c>
      <c r="P22" s="157"/>
      <c r="Q22" s="159">
        <f>SUM(Q18:Q20)</f>
        <v>-682940</v>
      </c>
      <c r="R22" s="157"/>
      <c r="S22" s="159">
        <f>SUM(S18:S20)</f>
        <v>0</v>
      </c>
      <c r="T22" s="157"/>
      <c r="U22" s="159">
        <f>SUM(U18:U20)</f>
        <v>-676753</v>
      </c>
      <c r="V22" s="157"/>
      <c r="W22" s="159">
        <f>SUM(W18:W20)</f>
        <v>0</v>
      </c>
      <c r="X22" s="157"/>
      <c r="Y22" s="159">
        <f>SUM(Y18:Y20)</f>
        <v>-676753</v>
      </c>
      <c r="Z22" s="13"/>
    </row>
    <row r="23" spans="1:27" ht="12.65" customHeight="1">
      <c r="A23" s="12"/>
      <c r="B23" s="51"/>
      <c r="C23" s="118"/>
      <c r="D23" s="118"/>
      <c r="E23" s="118"/>
      <c r="F23" s="118"/>
      <c r="G23" s="118"/>
      <c r="H23" s="118"/>
      <c r="I23" s="118"/>
      <c r="J23" s="118"/>
      <c r="K23" s="118"/>
      <c r="L23" s="118"/>
      <c r="M23" s="118"/>
      <c r="N23" s="118"/>
      <c r="O23" s="118"/>
      <c r="P23" s="118"/>
      <c r="Q23" s="118"/>
      <c r="R23" s="118"/>
      <c r="S23" s="118"/>
      <c r="T23" s="118"/>
      <c r="U23" s="118"/>
      <c r="V23" s="118"/>
      <c r="W23" s="118"/>
      <c r="X23" s="118"/>
      <c r="Y23" s="118"/>
      <c r="Z23" s="13"/>
    </row>
    <row r="24" spans="1:27" ht="19.5" customHeight="1">
      <c r="A24" s="12" t="s">
        <v>208</v>
      </c>
      <c r="B24" s="51"/>
      <c r="C24" s="118"/>
      <c r="D24" s="118"/>
      <c r="E24" s="118"/>
      <c r="F24" s="118"/>
      <c r="G24" s="118"/>
      <c r="H24" s="118"/>
      <c r="I24" s="118"/>
      <c r="J24" s="118"/>
      <c r="K24" s="118"/>
      <c r="L24" s="118"/>
      <c r="M24" s="118"/>
      <c r="N24" s="118"/>
      <c r="O24" s="118"/>
      <c r="P24" s="118"/>
      <c r="Q24" s="118"/>
      <c r="R24" s="118"/>
      <c r="S24" s="118"/>
      <c r="T24" s="118"/>
      <c r="U24" s="118"/>
      <c r="V24" s="118"/>
      <c r="W24" s="118"/>
      <c r="X24" s="118"/>
      <c r="Y24" s="118"/>
      <c r="Z24" s="13"/>
    </row>
    <row r="25" spans="1:27" ht="19.5" customHeight="1">
      <c r="A25" s="5" t="s">
        <v>159</v>
      </c>
      <c r="B25" s="51"/>
      <c r="C25" s="155">
        <v>0</v>
      </c>
      <c r="D25" s="118"/>
      <c r="E25" s="155">
        <v>0</v>
      </c>
      <c r="F25" s="118"/>
      <c r="G25" s="155">
        <v>0</v>
      </c>
      <c r="H25" s="118"/>
      <c r="I25" s="155">
        <v>0</v>
      </c>
      <c r="J25" s="118"/>
      <c r="K25" s="155">
        <v>4365</v>
      </c>
      <c r="L25" s="118"/>
      <c r="M25" s="155">
        <v>0</v>
      </c>
      <c r="N25" s="118"/>
      <c r="O25" s="155">
        <v>0</v>
      </c>
      <c r="P25" s="118"/>
      <c r="Q25" s="155">
        <v>-4365</v>
      </c>
      <c r="R25" s="118"/>
      <c r="S25" s="155">
        <v>-74</v>
      </c>
      <c r="T25" s="118"/>
      <c r="U25" s="155">
        <v>-74</v>
      </c>
      <c r="V25" s="118"/>
      <c r="W25" s="155">
        <v>7013</v>
      </c>
      <c r="X25" s="118"/>
      <c r="Y25" s="155">
        <v>6939</v>
      </c>
      <c r="Z25" s="13"/>
    </row>
    <row r="26" spans="1:27" ht="19.5" customHeight="1">
      <c r="A26" s="12" t="s">
        <v>160</v>
      </c>
      <c r="B26" s="51"/>
      <c r="C26" s="159">
        <f>SUM(C25)</f>
        <v>0</v>
      </c>
      <c r="D26" s="157"/>
      <c r="E26" s="159">
        <f>SUM(E25)</f>
        <v>0</v>
      </c>
      <c r="F26" s="157"/>
      <c r="G26" s="159">
        <f>SUM(G25)</f>
        <v>0</v>
      </c>
      <c r="H26" s="157"/>
      <c r="I26" s="159">
        <f>SUM(I25)</f>
        <v>0</v>
      </c>
      <c r="J26" s="157"/>
      <c r="K26" s="159">
        <f>SUM(K25)</f>
        <v>4365</v>
      </c>
      <c r="L26" s="157"/>
      <c r="M26" s="159">
        <f>SUM(M25)</f>
        <v>0</v>
      </c>
      <c r="N26" s="157"/>
      <c r="O26" s="159">
        <f>SUM(O25)</f>
        <v>0</v>
      </c>
      <c r="P26" s="157"/>
      <c r="Q26" s="159">
        <f>SUM(Q25)</f>
        <v>-4365</v>
      </c>
      <c r="R26" s="157"/>
      <c r="S26" s="159">
        <f>SUM(S25)</f>
        <v>-74</v>
      </c>
      <c r="T26" s="157"/>
      <c r="U26" s="159">
        <f>SUM(C26:S26)</f>
        <v>-74</v>
      </c>
      <c r="V26" s="157"/>
      <c r="W26" s="159">
        <f>SUM(W25)</f>
        <v>7013</v>
      </c>
      <c r="X26" s="157"/>
      <c r="Y26" s="159">
        <f>SUM(U26:W26)</f>
        <v>6939</v>
      </c>
      <c r="Z26" s="13"/>
    </row>
    <row r="27" spans="1:27" ht="12.65" customHeight="1">
      <c r="A27" s="12"/>
      <c r="B27" s="51"/>
      <c r="C27" s="118"/>
      <c r="D27" s="118"/>
      <c r="E27" s="118"/>
      <c r="F27" s="118"/>
      <c r="G27" s="118"/>
      <c r="H27" s="118"/>
      <c r="I27" s="118"/>
      <c r="J27" s="118"/>
      <c r="K27" s="118"/>
      <c r="L27" s="118"/>
      <c r="M27" s="118"/>
      <c r="N27" s="118"/>
      <c r="O27" s="118"/>
      <c r="P27" s="118"/>
      <c r="Q27" s="118"/>
      <c r="R27" s="118"/>
      <c r="S27" s="118"/>
      <c r="T27" s="118"/>
      <c r="U27" s="118"/>
      <c r="V27" s="118"/>
      <c r="W27" s="118"/>
      <c r="X27" s="118"/>
      <c r="Y27" s="118"/>
      <c r="Z27" s="13"/>
    </row>
    <row r="28" spans="1:27" ht="19.5" customHeight="1">
      <c r="A28" s="64" t="s">
        <v>150</v>
      </c>
      <c r="B28" s="51"/>
      <c r="C28" s="118"/>
      <c r="D28" s="118"/>
      <c r="E28" s="118"/>
      <c r="F28" s="118"/>
      <c r="G28" s="118"/>
      <c r="H28" s="118"/>
      <c r="I28" s="118"/>
      <c r="J28" s="118"/>
      <c r="K28" s="118"/>
      <c r="L28" s="118"/>
      <c r="M28" s="118"/>
      <c r="N28" s="118"/>
      <c r="O28" s="118"/>
      <c r="P28" s="118"/>
      <c r="Q28" s="118"/>
      <c r="R28" s="118"/>
      <c r="S28" s="118"/>
      <c r="T28" s="118"/>
      <c r="U28" s="118"/>
      <c r="V28" s="118"/>
      <c r="W28" s="118"/>
      <c r="X28" s="118"/>
      <c r="Y28" s="118"/>
      <c r="Z28" s="13"/>
    </row>
    <row r="29" spans="1:27" ht="17.25" customHeight="1">
      <c r="A29" s="64" t="s">
        <v>144</v>
      </c>
      <c r="B29" s="51"/>
      <c r="C29" s="159">
        <f>SUM(C22,C26)</f>
        <v>0</v>
      </c>
      <c r="D29" s="157"/>
      <c r="E29" s="159">
        <f>SUM(E22,E26)</f>
        <v>0</v>
      </c>
      <c r="F29" s="157"/>
      <c r="G29" s="159">
        <f>SUM(G22,G26)</f>
        <v>6187</v>
      </c>
      <c r="H29" s="157"/>
      <c r="I29" s="159">
        <f>SUM(I22,I26)</f>
        <v>-12203</v>
      </c>
      <c r="J29" s="157"/>
      <c r="K29" s="159">
        <f>SUM(K22,K26)</f>
        <v>4365</v>
      </c>
      <c r="L29" s="157"/>
      <c r="M29" s="159">
        <f>SUM(M22,M26)</f>
        <v>0</v>
      </c>
      <c r="N29" s="157"/>
      <c r="O29" s="159">
        <f>SUM(O22,O26)</f>
        <v>12203</v>
      </c>
      <c r="P29" s="157"/>
      <c r="Q29" s="159">
        <f>SUM(Q22,Q26)</f>
        <v>-687305</v>
      </c>
      <c r="R29" s="157"/>
      <c r="S29" s="159">
        <f>SUM(S22,S26)</f>
        <v>-74</v>
      </c>
      <c r="T29" s="157"/>
      <c r="U29" s="159">
        <f>SUM(U22,U26)</f>
        <v>-676827</v>
      </c>
      <c r="V29" s="157"/>
      <c r="W29" s="159">
        <f>SUM(W22,W26)</f>
        <v>7013</v>
      </c>
      <c r="X29" s="157"/>
      <c r="Y29" s="159">
        <f>SUM(Y22,Y26)</f>
        <v>-669814</v>
      </c>
      <c r="Z29" s="13"/>
    </row>
    <row r="30" spans="1:27" ht="10" customHeight="1">
      <c r="A30" s="11"/>
      <c r="B30" s="51"/>
      <c r="C30" s="118"/>
      <c r="D30" s="118"/>
      <c r="E30" s="118"/>
      <c r="F30" s="118"/>
      <c r="G30" s="118"/>
      <c r="H30" s="118"/>
      <c r="I30" s="118"/>
      <c r="J30" s="118"/>
      <c r="K30" s="118"/>
      <c r="L30" s="118"/>
      <c r="M30" s="118"/>
      <c r="N30" s="118"/>
      <c r="O30" s="118"/>
      <c r="P30" s="118"/>
      <c r="Q30" s="118"/>
      <c r="R30" s="118"/>
      <c r="S30" s="118"/>
      <c r="T30" s="118"/>
      <c r="U30" s="118"/>
      <c r="V30" s="118"/>
      <c r="W30" s="118"/>
      <c r="X30" s="118"/>
      <c r="Y30" s="118"/>
      <c r="Z30" s="16"/>
    </row>
    <row r="31" spans="1:27" ht="20.25" customHeight="1">
      <c r="A31" s="65" t="s">
        <v>151</v>
      </c>
      <c r="B31" s="51"/>
      <c r="C31" s="118"/>
      <c r="D31" s="118"/>
      <c r="E31" s="118"/>
      <c r="F31" s="118"/>
      <c r="G31" s="118"/>
      <c r="H31" s="118"/>
      <c r="I31" s="118"/>
      <c r="J31" s="118"/>
      <c r="K31" s="118"/>
      <c r="L31" s="118"/>
      <c r="M31" s="118"/>
      <c r="N31" s="118"/>
      <c r="O31" s="118"/>
      <c r="P31" s="118"/>
      <c r="Q31" s="118"/>
      <c r="R31" s="118"/>
      <c r="S31" s="118"/>
      <c r="T31" s="118"/>
      <c r="U31" s="118"/>
      <c r="V31" s="118"/>
      <c r="W31" s="118"/>
      <c r="X31" s="118"/>
      <c r="Y31" s="118"/>
      <c r="Z31" s="13"/>
    </row>
    <row r="32" spans="1:27" ht="20.25" customHeight="1">
      <c r="A32" s="213" t="s">
        <v>209</v>
      </c>
      <c r="B32" s="51"/>
      <c r="C32" s="118">
        <v>0</v>
      </c>
      <c r="D32" s="118"/>
      <c r="E32" s="118">
        <v>0</v>
      </c>
      <c r="F32" s="118"/>
      <c r="G32" s="118">
        <v>0</v>
      </c>
      <c r="H32" s="118"/>
      <c r="I32" s="118">
        <v>0</v>
      </c>
      <c r="J32" s="118"/>
      <c r="K32" s="118">
        <v>0</v>
      </c>
      <c r="L32" s="118"/>
      <c r="M32" s="118">
        <v>0</v>
      </c>
      <c r="N32" s="118"/>
      <c r="O32" s="118">
        <v>0</v>
      </c>
      <c r="P32" s="118"/>
      <c r="Q32" s="118">
        <v>763105</v>
      </c>
      <c r="R32" s="118"/>
      <c r="S32" s="118">
        <v>0</v>
      </c>
      <c r="T32" s="118"/>
      <c r="U32" s="118">
        <v>763105</v>
      </c>
      <c r="V32" s="118"/>
      <c r="W32" s="118">
        <v>2194</v>
      </c>
      <c r="X32" s="118"/>
      <c r="Y32" s="118">
        <v>765299</v>
      </c>
      <c r="Z32" s="13"/>
      <c r="AA32" s="166"/>
    </row>
    <row r="33" spans="1:27" ht="20.25" customHeight="1">
      <c r="A33" s="213" t="s">
        <v>214</v>
      </c>
      <c r="B33" s="51"/>
      <c r="C33" s="155">
        <v>0</v>
      </c>
      <c r="D33" s="118"/>
      <c r="E33" s="155">
        <v>0</v>
      </c>
      <c r="F33" s="118"/>
      <c r="G33" s="155">
        <v>0</v>
      </c>
      <c r="H33" s="118"/>
      <c r="I33" s="155">
        <v>0</v>
      </c>
      <c r="J33" s="118"/>
      <c r="K33" s="155">
        <v>0</v>
      </c>
      <c r="L33" s="118"/>
      <c r="M33" s="155">
        <v>0</v>
      </c>
      <c r="N33" s="118"/>
      <c r="O33" s="155">
        <v>0</v>
      </c>
      <c r="P33" s="118"/>
      <c r="Q33" s="155">
        <v>617</v>
      </c>
      <c r="R33" s="118"/>
      <c r="S33" s="155">
        <v>-2065</v>
      </c>
      <c r="T33" s="118"/>
      <c r="U33" s="155">
        <v>-1448</v>
      </c>
      <c r="V33" s="118"/>
      <c r="W33" s="155">
        <v>-135</v>
      </c>
      <c r="X33" s="118"/>
      <c r="Y33" s="155">
        <v>-1583</v>
      </c>
      <c r="Z33" s="13"/>
      <c r="AA33" s="166"/>
    </row>
    <row r="34" spans="1:27" ht="20.25" customHeight="1">
      <c r="A34" s="11" t="s">
        <v>235</v>
      </c>
      <c r="B34" s="51"/>
      <c r="C34" s="160">
        <f>SUM(C32:C33)</f>
        <v>0</v>
      </c>
      <c r="D34" s="157"/>
      <c r="E34" s="160">
        <f>SUM(E32:E33)</f>
        <v>0</v>
      </c>
      <c r="F34" s="157"/>
      <c r="G34" s="160">
        <f>SUM(G32:G33)</f>
        <v>0</v>
      </c>
      <c r="H34" s="157"/>
      <c r="I34" s="160">
        <f>SUM(I32:I33)</f>
        <v>0</v>
      </c>
      <c r="J34" s="157"/>
      <c r="K34" s="160">
        <f>SUM(K32:K33)</f>
        <v>0</v>
      </c>
      <c r="L34" s="157"/>
      <c r="M34" s="160">
        <f>SUM(M32:M33)</f>
        <v>0</v>
      </c>
      <c r="N34" s="157"/>
      <c r="O34" s="160">
        <f>SUM(O32:O33)</f>
        <v>0</v>
      </c>
      <c r="P34" s="157"/>
      <c r="Q34" s="160">
        <f>SUM(Q32:Q33)</f>
        <v>763722</v>
      </c>
      <c r="R34" s="157"/>
      <c r="S34" s="160">
        <f>SUM(S32:S33)</f>
        <v>-2065</v>
      </c>
      <c r="T34" s="157"/>
      <c r="U34" s="160">
        <f>SUM(U32:U33)</f>
        <v>761657</v>
      </c>
      <c r="V34" s="157"/>
      <c r="W34" s="160">
        <f>SUM(W32:W33)</f>
        <v>2059</v>
      </c>
      <c r="X34" s="157"/>
      <c r="Y34" s="160">
        <f>SUM(Y31:Y33)</f>
        <v>763716</v>
      </c>
      <c r="Z34" s="13"/>
      <c r="AA34" s="166"/>
    </row>
    <row r="35" spans="1:27" ht="12" customHeight="1">
      <c r="A35" s="65"/>
      <c r="B35" s="51"/>
      <c r="C35" s="118"/>
      <c r="D35" s="118"/>
      <c r="E35" s="118"/>
      <c r="F35" s="118"/>
      <c r="G35" s="118"/>
      <c r="H35" s="118"/>
      <c r="I35" s="118"/>
      <c r="J35" s="118"/>
      <c r="K35" s="118"/>
      <c r="L35" s="118"/>
      <c r="M35" s="118"/>
      <c r="N35" s="118"/>
      <c r="O35" s="118"/>
      <c r="P35" s="118"/>
      <c r="Q35" s="118"/>
      <c r="R35" s="118"/>
      <c r="S35" s="118"/>
      <c r="T35" s="118"/>
      <c r="U35" s="118"/>
      <c r="V35" s="118"/>
      <c r="W35" s="118"/>
      <c r="X35" s="118"/>
      <c r="Y35" s="118"/>
      <c r="Z35" s="16"/>
    </row>
    <row r="36" spans="1:27" ht="20.25" customHeight="1" thickBot="1">
      <c r="A36" s="11" t="s">
        <v>161</v>
      </c>
      <c r="B36" s="51"/>
      <c r="C36" s="158">
        <f>SUM(C34,C29,C12)</f>
        <v>308289</v>
      </c>
      <c r="D36" s="118"/>
      <c r="E36" s="158">
        <f>SUM(E34,E29,E12)</f>
        <v>1082230</v>
      </c>
      <c r="F36" s="118"/>
      <c r="G36" s="158">
        <f>SUM(G34,G29,G12)</f>
        <v>12094</v>
      </c>
      <c r="H36" s="157"/>
      <c r="I36" s="158">
        <f>SUM(I34,I29,I12)</f>
        <v>-24768</v>
      </c>
      <c r="J36" s="118"/>
      <c r="K36" s="158">
        <f>SUM(K34,K29,K12)</f>
        <v>0</v>
      </c>
      <c r="L36" s="118"/>
      <c r="M36" s="158">
        <f>SUM(M34,M29,M12)</f>
        <v>30844</v>
      </c>
      <c r="N36" s="118"/>
      <c r="O36" s="158">
        <f>SUM(O34,O29,O12)</f>
        <v>24768</v>
      </c>
      <c r="P36" s="118"/>
      <c r="Q36" s="158">
        <f>SUM(Q34,Q29,Q12)</f>
        <v>2468681</v>
      </c>
      <c r="R36" s="157"/>
      <c r="S36" s="158">
        <f>SUM(S34,S29,S12)</f>
        <v>199</v>
      </c>
      <c r="T36" s="118"/>
      <c r="U36" s="158">
        <f>SUM(U34,U29,U12)</f>
        <v>3902337</v>
      </c>
      <c r="V36" s="118"/>
      <c r="W36" s="158">
        <f>SUM(W34,W29,W12)</f>
        <v>87430</v>
      </c>
      <c r="X36" s="118"/>
      <c r="Y36" s="158">
        <f>SUM(Y34,Y29,Y12)</f>
        <v>3989767</v>
      </c>
      <c r="Z36" s="16"/>
    </row>
    <row r="37" spans="1:27" ht="20.25" customHeight="1" thickTop="1"/>
    <row r="39" spans="1:27" ht="20.25" customHeight="1">
      <c r="G39" s="166"/>
      <c r="I39" s="166"/>
      <c r="K39" s="166"/>
      <c r="M39" s="166"/>
      <c r="O39" s="166"/>
      <c r="Q39" s="166"/>
      <c r="S39" s="166"/>
      <c r="U39" s="166"/>
      <c r="W39" s="166"/>
      <c r="Y39" s="166"/>
    </row>
  </sheetData>
  <mergeCells count="3">
    <mergeCell ref="M5:Q5"/>
    <mergeCell ref="C3:Y3"/>
    <mergeCell ref="C10:Y10"/>
  </mergeCells>
  <pageMargins left="0.5" right="0.25" top="0.48" bottom="0.5" header="0.5" footer="0.5"/>
  <pageSetup paperSize="9" scale="66" firstPageNumber="9" orientation="landscape" useFirstPageNumber="1" r:id="rId1"/>
  <headerFooter>
    <oddFooter>&amp;L&amp;"Times New Roman,Regular"&amp;11The accompanying notes from an integral part of the interim financial statements.
&amp;C&amp;"Times New Roman,Regular"&amp;11&amp;P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C13B8A-AE1B-4BD2-892D-8D29E973513D}">
  <sheetPr>
    <pageSetUpPr fitToPage="1"/>
  </sheetPr>
  <dimension ref="A1:AB34"/>
  <sheetViews>
    <sheetView view="pageBreakPreview" topLeftCell="A10" zoomScale="70" zoomScaleNormal="30" zoomScaleSheetLayoutView="70" workbookViewId="0"/>
  </sheetViews>
  <sheetFormatPr defaultColWidth="9.1796875" defaultRowHeight="20.25" customHeight="1"/>
  <cols>
    <col min="1" max="1" width="42.54296875" customWidth="1"/>
    <col min="2" max="2" width="5" customWidth="1"/>
    <col min="3" max="3" width="0.81640625" customWidth="1"/>
    <col min="4" max="4" width="11.453125" bestFit="1" customWidth="1"/>
    <col min="5" max="5" width="0.81640625" customWidth="1"/>
    <col min="6" max="6" width="11" customWidth="1"/>
    <col min="7" max="7" width="0.81640625" customWidth="1"/>
    <col min="8" max="8" width="10.81640625" customWidth="1"/>
    <col min="9" max="9" width="0.81640625" customWidth="1"/>
    <col min="10" max="10" width="9.81640625" customWidth="1"/>
    <col min="11" max="11" width="0.81640625" customWidth="1"/>
    <col min="12" max="12" width="16.453125" hidden="1" customWidth="1"/>
    <col min="13" max="13" width="0.81640625" hidden="1" customWidth="1"/>
    <col min="14" max="14" width="13.54296875" bestFit="1" customWidth="1"/>
    <col min="15" max="15" width="0.81640625" customWidth="1"/>
    <col min="16" max="16" width="8.54296875" customWidth="1"/>
    <col min="17" max="17" width="0.81640625" customWidth="1"/>
    <col min="18" max="18" width="14" bestFit="1" customWidth="1"/>
    <col min="19" max="19" width="0.81640625" customWidth="1"/>
    <col min="20" max="20" width="14.1796875" customWidth="1"/>
    <col min="21" max="21" width="0.81640625" customWidth="1"/>
    <col min="22" max="22" width="11.54296875" customWidth="1"/>
    <col min="23" max="23" width="0.81640625" customWidth="1"/>
    <col min="24" max="24" width="9.81640625" customWidth="1"/>
    <col min="25" max="25" width="0.81640625" customWidth="1"/>
    <col min="26" max="26" width="11.453125" customWidth="1"/>
    <col min="27" max="27" width="8.08984375" customWidth="1"/>
    <col min="28" max="28" width="10.81640625" customWidth="1"/>
  </cols>
  <sheetData>
    <row r="1" spans="1:28" ht="20.25" customHeight="1">
      <c r="A1" s="1" t="s">
        <v>0</v>
      </c>
      <c r="B1" s="46"/>
      <c r="C1" s="46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spans="1:28" ht="20.25" customHeight="1">
      <c r="A2" s="47" t="s">
        <v>115</v>
      </c>
      <c r="B2" s="48"/>
      <c r="C2" s="48"/>
      <c r="D2" s="60"/>
      <c r="E2" s="22"/>
      <c r="F2" s="60"/>
      <c r="G2" s="56"/>
      <c r="H2" s="90"/>
      <c r="I2" s="56"/>
      <c r="J2" s="90"/>
      <c r="K2" s="56"/>
      <c r="L2" s="90"/>
      <c r="M2" s="56"/>
      <c r="N2" s="56"/>
      <c r="O2" s="56"/>
      <c r="P2" s="60"/>
      <c r="Q2" s="22"/>
      <c r="R2" s="90"/>
      <c r="S2" s="22"/>
      <c r="T2" s="90"/>
      <c r="U2" s="22"/>
      <c r="V2" s="90"/>
      <c r="W2" s="13"/>
      <c r="X2" s="90"/>
      <c r="Y2" s="13"/>
      <c r="Z2" s="90"/>
    </row>
    <row r="3" spans="1:28" ht="20.25" customHeight="1">
      <c r="A3" s="47"/>
      <c r="B3" s="48"/>
      <c r="C3" s="48"/>
      <c r="D3" s="60"/>
      <c r="E3" s="22"/>
      <c r="F3" s="60"/>
      <c r="G3" s="56"/>
      <c r="H3" s="90"/>
      <c r="I3" s="56"/>
      <c r="J3" s="90"/>
      <c r="K3" s="56"/>
      <c r="L3" s="90"/>
      <c r="M3" s="56"/>
      <c r="N3" s="56"/>
      <c r="O3" s="56"/>
      <c r="P3" s="60"/>
      <c r="Q3" s="22"/>
      <c r="R3" s="90"/>
      <c r="S3" s="22"/>
      <c r="T3" s="90"/>
      <c r="U3" s="22"/>
      <c r="V3" s="90"/>
      <c r="W3" s="13"/>
      <c r="X3" s="90"/>
      <c r="Y3" s="13"/>
      <c r="Z3" s="90"/>
    </row>
    <row r="4" spans="1:28" ht="20.25" customHeight="1">
      <c r="A4" s="49"/>
      <c r="B4" s="50"/>
      <c r="C4" s="50"/>
      <c r="D4" s="221" t="s">
        <v>116</v>
      </c>
      <c r="E4" s="221"/>
      <c r="F4" s="221"/>
      <c r="G4" s="221"/>
      <c r="H4" s="221"/>
      <c r="I4" s="221"/>
      <c r="J4" s="221"/>
      <c r="K4" s="221"/>
      <c r="L4" s="221"/>
      <c r="M4" s="221"/>
      <c r="N4" s="221"/>
      <c r="O4" s="221"/>
      <c r="P4" s="221"/>
      <c r="Q4" s="221"/>
      <c r="R4" s="221"/>
      <c r="S4" s="221"/>
      <c r="T4" s="221"/>
      <c r="U4" s="221"/>
      <c r="V4" s="221"/>
      <c r="W4" s="221"/>
      <c r="X4" s="221"/>
      <c r="Y4" s="221"/>
      <c r="Z4" s="221"/>
      <c r="AA4" s="11"/>
      <c r="AB4" s="11"/>
    </row>
    <row r="5" spans="1:28" ht="20.25" customHeight="1">
      <c r="A5" s="49"/>
      <c r="B5" s="50"/>
      <c r="C5" s="50"/>
      <c r="D5" s="145"/>
      <c r="E5" s="145"/>
      <c r="F5" s="145"/>
      <c r="G5" s="145"/>
      <c r="H5" s="145"/>
      <c r="I5" s="145"/>
      <c r="J5" s="145"/>
      <c r="K5" s="145"/>
      <c r="L5" s="145"/>
      <c r="M5" s="145"/>
      <c r="N5" s="5"/>
      <c r="O5" s="145"/>
      <c r="P5" s="50"/>
      <c r="Q5" s="145"/>
      <c r="R5" s="50"/>
      <c r="S5" s="50"/>
      <c r="T5" s="10" t="s">
        <v>117</v>
      </c>
      <c r="U5" s="145"/>
      <c r="V5" s="145"/>
      <c r="W5" s="145"/>
      <c r="X5" s="145"/>
      <c r="Y5" s="145"/>
      <c r="Z5" s="145"/>
      <c r="AA5" s="145"/>
      <c r="AB5" s="145"/>
    </row>
    <row r="6" spans="1:28" ht="20.25" customHeight="1">
      <c r="A6" s="49"/>
      <c r="B6" s="50"/>
      <c r="C6" s="50"/>
      <c r="D6" s="145"/>
      <c r="E6" s="145"/>
      <c r="F6" s="145"/>
      <c r="G6" s="145"/>
      <c r="H6" s="145"/>
      <c r="I6" s="145"/>
      <c r="J6" s="145"/>
      <c r="K6" s="145"/>
      <c r="L6" s="145"/>
      <c r="M6" s="145"/>
      <c r="N6" s="228" t="s">
        <v>118</v>
      </c>
      <c r="O6" s="228"/>
      <c r="P6" s="228"/>
      <c r="Q6" s="228"/>
      <c r="R6" s="228"/>
      <c r="S6" s="10"/>
      <c r="T6" s="153" t="s">
        <v>119</v>
      </c>
      <c r="U6" s="145"/>
      <c r="V6" s="145"/>
      <c r="W6" s="145"/>
      <c r="X6" s="145"/>
      <c r="Y6" s="145"/>
      <c r="Z6" s="145"/>
      <c r="AA6" s="145"/>
      <c r="AB6" s="145"/>
    </row>
    <row r="7" spans="1:28" ht="20.25" customHeight="1">
      <c r="A7" s="49"/>
      <c r="B7" s="49"/>
      <c r="C7" s="49"/>
      <c r="D7" s="5"/>
      <c r="E7" s="5"/>
      <c r="F7" s="10"/>
      <c r="G7" s="5"/>
      <c r="H7" s="5"/>
      <c r="I7" s="5"/>
      <c r="J7" s="5"/>
      <c r="K7" s="5"/>
      <c r="L7" s="10" t="s">
        <v>120</v>
      </c>
      <c r="M7" s="5"/>
      <c r="U7" s="51"/>
      <c r="V7" s="52" t="s">
        <v>50</v>
      </c>
      <c r="W7" s="5"/>
      <c r="X7" s="5"/>
      <c r="Y7" s="5"/>
      <c r="Z7" s="5"/>
    </row>
    <row r="8" spans="1:28" ht="20.25" customHeight="1">
      <c r="A8" s="49"/>
      <c r="B8" s="10"/>
      <c r="C8" s="10"/>
      <c r="D8" s="10" t="s">
        <v>121</v>
      </c>
      <c r="E8" s="10"/>
      <c r="F8" s="10"/>
      <c r="G8" s="10"/>
      <c r="H8" s="10" t="s">
        <v>122</v>
      </c>
      <c r="I8" s="10"/>
      <c r="J8" s="10"/>
      <c r="K8" s="10"/>
      <c r="L8" s="10" t="s">
        <v>123</v>
      </c>
      <c r="M8" s="10"/>
      <c r="P8" s="10" t="s">
        <v>152</v>
      </c>
      <c r="U8" s="10"/>
      <c r="V8" s="53" t="s">
        <v>124</v>
      </c>
      <c r="W8" s="5"/>
      <c r="X8" s="54" t="s">
        <v>125</v>
      </c>
      <c r="Y8" s="5"/>
      <c r="Z8" s="10"/>
    </row>
    <row r="9" spans="1:28" ht="20.25" customHeight="1">
      <c r="A9" s="49"/>
      <c r="B9" s="10"/>
      <c r="C9" s="10"/>
      <c r="D9" s="10" t="s">
        <v>126</v>
      </c>
      <c r="E9" s="10"/>
      <c r="F9" s="10" t="s">
        <v>127</v>
      </c>
      <c r="G9" s="10"/>
      <c r="H9" s="10" t="s">
        <v>128</v>
      </c>
      <c r="I9" s="10"/>
      <c r="J9" s="10" t="s">
        <v>152</v>
      </c>
      <c r="K9" s="10"/>
      <c r="L9" s="10" t="s">
        <v>129</v>
      </c>
      <c r="M9" s="10"/>
      <c r="N9" s="10" t="s">
        <v>130</v>
      </c>
      <c r="O9" s="5"/>
      <c r="P9" s="10" t="s">
        <v>153</v>
      </c>
      <c r="Q9" s="5"/>
      <c r="R9" s="5"/>
      <c r="S9" s="5"/>
      <c r="T9" s="10" t="s">
        <v>131</v>
      </c>
      <c r="U9" s="10"/>
      <c r="V9" s="53" t="s">
        <v>132</v>
      </c>
      <c r="W9" s="5"/>
      <c r="X9" s="52" t="s">
        <v>133</v>
      </c>
      <c r="Y9" s="5"/>
      <c r="Z9" s="10" t="s">
        <v>134</v>
      </c>
    </row>
    <row r="10" spans="1:28" ht="20.25" customHeight="1">
      <c r="A10" s="49"/>
      <c r="B10" s="55" t="s">
        <v>9</v>
      </c>
      <c r="C10" s="55"/>
      <c r="D10" s="10" t="s">
        <v>135</v>
      </c>
      <c r="E10" s="10"/>
      <c r="F10" s="10" t="s">
        <v>136</v>
      </c>
      <c r="G10" s="10"/>
      <c r="H10" s="10" t="s">
        <v>137</v>
      </c>
      <c r="I10" s="10"/>
      <c r="J10" s="10" t="s">
        <v>154</v>
      </c>
      <c r="K10" s="10"/>
      <c r="L10" s="10" t="s">
        <v>138</v>
      </c>
      <c r="M10" s="10"/>
      <c r="N10" s="10" t="s">
        <v>137</v>
      </c>
      <c r="O10" s="5"/>
      <c r="P10" s="10" t="s">
        <v>155</v>
      </c>
      <c r="Q10" s="5"/>
      <c r="R10" s="52" t="s">
        <v>139</v>
      </c>
      <c r="S10" s="52"/>
      <c r="T10" s="10" t="s">
        <v>137</v>
      </c>
      <c r="U10" s="10"/>
      <c r="V10" s="53" t="s">
        <v>140</v>
      </c>
      <c r="W10" s="5"/>
      <c r="X10" s="52" t="s">
        <v>141</v>
      </c>
      <c r="Y10" s="5"/>
      <c r="Z10" s="53" t="s">
        <v>142</v>
      </c>
    </row>
    <row r="11" spans="1:28" ht="20.25" customHeight="1">
      <c r="B11" s="51"/>
      <c r="C11" s="51"/>
      <c r="D11" s="229" t="s">
        <v>11</v>
      </c>
      <c r="E11" s="229"/>
      <c r="F11" s="229"/>
      <c r="G11" s="229"/>
      <c r="H11" s="229"/>
      <c r="I11" s="229"/>
      <c r="J11" s="229"/>
      <c r="K11" s="229"/>
      <c r="L11" s="229"/>
      <c r="M11" s="229"/>
      <c r="N11" s="229"/>
      <c r="O11" s="229"/>
      <c r="P11" s="229"/>
      <c r="Q11" s="229"/>
      <c r="R11" s="229"/>
      <c r="S11" s="229"/>
      <c r="T11" s="229"/>
      <c r="U11" s="229"/>
      <c r="V11" s="229"/>
      <c r="W11" s="229"/>
      <c r="X11" s="229"/>
      <c r="Y11" s="229"/>
      <c r="Z11" s="229"/>
      <c r="AA11" s="220"/>
      <c r="AB11" s="220"/>
    </row>
    <row r="12" spans="1:28" ht="20.25" customHeight="1">
      <c r="A12" s="11" t="s">
        <v>212</v>
      </c>
      <c r="B12" s="51"/>
      <c r="C12" s="51"/>
      <c r="D12" s="164"/>
      <c r="E12" s="164"/>
      <c r="F12" s="164"/>
      <c r="G12" s="164"/>
      <c r="H12" s="164"/>
      <c r="I12" s="164"/>
      <c r="J12" s="164"/>
      <c r="K12" s="164"/>
      <c r="L12" s="164"/>
      <c r="M12" s="164"/>
      <c r="N12" s="164"/>
      <c r="O12" s="164"/>
      <c r="P12" s="164"/>
      <c r="Q12" s="164"/>
      <c r="R12" s="164"/>
      <c r="S12" s="164"/>
      <c r="T12" s="164"/>
      <c r="U12" s="164"/>
      <c r="V12" s="164"/>
      <c r="W12" s="164"/>
      <c r="X12" s="164"/>
      <c r="Y12" s="164"/>
      <c r="Z12" s="164"/>
      <c r="AA12" s="164"/>
      <c r="AB12" s="164"/>
    </row>
    <row r="13" spans="1:28" ht="20.25" customHeight="1">
      <c r="A13" s="11" t="s">
        <v>211</v>
      </c>
      <c r="B13" s="51"/>
      <c r="C13" s="51"/>
      <c r="D13" s="56">
        <v>308289</v>
      </c>
      <c r="E13" s="56"/>
      <c r="F13" s="56">
        <v>1082230</v>
      </c>
      <c r="G13" s="56"/>
      <c r="H13" s="215">
        <v>23966</v>
      </c>
      <c r="I13" s="216"/>
      <c r="J13" s="56">
        <v>-38976</v>
      </c>
      <c r="K13" s="216"/>
      <c r="L13" s="60">
        <v>0</v>
      </c>
      <c r="M13" s="56"/>
      <c r="N13" s="56">
        <v>30844</v>
      </c>
      <c r="O13" s="56"/>
      <c r="P13" s="56">
        <v>38976</v>
      </c>
      <c r="Q13" s="56"/>
      <c r="R13" s="56">
        <v>2943913</v>
      </c>
      <c r="S13" s="56"/>
      <c r="T13" s="22">
        <v>3078</v>
      </c>
      <c r="U13" s="22"/>
      <c r="V13" s="22">
        <v>4392320</v>
      </c>
      <c r="W13" s="22"/>
      <c r="X13" s="22">
        <v>98602</v>
      </c>
      <c r="Y13" s="13"/>
      <c r="Z13" s="56">
        <v>4490922</v>
      </c>
      <c r="AA13" s="13"/>
      <c r="AB13" s="56"/>
    </row>
    <row r="14" spans="1:28" ht="7.5" customHeight="1">
      <c r="A14" s="59"/>
      <c r="B14" s="51"/>
      <c r="C14" s="51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8"/>
      <c r="R14" s="57"/>
      <c r="S14" s="56"/>
      <c r="T14" s="16"/>
      <c r="U14" s="16"/>
      <c r="V14" s="16"/>
      <c r="W14" s="16"/>
      <c r="X14" s="16"/>
      <c r="Y14" s="16"/>
      <c r="Z14" s="22"/>
      <c r="AA14" s="16"/>
      <c r="AB14" s="16"/>
    </row>
    <row r="15" spans="1:28" ht="19.5" customHeight="1">
      <c r="A15" s="11" t="s">
        <v>143</v>
      </c>
      <c r="B15" s="51"/>
      <c r="C15" s="51"/>
      <c r="D15" s="56"/>
      <c r="E15" s="56"/>
      <c r="F15" s="56"/>
      <c r="G15" s="56"/>
      <c r="H15" s="56"/>
      <c r="I15" s="56"/>
      <c r="J15" s="56"/>
      <c r="K15" s="56"/>
      <c r="L15" s="56"/>
      <c r="M15" s="56"/>
      <c r="N15" s="56"/>
      <c r="O15" s="56"/>
      <c r="P15" s="56"/>
      <c r="Q15" s="56"/>
      <c r="R15" s="56"/>
      <c r="S15" s="56"/>
      <c r="T15" s="56"/>
      <c r="U15" s="56"/>
      <c r="V15" s="56"/>
      <c r="W15" s="22"/>
      <c r="X15" s="56"/>
      <c r="Y15" s="22"/>
      <c r="Z15" s="56"/>
      <c r="AA15" s="13"/>
      <c r="AB15" s="56"/>
    </row>
    <row r="16" spans="1:28" ht="19.5" customHeight="1">
      <c r="A16" s="11" t="s">
        <v>144</v>
      </c>
      <c r="B16" s="51"/>
      <c r="C16" s="51"/>
      <c r="D16" s="56"/>
      <c r="E16" s="56"/>
      <c r="F16" s="56"/>
      <c r="G16" s="56"/>
      <c r="H16" s="56"/>
      <c r="I16" s="56"/>
      <c r="J16" s="56"/>
      <c r="K16" s="56"/>
      <c r="L16" s="56"/>
      <c r="M16" s="56"/>
      <c r="N16" s="56"/>
      <c r="O16" s="56"/>
      <c r="P16" s="56"/>
      <c r="Q16" s="56"/>
      <c r="R16" s="56"/>
      <c r="S16" s="56"/>
      <c r="T16" s="56"/>
      <c r="U16" s="56"/>
      <c r="V16" s="56"/>
      <c r="W16" s="22"/>
      <c r="X16" s="56"/>
      <c r="Y16" s="22"/>
      <c r="Z16" s="56"/>
      <c r="AA16" s="13"/>
      <c r="AB16" s="56"/>
    </row>
    <row r="17" spans="1:28" ht="19.5" customHeight="1">
      <c r="A17" s="12" t="s">
        <v>145</v>
      </c>
      <c r="B17" s="51"/>
      <c r="C17" s="51"/>
      <c r="D17" s="56"/>
      <c r="E17" s="56"/>
      <c r="F17" s="56"/>
      <c r="G17" s="56"/>
      <c r="H17" s="56"/>
      <c r="I17" s="56"/>
      <c r="J17" s="56"/>
      <c r="K17" s="56"/>
      <c r="L17" s="56"/>
      <c r="M17" s="56"/>
      <c r="N17" s="56"/>
      <c r="O17" s="56"/>
      <c r="P17" s="56"/>
      <c r="Q17" s="56"/>
      <c r="R17" s="56"/>
      <c r="S17" s="56"/>
      <c r="T17" s="56"/>
      <c r="U17" s="56"/>
      <c r="V17" s="56"/>
      <c r="W17" s="22"/>
      <c r="X17" s="56"/>
      <c r="Y17" s="22"/>
      <c r="Z17" s="56"/>
      <c r="AA17" s="13"/>
      <c r="AB17" s="56"/>
    </row>
    <row r="18" spans="1:28" ht="19.5" customHeight="1">
      <c r="A18" s="12" t="s">
        <v>146</v>
      </c>
      <c r="B18" s="51"/>
      <c r="C18" s="51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154"/>
      <c r="O18" s="154"/>
      <c r="P18" s="62"/>
      <c r="Q18" s="42"/>
      <c r="R18" s="63"/>
      <c r="S18" s="42"/>
      <c r="T18" s="62"/>
      <c r="U18" s="42"/>
      <c r="V18" s="63"/>
      <c r="W18" s="63"/>
      <c r="X18" s="62"/>
      <c r="Y18" s="63"/>
      <c r="Z18" s="42"/>
      <c r="AA18" s="13"/>
      <c r="AB18" s="42"/>
    </row>
    <row r="19" spans="1:28" ht="19.5" customHeight="1">
      <c r="A19" s="5" t="s">
        <v>147</v>
      </c>
      <c r="B19" s="51">
        <v>7</v>
      </c>
      <c r="C19" s="51"/>
      <c r="D19" s="62">
        <v>0</v>
      </c>
      <c r="E19" s="63"/>
      <c r="F19" s="62">
        <v>0</v>
      </c>
      <c r="G19" s="42"/>
      <c r="H19" s="63">
        <v>8686</v>
      </c>
      <c r="I19" s="42"/>
      <c r="J19" s="62">
        <v>0</v>
      </c>
      <c r="K19" s="42"/>
      <c r="L19" s="63"/>
      <c r="M19" s="42"/>
      <c r="N19" s="62">
        <v>0</v>
      </c>
      <c r="O19" s="62"/>
      <c r="P19" s="62">
        <v>0</v>
      </c>
      <c r="Q19" s="63"/>
      <c r="R19" s="62">
        <v>0</v>
      </c>
      <c r="S19" s="62"/>
      <c r="T19" s="62">
        <v>0</v>
      </c>
      <c r="U19" s="62"/>
      <c r="V19" s="84">
        <v>8686</v>
      </c>
      <c r="W19" s="63"/>
      <c r="X19" s="154">
        <v>0</v>
      </c>
      <c r="Y19" s="13"/>
      <c r="Z19" s="84">
        <v>8686</v>
      </c>
      <c r="AA19" s="13"/>
    </row>
    <row r="20" spans="1:28" ht="19.5" customHeight="1">
      <c r="A20" s="49" t="s">
        <v>158</v>
      </c>
      <c r="B20" s="51" t="s">
        <v>229</v>
      </c>
      <c r="C20" s="51"/>
      <c r="D20" s="62">
        <v>0</v>
      </c>
      <c r="E20" s="63"/>
      <c r="F20" s="62">
        <v>0</v>
      </c>
      <c r="G20" s="42"/>
      <c r="H20" s="62">
        <v>0</v>
      </c>
      <c r="I20" s="42"/>
      <c r="J20" s="42">
        <v>-24108</v>
      </c>
      <c r="K20" s="42"/>
      <c r="L20" s="62"/>
      <c r="M20" s="42"/>
      <c r="N20" s="62">
        <v>0</v>
      </c>
      <c r="O20" s="62"/>
      <c r="P20" s="42">
        <v>24108</v>
      </c>
      <c r="Q20" s="63"/>
      <c r="R20" s="42">
        <v>-24108</v>
      </c>
      <c r="S20" s="62"/>
      <c r="T20" s="62">
        <v>0</v>
      </c>
      <c r="U20" s="62"/>
      <c r="V20" s="42">
        <v>-24108</v>
      </c>
      <c r="W20" s="63"/>
      <c r="X20" s="217">
        <v>0</v>
      </c>
      <c r="Y20" s="13"/>
      <c r="Z20" s="42">
        <v>-24108</v>
      </c>
      <c r="AA20" s="13"/>
    </row>
    <row r="21" spans="1:28" ht="19.5" customHeight="1">
      <c r="A21" s="218" t="s">
        <v>215</v>
      </c>
      <c r="B21" s="51">
        <v>11</v>
      </c>
      <c r="C21" s="51"/>
      <c r="D21" s="79">
        <v>0</v>
      </c>
      <c r="E21" s="63"/>
      <c r="F21" s="79">
        <v>0</v>
      </c>
      <c r="G21" s="42"/>
      <c r="H21" s="79">
        <v>0</v>
      </c>
      <c r="I21" s="42"/>
      <c r="J21" s="79">
        <v>0</v>
      </c>
      <c r="K21" s="42"/>
      <c r="L21" s="79"/>
      <c r="M21" s="42"/>
      <c r="N21" s="79">
        <v>0</v>
      </c>
      <c r="O21" s="62"/>
      <c r="P21" s="79">
        <v>0</v>
      </c>
      <c r="Q21" s="63"/>
      <c r="R21" s="61">
        <v>-693645</v>
      </c>
      <c r="S21" s="62"/>
      <c r="T21" s="79">
        <v>0</v>
      </c>
      <c r="U21" s="62"/>
      <c r="V21" s="61">
        <v>-693645</v>
      </c>
      <c r="W21" s="63"/>
      <c r="X21" s="174">
        <v>0</v>
      </c>
      <c r="Y21" s="13"/>
      <c r="Z21" s="61">
        <v>-693645</v>
      </c>
      <c r="AA21" s="13"/>
    </row>
    <row r="22" spans="1:28" ht="19.5" customHeight="1">
      <c r="A22" s="12" t="s">
        <v>149</v>
      </c>
      <c r="B22" s="51"/>
      <c r="C22" s="51"/>
      <c r="D22" s="62"/>
      <c r="E22" s="63"/>
      <c r="F22" s="62"/>
      <c r="G22" s="42"/>
      <c r="H22" s="62"/>
      <c r="I22" s="42"/>
      <c r="J22" s="62"/>
      <c r="K22" s="42"/>
      <c r="L22" s="62"/>
      <c r="M22" s="42"/>
      <c r="N22" s="62"/>
      <c r="O22" s="62"/>
      <c r="P22" s="62"/>
      <c r="Q22" s="63"/>
      <c r="R22" s="42"/>
      <c r="S22" s="62"/>
      <c r="T22" s="62"/>
      <c r="U22" s="62"/>
      <c r="V22" s="42"/>
      <c r="W22" s="63"/>
      <c r="X22" s="217"/>
      <c r="Y22" s="13"/>
      <c r="Z22" s="42"/>
      <c r="AA22" s="63"/>
    </row>
    <row r="23" spans="1:28" ht="19.5" customHeight="1">
      <c r="A23" s="12" t="s">
        <v>146</v>
      </c>
      <c r="B23" s="51"/>
      <c r="C23" s="51"/>
      <c r="D23" s="175">
        <f>SUM(D19:D22)</f>
        <v>0</v>
      </c>
      <c r="E23" s="22"/>
      <c r="F23" s="175">
        <f>SUM(F19:F22)</f>
        <v>0</v>
      </c>
      <c r="G23" s="56"/>
      <c r="H23" s="89">
        <f>SUM(H19:H22)</f>
        <v>8686</v>
      </c>
      <c r="I23" s="56"/>
      <c r="J23" s="89">
        <f>SUM(J19:J22)</f>
        <v>-24108</v>
      </c>
      <c r="K23" s="56"/>
      <c r="L23" s="89"/>
      <c r="M23" s="56"/>
      <c r="N23" s="175">
        <f>SUM(N19:N22)</f>
        <v>0</v>
      </c>
      <c r="O23" s="60"/>
      <c r="P23" s="89">
        <f>SUM(P19:P22)</f>
        <v>24108</v>
      </c>
      <c r="Q23" s="22"/>
      <c r="R23" s="89">
        <f>SUM(R19:R22)</f>
        <v>-717753</v>
      </c>
      <c r="S23" s="60"/>
      <c r="T23" s="175">
        <f>SUM(T19:T22)</f>
        <v>0</v>
      </c>
      <c r="U23" s="60"/>
      <c r="V23" s="89">
        <f>SUM(V19:V22)</f>
        <v>-709067</v>
      </c>
      <c r="W23" s="22"/>
      <c r="X23" s="175">
        <f>SUM(X19:X22)</f>
        <v>0</v>
      </c>
      <c r="Y23" s="13"/>
      <c r="Z23" s="89">
        <f>SUM(V23:X23)</f>
        <v>-709067</v>
      </c>
      <c r="AA23" s="13"/>
    </row>
    <row r="24" spans="1:28" ht="12.65" customHeight="1">
      <c r="A24" s="12"/>
      <c r="B24" s="51"/>
      <c r="C24" s="51"/>
      <c r="D24" s="60"/>
      <c r="E24" s="22"/>
      <c r="F24" s="60"/>
      <c r="G24" s="56"/>
      <c r="H24" s="90"/>
      <c r="I24" s="56"/>
      <c r="J24" s="90"/>
      <c r="K24" s="56"/>
      <c r="L24" s="90"/>
      <c r="M24" s="56"/>
      <c r="N24" s="60"/>
      <c r="O24" s="60"/>
      <c r="P24" s="60"/>
      <c r="Q24" s="22"/>
      <c r="R24" s="90"/>
      <c r="S24" s="22"/>
      <c r="T24" s="60"/>
      <c r="U24" s="22"/>
      <c r="V24" s="176"/>
      <c r="W24" s="22"/>
      <c r="X24" s="60"/>
      <c r="Y24" s="13"/>
      <c r="Z24" s="90"/>
      <c r="AA24" s="13"/>
    </row>
    <row r="25" spans="1:28" ht="19.5" customHeight="1">
      <c r="A25" s="64" t="s">
        <v>150</v>
      </c>
      <c r="B25" s="51"/>
      <c r="C25" s="51"/>
      <c r="D25" s="60"/>
      <c r="E25" s="56"/>
      <c r="F25" s="60"/>
      <c r="G25" s="56"/>
      <c r="H25" s="56"/>
      <c r="I25" s="56"/>
      <c r="J25" s="56"/>
      <c r="K25" s="56"/>
      <c r="L25" s="56"/>
      <c r="M25" s="56"/>
      <c r="N25" s="60"/>
      <c r="O25" s="173"/>
      <c r="P25" s="173"/>
      <c r="Q25" s="56"/>
      <c r="R25" s="56"/>
      <c r="S25" s="56"/>
      <c r="T25" s="173"/>
      <c r="U25" s="22"/>
      <c r="V25" s="177"/>
      <c r="W25" s="22"/>
      <c r="X25" s="173"/>
      <c r="Y25" s="13"/>
      <c r="Z25" s="56"/>
      <c r="AA25" s="13"/>
    </row>
    <row r="26" spans="1:28" ht="17.25" customHeight="1">
      <c r="A26" s="64" t="s">
        <v>144</v>
      </c>
      <c r="B26" s="51"/>
      <c r="C26" s="51"/>
      <c r="D26" s="175">
        <f>D23</f>
        <v>0</v>
      </c>
      <c r="E26" s="22"/>
      <c r="F26" s="175">
        <f>F23</f>
        <v>0</v>
      </c>
      <c r="G26" s="56"/>
      <c r="H26" s="89">
        <f>H23</f>
        <v>8686</v>
      </c>
      <c r="I26" s="56"/>
      <c r="J26" s="89">
        <f>SUM(J22:J25)</f>
        <v>-24108</v>
      </c>
      <c r="K26" s="56"/>
      <c r="L26" s="89"/>
      <c r="M26" s="56"/>
      <c r="N26" s="175">
        <f>N23</f>
        <v>0</v>
      </c>
      <c r="O26" s="60"/>
      <c r="P26" s="89">
        <f>P23</f>
        <v>24108</v>
      </c>
      <c r="Q26" s="22"/>
      <c r="R26" s="89">
        <f>R23</f>
        <v>-717753</v>
      </c>
      <c r="S26" s="60"/>
      <c r="T26" s="175">
        <f>T23</f>
        <v>0</v>
      </c>
      <c r="U26" s="60"/>
      <c r="V26" s="89">
        <f>V23</f>
        <v>-709067</v>
      </c>
      <c r="W26" s="22"/>
      <c r="X26" s="175">
        <f>X23</f>
        <v>0</v>
      </c>
      <c r="Y26" s="13"/>
      <c r="Z26" s="89">
        <f>SUM(V26:X26)</f>
        <v>-709067</v>
      </c>
      <c r="AA26" s="13"/>
    </row>
    <row r="27" spans="1:28" ht="10" customHeight="1">
      <c r="A27" s="11"/>
      <c r="B27" s="51"/>
      <c r="C27" s="51"/>
      <c r="D27" s="178"/>
      <c r="E27" s="57"/>
      <c r="F27" s="178"/>
      <c r="G27" s="57"/>
      <c r="H27" s="57"/>
      <c r="I27" s="57"/>
      <c r="J27" s="57"/>
      <c r="K27" s="57"/>
      <c r="L27" s="57"/>
      <c r="M27" s="57"/>
      <c r="N27" s="178"/>
      <c r="O27" s="179"/>
      <c r="P27" s="178"/>
      <c r="Q27" s="56"/>
      <c r="R27" s="16"/>
      <c r="S27" s="16"/>
      <c r="T27" s="180"/>
      <c r="U27" s="16"/>
      <c r="V27" s="16"/>
      <c r="W27" s="16"/>
      <c r="X27" s="60"/>
      <c r="Y27" s="16"/>
      <c r="Z27" s="58"/>
      <c r="AA27" s="16"/>
    </row>
    <row r="28" spans="1:28" ht="20.25" customHeight="1">
      <c r="A28" s="185" t="s">
        <v>151</v>
      </c>
      <c r="B28" s="51"/>
      <c r="C28" s="51"/>
      <c r="D28" s="178"/>
      <c r="E28" s="58"/>
      <c r="F28" s="178"/>
      <c r="G28" s="58"/>
      <c r="H28" s="58"/>
      <c r="I28" s="58"/>
      <c r="J28" s="58"/>
      <c r="K28" s="58"/>
      <c r="L28" s="58"/>
      <c r="M28" s="58"/>
      <c r="N28" s="178"/>
      <c r="O28" s="179"/>
      <c r="P28" s="66"/>
      <c r="Q28" s="56"/>
      <c r="R28" s="56"/>
      <c r="S28" s="56"/>
      <c r="T28" s="173"/>
      <c r="U28" s="56"/>
      <c r="V28" s="56"/>
      <c r="W28" s="13"/>
      <c r="X28" s="173"/>
      <c r="Y28" s="13"/>
      <c r="Z28" s="58"/>
      <c r="AA28" s="13"/>
    </row>
    <row r="29" spans="1:28" ht="20.25" customHeight="1">
      <c r="A29" s="213" t="s">
        <v>209</v>
      </c>
      <c r="B29" s="51"/>
      <c r="C29" s="51"/>
      <c r="D29" s="62">
        <v>0</v>
      </c>
      <c r="E29" s="66"/>
      <c r="F29" s="62">
        <v>0</v>
      </c>
      <c r="G29" s="66"/>
      <c r="H29" s="62">
        <v>0</v>
      </c>
      <c r="I29" s="66"/>
      <c r="J29" s="62">
        <v>0</v>
      </c>
      <c r="K29" s="66"/>
      <c r="L29" s="62"/>
      <c r="M29" s="66"/>
      <c r="N29" s="62">
        <v>0</v>
      </c>
      <c r="O29" s="181"/>
      <c r="P29" s="154">
        <v>0</v>
      </c>
      <c r="Q29" s="154"/>
      <c r="R29" s="84">
        <v>471638</v>
      </c>
      <c r="S29" s="66"/>
      <c r="T29" s="62">
        <v>0</v>
      </c>
      <c r="U29" s="66"/>
      <c r="V29" s="84">
        <v>471638</v>
      </c>
      <c r="W29" s="135"/>
      <c r="X29" s="182">
        <v>10058</v>
      </c>
      <c r="Y29" s="135"/>
      <c r="Z29" s="183">
        <v>481696</v>
      </c>
      <c r="AA29" s="13"/>
    </row>
    <row r="30" spans="1:28" ht="20.25" customHeight="1">
      <c r="A30" s="213" t="s">
        <v>210</v>
      </c>
      <c r="B30" s="51"/>
      <c r="C30" s="51"/>
      <c r="D30" s="79">
        <v>0</v>
      </c>
      <c r="E30" s="62"/>
      <c r="F30" s="79">
        <v>0</v>
      </c>
      <c r="G30" s="154"/>
      <c r="H30" s="79">
        <v>0</v>
      </c>
      <c r="I30" s="154"/>
      <c r="J30" s="79">
        <v>0</v>
      </c>
      <c r="K30" s="154"/>
      <c r="L30" s="79"/>
      <c r="M30" s="154"/>
      <c r="N30" s="79">
        <v>0</v>
      </c>
      <c r="O30" s="62"/>
      <c r="P30" s="79">
        <v>0</v>
      </c>
      <c r="Q30" s="62"/>
      <c r="R30" s="79">
        <v>0</v>
      </c>
      <c r="S30" s="62"/>
      <c r="T30" s="184">
        <v>876</v>
      </c>
      <c r="U30" s="62"/>
      <c r="V30" s="184">
        <v>876</v>
      </c>
      <c r="W30" s="62"/>
      <c r="X30" s="175">
        <v>0</v>
      </c>
      <c r="Y30" s="135"/>
      <c r="Z30" s="61">
        <v>876</v>
      </c>
      <c r="AA30" s="13"/>
    </row>
    <row r="31" spans="1:28" ht="20.25" customHeight="1">
      <c r="A31" s="185" t="s">
        <v>106</v>
      </c>
      <c r="B31" s="51"/>
      <c r="C31" s="51"/>
      <c r="D31" s="175">
        <f>SUM(D29:D30)</f>
        <v>0</v>
      </c>
      <c r="E31" s="60"/>
      <c r="F31" s="175">
        <f>SUM(F29:F30)</f>
        <v>0</v>
      </c>
      <c r="G31" s="173"/>
      <c r="H31" s="175">
        <f>SUM(H29:H30)</f>
        <v>0</v>
      </c>
      <c r="I31" s="173"/>
      <c r="J31" s="175">
        <f>SUM(J29:J30)</f>
        <v>0</v>
      </c>
      <c r="K31" s="173"/>
      <c r="L31" s="175"/>
      <c r="M31" s="173"/>
      <c r="N31" s="175">
        <f>SUM(N29:N30)</f>
        <v>0</v>
      </c>
      <c r="O31" s="60"/>
      <c r="P31" s="175">
        <f>SUM(P29:P30)</f>
        <v>0</v>
      </c>
      <c r="Q31" s="60"/>
      <c r="R31" s="186">
        <f>SUM(R29:R30)</f>
        <v>471638</v>
      </c>
      <c r="S31" s="60"/>
      <c r="T31" s="186">
        <f>SUM(T29:T30)</f>
        <v>876</v>
      </c>
      <c r="U31" s="60"/>
      <c r="V31" s="186">
        <f>SUM(V29:V30)</f>
        <v>472514</v>
      </c>
      <c r="W31" s="60"/>
      <c r="X31" s="89">
        <f>SUM(X29:X30)</f>
        <v>10058</v>
      </c>
      <c r="Y31" s="135"/>
      <c r="Z31" s="186">
        <f>SUM(Z29:Z30)</f>
        <v>482572</v>
      </c>
      <c r="AA31" s="13"/>
    </row>
    <row r="32" spans="1:28" ht="12" customHeight="1">
      <c r="A32" s="65"/>
      <c r="B32" s="51"/>
      <c r="C32" s="51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58"/>
      <c r="P32" s="22"/>
      <c r="Q32" s="56"/>
      <c r="R32" s="22"/>
      <c r="S32" s="22"/>
      <c r="T32" s="22"/>
      <c r="U32" s="22"/>
      <c r="V32" s="22"/>
      <c r="W32" s="16"/>
      <c r="X32" s="22"/>
      <c r="Y32" s="16"/>
      <c r="Z32" s="22"/>
      <c r="AA32" s="16"/>
    </row>
    <row r="33" spans="1:27" ht="20.25" customHeight="1" thickBot="1">
      <c r="A33" s="11" t="s">
        <v>213</v>
      </c>
      <c r="B33" s="51"/>
      <c r="C33" s="51"/>
      <c r="D33" s="88">
        <f>SUM(D31,D26,D13)</f>
        <v>308289</v>
      </c>
      <c r="E33" s="22"/>
      <c r="F33" s="88">
        <f>SUM(F31,F26,F13)</f>
        <v>1082230</v>
      </c>
      <c r="G33" s="22"/>
      <c r="H33" s="88">
        <f>SUM(H31,H26,H13)</f>
        <v>32652</v>
      </c>
      <c r="I33" s="22"/>
      <c r="J33" s="88">
        <f>SUM(J31,J26,J13)</f>
        <v>-63084</v>
      </c>
      <c r="K33" s="22"/>
      <c r="L33" s="88"/>
      <c r="M33" s="22"/>
      <c r="N33" s="88">
        <f>SUM(N31,N26,N13)</f>
        <v>30844</v>
      </c>
      <c r="O33" s="22"/>
      <c r="P33" s="88">
        <f>SUM(P31,P26,P13)</f>
        <v>63084</v>
      </c>
      <c r="Q33" s="22"/>
      <c r="R33" s="88">
        <f>SUM(R31,R26,R13)</f>
        <v>2697798</v>
      </c>
      <c r="S33" s="22"/>
      <c r="T33" s="88">
        <f>SUM(T31,T26,T13)</f>
        <v>3954</v>
      </c>
      <c r="U33" s="22"/>
      <c r="V33" s="88">
        <f>SUM(V31,V26,V13)</f>
        <v>4155767</v>
      </c>
      <c r="W33" s="16"/>
      <c r="X33" s="88">
        <f>SUM(X31,X26,X13)</f>
        <v>108660</v>
      </c>
      <c r="Y33" s="16"/>
      <c r="Z33" s="88">
        <f>SUM(Z31,Z26,Z13)</f>
        <v>4264427</v>
      </c>
      <c r="AA33" s="16"/>
    </row>
    <row r="34" spans="1:27" ht="20.25" customHeight="1" thickTop="1"/>
  </sheetData>
  <mergeCells count="3">
    <mergeCell ref="N6:R6"/>
    <mergeCell ref="D4:Z4"/>
    <mergeCell ref="D11:Z11"/>
  </mergeCells>
  <pageMargins left="0.5" right="0.5" top="0.48" bottom="0.5" header="0.5" footer="0.5"/>
  <pageSetup paperSize="9" scale="76" firstPageNumber="10" orientation="landscape" useFirstPageNumber="1" r:id="rId1"/>
  <headerFooter>
    <oddFooter>&amp;L&amp;"Times New Roman,Regular"&amp;11The accompanying notes from an integral part of the interim financial statements.
&amp;C&amp;"Times New Roman,Regular"&amp;11&amp;P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729DD6-ECE5-4AE8-B613-D0614A151EAE}">
  <sheetPr>
    <pageSetUpPr fitToPage="1"/>
  </sheetPr>
  <dimension ref="A1:Q29"/>
  <sheetViews>
    <sheetView view="pageBreakPreview" topLeftCell="A22" zoomScale="85" zoomScaleNormal="70" zoomScaleSheetLayoutView="85" workbookViewId="0">
      <selection activeCell="A17" sqref="A17"/>
    </sheetView>
  </sheetViews>
  <sheetFormatPr defaultColWidth="9.1796875" defaultRowHeight="19.5" customHeight="1"/>
  <cols>
    <col min="1" max="1" width="45.453125" customWidth="1"/>
    <col min="2" max="2" width="7.54296875" customWidth="1"/>
    <col min="3" max="3" width="11.54296875" customWidth="1"/>
    <col min="4" max="4" width="0.81640625" customWidth="1"/>
    <col min="5" max="5" width="11.54296875" customWidth="1"/>
    <col min="6" max="6" width="0.81640625" customWidth="1"/>
    <col min="7" max="7" width="11.54296875" customWidth="1"/>
    <col min="8" max="8" width="0.81640625" customWidth="1"/>
    <col min="9" max="9" width="11.54296875" customWidth="1"/>
    <col min="10" max="10" width="0.81640625" customWidth="1"/>
    <col min="11" max="11" width="11.453125" customWidth="1"/>
    <col min="12" max="12" width="0.81640625" customWidth="1"/>
    <col min="13" max="13" width="13.453125" customWidth="1"/>
    <col min="14" max="14" width="0.81640625" customWidth="1"/>
    <col min="15" max="15" width="13.453125" customWidth="1"/>
    <col min="16" max="16" width="1" customWidth="1"/>
    <col min="17" max="17" width="11.54296875" customWidth="1"/>
  </cols>
  <sheetData>
    <row r="1" spans="1:17" ht="19.5" customHeight="1">
      <c r="A1" s="1" t="s">
        <v>0</v>
      </c>
      <c r="B1" s="46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</row>
    <row r="2" spans="1:17" ht="19.5" customHeight="1">
      <c r="A2" s="68" t="s">
        <v>115</v>
      </c>
      <c r="B2" s="48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</row>
    <row r="3" spans="1:17" ht="19.5" customHeight="1">
      <c r="A3" s="9"/>
      <c r="B3" s="23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4"/>
    </row>
    <row r="4" spans="1:17" ht="19.5" customHeight="1">
      <c r="A4" s="49"/>
      <c r="B4" s="50"/>
      <c r="C4" s="221" t="s">
        <v>162</v>
      </c>
      <c r="D4" s="221"/>
      <c r="E4" s="221"/>
      <c r="F4" s="221"/>
      <c r="G4" s="221"/>
      <c r="H4" s="221"/>
      <c r="I4" s="221"/>
      <c r="J4" s="221"/>
      <c r="K4" s="221"/>
      <c r="L4" s="221"/>
      <c r="M4" s="221"/>
      <c r="N4" s="221"/>
      <c r="O4" s="221"/>
      <c r="P4" s="221"/>
      <c r="Q4" s="230"/>
    </row>
    <row r="5" spans="1:17" ht="19.5" customHeight="1">
      <c r="A5" s="49"/>
      <c r="B5" s="49"/>
      <c r="C5" s="5"/>
      <c r="D5" s="5"/>
      <c r="E5" s="5"/>
      <c r="F5" s="5"/>
      <c r="G5" s="5"/>
      <c r="H5" s="5"/>
      <c r="I5" s="5"/>
      <c r="J5" s="5"/>
      <c r="K5" s="228" t="s">
        <v>118</v>
      </c>
      <c r="L5" s="228"/>
      <c r="M5" s="228"/>
      <c r="N5" s="228"/>
      <c r="O5" s="228"/>
      <c r="P5" s="10"/>
      <c r="Q5" s="5"/>
    </row>
    <row r="6" spans="1:17" ht="19.5" customHeight="1">
      <c r="A6" s="49"/>
      <c r="B6" s="49"/>
      <c r="C6" s="10" t="s">
        <v>165</v>
      </c>
      <c r="D6" s="10"/>
      <c r="E6" s="10"/>
      <c r="F6" s="10"/>
      <c r="G6" s="10" t="s">
        <v>166</v>
      </c>
      <c r="H6" s="10"/>
      <c r="I6" s="10"/>
      <c r="J6" s="10"/>
      <c r="K6" s="10"/>
      <c r="L6" s="10"/>
      <c r="M6" s="10" t="s">
        <v>152</v>
      </c>
      <c r="N6" s="10"/>
      <c r="O6" s="10"/>
      <c r="P6" s="10"/>
      <c r="Q6" s="10"/>
    </row>
    <row r="7" spans="1:17" ht="19.5" customHeight="1">
      <c r="A7" s="49"/>
      <c r="B7" s="10"/>
      <c r="C7" s="10" t="s">
        <v>126</v>
      </c>
      <c r="D7" s="10"/>
      <c r="E7" s="10" t="s">
        <v>127</v>
      </c>
      <c r="F7" s="10"/>
      <c r="G7" s="10" t="s">
        <v>128</v>
      </c>
      <c r="H7" s="10"/>
      <c r="I7" s="10" t="s">
        <v>152</v>
      </c>
      <c r="J7" s="10"/>
      <c r="K7" s="10"/>
      <c r="L7" s="10"/>
      <c r="M7" s="10" t="s">
        <v>153</v>
      </c>
      <c r="N7" s="10"/>
      <c r="O7" s="10"/>
      <c r="P7" s="10"/>
      <c r="Q7" s="10" t="s">
        <v>167</v>
      </c>
    </row>
    <row r="8" spans="1:17" ht="19.5" customHeight="1">
      <c r="A8" s="49"/>
      <c r="B8" s="55" t="s">
        <v>9</v>
      </c>
      <c r="C8" s="10" t="s">
        <v>135</v>
      </c>
      <c r="D8" s="10"/>
      <c r="E8" s="10" t="s">
        <v>136</v>
      </c>
      <c r="F8" s="10"/>
      <c r="G8" s="10" t="s">
        <v>137</v>
      </c>
      <c r="H8" s="10"/>
      <c r="I8" s="10" t="s">
        <v>154</v>
      </c>
      <c r="J8" s="10"/>
      <c r="K8" s="10" t="s">
        <v>163</v>
      </c>
      <c r="L8" s="10"/>
      <c r="M8" s="10" t="s">
        <v>155</v>
      </c>
      <c r="N8" s="10"/>
      <c r="O8" s="10" t="s">
        <v>139</v>
      </c>
      <c r="P8" s="10"/>
      <c r="Q8" s="10" t="s">
        <v>142</v>
      </c>
    </row>
    <row r="9" spans="1:17" ht="19.5" customHeight="1">
      <c r="A9" s="69"/>
      <c r="B9" s="55"/>
      <c r="C9" s="223" t="s">
        <v>11</v>
      </c>
      <c r="D9" s="223"/>
      <c r="E9" s="223"/>
      <c r="F9" s="223"/>
      <c r="G9" s="223"/>
      <c r="H9" s="223"/>
      <c r="I9" s="223"/>
      <c r="J9" s="223"/>
      <c r="K9" s="223"/>
      <c r="L9" s="223"/>
      <c r="M9" s="223"/>
      <c r="N9" s="223"/>
      <c r="O9" s="223"/>
      <c r="P9" s="223"/>
      <c r="Q9" s="223"/>
    </row>
    <row r="10" spans="1:17" ht="19.5" customHeight="1">
      <c r="A10" s="11" t="s">
        <v>156</v>
      </c>
      <c r="B10" s="51"/>
      <c r="C10" s="50"/>
      <c r="D10" s="50"/>
      <c r="E10" s="50"/>
      <c r="F10" s="50"/>
      <c r="G10" s="50"/>
      <c r="H10" s="50"/>
      <c r="I10" s="50"/>
      <c r="J10" s="50"/>
      <c r="K10" s="50"/>
      <c r="L10" s="50"/>
      <c r="M10" s="50"/>
      <c r="N10" s="50"/>
      <c r="O10" s="50"/>
      <c r="P10" s="50"/>
      <c r="Q10" s="50"/>
    </row>
    <row r="11" spans="1:17" ht="19.5" customHeight="1">
      <c r="A11" s="11" t="s">
        <v>157</v>
      </c>
      <c r="B11" s="51"/>
      <c r="C11" s="157">
        <v>308289</v>
      </c>
      <c r="D11" s="157">
        <v>0</v>
      </c>
      <c r="E11" s="157">
        <v>1082230</v>
      </c>
      <c r="F11" s="157">
        <v>0</v>
      </c>
      <c r="G11" s="157">
        <v>5907</v>
      </c>
      <c r="H11" s="157">
        <v>0</v>
      </c>
      <c r="I11" s="157">
        <v>-12565</v>
      </c>
      <c r="J11" s="157">
        <v>0</v>
      </c>
      <c r="K11" s="157">
        <v>30844</v>
      </c>
      <c r="L11" s="157">
        <v>0</v>
      </c>
      <c r="M11" s="157">
        <v>12565</v>
      </c>
      <c r="N11" s="157">
        <v>0</v>
      </c>
      <c r="O11" s="157">
        <v>2513672</v>
      </c>
      <c r="P11" s="157">
        <v>0</v>
      </c>
      <c r="Q11" s="157">
        <v>3940942</v>
      </c>
    </row>
    <row r="12" spans="1:17" ht="13" customHeight="1">
      <c r="A12" s="65"/>
      <c r="B12" s="51"/>
      <c r="C12" s="60"/>
      <c r="D12" s="60"/>
      <c r="E12" s="60"/>
      <c r="F12" s="60"/>
      <c r="G12" s="60"/>
      <c r="H12" s="60"/>
      <c r="I12" s="56"/>
      <c r="J12" s="60"/>
      <c r="K12" s="60"/>
      <c r="L12" s="56"/>
      <c r="M12" s="56"/>
      <c r="N12" s="56"/>
      <c r="O12" s="56"/>
      <c r="P12" s="56"/>
      <c r="Q12" s="71"/>
    </row>
    <row r="13" spans="1:17" ht="19.5" customHeight="1">
      <c r="A13" s="11" t="s">
        <v>164</v>
      </c>
      <c r="B13" s="51"/>
      <c r="C13" s="56"/>
      <c r="D13" s="56"/>
      <c r="E13" s="56"/>
      <c r="F13" s="56"/>
      <c r="G13" s="56"/>
      <c r="H13" s="56"/>
      <c r="I13" s="56"/>
      <c r="J13" s="56"/>
      <c r="K13" s="56"/>
      <c r="L13" s="56"/>
      <c r="M13" s="56"/>
      <c r="N13" s="56"/>
      <c r="O13" s="56"/>
      <c r="P13" s="56"/>
      <c r="Q13" s="5"/>
    </row>
    <row r="14" spans="1:17" ht="19.5" customHeight="1">
      <c r="A14" s="86" t="s">
        <v>145</v>
      </c>
      <c r="B14" s="51"/>
      <c r="C14" s="56"/>
      <c r="D14" s="56"/>
      <c r="E14" s="56"/>
      <c r="F14" s="56"/>
      <c r="G14" s="56"/>
      <c r="H14" s="56"/>
      <c r="I14" s="56"/>
      <c r="J14" s="56"/>
      <c r="K14" s="56"/>
      <c r="L14" s="56"/>
      <c r="M14" s="56"/>
      <c r="N14" s="56"/>
      <c r="O14" s="56"/>
      <c r="P14" s="56"/>
      <c r="Q14" s="5"/>
    </row>
    <row r="15" spans="1:17" ht="19.5" customHeight="1">
      <c r="A15" s="86" t="s">
        <v>146</v>
      </c>
      <c r="B15" s="51"/>
      <c r="C15" s="56"/>
      <c r="D15" s="56"/>
      <c r="E15" s="56"/>
      <c r="F15" s="56"/>
      <c r="G15" s="56"/>
      <c r="H15" s="56"/>
      <c r="I15" s="56"/>
      <c r="J15" s="56"/>
      <c r="K15" s="56"/>
      <c r="L15" s="56"/>
      <c r="M15" s="56"/>
      <c r="N15" s="56"/>
      <c r="O15" s="56"/>
      <c r="P15" s="56"/>
      <c r="Q15" s="5"/>
    </row>
    <row r="16" spans="1:17" ht="19.5" customHeight="1">
      <c r="A16" s="85" t="s">
        <v>147</v>
      </c>
      <c r="B16" s="51">
        <v>7</v>
      </c>
      <c r="C16" s="118">
        <v>0</v>
      </c>
      <c r="D16" s="118"/>
      <c r="E16" s="118">
        <v>0</v>
      </c>
      <c r="F16" s="118"/>
      <c r="G16" s="118">
        <v>6187</v>
      </c>
      <c r="H16" s="118"/>
      <c r="I16" s="118">
        <v>0</v>
      </c>
      <c r="J16" s="118"/>
      <c r="K16" s="118">
        <v>0</v>
      </c>
      <c r="L16" s="118"/>
      <c r="M16" s="118">
        <v>0</v>
      </c>
      <c r="N16" s="118"/>
      <c r="O16" s="118">
        <v>0</v>
      </c>
      <c r="P16" s="118"/>
      <c r="Q16" s="118">
        <v>6187</v>
      </c>
    </row>
    <row r="17" spans="1:17" ht="19.5" customHeight="1">
      <c r="A17" s="49" t="s">
        <v>158</v>
      </c>
      <c r="B17" s="51">
        <v>7</v>
      </c>
      <c r="C17" s="118">
        <v>0</v>
      </c>
      <c r="D17" s="118"/>
      <c r="E17" s="118">
        <v>0</v>
      </c>
      <c r="F17" s="118"/>
      <c r="G17" s="118">
        <v>0</v>
      </c>
      <c r="H17" s="118"/>
      <c r="I17" s="118">
        <v>-12203</v>
      </c>
      <c r="J17" s="118"/>
      <c r="K17" s="118">
        <v>0</v>
      </c>
      <c r="L17" s="118"/>
      <c r="M17" s="118">
        <v>12203</v>
      </c>
      <c r="N17" s="118"/>
      <c r="O17" s="118">
        <v>-12203</v>
      </c>
      <c r="P17" s="118"/>
      <c r="Q17" s="118">
        <v>-12203</v>
      </c>
    </row>
    <row r="18" spans="1:17" ht="19.5" customHeight="1">
      <c r="A18" s="85" t="s">
        <v>148</v>
      </c>
      <c r="B18" s="51">
        <v>11</v>
      </c>
      <c r="C18" s="155">
        <v>0</v>
      </c>
      <c r="D18" s="118"/>
      <c r="E18" s="155">
        <v>0</v>
      </c>
      <c r="F18" s="118"/>
      <c r="G18" s="155">
        <v>0</v>
      </c>
      <c r="H18" s="118"/>
      <c r="I18" s="155">
        <v>0</v>
      </c>
      <c r="J18" s="118"/>
      <c r="K18" s="155">
        <v>0</v>
      </c>
      <c r="L18" s="118"/>
      <c r="M18" s="155">
        <v>0</v>
      </c>
      <c r="N18" s="118"/>
      <c r="O18" s="155">
        <v>-670737</v>
      </c>
      <c r="P18" s="118"/>
      <c r="Q18" s="155">
        <v>-670737</v>
      </c>
    </row>
    <row r="19" spans="1:17" ht="19.5" customHeight="1">
      <c r="A19" s="12" t="s">
        <v>149</v>
      </c>
      <c r="B19" s="51"/>
      <c r="C19" s="118"/>
      <c r="D19" s="118"/>
      <c r="E19" s="118"/>
      <c r="F19" s="118"/>
      <c r="G19" s="118"/>
      <c r="H19" s="118"/>
      <c r="I19" s="118"/>
      <c r="J19" s="118"/>
      <c r="K19" s="118"/>
      <c r="L19" s="118"/>
      <c r="M19" s="118"/>
      <c r="N19" s="118"/>
      <c r="O19" s="118"/>
      <c r="P19" s="118"/>
      <c r="Q19" s="118"/>
    </row>
    <row r="20" spans="1:17" ht="19.5" customHeight="1">
      <c r="A20" s="86" t="s">
        <v>146</v>
      </c>
      <c r="B20" s="51"/>
      <c r="C20" s="159">
        <f>SUM(C16:C18)</f>
        <v>0</v>
      </c>
      <c r="D20" s="118"/>
      <c r="E20" s="159">
        <f>SUM(E16:E18)</f>
        <v>0</v>
      </c>
      <c r="F20" s="118"/>
      <c r="G20" s="159">
        <f>SUM(G16:G18)</f>
        <v>6187</v>
      </c>
      <c r="H20" s="157"/>
      <c r="I20" s="159">
        <f>SUM(I16:I18)</f>
        <v>-12203</v>
      </c>
      <c r="J20" s="118"/>
      <c r="K20" s="159">
        <f>SUM(K16:K18)</f>
        <v>0</v>
      </c>
      <c r="L20" s="118"/>
      <c r="M20" s="159">
        <f>SUM(M16:M18)</f>
        <v>12203</v>
      </c>
      <c r="N20" s="118"/>
      <c r="O20" s="159">
        <f>SUM(O16:O18)</f>
        <v>-682940</v>
      </c>
      <c r="P20" s="157"/>
      <c r="Q20" s="159">
        <f>SUM(Q16:Q18)</f>
        <v>-676753</v>
      </c>
    </row>
    <row r="21" spans="1:17" ht="13" customHeight="1">
      <c r="A21" s="65"/>
      <c r="B21" s="51"/>
      <c r="C21" s="60"/>
      <c r="D21" s="60"/>
      <c r="E21" s="60"/>
      <c r="F21" s="60"/>
      <c r="G21" s="60"/>
      <c r="H21" s="60"/>
      <c r="I21" s="56"/>
      <c r="J21" s="60"/>
      <c r="K21" s="60"/>
      <c r="L21" s="56"/>
      <c r="M21" s="56"/>
      <c r="N21" s="56"/>
      <c r="O21" s="56"/>
      <c r="P21" s="56"/>
      <c r="Q21" s="71"/>
    </row>
    <row r="22" spans="1:17" ht="19.5" customHeight="1">
      <c r="A22" s="141" t="s">
        <v>151</v>
      </c>
      <c r="B22" s="51"/>
      <c r="C22" s="66"/>
      <c r="D22" s="66"/>
      <c r="E22" s="66"/>
      <c r="F22" s="36"/>
      <c r="G22" s="66"/>
      <c r="H22" s="66"/>
      <c r="I22" s="42"/>
      <c r="J22" s="66"/>
      <c r="K22" s="62"/>
      <c r="L22" s="36"/>
      <c r="M22" s="42"/>
      <c r="N22" s="36"/>
      <c r="O22" s="42"/>
      <c r="P22" s="42"/>
      <c r="Q22" s="13"/>
    </row>
    <row r="23" spans="1:17" ht="19.5" customHeight="1">
      <c r="A23" s="213" t="s">
        <v>209</v>
      </c>
      <c r="B23" s="51"/>
      <c r="C23" s="62">
        <v>0</v>
      </c>
      <c r="D23" s="62"/>
      <c r="E23" s="62">
        <v>0</v>
      </c>
      <c r="F23" s="63"/>
      <c r="G23" s="62">
        <v>0</v>
      </c>
      <c r="H23" s="62"/>
      <c r="I23" s="62">
        <v>0</v>
      </c>
      <c r="J23" s="62"/>
      <c r="K23" s="62">
        <v>0</v>
      </c>
      <c r="L23" s="67"/>
      <c r="M23" s="155">
        <v>0</v>
      </c>
      <c r="N23" s="67"/>
      <c r="O23" s="155">
        <v>759466</v>
      </c>
      <c r="P23" s="114"/>
      <c r="Q23" s="42">
        <v>759466</v>
      </c>
    </row>
    <row r="24" spans="1:17" ht="19.5" customHeight="1">
      <c r="A24" s="11" t="s">
        <v>106</v>
      </c>
      <c r="B24" s="51"/>
      <c r="C24" s="139">
        <f>SUM(C23:C23)</f>
        <v>0</v>
      </c>
      <c r="D24" s="60"/>
      <c r="E24" s="139">
        <f>SUM(E23:E23)</f>
        <v>0</v>
      </c>
      <c r="F24" s="22"/>
      <c r="G24" s="139">
        <f>SUM(G23:G23)</f>
        <v>0</v>
      </c>
      <c r="H24" s="169"/>
      <c r="I24" s="139">
        <f>SUM(I23:I23)</f>
        <v>0</v>
      </c>
      <c r="J24" s="60"/>
      <c r="K24" s="139">
        <f>SUM(K23:K23)</f>
        <v>0</v>
      </c>
      <c r="L24" s="87"/>
      <c r="M24" s="160">
        <f>SUM(M23:M23)</f>
        <v>0</v>
      </c>
      <c r="N24" s="87"/>
      <c r="O24" s="160">
        <f>SUM(O23:O23)</f>
        <v>759466</v>
      </c>
      <c r="P24" s="165"/>
      <c r="Q24" s="138">
        <f>SUM(Q23)</f>
        <v>759466</v>
      </c>
    </row>
    <row r="25" spans="1:17" ht="13" customHeight="1">
      <c r="A25" s="65"/>
      <c r="B25" s="51"/>
      <c r="C25" s="60"/>
      <c r="D25" s="60"/>
      <c r="E25" s="60"/>
      <c r="F25" s="60"/>
      <c r="G25" s="60"/>
      <c r="H25" s="60"/>
      <c r="I25" s="56"/>
      <c r="J25" s="60"/>
      <c r="K25" s="60"/>
      <c r="L25" s="56"/>
      <c r="M25" s="56"/>
      <c r="N25" s="56"/>
      <c r="O25" s="56"/>
      <c r="P25" s="56"/>
      <c r="Q25" s="71"/>
    </row>
    <row r="26" spans="1:17" ht="19.5" customHeight="1" thickBot="1">
      <c r="A26" s="11" t="s">
        <v>161</v>
      </c>
      <c r="B26" s="51"/>
      <c r="C26" s="167">
        <f>SUM(C24,C20,C11)</f>
        <v>308289</v>
      </c>
      <c r="D26" s="56"/>
      <c r="E26" s="167">
        <f>SUM(E24,E20,E11)</f>
        <v>1082230</v>
      </c>
      <c r="F26" s="56"/>
      <c r="G26" s="167">
        <f>SUM(G24,G20,G11)</f>
        <v>12094</v>
      </c>
      <c r="H26" s="71"/>
      <c r="I26" s="167">
        <f>SUM(I24,I20,I11)</f>
        <v>-24768</v>
      </c>
      <c r="J26" s="56"/>
      <c r="K26" s="167">
        <f>SUM(K24,K20,K11)</f>
        <v>30844</v>
      </c>
      <c r="L26" s="56"/>
      <c r="M26" s="167">
        <f>SUM(M24,M20,M11)</f>
        <v>24768</v>
      </c>
      <c r="N26" s="56"/>
      <c r="O26" s="167">
        <f>SUM(O24,O20,O11)</f>
        <v>2590198</v>
      </c>
      <c r="P26" s="71"/>
      <c r="Q26" s="167">
        <f>SUM(Q24,Q20,Q11)</f>
        <v>4023655</v>
      </c>
    </row>
    <row r="27" spans="1:17" ht="19.5" customHeight="1" thickTop="1"/>
    <row r="29" spans="1:17" ht="19.5" customHeight="1">
      <c r="M29" s="82"/>
      <c r="O29" s="82"/>
      <c r="Q29" s="82"/>
    </row>
  </sheetData>
  <mergeCells count="3">
    <mergeCell ref="C4:Q4"/>
    <mergeCell ref="K5:O5"/>
    <mergeCell ref="C9:Q9"/>
  </mergeCells>
  <pageMargins left="0.7" right="0.7" top="0.48" bottom="0.5" header="0.5" footer="0.5"/>
  <pageSetup paperSize="9" scale="86" firstPageNumber="11" orientation="landscape" useFirstPageNumber="1" r:id="rId1"/>
  <headerFooter>
    <oddFooter>&amp;L&amp;"Times New Roman,Regular"&amp;11The accompanying notes from an integral part of the interim financial statements.
&amp;C&amp;"Times New Roman,Regular"&amp;11&amp;P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46EDB3-B42C-4DF7-9186-2A5ADD59E2AE}">
  <sheetPr>
    <pageSetUpPr fitToPage="1"/>
  </sheetPr>
  <dimension ref="A1:Q27"/>
  <sheetViews>
    <sheetView view="pageBreakPreview" topLeftCell="A10" zoomScale="70" zoomScaleNormal="55" zoomScaleSheetLayoutView="70" workbookViewId="0">
      <selection activeCell="A11" sqref="A11"/>
    </sheetView>
  </sheetViews>
  <sheetFormatPr defaultColWidth="9.1796875" defaultRowHeight="19.5" customHeight="1"/>
  <cols>
    <col min="1" max="1" width="45.6328125" customWidth="1"/>
    <col min="2" max="2" width="7.54296875" customWidth="1"/>
    <col min="3" max="3" width="12" customWidth="1"/>
    <col min="4" max="4" width="0.81640625" customWidth="1"/>
    <col min="5" max="5" width="11.81640625" customWidth="1"/>
    <col min="6" max="6" width="0.81640625" customWidth="1"/>
    <col min="7" max="7" width="11.81640625" customWidth="1"/>
    <col min="8" max="8" width="0.81640625" customWidth="1"/>
    <col min="9" max="9" width="11.81640625" customWidth="1"/>
    <col min="10" max="10" width="0.81640625" customWidth="1"/>
    <col min="11" max="11" width="12.6328125" customWidth="1"/>
    <col min="12" max="12" width="0.81640625" customWidth="1"/>
    <col min="13" max="13" width="12.81640625" customWidth="1"/>
    <col min="14" max="14" width="0.81640625" customWidth="1"/>
    <col min="15" max="15" width="14.1796875" customWidth="1"/>
    <col min="16" max="16" width="0.81640625" customWidth="1"/>
    <col min="17" max="17" width="13.81640625" customWidth="1"/>
  </cols>
  <sheetData>
    <row r="1" spans="1:17" ht="19.5" customHeight="1">
      <c r="A1" s="1" t="s">
        <v>0</v>
      </c>
      <c r="B1" s="46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</row>
    <row r="2" spans="1:17" ht="19.5" customHeight="1">
      <c r="A2" s="68" t="s">
        <v>115</v>
      </c>
      <c r="B2" s="48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</row>
    <row r="3" spans="1:17" ht="19.5" customHeight="1">
      <c r="A3" s="9"/>
      <c r="B3" s="23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4"/>
    </row>
    <row r="4" spans="1:17" ht="19.5" customHeight="1">
      <c r="A4" s="49"/>
      <c r="B4" s="50"/>
      <c r="C4" s="221" t="s">
        <v>162</v>
      </c>
      <c r="D4" s="221"/>
      <c r="E4" s="221"/>
      <c r="F4" s="221"/>
      <c r="G4" s="221"/>
      <c r="H4" s="221"/>
      <c r="I4" s="221"/>
      <c r="J4" s="221"/>
      <c r="K4" s="221"/>
      <c r="L4" s="221"/>
      <c r="M4" s="221"/>
      <c r="N4" s="221"/>
      <c r="O4" s="221"/>
      <c r="P4" s="230"/>
      <c r="Q4" s="230"/>
    </row>
    <row r="5" spans="1:17" ht="19.5" customHeight="1">
      <c r="A5" s="49"/>
      <c r="B5" s="49"/>
      <c r="C5" s="5"/>
      <c r="D5" s="5"/>
      <c r="E5" s="5"/>
      <c r="F5" s="5"/>
      <c r="G5" s="5"/>
      <c r="H5" s="5"/>
      <c r="I5" s="5"/>
      <c r="J5" s="5"/>
      <c r="K5" s="228" t="s">
        <v>118</v>
      </c>
      <c r="L5" s="228"/>
      <c r="M5" s="228"/>
      <c r="N5" s="228"/>
      <c r="O5" s="228"/>
      <c r="P5" s="10"/>
      <c r="Q5" s="5"/>
    </row>
    <row r="6" spans="1:17" ht="19.5" customHeight="1">
      <c r="A6" s="49"/>
      <c r="B6" s="49"/>
      <c r="C6" s="10" t="s">
        <v>165</v>
      </c>
      <c r="D6" s="10"/>
      <c r="E6" s="10"/>
      <c r="F6" s="10"/>
      <c r="G6" s="10" t="s">
        <v>166</v>
      </c>
      <c r="H6" s="10"/>
      <c r="I6" s="10"/>
      <c r="J6" s="10"/>
      <c r="K6" s="10"/>
      <c r="L6" s="10"/>
      <c r="M6" s="10" t="s">
        <v>152</v>
      </c>
      <c r="N6" s="10"/>
      <c r="O6" s="10"/>
      <c r="P6" s="10"/>
      <c r="Q6" s="10"/>
    </row>
    <row r="7" spans="1:17" ht="19.5" customHeight="1">
      <c r="A7" s="49"/>
      <c r="B7" s="10"/>
      <c r="C7" s="10" t="s">
        <v>126</v>
      </c>
      <c r="D7" s="10"/>
      <c r="E7" s="10" t="s">
        <v>127</v>
      </c>
      <c r="F7" s="10"/>
      <c r="G7" s="10" t="s">
        <v>128</v>
      </c>
      <c r="H7" s="10"/>
      <c r="I7" s="10" t="s">
        <v>152</v>
      </c>
      <c r="J7" s="10"/>
      <c r="K7" s="10"/>
      <c r="L7" s="10"/>
      <c r="M7" s="10" t="s">
        <v>153</v>
      </c>
      <c r="N7" s="10"/>
      <c r="O7" s="10"/>
      <c r="P7" s="10"/>
      <c r="Q7" s="10" t="s">
        <v>167</v>
      </c>
    </row>
    <row r="8" spans="1:17" ht="19.5" customHeight="1">
      <c r="A8" s="49"/>
      <c r="B8" s="55" t="s">
        <v>9</v>
      </c>
      <c r="C8" s="10" t="s">
        <v>135</v>
      </c>
      <c r="D8" s="10"/>
      <c r="E8" s="10" t="s">
        <v>136</v>
      </c>
      <c r="F8" s="10"/>
      <c r="G8" s="10" t="s">
        <v>137</v>
      </c>
      <c r="H8" s="10"/>
      <c r="I8" s="10" t="s">
        <v>154</v>
      </c>
      <c r="J8" s="10"/>
      <c r="K8" s="10" t="s">
        <v>163</v>
      </c>
      <c r="L8" s="10"/>
      <c r="M8" s="10" t="s">
        <v>155</v>
      </c>
      <c r="N8" s="10"/>
      <c r="O8" s="10" t="s">
        <v>139</v>
      </c>
      <c r="P8" s="10"/>
      <c r="Q8" s="10" t="s">
        <v>142</v>
      </c>
    </row>
    <row r="9" spans="1:17" ht="19.5" customHeight="1">
      <c r="A9" s="69"/>
      <c r="B9" s="55"/>
      <c r="C9" s="223" t="s">
        <v>11</v>
      </c>
      <c r="D9" s="223"/>
      <c r="E9" s="223"/>
      <c r="F9" s="223"/>
      <c r="G9" s="223"/>
      <c r="H9" s="223"/>
      <c r="I9" s="223"/>
      <c r="J9" s="223"/>
      <c r="K9" s="223"/>
      <c r="L9" s="223"/>
      <c r="M9" s="223"/>
      <c r="N9" s="223"/>
      <c r="O9" s="223"/>
      <c r="P9" s="223"/>
      <c r="Q9" s="223"/>
    </row>
    <row r="10" spans="1:17" ht="19.5" customHeight="1">
      <c r="A10" s="11" t="s">
        <v>212</v>
      </c>
      <c r="B10" s="51"/>
      <c r="C10" s="50"/>
      <c r="D10" s="50"/>
      <c r="E10" s="50"/>
      <c r="F10" s="50"/>
      <c r="G10" s="50"/>
      <c r="H10" s="50"/>
      <c r="I10" s="50"/>
      <c r="J10" s="50"/>
      <c r="K10" s="50"/>
      <c r="L10" s="50"/>
      <c r="M10" s="50"/>
      <c r="N10" s="50"/>
      <c r="O10" s="50"/>
      <c r="P10" s="50"/>
      <c r="Q10" s="50"/>
    </row>
    <row r="11" spans="1:17" ht="19.5" customHeight="1">
      <c r="A11" s="11" t="s">
        <v>211</v>
      </c>
      <c r="B11" s="51"/>
      <c r="C11" s="157">
        <v>308289</v>
      </c>
      <c r="D11" s="157"/>
      <c r="E11" s="157">
        <v>1082230</v>
      </c>
      <c r="F11" s="157"/>
      <c r="G11" s="157">
        <v>23966</v>
      </c>
      <c r="H11" s="157"/>
      <c r="I11" s="157">
        <v>-38976</v>
      </c>
      <c r="J11" s="157"/>
      <c r="K11" s="157">
        <v>30844</v>
      </c>
      <c r="L11" s="157"/>
      <c r="M11" s="157">
        <v>38976</v>
      </c>
      <c r="N11" s="157"/>
      <c r="O11" s="157">
        <v>3063058</v>
      </c>
      <c r="P11" s="157">
        <v>0</v>
      </c>
      <c r="Q11" s="157">
        <v>4508387</v>
      </c>
    </row>
    <row r="12" spans="1:17" ht="13" customHeight="1">
      <c r="A12" s="65"/>
      <c r="B12" s="51"/>
      <c r="C12" s="60"/>
      <c r="D12" s="60"/>
      <c r="E12" s="60"/>
      <c r="F12" s="60"/>
      <c r="G12" s="60"/>
      <c r="H12" s="60"/>
      <c r="I12" s="60"/>
      <c r="J12" s="60"/>
      <c r="K12" s="60"/>
      <c r="L12" s="60"/>
      <c r="M12" s="60"/>
      <c r="N12" s="56"/>
      <c r="O12" s="56"/>
      <c r="P12" s="56"/>
      <c r="Q12" s="71"/>
    </row>
    <row r="13" spans="1:17" ht="19.5" customHeight="1">
      <c r="A13" s="11" t="s">
        <v>164</v>
      </c>
      <c r="B13" s="51"/>
      <c r="C13" s="56"/>
      <c r="D13" s="56"/>
      <c r="E13" s="56"/>
      <c r="F13" s="56"/>
      <c r="G13" s="56"/>
      <c r="H13" s="56"/>
      <c r="I13" s="56"/>
      <c r="J13" s="56"/>
      <c r="K13" s="56"/>
      <c r="L13" s="56"/>
      <c r="M13" s="56"/>
      <c r="N13" s="56"/>
      <c r="O13" s="56"/>
      <c r="P13" s="56"/>
      <c r="Q13" s="5"/>
    </row>
    <row r="14" spans="1:17" ht="19.5" customHeight="1">
      <c r="A14" s="86" t="s">
        <v>145</v>
      </c>
      <c r="B14" s="51"/>
      <c r="C14" s="56"/>
      <c r="D14" s="56"/>
      <c r="E14" s="56"/>
      <c r="F14" s="56"/>
      <c r="G14" s="56"/>
      <c r="H14" s="56"/>
      <c r="I14" s="56"/>
      <c r="J14" s="56"/>
      <c r="K14" s="56"/>
      <c r="L14" s="56"/>
      <c r="M14" s="56"/>
      <c r="N14" s="56"/>
      <c r="O14" s="56"/>
      <c r="P14" s="56"/>
      <c r="Q14" s="5"/>
    </row>
    <row r="15" spans="1:17" ht="19.5" customHeight="1">
      <c r="A15" s="86" t="s">
        <v>146</v>
      </c>
      <c r="B15" s="51"/>
      <c r="C15" s="56"/>
      <c r="D15" s="56"/>
      <c r="E15" s="56"/>
      <c r="F15" s="56"/>
      <c r="G15" s="56"/>
      <c r="H15" s="56"/>
      <c r="I15" s="56"/>
      <c r="J15" s="56"/>
      <c r="K15" s="56"/>
      <c r="L15" s="56"/>
      <c r="M15" s="56"/>
      <c r="N15" s="56"/>
      <c r="O15" s="56"/>
      <c r="P15" s="56"/>
      <c r="Q15" s="5"/>
    </row>
    <row r="16" spans="1:17" ht="19.5" customHeight="1">
      <c r="A16" s="5" t="s">
        <v>147</v>
      </c>
      <c r="B16" s="51">
        <v>7</v>
      </c>
      <c r="C16" s="62">
        <v>0</v>
      </c>
      <c r="D16" s="154"/>
      <c r="E16" s="62">
        <v>0</v>
      </c>
      <c r="F16" s="154"/>
      <c r="G16" s="84">
        <v>8686</v>
      </c>
      <c r="H16" s="154"/>
      <c r="I16" s="154">
        <v>0</v>
      </c>
      <c r="J16" s="154"/>
      <c r="K16" s="154">
        <v>0</v>
      </c>
      <c r="L16" s="154"/>
      <c r="M16" s="62">
        <v>0</v>
      </c>
      <c r="N16" s="154"/>
      <c r="O16" s="62">
        <v>0</v>
      </c>
      <c r="P16" s="42"/>
      <c r="Q16" s="219">
        <v>8686</v>
      </c>
    </row>
    <row r="17" spans="1:17" ht="19.5" customHeight="1">
      <c r="A17" s="49" t="s">
        <v>158</v>
      </c>
      <c r="B17" s="51" t="s">
        <v>229</v>
      </c>
      <c r="C17" s="62">
        <v>0</v>
      </c>
      <c r="D17" s="62"/>
      <c r="E17" s="62">
        <v>0</v>
      </c>
      <c r="F17" s="62"/>
      <c r="G17" s="62">
        <v>0</v>
      </c>
      <c r="H17" s="62"/>
      <c r="I17" s="42">
        <v>-24108</v>
      </c>
      <c r="J17" s="62"/>
      <c r="K17" s="154">
        <v>0</v>
      </c>
      <c r="L17" s="42"/>
      <c r="M17" s="84">
        <v>24108</v>
      </c>
      <c r="N17" s="42"/>
      <c r="O17" s="42">
        <v>-24108</v>
      </c>
      <c r="P17" s="42"/>
      <c r="Q17" s="42">
        <v>-24108</v>
      </c>
    </row>
    <row r="18" spans="1:17" ht="19.5" customHeight="1">
      <c r="A18" s="85" t="s">
        <v>148</v>
      </c>
      <c r="B18" s="51">
        <v>11</v>
      </c>
      <c r="C18" s="79">
        <v>0</v>
      </c>
      <c r="D18" s="62"/>
      <c r="E18" s="79">
        <v>0</v>
      </c>
      <c r="F18" s="62"/>
      <c r="G18" s="79">
        <v>0</v>
      </c>
      <c r="H18" s="62"/>
      <c r="I18" s="79">
        <v>0</v>
      </c>
      <c r="J18" s="62"/>
      <c r="K18" s="79">
        <v>0</v>
      </c>
      <c r="L18" s="42"/>
      <c r="M18" s="79">
        <v>0</v>
      </c>
      <c r="N18" s="42"/>
      <c r="O18" s="211">
        <v>-693645</v>
      </c>
      <c r="P18" s="42"/>
      <c r="Q18" s="61">
        <v>-693645</v>
      </c>
    </row>
    <row r="19" spans="1:17" ht="19.5" customHeight="1">
      <c r="A19" s="12" t="s">
        <v>149</v>
      </c>
      <c r="B19" s="51"/>
      <c r="C19" s="62"/>
      <c r="D19" s="62"/>
      <c r="E19" s="62"/>
      <c r="F19" s="62"/>
      <c r="G19" s="62"/>
      <c r="H19" s="62"/>
      <c r="I19" s="62"/>
      <c r="J19" s="62"/>
      <c r="K19" s="62"/>
      <c r="L19" s="42"/>
      <c r="M19" s="62"/>
      <c r="N19" s="42"/>
      <c r="O19" s="70"/>
      <c r="P19" s="42"/>
      <c r="Q19" s="42"/>
    </row>
    <row r="20" spans="1:17" ht="19.5" customHeight="1">
      <c r="A20" s="86" t="s">
        <v>146</v>
      </c>
      <c r="B20" s="51"/>
      <c r="C20" s="186">
        <f>SUM(C16:C18)</f>
        <v>0</v>
      </c>
      <c r="D20" s="60"/>
      <c r="E20" s="186">
        <f>SUM(E16:E18)</f>
        <v>0</v>
      </c>
      <c r="F20" s="60"/>
      <c r="G20" s="212">
        <f>SUM(G16:G18)</f>
        <v>8686</v>
      </c>
      <c r="H20" s="60"/>
      <c r="I20" s="212">
        <f>SUM(I16:I18)</f>
        <v>-24108</v>
      </c>
      <c r="J20" s="60"/>
      <c r="K20" s="186">
        <f>SUM(K16:K18)</f>
        <v>0</v>
      </c>
      <c r="L20" s="71"/>
      <c r="M20" s="186">
        <f>SUM(M16:M18)</f>
        <v>24108</v>
      </c>
      <c r="N20" s="71"/>
      <c r="O20" s="212">
        <f>SUM(O16:O18)</f>
        <v>-717753</v>
      </c>
      <c r="P20" s="71"/>
      <c r="Q20" s="212">
        <f>SUM(Q16:Q18)</f>
        <v>-709067</v>
      </c>
    </row>
    <row r="21" spans="1:17" ht="13" customHeight="1">
      <c r="A21" s="65"/>
      <c r="B21" s="51"/>
      <c r="C21" s="60"/>
      <c r="D21" s="60"/>
      <c r="E21" s="60"/>
      <c r="F21" s="60"/>
      <c r="G21" s="60"/>
      <c r="H21" s="60"/>
      <c r="I21" s="60"/>
      <c r="J21" s="60"/>
      <c r="K21" s="60"/>
      <c r="L21" s="60"/>
      <c r="M21" s="60"/>
      <c r="N21" s="56"/>
      <c r="O21" s="56"/>
      <c r="P21" s="56"/>
      <c r="Q21" s="71"/>
    </row>
    <row r="22" spans="1:17" ht="19.5" customHeight="1">
      <c r="A22" s="141" t="s">
        <v>151</v>
      </c>
      <c r="B22" s="51"/>
      <c r="C22" s="66"/>
      <c r="D22" s="66"/>
      <c r="E22" s="66"/>
      <c r="F22" s="66"/>
      <c r="G22" s="66"/>
      <c r="H22" s="66"/>
      <c r="I22" s="66"/>
      <c r="J22" s="66"/>
      <c r="K22" s="66"/>
      <c r="L22" s="66"/>
      <c r="M22" s="62"/>
      <c r="N22" s="36"/>
      <c r="O22" s="42"/>
      <c r="P22" s="36"/>
      <c r="Q22" s="13"/>
    </row>
    <row r="23" spans="1:17" ht="19.5" customHeight="1">
      <c r="A23" s="213" t="s">
        <v>209</v>
      </c>
      <c r="B23" s="51"/>
      <c r="C23" s="62">
        <v>0</v>
      </c>
      <c r="D23" s="62"/>
      <c r="E23" s="62">
        <v>0</v>
      </c>
      <c r="F23" s="62"/>
      <c r="G23" s="62">
        <v>0</v>
      </c>
      <c r="H23" s="62"/>
      <c r="I23" s="62">
        <v>0</v>
      </c>
      <c r="J23" s="62"/>
      <c r="K23" s="62">
        <v>0</v>
      </c>
      <c r="L23" s="62"/>
      <c r="M23" s="62">
        <v>0</v>
      </c>
      <c r="N23" s="67"/>
      <c r="O23" s="114">
        <v>465255</v>
      </c>
      <c r="P23" s="36"/>
      <c r="Q23" s="42">
        <v>465255</v>
      </c>
    </row>
    <row r="24" spans="1:17" ht="19.5" customHeight="1">
      <c r="A24" s="141" t="s">
        <v>106</v>
      </c>
      <c r="B24" s="51"/>
      <c r="C24" s="139">
        <f>SUM(C23:C23)</f>
        <v>0</v>
      </c>
      <c r="D24" s="60"/>
      <c r="E24" s="139">
        <f>SUM(E23:E23)</f>
        <v>0</v>
      </c>
      <c r="F24" s="60"/>
      <c r="G24" s="139">
        <f>SUM(G23:G23)</f>
        <v>0</v>
      </c>
      <c r="H24" s="60"/>
      <c r="I24" s="139">
        <f>SUM(I23:I23)</f>
        <v>0</v>
      </c>
      <c r="J24" s="60"/>
      <c r="K24" s="139">
        <f>SUM(K23:K23)</f>
        <v>0</v>
      </c>
      <c r="L24" s="60"/>
      <c r="M24" s="139">
        <f>SUM(M23:M23)</f>
        <v>0</v>
      </c>
      <c r="N24" s="87"/>
      <c r="O24" s="140">
        <f>SUM(O23:O23)</f>
        <v>465255</v>
      </c>
      <c r="P24" s="58"/>
      <c r="Q24" s="138">
        <f>SUM(Q22:Q23)</f>
        <v>465255</v>
      </c>
    </row>
    <row r="25" spans="1:17" ht="13" customHeight="1">
      <c r="A25" s="65"/>
      <c r="B25" s="51"/>
      <c r="C25" s="60"/>
      <c r="D25" s="60"/>
      <c r="E25" s="60"/>
      <c r="F25" s="60"/>
      <c r="G25" s="60"/>
      <c r="H25" s="60"/>
      <c r="I25" s="60"/>
      <c r="J25" s="60"/>
      <c r="K25" s="60"/>
      <c r="L25" s="60"/>
      <c r="M25" s="60"/>
      <c r="N25" s="56"/>
      <c r="O25" s="56"/>
      <c r="P25" s="56"/>
      <c r="Q25" s="71"/>
    </row>
    <row r="26" spans="1:17" ht="19.5" customHeight="1" thickBot="1">
      <c r="A26" s="11" t="s">
        <v>213</v>
      </c>
      <c r="B26" s="51"/>
      <c r="C26" s="43">
        <f>SUM(C24,C20,C11)</f>
        <v>308289</v>
      </c>
      <c r="D26" s="56"/>
      <c r="E26" s="43">
        <f>SUM(E24,E20,E11)</f>
        <v>1082230</v>
      </c>
      <c r="F26" s="56"/>
      <c r="G26" s="43">
        <f>SUM(G24,G20,G11)</f>
        <v>32652</v>
      </c>
      <c r="H26" s="56"/>
      <c r="I26" s="43">
        <f>SUM(I24,I20,I11)</f>
        <v>-63084</v>
      </c>
      <c r="J26" s="56"/>
      <c r="K26" s="187">
        <f>SUM(K24,K20,K11)</f>
        <v>30844</v>
      </c>
      <c r="L26" s="56"/>
      <c r="M26" s="43">
        <f>SUM(M24,M20,M11)</f>
        <v>63084</v>
      </c>
      <c r="N26" s="56"/>
      <c r="O26" s="43">
        <f>SUM(O24,O20,O11)</f>
        <v>2810560</v>
      </c>
      <c r="P26" s="56"/>
      <c r="Q26" s="43">
        <f>SUM(Q24,Q20,Q11)</f>
        <v>4264575</v>
      </c>
    </row>
    <row r="27" spans="1:17" ht="19.5" customHeight="1" thickTop="1"/>
  </sheetData>
  <mergeCells count="3">
    <mergeCell ref="C4:Q4"/>
    <mergeCell ref="C9:Q9"/>
    <mergeCell ref="K5:O5"/>
  </mergeCells>
  <pageMargins left="0.7" right="0.7" top="0.48" bottom="0.5" header="0.5" footer="0.5"/>
  <pageSetup paperSize="9" scale="83" firstPageNumber="12" fitToHeight="0" orientation="landscape" useFirstPageNumber="1" r:id="rId1"/>
  <headerFooter>
    <oddFooter>&amp;L&amp;"Times New Roman,Regular"&amp;11The accompanying notes from an integral part of the interim financial statements.
&amp;C&amp;"Times New Roman,Regular"&amp;11&amp;P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R89"/>
  <sheetViews>
    <sheetView tabSelected="1" view="pageBreakPreview" zoomScale="85" zoomScaleNormal="70" zoomScaleSheetLayoutView="85" workbookViewId="0"/>
  </sheetViews>
  <sheetFormatPr defaultColWidth="9.1796875" defaultRowHeight="20.25" customHeight="1"/>
  <cols>
    <col min="1" max="1" width="49.1796875" customWidth="1"/>
    <col min="2" max="2" width="7.1796875" style="93" customWidth="1"/>
    <col min="3" max="3" width="11.54296875" customWidth="1"/>
    <col min="4" max="4" width="1" customWidth="1"/>
    <col min="5" max="5" width="11.54296875" customWidth="1"/>
    <col min="6" max="6" width="1" style="5" customWidth="1"/>
    <col min="7" max="7" width="11.81640625" customWidth="1"/>
    <col min="8" max="8" width="1" customWidth="1"/>
    <col min="9" max="9" width="11.54296875" customWidth="1"/>
    <col min="10" max="10" width="9.1796875" style="5"/>
    <col min="11" max="11" width="14.54296875" style="19" customWidth="1"/>
    <col min="12" max="12" width="9.54296875" style="19" customWidth="1"/>
    <col min="13" max="13" width="14.54296875" style="19" customWidth="1"/>
    <col min="14" max="14" width="7.81640625" style="19" customWidth="1"/>
    <col min="15" max="15" width="14.54296875" style="19" customWidth="1"/>
    <col min="16" max="16" width="8.453125" style="5" customWidth="1"/>
    <col min="17" max="18" width="9.1796875" style="5"/>
  </cols>
  <sheetData>
    <row r="1" spans="1:16" ht="20.25" customHeight="1">
      <c r="A1" s="1" t="s">
        <v>0</v>
      </c>
      <c r="B1" s="96"/>
      <c r="C1" s="1"/>
      <c r="D1" s="1"/>
      <c r="E1" s="1"/>
    </row>
    <row r="2" spans="1:16" ht="20.25" customHeight="1">
      <c r="A2" s="72" t="s">
        <v>168</v>
      </c>
      <c r="B2" s="97"/>
      <c r="C2" s="72"/>
      <c r="D2" s="72"/>
      <c r="E2" s="72"/>
      <c r="F2" s="4"/>
    </row>
    <row r="3" spans="1:16" ht="15" customHeight="1">
      <c r="F3" s="11"/>
      <c r="G3" s="221"/>
      <c r="H3" s="221"/>
      <c r="I3" s="221"/>
    </row>
    <row r="4" spans="1:16" ht="18.75" customHeight="1">
      <c r="A4" s="64"/>
      <c r="B4" s="51"/>
      <c r="C4" s="221" t="s">
        <v>2</v>
      </c>
      <c r="D4" s="221"/>
      <c r="E4" s="221"/>
      <c r="F4" s="25"/>
      <c r="G4" s="221" t="s">
        <v>3</v>
      </c>
      <c r="H4" s="221"/>
      <c r="I4" s="221"/>
    </row>
    <row r="5" spans="1:16" ht="18.75" customHeight="1">
      <c r="A5" s="5"/>
      <c r="B5" s="51"/>
      <c r="C5" s="221" t="s">
        <v>5</v>
      </c>
      <c r="D5" s="221"/>
      <c r="E5" s="221"/>
      <c r="F5" s="25"/>
      <c r="G5" s="221" t="s">
        <v>5</v>
      </c>
      <c r="H5" s="221"/>
      <c r="I5" s="221"/>
    </row>
    <row r="6" spans="1:16" ht="18.75" customHeight="1">
      <c r="A6" s="5"/>
      <c r="B6" s="51"/>
      <c r="C6" s="225" t="s">
        <v>109</v>
      </c>
      <c r="D6" s="225"/>
      <c r="E6" s="225"/>
      <c r="F6" s="26"/>
      <c r="G6" s="225" t="s">
        <v>109</v>
      </c>
      <c r="H6" s="225"/>
      <c r="I6" s="225"/>
    </row>
    <row r="7" spans="1:16" s="5" customFormat="1" ht="18.75" customHeight="1">
      <c r="B7" s="51"/>
      <c r="C7" s="226" t="s">
        <v>6</v>
      </c>
      <c r="D7" s="226"/>
      <c r="E7" s="226"/>
      <c r="F7" s="8"/>
      <c r="G7" s="226" t="s">
        <v>6</v>
      </c>
      <c r="H7" s="226"/>
      <c r="I7" s="226"/>
      <c r="K7" s="19"/>
      <c r="L7" s="19"/>
      <c r="M7" s="19"/>
      <c r="N7" s="19"/>
      <c r="O7" s="19"/>
    </row>
    <row r="8" spans="1:16" s="5" customFormat="1" ht="18.75" customHeight="1">
      <c r="B8" s="51" t="s">
        <v>9</v>
      </c>
      <c r="C8" s="10">
        <v>2025</v>
      </c>
      <c r="E8" s="10">
        <v>2024</v>
      </c>
      <c r="F8" s="10"/>
      <c r="G8" s="10">
        <v>2025</v>
      </c>
      <c r="I8" s="10">
        <v>2024</v>
      </c>
      <c r="K8" s="19"/>
      <c r="L8" s="19"/>
      <c r="M8" s="19"/>
      <c r="N8" s="19"/>
      <c r="O8" s="19"/>
    </row>
    <row r="9" spans="1:16" s="5" customFormat="1" ht="18.75" customHeight="1">
      <c r="B9" s="51"/>
      <c r="C9" s="224" t="s">
        <v>11</v>
      </c>
      <c r="D9" s="224"/>
      <c r="E9" s="224"/>
      <c r="F9" s="224"/>
      <c r="G9" s="224"/>
      <c r="H9" s="224"/>
      <c r="I9" s="224"/>
      <c r="K9" s="19"/>
      <c r="L9" s="19"/>
      <c r="M9" s="19"/>
      <c r="N9" s="19"/>
      <c r="O9" s="19"/>
    </row>
    <row r="10" spans="1:16" s="5" customFormat="1" ht="18.75" customHeight="1">
      <c r="A10" s="12" t="s">
        <v>169</v>
      </c>
      <c r="B10" s="51"/>
      <c r="D10" s="12"/>
      <c r="K10" s="19"/>
      <c r="L10" s="19"/>
      <c r="M10" s="19"/>
      <c r="N10" s="19"/>
      <c r="O10" s="19"/>
    </row>
    <row r="11" spans="1:16" s="5" customFormat="1" ht="18.75" customHeight="1">
      <c r="A11" s="34" t="s">
        <v>90</v>
      </c>
      <c r="B11" s="94"/>
      <c r="C11" s="73">
        <v>481696</v>
      </c>
      <c r="D11" s="191"/>
      <c r="E11" s="73">
        <v>765299</v>
      </c>
      <c r="F11" s="73"/>
      <c r="G11" s="73">
        <v>465255</v>
      </c>
      <c r="H11" s="192"/>
      <c r="I11" s="73">
        <v>759466</v>
      </c>
      <c r="K11" s="19"/>
      <c r="L11" s="19"/>
      <c r="M11" s="19"/>
      <c r="N11" s="19"/>
      <c r="O11" s="19"/>
      <c r="P11" s="142"/>
    </row>
    <row r="12" spans="1:16" s="5" customFormat="1" ht="18.75" customHeight="1">
      <c r="A12" s="50" t="s">
        <v>170</v>
      </c>
      <c r="B12" s="51"/>
      <c r="C12" s="73"/>
      <c r="D12" s="193"/>
      <c r="E12" s="73"/>
      <c r="F12" s="73"/>
      <c r="G12" s="192"/>
      <c r="H12" s="192"/>
      <c r="I12" s="192"/>
      <c r="K12" s="19"/>
      <c r="L12" s="19"/>
      <c r="M12" s="19"/>
      <c r="N12" s="19"/>
      <c r="O12" s="19"/>
      <c r="P12" s="142"/>
    </row>
    <row r="13" spans="1:16" s="5" customFormat="1" ht="18.75" customHeight="1">
      <c r="A13" s="5" t="s">
        <v>89</v>
      </c>
      <c r="B13" s="51"/>
      <c r="C13" s="73">
        <v>94620</v>
      </c>
      <c r="D13" s="100"/>
      <c r="E13" s="73">
        <v>193961</v>
      </c>
      <c r="F13" s="73"/>
      <c r="G13" s="192">
        <v>91216</v>
      </c>
      <c r="H13" s="192"/>
      <c r="I13" s="192">
        <v>192626</v>
      </c>
      <c r="K13" s="19"/>
      <c r="L13" s="19"/>
      <c r="M13" s="19"/>
      <c r="N13" s="19"/>
      <c r="O13" s="19"/>
      <c r="P13" s="142"/>
    </row>
    <row r="14" spans="1:16" s="5" customFormat="1" ht="18.75" customHeight="1">
      <c r="A14" s="5" t="s">
        <v>85</v>
      </c>
      <c r="B14" s="51"/>
      <c r="C14" s="73">
        <v>838</v>
      </c>
      <c r="D14" s="100"/>
      <c r="E14" s="73">
        <v>1095</v>
      </c>
      <c r="F14" s="73"/>
      <c r="G14" s="163">
        <v>607</v>
      </c>
      <c r="H14" s="192"/>
      <c r="I14" s="163">
        <v>771</v>
      </c>
      <c r="K14" s="19"/>
      <c r="L14" s="19"/>
      <c r="M14" s="19"/>
      <c r="N14" s="19"/>
      <c r="O14" s="19"/>
      <c r="P14" s="142"/>
    </row>
    <row r="15" spans="1:16" s="5" customFormat="1" ht="18.75" customHeight="1">
      <c r="A15" s="5" t="s">
        <v>171</v>
      </c>
      <c r="B15" s="92"/>
      <c r="C15" s="73">
        <v>127887</v>
      </c>
      <c r="D15" s="194"/>
      <c r="E15" s="73">
        <v>103311</v>
      </c>
      <c r="F15" s="73"/>
      <c r="G15" s="192">
        <v>119210</v>
      </c>
      <c r="H15" s="192"/>
      <c r="I15" s="192">
        <v>94175</v>
      </c>
      <c r="K15" s="19"/>
      <c r="L15" s="19"/>
      <c r="M15" s="19"/>
      <c r="N15" s="19"/>
      <c r="O15" s="19"/>
      <c r="P15" s="142"/>
    </row>
    <row r="16" spans="1:16" s="5" customFormat="1" ht="18.75" customHeight="1">
      <c r="A16" s="5" t="s">
        <v>172</v>
      </c>
      <c r="B16" s="92"/>
      <c r="C16" s="73">
        <v>3900</v>
      </c>
      <c r="D16" s="194"/>
      <c r="E16" s="73">
        <v>3659</v>
      </c>
      <c r="F16" s="73"/>
      <c r="G16" s="192">
        <v>3444</v>
      </c>
      <c r="H16" s="192"/>
      <c r="I16" s="192">
        <v>3196</v>
      </c>
      <c r="K16" s="19"/>
      <c r="L16" s="19"/>
      <c r="M16" s="19"/>
      <c r="N16" s="19"/>
      <c r="O16" s="19"/>
      <c r="P16" s="142"/>
    </row>
    <row r="17" spans="1:18" s="5" customFormat="1" ht="18.75" customHeight="1">
      <c r="A17" s="5" t="s">
        <v>222</v>
      </c>
      <c r="B17" s="92"/>
      <c r="C17" s="73">
        <v>-696</v>
      </c>
      <c r="D17" s="194"/>
      <c r="E17" s="73">
        <v>1282</v>
      </c>
      <c r="F17" s="73"/>
      <c r="G17" s="192">
        <v>1067</v>
      </c>
      <c r="H17" s="192"/>
      <c r="I17" s="192">
        <v>649</v>
      </c>
      <c r="J17" s="92"/>
      <c r="K17" s="73"/>
      <c r="L17" s="20"/>
      <c r="M17" s="73"/>
      <c r="N17" s="73"/>
      <c r="O17" s="70"/>
      <c r="P17" s="70"/>
      <c r="Q17" s="70"/>
    </row>
    <row r="18" spans="1:18" s="5" customFormat="1" ht="18.75" customHeight="1">
      <c r="A18" s="5" t="s">
        <v>223</v>
      </c>
      <c r="B18" s="92"/>
      <c r="C18" s="73">
        <v>511</v>
      </c>
      <c r="D18" s="194"/>
      <c r="E18" s="73">
        <v>0</v>
      </c>
      <c r="F18" s="73"/>
      <c r="G18" s="73">
        <v>511</v>
      </c>
      <c r="H18" s="192"/>
      <c r="I18" s="192">
        <v>0</v>
      </c>
      <c r="J18" s="92"/>
      <c r="K18" s="73"/>
      <c r="L18" s="20"/>
      <c r="M18" s="73"/>
      <c r="N18" s="73"/>
      <c r="O18" s="70"/>
      <c r="P18" s="70"/>
      <c r="Q18" s="70"/>
    </row>
    <row r="19" spans="1:18" s="5" customFormat="1" ht="18.75" customHeight="1">
      <c r="A19" s="5" t="s">
        <v>230</v>
      </c>
      <c r="B19" s="51"/>
      <c r="C19" s="73">
        <v>-873</v>
      </c>
      <c r="D19" s="100"/>
      <c r="E19" s="73">
        <v>-7887</v>
      </c>
      <c r="F19" s="73"/>
      <c r="G19" s="192">
        <v>1026</v>
      </c>
      <c r="H19" s="192"/>
      <c r="I19" s="192">
        <v>-478</v>
      </c>
      <c r="K19" s="19"/>
      <c r="L19" s="19"/>
      <c r="M19" s="19"/>
      <c r="N19" s="19"/>
      <c r="O19" s="19"/>
      <c r="P19" s="142"/>
    </row>
    <row r="20" spans="1:18" s="5" customFormat="1" ht="18.75" customHeight="1">
      <c r="A20" s="74" t="s">
        <v>207</v>
      </c>
      <c r="B20" s="92"/>
      <c r="C20" s="73">
        <v>7524</v>
      </c>
      <c r="D20" s="100"/>
      <c r="E20" s="73">
        <v>6258</v>
      </c>
      <c r="F20" s="73"/>
      <c r="G20" s="192">
        <v>7524</v>
      </c>
      <c r="H20" s="192"/>
      <c r="I20" s="192">
        <v>5929</v>
      </c>
      <c r="K20" s="19"/>
      <c r="L20" s="19"/>
      <c r="M20" s="19"/>
      <c r="N20" s="19"/>
      <c r="O20" s="19"/>
      <c r="P20" s="142"/>
    </row>
    <row r="21" spans="1:18" s="5" customFormat="1" ht="18.75" customHeight="1">
      <c r="A21" s="74" t="s">
        <v>173</v>
      </c>
      <c r="C21" s="100"/>
      <c r="D21" s="100"/>
      <c r="E21" s="100"/>
      <c r="F21" s="100"/>
      <c r="G21" s="100"/>
      <c r="H21" s="100"/>
      <c r="I21" s="100"/>
      <c r="K21" s="19"/>
      <c r="L21" s="19"/>
      <c r="M21" s="19"/>
      <c r="N21" s="19"/>
      <c r="O21" s="19"/>
      <c r="P21" s="142"/>
      <c r="R21" s="142"/>
    </row>
    <row r="22" spans="1:18" s="5" customFormat="1" ht="18.75" customHeight="1">
      <c r="A22" s="74" t="s">
        <v>174</v>
      </c>
      <c r="B22" s="92">
        <v>12</v>
      </c>
      <c r="C22" s="73">
        <v>-8637</v>
      </c>
      <c r="D22" s="100"/>
      <c r="E22" s="73">
        <v>-20813</v>
      </c>
      <c r="F22" s="73"/>
      <c r="G22" s="192">
        <v>-8637</v>
      </c>
      <c r="H22" s="192"/>
      <c r="I22" s="192">
        <v>-20813</v>
      </c>
      <c r="K22" s="19"/>
      <c r="L22" s="19"/>
      <c r="M22" s="19"/>
      <c r="N22" s="19"/>
      <c r="O22" s="19"/>
      <c r="P22" s="142"/>
      <c r="R22" s="142"/>
    </row>
    <row r="23" spans="1:18" s="5" customFormat="1" ht="18.75" customHeight="1">
      <c r="A23" s="74" t="s">
        <v>236</v>
      </c>
      <c r="B23" s="92"/>
      <c r="C23" s="73"/>
      <c r="D23" s="100"/>
      <c r="E23" s="73"/>
      <c r="F23" s="73"/>
      <c r="G23" s="192"/>
      <c r="H23" s="192"/>
      <c r="I23" s="192"/>
      <c r="K23" s="19"/>
      <c r="L23" s="19"/>
      <c r="M23" s="19"/>
      <c r="N23" s="19"/>
      <c r="O23" s="19"/>
      <c r="P23" s="142"/>
      <c r="R23" s="142"/>
    </row>
    <row r="24" spans="1:18" s="5" customFormat="1" ht="18.75" customHeight="1">
      <c r="A24" s="74" t="s">
        <v>237</v>
      </c>
      <c r="B24" s="91"/>
      <c r="C24" s="73">
        <v>-163</v>
      </c>
      <c r="D24" s="100"/>
      <c r="E24" s="73">
        <v>4430</v>
      </c>
      <c r="F24" s="100"/>
      <c r="G24" s="73">
        <v>-167</v>
      </c>
      <c r="H24" s="192"/>
      <c r="I24" s="73">
        <v>1879</v>
      </c>
      <c r="K24" s="19"/>
      <c r="L24" s="19"/>
      <c r="M24" s="19"/>
      <c r="N24" s="19"/>
      <c r="O24" s="19"/>
      <c r="P24" s="142"/>
      <c r="R24" s="142"/>
    </row>
    <row r="25" spans="1:18" s="5" customFormat="1" ht="18.75" customHeight="1">
      <c r="A25" s="74" t="s">
        <v>232</v>
      </c>
      <c r="B25" s="91"/>
      <c r="C25" s="100"/>
      <c r="D25" s="100"/>
      <c r="E25" s="100"/>
      <c r="F25" s="100"/>
      <c r="G25" s="100"/>
      <c r="H25" s="100"/>
      <c r="I25" s="100"/>
      <c r="K25" s="19"/>
      <c r="M25" s="19"/>
      <c r="N25" s="19"/>
      <c r="O25" s="19"/>
      <c r="P25" s="142"/>
      <c r="R25" s="142"/>
    </row>
    <row r="26" spans="1:18" s="5" customFormat="1" ht="18.75" customHeight="1">
      <c r="A26" s="74" t="s">
        <v>233</v>
      </c>
      <c r="B26" s="91"/>
      <c r="C26" s="73">
        <v>-1394</v>
      </c>
      <c r="D26" s="100"/>
      <c r="E26" s="73">
        <v>-1843</v>
      </c>
      <c r="F26" s="73"/>
      <c r="G26" s="73">
        <v>0</v>
      </c>
      <c r="H26" s="192"/>
      <c r="I26" s="192">
        <v>0</v>
      </c>
      <c r="K26" s="19"/>
      <c r="L26" s="19"/>
      <c r="M26" s="19"/>
      <c r="N26" s="19"/>
      <c r="O26" s="19"/>
      <c r="P26" s="142"/>
      <c r="R26" s="142"/>
    </row>
    <row r="27" spans="1:18" s="5" customFormat="1" ht="18.75" customHeight="1">
      <c r="A27" s="74" t="s">
        <v>175</v>
      </c>
      <c r="B27" s="95"/>
      <c r="C27" s="73">
        <v>9169</v>
      </c>
      <c r="D27" s="100"/>
      <c r="E27" s="73">
        <v>24812</v>
      </c>
      <c r="F27" s="73"/>
      <c r="G27" s="73">
        <v>8856</v>
      </c>
      <c r="H27" s="73"/>
      <c r="I27" s="73">
        <v>24524</v>
      </c>
      <c r="K27" s="19"/>
      <c r="L27" s="19"/>
      <c r="M27" s="19"/>
      <c r="N27" s="19"/>
      <c r="O27" s="19"/>
      <c r="P27" s="142"/>
      <c r="R27" s="142"/>
    </row>
    <row r="28" spans="1:18" s="5" customFormat="1" ht="18.75" customHeight="1">
      <c r="A28" s="74" t="s">
        <v>176</v>
      </c>
      <c r="B28" s="95">
        <v>7</v>
      </c>
      <c r="C28" s="73">
        <v>8686</v>
      </c>
      <c r="D28" s="100"/>
      <c r="E28" s="73">
        <v>6187</v>
      </c>
      <c r="F28" s="73"/>
      <c r="G28" s="73">
        <v>8686</v>
      </c>
      <c r="H28" s="73"/>
      <c r="I28" s="73">
        <v>6187</v>
      </c>
      <c r="K28" s="19"/>
      <c r="L28" s="19"/>
      <c r="M28" s="19"/>
      <c r="N28" s="19"/>
      <c r="O28" s="19"/>
      <c r="P28" s="142"/>
      <c r="R28" s="142"/>
    </row>
    <row r="29" spans="1:18" s="5" customFormat="1" ht="18.75" customHeight="1">
      <c r="A29" s="5" t="s">
        <v>177</v>
      </c>
      <c r="B29" s="51"/>
      <c r="C29" s="73">
        <v>-2249</v>
      </c>
      <c r="D29" s="194"/>
      <c r="E29" s="73">
        <v>-3357</v>
      </c>
      <c r="F29" s="73"/>
      <c r="G29" s="192">
        <v>-2269</v>
      </c>
      <c r="H29" s="73"/>
      <c r="I29" s="73">
        <v>-3520</v>
      </c>
      <c r="K29" s="19"/>
      <c r="L29" s="19"/>
      <c r="M29" s="19"/>
      <c r="N29" s="19"/>
      <c r="O29" s="19"/>
      <c r="P29" s="142"/>
      <c r="R29" s="142"/>
    </row>
    <row r="30" spans="1:18" s="5" customFormat="1" ht="18.75" customHeight="1">
      <c r="A30" s="5" t="s">
        <v>86</v>
      </c>
      <c r="B30" s="51"/>
      <c r="C30" s="192">
        <v>0</v>
      </c>
      <c r="D30" s="194"/>
      <c r="E30" s="73">
        <v>2548</v>
      </c>
      <c r="G30" s="192">
        <v>0</v>
      </c>
      <c r="I30" s="192">
        <v>0</v>
      </c>
      <c r="K30" s="19"/>
      <c r="L30" s="19"/>
      <c r="M30" s="19"/>
      <c r="N30" s="19"/>
      <c r="O30" s="19"/>
      <c r="P30" s="142"/>
      <c r="R30" s="142"/>
    </row>
    <row r="31" spans="1:18" s="5" customFormat="1" ht="18.75" customHeight="1">
      <c r="A31" s="11"/>
      <c r="B31" s="51"/>
      <c r="C31" s="195">
        <f>SUM(C11:C30)</f>
        <v>720819</v>
      </c>
      <c r="D31" s="99"/>
      <c r="E31" s="195">
        <f>SUM(E11:E30)</f>
        <v>1078942</v>
      </c>
      <c r="F31" s="100"/>
      <c r="G31" s="195">
        <f>SUM(G11:G30)</f>
        <v>696329</v>
      </c>
      <c r="H31" s="100"/>
      <c r="I31" s="195">
        <f>SUM(I11:I30)</f>
        <v>1064591</v>
      </c>
      <c r="K31" s="19"/>
      <c r="L31" s="19"/>
      <c r="M31" s="19"/>
      <c r="N31" s="19"/>
      <c r="O31" s="19"/>
      <c r="P31" s="142"/>
      <c r="R31" s="142"/>
    </row>
    <row r="32" spans="1:18" s="5" customFormat="1" ht="18.75" customHeight="1">
      <c r="A32" s="50" t="s">
        <v>178</v>
      </c>
      <c r="B32" s="51"/>
      <c r="C32" s="100"/>
      <c r="D32" s="196"/>
      <c r="E32" s="100"/>
      <c r="F32" s="100"/>
      <c r="G32" s="100"/>
      <c r="H32" s="100"/>
      <c r="I32" s="100"/>
      <c r="K32" s="19"/>
      <c r="L32" s="19"/>
      <c r="M32" s="19"/>
      <c r="N32" s="19"/>
      <c r="O32" s="19"/>
      <c r="P32" s="142"/>
      <c r="R32" s="142"/>
    </row>
    <row r="33" spans="1:18" s="5" customFormat="1" ht="18.75" customHeight="1">
      <c r="A33" s="5" t="s">
        <v>14</v>
      </c>
      <c r="B33" s="51"/>
      <c r="C33" s="73">
        <v>-175563</v>
      </c>
      <c r="D33" s="100"/>
      <c r="E33" s="73">
        <v>-231949</v>
      </c>
      <c r="F33" s="73"/>
      <c r="G33" s="73">
        <v>-174767</v>
      </c>
      <c r="H33" s="73"/>
      <c r="I33" s="73">
        <v>-233270</v>
      </c>
      <c r="K33" s="19"/>
      <c r="L33" s="19"/>
      <c r="M33" s="19"/>
      <c r="N33" s="19"/>
      <c r="O33" s="19"/>
      <c r="P33" s="142"/>
      <c r="R33" s="142"/>
    </row>
    <row r="34" spans="1:18" s="5" customFormat="1" ht="18.75" customHeight="1">
      <c r="A34" s="5" t="s">
        <v>15</v>
      </c>
      <c r="B34" s="92"/>
      <c r="C34" s="73">
        <v>60503</v>
      </c>
      <c r="D34" s="194"/>
      <c r="E34" s="73">
        <v>92255</v>
      </c>
      <c r="F34" s="73"/>
      <c r="G34" s="73">
        <v>61827</v>
      </c>
      <c r="H34" s="73"/>
      <c r="I34" s="73">
        <v>102351</v>
      </c>
      <c r="K34" s="19"/>
      <c r="L34" s="19"/>
      <c r="M34" s="19"/>
      <c r="N34" s="19"/>
      <c r="O34" s="19"/>
      <c r="P34" s="142"/>
      <c r="R34" s="142"/>
    </row>
    <row r="35" spans="1:18" s="5" customFormat="1" ht="18.75" customHeight="1">
      <c r="A35" s="5" t="s">
        <v>18</v>
      </c>
      <c r="B35" s="51"/>
      <c r="C35" s="73">
        <v>-51098</v>
      </c>
      <c r="D35" s="100"/>
      <c r="E35" s="73">
        <v>124801</v>
      </c>
      <c r="F35" s="73"/>
      <c r="G35" s="73">
        <v>-40402</v>
      </c>
      <c r="H35" s="73"/>
      <c r="I35" s="73">
        <v>116636</v>
      </c>
      <c r="K35" s="19"/>
      <c r="L35" s="19"/>
      <c r="M35" s="19"/>
      <c r="N35" s="19"/>
      <c r="O35" s="19"/>
      <c r="P35" s="142"/>
      <c r="R35" s="142"/>
    </row>
    <row r="36" spans="1:18" s="5" customFormat="1" ht="18.75" customHeight="1">
      <c r="A36" s="5" t="s">
        <v>20</v>
      </c>
      <c r="B36" s="51"/>
      <c r="C36" s="73">
        <v>32949</v>
      </c>
      <c r="D36" s="100"/>
      <c r="E36" s="73">
        <v>-21357</v>
      </c>
      <c r="F36" s="73"/>
      <c r="G36" s="73">
        <v>33593</v>
      </c>
      <c r="H36" s="73"/>
      <c r="I36" s="73">
        <v>-20390</v>
      </c>
      <c r="K36" s="19"/>
      <c r="L36" s="19"/>
      <c r="M36" s="19"/>
      <c r="N36" s="19"/>
      <c r="O36" s="19"/>
      <c r="P36" s="142"/>
      <c r="R36" s="142"/>
    </row>
    <row r="37" spans="1:18" s="5" customFormat="1" ht="18.75" customHeight="1">
      <c r="A37" s="5" t="s">
        <v>32</v>
      </c>
      <c r="B37" s="51"/>
      <c r="C37" s="76">
        <v>-231</v>
      </c>
      <c r="D37" s="100"/>
      <c r="E37" s="76">
        <v>-328</v>
      </c>
      <c r="F37" s="73"/>
      <c r="G37" s="73">
        <v>-157</v>
      </c>
      <c r="H37" s="73"/>
      <c r="I37" s="73">
        <v>-81</v>
      </c>
      <c r="K37" s="19"/>
      <c r="L37" s="19"/>
      <c r="M37" s="19"/>
      <c r="N37" s="19"/>
      <c r="O37" s="19"/>
      <c r="P37" s="142"/>
      <c r="R37" s="142"/>
    </row>
    <row r="38" spans="1:18" s="5" customFormat="1" ht="18.75" customHeight="1">
      <c r="A38" s="5" t="s">
        <v>37</v>
      </c>
      <c r="B38" s="51"/>
      <c r="C38" s="73">
        <v>32103</v>
      </c>
      <c r="D38" s="100"/>
      <c r="E38" s="73">
        <v>89764</v>
      </c>
      <c r="F38" s="73"/>
      <c r="G38" s="73">
        <v>53040</v>
      </c>
      <c r="H38" s="73"/>
      <c r="I38" s="73">
        <v>83742</v>
      </c>
      <c r="K38" s="19"/>
      <c r="L38" s="19"/>
      <c r="M38" s="19"/>
      <c r="N38" s="19"/>
      <c r="O38" s="19"/>
      <c r="P38" s="142"/>
      <c r="R38" s="142"/>
    </row>
    <row r="39" spans="1:18" s="5" customFormat="1" ht="18.75" customHeight="1">
      <c r="A39" s="5" t="s">
        <v>38</v>
      </c>
      <c r="B39" s="51"/>
      <c r="C39" s="73">
        <v>-277627</v>
      </c>
      <c r="D39" s="100"/>
      <c r="E39" s="73">
        <v>-369124</v>
      </c>
      <c r="F39" s="73"/>
      <c r="G39" s="73">
        <v>-295994</v>
      </c>
      <c r="H39" s="73"/>
      <c r="I39" s="73">
        <v>-397990</v>
      </c>
      <c r="K39" s="19"/>
      <c r="L39" s="19"/>
      <c r="M39" s="19"/>
      <c r="N39" s="19"/>
      <c r="O39" s="19"/>
      <c r="P39" s="142"/>
      <c r="R39" s="142"/>
    </row>
    <row r="40" spans="1:18" s="5" customFormat="1" ht="18.75" customHeight="1">
      <c r="A40" s="5" t="s">
        <v>179</v>
      </c>
      <c r="B40" s="51"/>
      <c r="C40" s="115">
        <v>26579</v>
      </c>
      <c r="D40" s="100"/>
      <c r="E40" s="115">
        <v>137</v>
      </c>
      <c r="F40" s="73"/>
      <c r="G40" s="115">
        <v>26578</v>
      </c>
      <c r="H40" s="73"/>
      <c r="I40" s="115">
        <v>0</v>
      </c>
      <c r="K40" s="19"/>
      <c r="L40" s="19"/>
      <c r="M40" s="19"/>
      <c r="N40" s="19"/>
      <c r="O40" s="19"/>
      <c r="P40" s="142"/>
      <c r="R40" s="142"/>
    </row>
    <row r="41" spans="1:18" s="5" customFormat="1" ht="18.75" customHeight="1">
      <c r="A41" s="49" t="s">
        <v>181</v>
      </c>
      <c r="B41" s="51"/>
      <c r="C41" s="100">
        <f t="shared" ref="C41:H41" si="0">SUM(C31:C40)</f>
        <v>368434</v>
      </c>
      <c r="D41" s="100">
        <f t="shared" si="0"/>
        <v>0</v>
      </c>
      <c r="E41" s="100">
        <f t="shared" ref="E41" si="1">SUM(E31:E40)</f>
        <v>763141</v>
      </c>
      <c r="F41" s="100">
        <f t="shared" si="0"/>
        <v>0</v>
      </c>
      <c r="G41" s="100">
        <f t="shared" si="0"/>
        <v>360047</v>
      </c>
      <c r="H41" s="100">
        <f t="shared" si="0"/>
        <v>0</v>
      </c>
      <c r="I41" s="100">
        <f t="shared" ref="I41" si="2">SUM(I31:I40)</f>
        <v>715589</v>
      </c>
      <c r="K41" s="19"/>
      <c r="L41" s="19"/>
      <c r="M41" s="19"/>
      <c r="N41" s="19"/>
      <c r="O41" s="19"/>
      <c r="P41" s="142"/>
      <c r="R41" s="142"/>
    </row>
    <row r="42" spans="1:18" s="5" customFormat="1" ht="18.75" customHeight="1">
      <c r="A42" s="74" t="s">
        <v>182</v>
      </c>
      <c r="B42" s="95"/>
      <c r="C42" s="100">
        <v>-800</v>
      </c>
      <c r="D42" s="100"/>
      <c r="E42" s="100">
        <v>-975</v>
      </c>
      <c r="F42" s="100"/>
      <c r="G42" s="100">
        <v>-800</v>
      </c>
      <c r="H42" s="100"/>
      <c r="I42" s="100">
        <v>-975</v>
      </c>
      <c r="K42" s="19"/>
      <c r="L42" s="19"/>
      <c r="M42" s="19"/>
      <c r="N42" s="19"/>
      <c r="O42" s="19"/>
      <c r="P42" s="142"/>
      <c r="R42" s="142"/>
    </row>
    <row r="43" spans="1:18" s="5" customFormat="1" ht="18.75" customHeight="1">
      <c r="A43" s="49" t="s">
        <v>183</v>
      </c>
      <c r="B43" s="51"/>
      <c r="C43" s="100">
        <v>-108031</v>
      </c>
      <c r="D43" s="197"/>
      <c r="E43" s="100">
        <v>-130048</v>
      </c>
      <c r="F43" s="100"/>
      <c r="G43" s="76">
        <v>-107036</v>
      </c>
      <c r="H43" s="100"/>
      <c r="I43" s="76">
        <v>-129967</v>
      </c>
      <c r="K43" s="19"/>
      <c r="L43" s="19"/>
      <c r="M43" s="19"/>
      <c r="N43" s="19"/>
      <c r="O43" s="19"/>
      <c r="P43" s="142"/>
      <c r="R43" s="142"/>
    </row>
    <row r="44" spans="1:18" s="5" customFormat="1" ht="18.75" customHeight="1">
      <c r="A44" s="64" t="s">
        <v>184</v>
      </c>
      <c r="B44" s="51"/>
      <c r="C44" s="198">
        <f>SUM(C41:C43)</f>
        <v>259603</v>
      </c>
      <c r="D44" s="197"/>
      <c r="E44" s="198">
        <f>SUM(E41:E43)</f>
        <v>632118</v>
      </c>
      <c r="F44" s="99"/>
      <c r="G44" s="199">
        <f>SUM(G41:G43)</f>
        <v>252211</v>
      </c>
      <c r="H44" s="99"/>
      <c r="I44" s="199">
        <f>SUM(I41:I43)</f>
        <v>584647</v>
      </c>
      <c r="K44" s="19"/>
      <c r="L44" s="19"/>
      <c r="M44" s="19"/>
      <c r="N44" s="19"/>
      <c r="O44" s="19"/>
      <c r="P44" s="142"/>
      <c r="R44" s="142"/>
    </row>
    <row r="45" spans="1:18" ht="20.25" customHeight="1">
      <c r="A45" s="1" t="s">
        <v>0</v>
      </c>
      <c r="B45" s="96"/>
      <c r="C45" s="1"/>
      <c r="D45" s="1"/>
      <c r="E45" s="1"/>
      <c r="P45" s="142"/>
      <c r="R45" s="142"/>
    </row>
    <row r="46" spans="1:18" ht="20.25" customHeight="1">
      <c r="A46" s="72" t="s">
        <v>168</v>
      </c>
      <c r="B46" s="97"/>
      <c r="C46" s="72"/>
      <c r="D46" s="72"/>
      <c r="E46" s="72"/>
      <c r="F46" s="4"/>
      <c r="P46" s="142"/>
      <c r="R46" s="142"/>
    </row>
    <row r="47" spans="1:18" ht="14.15" customHeight="1">
      <c r="F47" s="11"/>
      <c r="G47" s="221"/>
      <c r="H47" s="221"/>
      <c r="I47" s="221"/>
      <c r="P47" s="142"/>
      <c r="R47" s="142"/>
    </row>
    <row r="48" spans="1:18" ht="18.75" customHeight="1">
      <c r="A48" s="5"/>
      <c r="B48" s="51"/>
      <c r="C48" s="221" t="s">
        <v>2</v>
      </c>
      <c r="D48" s="221"/>
      <c r="E48" s="221"/>
      <c r="F48" s="25"/>
      <c r="G48" s="221" t="s">
        <v>3</v>
      </c>
      <c r="H48" s="221"/>
      <c r="I48" s="221"/>
      <c r="P48" s="142"/>
      <c r="R48" s="142"/>
    </row>
    <row r="49" spans="1:18" ht="18.75" customHeight="1">
      <c r="A49" s="5"/>
      <c r="B49" s="51"/>
      <c r="C49" s="221" t="s">
        <v>5</v>
      </c>
      <c r="D49" s="221"/>
      <c r="E49" s="221"/>
      <c r="F49" s="25"/>
      <c r="G49" s="221" t="s">
        <v>5</v>
      </c>
      <c r="H49" s="221"/>
      <c r="I49" s="221"/>
      <c r="P49" s="142"/>
      <c r="R49" s="142"/>
    </row>
    <row r="50" spans="1:18" ht="18.75" customHeight="1">
      <c r="A50" s="5"/>
      <c r="B50" s="51"/>
      <c r="C50" s="225" t="s">
        <v>109</v>
      </c>
      <c r="D50" s="225"/>
      <c r="E50" s="225"/>
      <c r="F50" s="26"/>
      <c r="G50" s="225" t="s">
        <v>109</v>
      </c>
      <c r="H50" s="225"/>
      <c r="I50" s="225"/>
      <c r="P50" s="142"/>
      <c r="R50" s="142"/>
    </row>
    <row r="51" spans="1:18" s="5" customFormat="1" ht="18.75" customHeight="1">
      <c r="B51" s="51"/>
      <c r="C51" s="226" t="s">
        <v>6</v>
      </c>
      <c r="D51" s="226"/>
      <c r="E51" s="226"/>
      <c r="F51" s="8"/>
      <c r="G51" s="226" t="s">
        <v>6</v>
      </c>
      <c r="H51" s="226"/>
      <c r="I51" s="226"/>
      <c r="K51" s="19"/>
      <c r="L51" s="19"/>
      <c r="M51" s="19"/>
      <c r="N51" s="19"/>
      <c r="O51" s="19"/>
      <c r="P51" s="142"/>
      <c r="R51" s="142"/>
    </row>
    <row r="52" spans="1:18" s="5" customFormat="1" ht="18.75" customHeight="1">
      <c r="B52" s="51" t="s">
        <v>9</v>
      </c>
      <c r="C52" s="10">
        <v>2025</v>
      </c>
      <c r="E52" s="10">
        <v>2024</v>
      </c>
      <c r="F52" s="10"/>
      <c r="G52" s="10">
        <v>2025</v>
      </c>
      <c r="I52" s="10">
        <v>2024</v>
      </c>
      <c r="K52" s="19"/>
      <c r="L52" s="19"/>
      <c r="M52" s="19"/>
      <c r="N52" s="19"/>
      <c r="O52" s="19"/>
      <c r="P52" s="142"/>
      <c r="R52" s="142"/>
    </row>
    <row r="53" spans="1:18" s="5" customFormat="1" ht="18.75" customHeight="1">
      <c r="B53" s="51"/>
      <c r="C53" s="224" t="s">
        <v>11</v>
      </c>
      <c r="D53" s="224"/>
      <c r="E53" s="224"/>
      <c r="F53" s="224"/>
      <c r="G53" s="224"/>
      <c r="H53" s="224"/>
      <c r="I53" s="224"/>
      <c r="K53" s="19"/>
      <c r="L53" s="19"/>
      <c r="M53" s="19"/>
      <c r="N53" s="19"/>
      <c r="O53" s="19"/>
      <c r="P53" s="142"/>
      <c r="R53" s="142"/>
    </row>
    <row r="54" spans="1:18" s="5" customFormat="1" ht="18.75" customHeight="1">
      <c r="A54" s="40" t="s">
        <v>185</v>
      </c>
      <c r="B54" s="98"/>
      <c r="C54" s="40"/>
      <c r="D54" s="40"/>
      <c r="E54" s="224"/>
      <c r="F54" s="224"/>
      <c r="G54" s="224"/>
      <c r="H54" s="224"/>
      <c r="I54" s="224"/>
      <c r="L54" s="19"/>
      <c r="N54" s="19"/>
      <c r="P54" s="142"/>
      <c r="R54" s="142"/>
    </row>
    <row r="55" spans="1:18" s="5" customFormat="1" ht="18.75" customHeight="1">
      <c r="A55" s="5" t="s">
        <v>186</v>
      </c>
      <c r="B55" s="92"/>
      <c r="C55" s="77">
        <v>-1832711</v>
      </c>
      <c r="D55" s="100"/>
      <c r="E55" s="77">
        <v>-2641742</v>
      </c>
      <c r="F55" s="200"/>
      <c r="G55" s="73">
        <v>-1832711</v>
      </c>
      <c r="H55" s="200"/>
      <c r="I55" s="73">
        <v>-2641742</v>
      </c>
      <c r="K55" s="19"/>
      <c r="L55" s="19"/>
      <c r="M55" s="19"/>
      <c r="N55" s="19"/>
      <c r="O55" s="19"/>
      <c r="P55" s="142"/>
      <c r="R55" s="142"/>
    </row>
    <row r="56" spans="1:18" s="5" customFormat="1" ht="18.75" customHeight="1">
      <c r="A56" s="5" t="s">
        <v>187</v>
      </c>
      <c r="B56" s="92"/>
      <c r="C56" s="77">
        <v>2542662</v>
      </c>
      <c r="D56" s="100"/>
      <c r="E56" s="77">
        <v>3242824</v>
      </c>
      <c r="F56" s="200"/>
      <c r="G56" s="73">
        <v>2542662</v>
      </c>
      <c r="H56" s="200"/>
      <c r="I56" s="73">
        <v>3242824</v>
      </c>
      <c r="K56" s="19"/>
      <c r="L56" s="19"/>
      <c r="M56" s="19"/>
      <c r="N56" s="19"/>
      <c r="O56" s="19"/>
      <c r="P56" s="142"/>
      <c r="R56" s="142"/>
    </row>
    <row r="57" spans="1:18" s="5" customFormat="1" ht="18.5" customHeight="1">
      <c r="A57" s="5" t="s">
        <v>231</v>
      </c>
      <c r="B57" s="51"/>
      <c r="C57" s="77">
        <v>-3695</v>
      </c>
      <c r="D57" s="100"/>
      <c r="E57" s="77">
        <v>0</v>
      </c>
      <c r="F57" s="14"/>
      <c r="G57" s="163">
        <v>-3695</v>
      </c>
      <c r="H57" s="200"/>
      <c r="I57" s="163">
        <v>0</v>
      </c>
      <c r="K57" s="19"/>
      <c r="L57" s="19"/>
      <c r="M57" s="19"/>
      <c r="N57" s="19"/>
      <c r="O57" s="19"/>
      <c r="P57" s="142"/>
      <c r="R57" s="142"/>
    </row>
    <row r="58" spans="1:18" s="5" customFormat="1" ht="18.75" customHeight="1">
      <c r="A58" s="5" t="s">
        <v>188</v>
      </c>
      <c r="B58" s="51"/>
      <c r="C58" s="76">
        <v>-278661</v>
      </c>
      <c r="D58" s="100"/>
      <c r="E58" s="76">
        <v>-381629</v>
      </c>
      <c r="F58" s="200"/>
      <c r="G58" s="76">
        <v>-276123</v>
      </c>
      <c r="H58" s="200"/>
      <c r="I58" s="76">
        <v>-380685</v>
      </c>
      <c r="K58" s="19"/>
      <c r="L58" s="19"/>
      <c r="M58" s="19"/>
      <c r="N58" s="19"/>
      <c r="O58" s="19"/>
      <c r="P58" s="142"/>
      <c r="R58" s="142"/>
    </row>
    <row r="59" spans="1:18" s="5" customFormat="1" ht="18.75" customHeight="1">
      <c r="A59" s="5" t="s">
        <v>189</v>
      </c>
      <c r="B59" s="51"/>
      <c r="C59" s="76">
        <v>748</v>
      </c>
      <c r="D59" s="100"/>
      <c r="E59" s="76">
        <v>998</v>
      </c>
      <c r="F59" s="200"/>
      <c r="G59" s="163">
        <v>748</v>
      </c>
      <c r="H59" s="200"/>
      <c r="I59" s="163">
        <v>981</v>
      </c>
      <c r="K59" s="19"/>
      <c r="L59" s="19"/>
      <c r="M59" s="19"/>
      <c r="N59" s="19"/>
      <c r="O59" s="19"/>
      <c r="P59" s="142"/>
      <c r="R59" s="142"/>
    </row>
    <row r="60" spans="1:18" s="5" customFormat="1" ht="18.75" customHeight="1">
      <c r="A60" s="5" t="s">
        <v>190</v>
      </c>
      <c r="B60" s="92"/>
      <c r="C60" s="77">
        <v>-35236</v>
      </c>
      <c r="D60" s="100"/>
      <c r="E60" s="77">
        <v>-6999</v>
      </c>
      <c r="F60" s="200"/>
      <c r="G60" s="73">
        <v>-35217</v>
      </c>
      <c r="H60" s="200"/>
      <c r="I60" s="73">
        <v>-6874</v>
      </c>
      <c r="K60" s="19"/>
      <c r="L60" s="19"/>
      <c r="M60" s="19"/>
      <c r="N60" s="19"/>
      <c r="O60" s="19"/>
      <c r="P60" s="142"/>
      <c r="R60" s="142"/>
    </row>
    <row r="61" spans="1:18" s="5" customFormat="1" ht="18.75" customHeight="1">
      <c r="A61" s="5" t="s">
        <v>238</v>
      </c>
      <c r="B61" s="92">
        <v>2</v>
      </c>
      <c r="C61" s="77">
        <v>0</v>
      </c>
      <c r="D61" s="100"/>
      <c r="E61" s="77">
        <v>0</v>
      </c>
      <c r="F61" s="200"/>
      <c r="G61" s="77">
        <v>2550</v>
      </c>
      <c r="H61" s="200"/>
      <c r="I61" s="77">
        <v>0</v>
      </c>
      <c r="K61" s="19"/>
      <c r="L61" s="19"/>
      <c r="M61" s="19"/>
      <c r="N61" s="19"/>
      <c r="O61" s="19"/>
      <c r="P61" s="142"/>
      <c r="R61" s="142"/>
    </row>
    <row r="62" spans="1:18" s="5" customFormat="1" ht="18.75" customHeight="1">
      <c r="A62" s="5" t="s">
        <v>191</v>
      </c>
      <c r="B62" s="51"/>
      <c r="C62" s="75">
        <v>2861</v>
      </c>
      <c r="D62" s="201"/>
      <c r="E62" s="75">
        <v>3359</v>
      </c>
      <c r="F62" s="106"/>
      <c r="G62" s="75">
        <v>3253</v>
      </c>
      <c r="H62" s="106"/>
      <c r="I62" s="75">
        <v>3359</v>
      </c>
      <c r="K62" s="19"/>
      <c r="L62" s="19"/>
      <c r="M62" s="19"/>
      <c r="N62" s="19"/>
      <c r="O62" s="19"/>
      <c r="P62" s="142"/>
      <c r="R62" s="142"/>
    </row>
    <row r="63" spans="1:18" s="5" customFormat="1" ht="18.75" customHeight="1">
      <c r="A63" s="32" t="s">
        <v>224</v>
      </c>
      <c r="B63" s="98"/>
      <c r="C63" s="198">
        <f>SUM(C55:C62)</f>
        <v>395968</v>
      </c>
      <c r="D63" s="202"/>
      <c r="E63" s="198">
        <f>SUM(E55:E62)</f>
        <v>216811</v>
      </c>
      <c r="F63" s="99"/>
      <c r="G63" s="198">
        <f>SUM(G55:G62)</f>
        <v>401467</v>
      </c>
      <c r="H63" s="100"/>
      <c r="I63" s="198">
        <f>SUM(I55:I62)</f>
        <v>217863</v>
      </c>
      <c r="K63" s="19"/>
      <c r="L63" s="19"/>
      <c r="M63" s="19"/>
      <c r="N63" s="19"/>
      <c r="O63" s="19"/>
      <c r="P63" s="142"/>
      <c r="R63" s="142"/>
    </row>
    <row r="64" spans="1:18" s="5" customFormat="1" ht="18.649999999999999" customHeight="1">
      <c r="A64" s="32"/>
      <c r="B64" s="98"/>
      <c r="C64" s="99"/>
      <c r="D64" s="202"/>
      <c r="E64" s="99"/>
      <c r="F64" s="99"/>
      <c r="G64" s="99"/>
      <c r="H64" s="100"/>
      <c r="I64" s="99"/>
      <c r="K64" s="19"/>
      <c r="L64" s="19"/>
      <c r="M64" s="19"/>
      <c r="N64" s="19"/>
      <c r="O64" s="19"/>
      <c r="P64" s="142"/>
      <c r="R64" s="142"/>
    </row>
    <row r="65" spans="1:18" s="5" customFormat="1" ht="18.75" customHeight="1">
      <c r="A65" s="12" t="s">
        <v>192</v>
      </c>
      <c r="B65" s="92"/>
      <c r="C65" s="100"/>
      <c r="D65" s="203"/>
      <c r="E65" s="100"/>
      <c r="F65" s="100"/>
      <c r="G65" s="100"/>
      <c r="H65" s="100"/>
      <c r="I65" s="100"/>
      <c r="K65" s="19"/>
      <c r="L65" s="19"/>
      <c r="M65" s="19"/>
      <c r="N65" s="19"/>
      <c r="O65" s="19"/>
      <c r="P65" s="142"/>
      <c r="R65" s="142"/>
    </row>
    <row r="66" spans="1:18" s="5" customFormat="1" ht="18.75" customHeight="1">
      <c r="A66" s="74" t="s">
        <v>225</v>
      </c>
      <c r="B66" s="95">
        <v>2</v>
      </c>
      <c r="C66" s="77">
        <v>-2450</v>
      </c>
      <c r="D66" s="194"/>
      <c r="E66" s="77">
        <v>0</v>
      </c>
      <c r="F66" s="200"/>
      <c r="G66" s="163">
        <v>0</v>
      </c>
      <c r="H66" s="200"/>
      <c r="I66" s="163">
        <v>0</v>
      </c>
      <c r="K66" s="19"/>
      <c r="L66" s="19"/>
      <c r="M66" s="19"/>
      <c r="N66" s="19"/>
      <c r="O66" s="19"/>
      <c r="P66" s="142"/>
      <c r="R66" s="142"/>
    </row>
    <row r="67" spans="1:18" s="5" customFormat="1" ht="18.75" customHeight="1">
      <c r="A67" s="5" t="s">
        <v>193</v>
      </c>
      <c r="B67" s="51" t="s">
        <v>229</v>
      </c>
      <c r="C67" s="77">
        <v>-24108</v>
      </c>
      <c r="D67" s="194"/>
      <c r="E67" s="77">
        <v>-12203</v>
      </c>
      <c r="F67" s="200"/>
      <c r="G67" s="77">
        <v>-24108</v>
      </c>
      <c r="H67" s="200"/>
      <c r="I67" s="77">
        <v>-12203</v>
      </c>
      <c r="K67" s="19"/>
      <c r="L67" s="19"/>
      <c r="M67" s="19"/>
      <c r="N67" s="19"/>
      <c r="O67" s="19"/>
      <c r="P67" s="142"/>
      <c r="R67" s="142"/>
    </row>
    <row r="68" spans="1:18" s="5" customFormat="1" ht="18.75" customHeight="1">
      <c r="A68" s="5" t="s">
        <v>194</v>
      </c>
      <c r="B68" s="92"/>
      <c r="C68" s="205">
        <v>-5978</v>
      </c>
      <c r="D68" s="100"/>
      <c r="E68" s="205">
        <v>-5685</v>
      </c>
      <c r="F68" s="100"/>
      <c r="G68" s="205">
        <v>-5734</v>
      </c>
      <c r="H68" s="200"/>
      <c r="I68" s="205">
        <v>-5453</v>
      </c>
      <c r="K68" s="19"/>
      <c r="L68" s="19"/>
      <c r="M68" s="19"/>
      <c r="N68" s="19"/>
      <c r="O68" s="19"/>
      <c r="P68" s="142"/>
      <c r="R68" s="142"/>
    </row>
    <row r="69" spans="1:18" s="5" customFormat="1" ht="18.75" customHeight="1">
      <c r="A69" s="5" t="s">
        <v>195</v>
      </c>
      <c r="B69" s="51">
        <v>11</v>
      </c>
      <c r="C69" s="205">
        <v>-693645</v>
      </c>
      <c r="D69" s="100"/>
      <c r="E69" s="205">
        <v>-670737</v>
      </c>
      <c r="F69" s="100"/>
      <c r="G69" s="205">
        <v>-693645</v>
      </c>
      <c r="H69" s="200"/>
      <c r="I69" s="205">
        <v>-670737</v>
      </c>
      <c r="K69" s="19"/>
      <c r="L69" s="19"/>
      <c r="M69" s="19"/>
      <c r="N69" s="19"/>
      <c r="O69" s="19"/>
      <c r="P69" s="142"/>
      <c r="R69" s="142"/>
    </row>
    <row r="70" spans="1:18" s="5" customFormat="1" ht="18.75" customHeight="1">
      <c r="A70" s="5" t="s">
        <v>196</v>
      </c>
      <c r="B70" s="51"/>
      <c r="C70" s="205">
        <v>-1196</v>
      </c>
      <c r="D70" s="100"/>
      <c r="E70" s="205">
        <v>-1876</v>
      </c>
      <c r="F70" s="100"/>
      <c r="G70" s="205">
        <v>-607</v>
      </c>
      <c r="H70" s="200"/>
      <c r="I70" s="205">
        <v>-771</v>
      </c>
      <c r="K70" s="19"/>
      <c r="L70" s="19"/>
      <c r="M70" s="19"/>
      <c r="N70" s="19"/>
      <c r="O70" s="19"/>
      <c r="P70" s="142"/>
      <c r="R70" s="142"/>
    </row>
    <row r="71" spans="1:18" s="5" customFormat="1" ht="18.75" customHeight="1">
      <c r="A71" s="11" t="s">
        <v>197</v>
      </c>
      <c r="B71" s="51"/>
      <c r="C71" s="198">
        <f>SUM(C66:C70)</f>
        <v>-727377</v>
      </c>
      <c r="D71" s="99"/>
      <c r="E71" s="198">
        <f>SUM(E66:E70)</f>
        <v>-690501</v>
      </c>
      <c r="F71" s="99"/>
      <c r="G71" s="198">
        <f>SUM(G66:G70)</f>
        <v>-724094</v>
      </c>
      <c r="H71" s="99"/>
      <c r="I71" s="198">
        <f>SUM(I66:I70)</f>
        <v>-689164</v>
      </c>
      <c r="K71" s="19"/>
      <c r="L71" s="19"/>
      <c r="M71" s="19"/>
      <c r="N71" s="19"/>
      <c r="O71" s="19"/>
      <c r="P71" s="142"/>
      <c r="R71" s="142"/>
    </row>
    <row r="72" spans="1:18" s="5" customFormat="1" ht="15.65" customHeight="1">
      <c r="A72" s="11"/>
      <c r="B72" s="51"/>
      <c r="C72" s="99"/>
      <c r="D72" s="99"/>
      <c r="E72" s="99"/>
      <c r="F72" s="99"/>
      <c r="G72" s="99"/>
      <c r="H72" s="99"/>
      <c r="I72" s="99"/>
      <c r="K72" s="19"/>
      <c r="L72" s="19"/>
      <c r="M72" s="19"/>
      <c r="N72" s="19"/>
      <c r="O72" s="19"/>
      <c r="P72" s="142"/>
      <c r="R72" s="142"/>
    </row>
    <row r="73" spans="1:18" s="5" customFormat="1" ht="18.75" customHeight="1">
      <c r="A73" s="49" t="s">
        <v>226</v>
      </c>
      <c r="B73" s="51"/>
      <c r="C73" s="99"/>
      <c r="D73" s="99"/>
      <c r="E73" s="99"/>
      <c r="F73" s="99"/>
      <c r="G73" s="99"/>
      <c r="H73" s="99"/>
      <c r="I73" s="99"/>
      <c r="K73" s="19"/>
      <c r="L73" s="19"/>
      <c r="M73" s="19"/>
      <c r="N73" s="19"/>
      <c r="O73" s="19"/>
      <c r="P73" s="142"/>
      <c r="R73" s="142"/>
    </row>
    <row r="74" spans="1:18" s="5" customFormat="1" ht="18.75" customHeight="1">
      <c r="A74" s="49" t="s">
        <v>198</v>
      </c>
      <c r="B74" s="51"/>
      <c r="C74" s="100">
        <v>-71806</v>
      </c>
      <c r="D74" s="100"/>
      <c r="E74" s="100">
        <v>158428</v>
      </c>
      <c r="F74" s="100"/>
      <c r="G74" s="100">
        <v>-70416</v>
      </c>
      <c r="H74" s="100"/>
      <c r="I74" s="100">
        <v>113346</v>
      </c>
      <c r="K74" s="19"/>
      <c r="L74" s="19"/>
      <c r="M74" s="19"/>
      <c r="N74" s="19"/>
      <c r="O74" s="19"/>
      <c r="P74" s="142"/>
      <c r="R74" s="142"/>
    </row>
    <row r="75" spans="1:18" s="5" customFormat="1" ht="18.75" customHeight="1">
      <c r="A75" s="49" t="s">
        <v>180</v>
      </c>
      <c r="B75" s="51"/>
      <c r="C75" s="100">
        <v>876</v>
      </c>
      <c r="D75" s="100"/>
      <c r="E75" s="100">
        <v>-1285</v>
      </c>
      <c r="F75" s="100"/>
      <c r="G75" s="163">
        <v>0</v>
      </c>
      <c r="H75" s="163"/>
      <c r="I75" s="163">
        <v>0</v>
      </c>
      <c r="K75" s="19"/>
      <c r="L75" s="19"/>
      <c r="M75" s="19"/>
      <c r="N75" s="19"/>
      <c r="O75" s="19"/>
      <c r="P75" s="142"/>
      <c r="R75" s="142"/>
    </row>
    <row r="76" spans="1:18" s="5" customFormat="1" ht="18.75" customHeight="1">
      <c r="A76" s="49" t="s">
        <v>199</v>
      </c>
      <c r="B76" s="51"/>
      <c r="C76" s="206">
        <v>415</v>
      </c>
      <c r="D76" s="100"/>
      <c r="E76" s="206">
        <v>12342</v>
      </c>
      <c r="F76" s="100"/>
      <c r="G76" s="206">
        <v>415</v>
      </c>
      <c r="H76" s="100"/>
      <c r="I76" s="206">
        <v>12342</v>
      </c>
      <c r="K76" s="19"/>
      <c r="L76" s="19"/>
      <c r="M76" s="19"/>
      <c r="N76" s="19"/>
      <c r="O76" s="19"/>
      <c r="P76" s="142"/>
      <c r="R76" s="142"/>
    </row>
    <row r="77" spans="1:18" s="5" customFormat="1" ht="18.75" customHeight="1">
      <c r="A77" s="64" t="s">
        <v>227</v>
      </c>
      <c r="B77" s="51"/>
      <c r="C77" s="99">
        <f>SUM(C74:C76)</f>
        <v>-70515</v>
      </c>
      <c r="D77" s="99">
        <f t="shared" ref="D77:H77" si="3">SUM(D74:D76)</f>
        <v>0</v>
      </c>
      <c r="E77" s="99">
        <f>SUM(E74:E76)</f>
        <v>169485</v>
      </c>
      <c r="F77" s="99">
        <f t="shared" si="3"/>
        <v>0</v>
      </c>
      <c r="G77" s="99">
        <f t="shared" si="3"/>
        <v>-70001</v>
      </c>
      <c r="H77" s="99">
        <f t="shared" si="3"/>
        <v>0</v>
      </c>
      <c r="I77" s="99">
        <f t="shared" ref="I77" si="4">SUM(I74:I76)</f>
        <v>125688</v>
      </c>
      <c r="K77" s="19"/>
      <c r="L77" s="19"/>
      <c r="M77" s="19"/>
      <c r="N77" s="19"/>
      <c r="O77" s="19"/>
      <c r="P77" s="142"/>
      <c r="R77" s="142"/>
    </row>
    <row r="78" spans="1:18" s="5" customFormat="1" ht="18.75" customHeight="1">
      <c r="A78" s="5" t="s">
        <v>200</v>
      </c>
      <c r="B78" s="51"/>
      <c r="C78" s="207">
        <v>763158</v>
      </c>
      <c r="D78" s="100"/>
      <c r="E78" s="207">
        <v>554204</v>
      </c>
      <c r="F78" s="207"/>
      <c r="G78" s="207">
        <v>618140</v>
      </c>
      <c r="H78" s="204"/>
      <c r="I78" s="207">
        <v>488361</v>
      </c>
      <c r="K78" s="19"/>
      <c r="L78" s="19"/>
      <c r="M78" s="19"/>
      <c r="N78" s="19"/>
      <c r="O78" s="19"/>
      <c r="P78" s="142"/>
      <c r="R78" s="142"/>
    </row>
    <row r="79" spans="1:18" s="5" customFormat="1" ht="18.75" customHeight="1">
      <c r="A79" s="5" t="s">
        <v>201</v>
      </c>
      <c r="B79" s="51"/>
      <c r="C79" s="163">
        <v>0</v>
      </c>
      <c r="D79" s="100"/>
      <c r="E79" s="207">
        <v>-3760</v>
      </c>
      <c r="F79" s="163"/>
      <c r="G79" s="163">
        <v>0</v>
      </c>
      <c r="H79" s="163"/>
      <c r="I79" s="163">
        <v>0</v>
      </c>
      <c r="K79" s="19"/>
      <c r="L79" s="19"/>
      <c r="M79" s="19"/>
      <c r="N79" s="19"/>
      <c r="O79" s="19"/>
      <c r="P79" s="142"/>
      <c r="R79" s="142"/>
    </row>
    <row r="80" spans="1:18" s="5" customFormat="1" ht="18.75" customHeight="1" thickBot="1">
      <c r="A80" s="11" t="s">
        <v>202</v>
      </c>
      <c r="B80" s="51"/>
      <c r="C80" s="208">
        <f>SUM(C77:C79)</f>
        <v>692643</v>
      </c>
      <c r="D80" s="99"/>
      <c r="E80" s="208">
        <f>SUM(E77:E79)</f>
        <v>719929</v>
      </c>
      <c r="F80" s="99"/>
      <c r="G80" s="208">
        <f t="shared" ref="G80" si="5">SUM(G77:G78)</f>
        <v>548139</v>
      </c>
      <c r="H80" s="99"/>
      <c r="I80" s="208">
        <f t="shared" ref="I80" si="6">SUM(I77:I78)</f>
        <v>614049</v>
      </c>
      <c r="K80" s="19"/>
      <c r="L80" s="19"/>
      <c r="M80" s="19"/>
      <c r="N80" s="19"/>
      <c r="O80" s="19"/>
      <c r="P80" s="142"/>
      <c r="R80" s="142"/>
    </row>
    <row r="81" spans="1:18" s="5" customFormat="1" ht="12.75" customHeight="1" thickTop="1">
      <c r="B81" s="51"/>
      <c r="C81" s="209"/>
      <c r="D81" s="100"/>
      <c r="E81" s="209"/>
      <c r="F81" s="209"/>
      <c r="G81" s="209"/>
      <c r="H81" s="209"/>
      <c r="I81" s="209"/>
      <c r="K81" s="19"/>
      <c r="L81" s="19"/>
      <c r="M81" s="19"/>
      <c r="N81" s="19"/>
      <c r="O81" s="19"/>
      <c r="P81" s="142"/>
      <c r="R81" s="142"/>
    </row>
    <row r="82" spans="1:18" s="5" customFormat="1" ht="18.75" customHeight="1">
      <c r="A82" s="12" t="s">
        <v>203</v>
      </c>
      <c r="B82" s="51"/>
      <c r="C82" s="100"/>
      <c r="D82" s="196"/>
      <c r="E82" s="100"/>
      <c r="F82" s="100"/>
      <c r="G82" s="14"/>
      <c r="H82" s="100"/>
      <c r="I82" s="14"/>
      <c r="K82" s="19"/>
      <c r="L82" s="19"/>
      <c r="M82" s="19"/>
      <c r="N82" s="19"/>
      <c r="O82" s="19"/>
      <c r="P82" s="142"/>
      <c r="R82" s="142"/>
    </row>
    <row r="83" spans="1:18" s="5" customFormat="1" ht="18.75" customHeight="1">
      <c r="A83" s="34" t="s">
        <v>204</v>
      </c>
      <c r="B83" s="94"/>
      <c r="C83" s="100">
        <v>104855</v>
      </c>
      <c r="D83" s="196"/>
      <c r="E83" s="100">
        <v>167134</v>
      </c>
      <c r="F83" s="100"/>
      <c r="G83" s="210">
        <v>104048</v>
      </c>
      <c r="H83" s="100"/>
      <c r="I83" s="210">
        <v>166915</v>
      </c>
      <c r="K83" s="19"/>
      <c r="L83" s="19"/>
      <c r="M83" s="19"/>
      <c r="N83" s="19"/>
      <c r="O83" s="19"/>
      <c r="P83" s="142"/>
      <c r="R83" s="142"/>
    </row>
    <row r="84" spans="1:18" s="5" customFormat="1" ht="18.75" customHeight="1">
      <c r="A84" s="34" t="s">
        <v>205</v>
      </c>
      <c r="B84" s="94"/>
      <c r="C84" s="100">
        <v>733</v>
      </c>
      <c r="D84" s="210"/>
      <c r="E84" s="100">
        <v>341</v>
      </c>
      <c r="F84" s="210"/>
      <c r="G84" s="210">
        <v>733</v>
      </c>
      <c r="H84" s="210"/>
      <c r="I84" s="210">
        <v>322</v>
      </c>
      <c r="K84" s="19"/>
      <c r="L84" s="19"/>
      <c r="M84" s="19"/>
      <c r="N84" s="19"/>
      <c r="O84" s="19"/>
      <c r="P84" s="142"/>
      <c r="R84" s="142"/>
    </row>
    <row r="85" spans="1:18" s="5" customFormat="1" ht="20.25" customHeight="1">
      <c r="A85" s="34"/>
      <c r="B85" s="94"/>
      <c r="C85" s="81"/>
      <c r="D85" s="81"/>
      <c r="E85" s="81"/>
      <c r="F85" s="81"/>
      <c r="G85" s="81"/>
      <c r="H85" s="78"/>
      <c r="I85" s="81"/>
      <c r="K85" s="19"/>
      <c r="L85" s="19"/>
      <c r="M85" s="19"/>
      <c r="N85" s="19"/>
      <c r="O85" s="19"/>
    </row>
    <row r="86" spans="1:18" s="5" customFormat="1" ht="20.25" customHeight="1">
      <c r="B86" s="51"/>
      <c r="C86" s="13"/>
      <c r="G86" s="13"/>
      <c r="K86" s="19"/>
      <c r="L86" s="19"/>
      <c r="M86" s="19"/>
      <c r="N86" s="19"/>
      <c r="O86" s="19"/>
    </row>
    <row r="87" spans="1:18" ht="20.25" customHeight="1">
      <c r="A87" s="34"/>
      <c r="B87" s="94"/>
      <c r="C87" s="81"/>
      <c r="E87" s="81"/>
      <c r="G87" s="81"/>
      <c r="I87" s="81"/>
    </row>
    <row r="89" spans="1:18" ht="20.25" customHeight="1">
      <c r="C89" s="82"/>
      <c r="E89" s="82"/>
      <c r="G89" s="82"/>
      <c r="I89" s="82"/>
    </row>
  </sheetData>
  <mergeCells count="21">
    <mergeCell ref="G3:I3"/>
    <mergeCell ref="C4:E4"/>
    <mergeCell ref="G4:I4"/>
    <mergeCell ref="C5:E5"/>
    <mergeCell ref="G5:I5"/>
    <mergeCell ref="C48:E48"/>
    <mergeCell ref="C50:E50"/>
    <mergeCell ref="C6:E6"/>
    <mergeCell ref="G49:I49"/>
    <mergeCell ref="E54:I54"/>
    <mergeCell ref="C51:E51"/>
    <mergeCell ref="G51:I51"/>
    <mergeCell ref="C53:I53"/>
    <mergeCell ref="C49:E49"/>
    <mergeCell ref="C9:I9"/>
    <mergeCell ref="G50:I50"/>
    <mergeCell ref="G48:I48"/>
    <mergeCell ref="G6:I6"/>
    <mergeCell ref="C7:E7"/>
    <mergeCell ref="G7:I7"/>
    <mergeCell ref="G47:I47"/>
  </mergeCells>
  <pageMargins left="0.7" right="0.5" top="0.48" bottom="0.5" header="0.5" footer="0.5"/>
  <pageSetup paperSize="9" scale="86" firstPageNumber="13" fitToHeight="0" orientation="portrait" useFirstPageNumber="1" r:id="rId1"/>
  <headerFooter>
    <oddFooter>&amp;L&amp;"Times New Roman,Regular"&amp;11The accompanying notes from an integral part of the interim financial statements.
&amp;C&amp;"Times New Roman,Regular"&amp;P</oddFooter>
  </headerFooter>
  <rowBreaks count="1" manualBreakCount="1">
    <brk id="44" max="8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7" ma:contentTypeDescription="Create a new document." ma:contentTypeScope="" ma:versionID="e4a606335ffde4b0811e34ce63f1fda0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ab17bedb057d3bafa66dc47a559d47d8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D72111B-EC2E-4CA6-82C5-BD7A7E0EFFC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E4841BA-F314-4AE2-B96A-96D26550C5D9}">
  <ds:schemaRefs>
    <ds:schemaRef ds:uri="http://purl.org/dc/elements/1.1/"/>
    <ds:schemaRef ds:uri="http://schemas.microsoft.com/office/2006/documentManagement/types"/>
    <ds:schemaRef ds:uri="http://schemas.openxmlformats.org/package/2006/metadata/core-properties"/>
    <ds:schemaRef ds:uri="http://www.w3.org/XML/1998/namespace"/>
    <ds:schemaRef ds:uri="http://purl.org/dc/dcmitype/"/>
    <ds:schemaRef ds:uri="http://schemas.microsoft.com/office/infopath/2007/PartnerControls"/>
    <ds:schemaRef ds:uri="4243d5be-521d-4052-81ca-f0f31ea6f2da"/>
    <ds:schemaRef ds:uri="05716746-add9-412a-97a9-1b5167d151a3"/>
    <ds:schemaRef ds:uri="f6ba49b0-bcda-4796-8236-5b5cc1493ace"/>
    <ds:schemaRef ds:uri="http://schemas.microsoft.com/office/2006/metadata/properties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37CE44A8-F22C-4A66-A42F-5FDB71729D2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BS-2-4</vt:lpstr>
      <vt:lpstr>PL-5-8</vt:lpstr>
      <vt:lpstr>SH 9</vt:lpstr>
      <vt:lpstr>SH 10 </vt:lpstr>
      <vt:lpstr>SH11</vt:lpstr>
      <vt:lpstr>SH 12</vt:lpstr>
      <vt:lpstr>CF 13-14</vt:lpstr>
      <vt:lpstr>'BS-2-4'!Print_Area</vt:lpstr>
      <vt:lpstr>'CF 13-14'!Print_Area</vt:lpstr>
      <vt:lpstr>'PL-5-8'!Print_Area</vt:lpstr>
      <vt:lpstr>'SH 10 '!Print_Area</vt:lpstr>
      <vt:lpstr>'SH 12'!Print_Area</vt:lpstr>
      <vt:lpstr>'SH 9'!Print_Area</vt:lpstr>
      <vt:lpstr>'SH11'!Print_Area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Orathai, Nuchprasert</dc:creator>
  <cp:keywords/>
  <dc:description/>
  <cp:lastModifiedBy>Parishat, Inthachan</cp:lastModifiedBy>
  <cp:revision/>
  <cp:lastPrinted>2025-08-05T11:39:39Z</cp:lastPrinted>
  <dcterms:created xsi:type="dcterms:W3CDTF">2016-04-05T08:20:34Z</dcterms:created>
  <dcterms:modified xsi:type="dcterms:W3CDTF">2025-08-07T19:06:18Z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  <property fmtid="{D5CDD505-2E9C-101B-9397-08002B2CF9AE}" pid="3" name="MediaServiceImageTags">
    <vt:lpwstr/>
  </property>
</Properties>
</file>