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O:\01 Financial Statements\FS ปี 2568\FS_Q2.68\ไฟล์งบส่งset\9_Final+Financial+Statement+Q2'2025_11082025\"/>
    </mc:Choice>
  </mc:AlternateContent>
  <bookViews>
    <workbookView xWindow="28680" yWindow="-120" windowWidth="29040" windowHeight="15840"/>
  </bookViews>
  <sheets>
    <sheet name="BS1" sheetId="9" r:id="rId1"/>
    <sheet name="BS2" sheetId="3" r:id="rId2"/>
    <sheet name="PL (3M)" sheetId="8" r:id="rId3"/>
    <sheet name="PL (6M)" sheetId="10" r:id="rId4"/>
    <sheet name="CS-Conso" sheetId="2" r:id="rId5"/>
    <sheet name="CS-Separate" sheetId="6" r:id="rId6"/>
    <sheet name="CF" sheetId="7" r:id="rId7"/>
  </sheets>
  <definedNames>
    <definedName name="_xlnm._FilterDatabase" localSheetId="6" hidden="1">CF!$A$7:$K$84</definedName>
    <definedName name="_xlnm.Print_Area" localSheetId="0">'BS1'!$A$1:$L$35</definedName>
    <definedName name="_xlnm.Print_Area" localSheetId="1">'BS2'!$A$1:$L$54</definedName>
    <definedName name="_xlnm.Print_Area" localSheetId="6">CF!$A$1:$K$92</definedName>
    <definedName name="_xlnm.Print_Area" localSheetId="4">'CS-Conso'!$A$1:$Y$26</definedName>
    <definedName name="_xlnm.Print_Area" localSheetId="5">'CS-Separate'!$A$1:$Q$21</definedName>
    <definedName name="_xlnm.Print_Area" localSheetId="2">'PL (3M)'!$A$1:$L$57</definedName>
    <definedName name="_xlnm.Print_Area" localSheetId="3">'PL (6M)'!$A$1:$L$57</definedName>
    <definedName name="_xlnm.Print_Titles" localSheetId="4">'CS-Conso'!$1:$13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0" i="7" l="1"/>
  <c r="W23" i="2" l="1"/>
  <c r="M23" i="2"/>
  <c r="L31" i="9" l="1"/>
  <c r="H31" i="9"/>
  <c r="H34" i="9" s="1"/>
  <c r="L11" i="9"/>
  <c r="H11" i="9"/>
  <c r="J11" i="8"/>
  <c r="J49" i="3"/>
  <c r="L28" i="3"/>
  <c r="H28" i="3"/>
  <c r="F28" i="3"/>
  <c r="J28" i="3"/>
  <c r="J34" i="9"/>
  <c r="F34" i="9"/>
  <c r="J18" i="9"/>
  <c r="F18" i="9" l="1"/>
  <c r="Y17" i="2"/>
  <c r="L53" i="10" l="1"/>
  <c r="H53" i="10"/>
  <c r="F53" i="10"/>
  <c r="L48" i="10"/>
  <c r="H48" i="10"/>
  <c r="A39" i="10"/>
  <c r="A38" i="10"/>
  <c r="L34" i="10"/>
  <c r="J34" i="10"/>
  <c r="H34" i="10"/>
  <c r="F34" i="10"/>
  <c r="O24" i="2" s="1"/>
  <c r="L16" i="10"/>
  <c r="J16" i="10"/>
  <c r="H16" i="10"/>
  <c r="F16" i="10"/>
  <c r="L11" i="10"/>
  <c r="L18" i="10" s="1"/>
  <c r="L27" i="10" s="1"/>
  <c r="L29" i="10" s="1"/>
  <c r="J11" i="10"/>
  <c r="H11" i="10"/>
  <c r="F11" i="10"/>
  <c r="E65" i="7"/>
  <c r="G65" i="7"/>
  <c r="K18" i="6"/>
  <c r="O21" i="2"/>
  <c r="S21" i="2" s="1"/>
  <c r="M21" i="2"/>
  <c r="Q25" i="2"/>
  <c r="L35" i="10" l="1"/>
  <c r="H18" i="10"/>
  <c r="H27" i="10" s="1"/>
  <c r="H29" i="10" s="1"/>
  <c r="H35" i="10" s="1"/>
  <c r="K9" i="7"/>
  <c r="J18" i="10"/>
  <c r="J27" i="10" s="1"/>
  <c r="J29" i="10" s="1"/>
  <c r="F18" i="10"/>
  <c r="F27" i="10" s="1"/>
  <c r="F29" i="10" s="1"/>
  <c r="F35" i="10" s="1"/>
  <c r="I9" i="7"/>
  <c r="F21" i="3"/>
  <c r="J35" i="10" l="1"/>
  <c r="J51" i="10" s="1"/>
  <c r="J46" i="10"/>
  <c r="J48" i="10" s="1"/>
  <c r="K20" i="6"/>
  <c r="G9" i="7"/>
  <c r="G29" i="7" s="1"/>
  <c r="E9" i="7"/>
  <c r="A33" i="3"/>
  <c r="I83" i="7"/>
  <c r="E83" i="7"/>
  <c r="A47" i="7"/>
  <c r="A3" i="6"/>
  <c r="A3" i="7" s="1"/>
  <c r="A48" i="7" s="1"/>
  <c r="J53" i="10" l="1"/>
  <c r="F34" i="8"/>
  <c r="H34" i="8"/>
  <c r="J34" i="8"/>
  <c r="L34" i="8"/>
  <c r="A39" i="8"/>
  <c r="A1" i="3"/>
  <c r="L34" i="9"/>
  <c r="L18" i="9"/>
  <c r="H18" i="9"/>
  <c r="A31" i="3" l="1"/>
  <c r="A1" i="10"/>
  <c r="A37" i="10" s="1"/>
  <c r="H35" i="9"/>
  <c r="L35" i="9"/>
  <c r="A1" i="8"/>
  <c r="F35" i="9"/>
  <c r="J35" i="9"/>
  <c r="S18" i="2"/>
  <c r="U18" i="2" s="1"/>
  <c r="S15" i="2"/>
  <c r="U15" i="2" s="1"/>
  <c r="E19" i="2"/>
  <c r="G19" i="2"/>
  <c r="I19" i="2"/>
  <c r="K19" i="2"/>
  <c r="M19" i="2"/>
  <c r="O19" i="2"/>
  <c r="H11" i="8"/>
  <c r="A37" i="8" l="1"/>
  <c r="A1" i="2"/>
  <c r="A1" i="6" s="1"/>
  <c r="A1" i="7" s="1"/>
  <c r="A46" i="7" s="1"/>
  <c r="I80" i="7"/>
  <c r="F48" i="8"/>
  <c r="U21" i="2" l="1"/>
  <c r="Y21" i="2" s="1"/>
  <c r="Y15" i="2"/>
  <c r="Y18" i="2"/>
  <c r="O18" i="6" l="1"/>
  <c r="P18" i="6"/>
  <c r="O13" i="6"/>
  <c r="K80" i="7" l="1"/>
  <c r="G80" i="7"/>
  <c r="E25" i="2" l="1"/>
  <c r="A38" i="8" l="1"/>
  <c r="O15" i="6" l="1"/>
  <c r="Q13" i="6"/>
  <c r="Q19" i="2"/>
  <c r="L51" i="3"/>
  <c r="L53" i="3" s="1"/>
  <c r="J51" i="3"/>
  <c r="J53" i="3" s="1"/>
  <c r="H51" i="3"/>
  <c r="H53" i="3" s="1"/>
  <c r="F51" i="3"/>
  <c r="F53" i="3" s="1"/>
  <c r="W19" i="2" l="1"/>
  <c r="E16" i="6" l="1"/>
  <c r="K65" i="7" l="1"/>
  <c r="I65" i="7"/>
  <c r="O20" i="6"/>
  <c r="Q18" i="6" l="1"/>
  <c r="I16" i="6" l="1"/>
  <c r="S23" i="2" l="1"/>
  <c r="W25" i="2" l="1"/>
  <c r="M21" i="6"/>
  <c r="M16" i="6"/>
  <c r="J21" i="3"/>
  <c r="L53" i="8"/>
  <c r="H53" i="8"/>
  <c r="F53" i="8"/>
  <c r="L48" i="8"/>
  <c r="H48" i="8"/>
  <c r="L16" i="8"/>
  <c r="J16" i="8"/>
  <c r="H16" i="8"/>
  <c r="F16" i="8"/>
  <c r="L11" i="8"/>
  <c r="F11" i="8"/>
  <c r="I21" i="6"/>
  <c r="G21" i="6"/>
  <c r="E21" i="6"/>
  <c r="G16" i="6"/>
  <c r="K25" i="2"/>
  <c r="G25" i="2"/>
  <c r="H21" i="3"/>
  <c r="L21" i="3"/>
  <c r="I25" i="2"/>
  <c r="F18" i="8" l="1"/>
  <c r="S24" i="2"/>
  <c r="L18" i="8"/>
  <c r="L27" i="8" s="1"/>
  <c r="O16" i="6"/>
  <c r="O21" i="6"/>
  <c r="J18" i="8"/>
  <c r="J27" i="8" s="1"/>
  <c r="H18" i="8"/>
  <c r="J29" i="3"/>
  <c r="J54" i="3" s="1"/>
  <c r="F29" i="3"/>
  <c r="F54" i="3" s="1"/>
  <c r="H29" i="3"/>
  <c r="H54" i="3" s="1"/>
  <c r="L29" i="3"/>
  <c r="L54" i="3" s="1"/>
  <c r="O25" i="2"/>
  <c r="F27" i="8" l="1"/>
  <c r="F29" i="8" s="1"/>
  <c r="F35" i="8" s="1"/>
  <c r="U24" i="2"/>
  <c r="Y24" i="2" s="1"/>
  <c r="S25" i="2"/>
  <c r="L29" i="8"/>
  <c r="K29" i="7"/>
  <c r="S19" i="2"/>
  <c r="J29" i="8"/>
  <c r="J46" i="8" s="1"/>
  <c r="J48" i="8" s="1"/>
  <c r="I29" i="7"/>
  <c r="H27" i="8"/>
  <c r="I42" i="7" l="1"/>
  <c r="K42" i="7"/>
  <c r="E29" i="7"/>
  <c r="E42" i="7" s="1"/>
  <c r="E45" i="7" s="1"/>
  <c r="J35" i="8"/>
  <c r="J51" i="8" s="1"/>
  <c r="Q20" i="6"/>
  <c r="Q21" i="6" s="1"/>
  <c r="H29" i="8"/>
  <c r="H35" i="8" s="1"/>
  <c r="Y19" i="2"/>
  <c r="U19" i="2"/>
  <c r="L35" i="8"/>
  <c r="J53" i="8" l="1"/>
  <c r="K45" i="7"/>
  <c r="K82" i="7" s="1"/>
  <c r="K84" i="7" s="1"/>
  <c r="I45" i="7"/>
  <c r="I82" i="7" s="1"/>
  <c r="I84" i="7" s="1"/>
  <c r="K21" i="6"/>
  <c r="Q15" i="6"/>
  <c r="Q16" i="6" s="1"/>
  <c r="K16" i="6"/>
  <c r="G42" i="7" l="1"/>
  <c r="E82" i="7"/>
  <c r="E84" i="7" s="1"/>
  <c r="G45" i="7" l="1"/>
  <c r="G82" i="7" s="1"/>
  <c r="G84" i="7" s="1"/>
  <c r="U23" i="2" l="1"/>
  <c r="Y23" i="2" s="1"/>
  <c r="Y25" i="2" s="1"/>
  <c r="M25" i="2"/>
  <c r="F48" i="10"/>
  <c r="U25" i="2" l="1"/>
</calcChain>
</file>

<file path=xl/sharedStrings.xml><?xml version="1.0" encoding="utf-8"?>
<sst xmlns="http://schemas.openxmlformats.org/spreadsheetml/2006/main" count="421" uniqueCount="238">
  <si>
    <t>Takuni Group Public Company Limited</t>
  </si>
  <si>
    <t>Statement of financial position</t>
  </si>
  <si>
    <t>(Unit : Thousand Baht)</t>
  </si>
  <si>
    <t>Note</t>
  </si>
  <si>
    <t>31 December 2024</t>
  </si>
  <si>
    <t>(Unaudited but reviewed)</t>
  </si>
  <si>
    <t>(Audited)</t>
  </si>
  <si>
    <t xml:space="preserve">(Audited)
</t>
  </si>
  <si>
    <t>Assets</t>
  </si>
  <si>
    <t>Current assets</t>
  </si>
  <si>
    <t>Cash and cash equivalents</t>
  </si>
  <si>
    <t xml:space="preserve">Trade and other current receivables </t>
  </si>
  <si>
    <t>Current contract assets</t>
  </si>
  <si>
    <t>Short-term loans to related parties</t>
  </si>
  <si>
    <t>Short-term loans to non-related parties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</si>
  <si>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</si>
  <si>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</si>
  <si>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</si>
  <si>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</si>
  <si>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</si>
  <si>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</si>
  <si>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Pledged bank deposits with financial institutions</t>
  </si>
  <si>
    <t xml:space="preserve">Investments in subsidiaries </t>
  </si>
  <si>
    <t>Long-term loans to related party</t>
  </si>
  <si>
    <t>Long-term loans to non-related parties</t>
  </si>
  <si>
    <t>Investment property</t>
  </si>
  <si>
    <t xml:space="preserve">Property, plant and equipment </t>
  </si>
  <si>
    <t>Goodwill</t>
  </si>
  <si>
    <t xml:space="preserve">Intangible assets </t>
  </si>
  <si>
    <t>Retention receivables</t>
  </si>
  <si>
    <t>Withholding tax deducted at source</t>
  </si>
  <si>
    <t>Deferred tax assets</t>
  </si>
  <si>
    <t>Other non-current assets</t>
  </si>
  <si>
    <t>Total non-current assets</t>
  </si>
  <si>
    <t>Total assets</t>
  </si>
  <si>
    <t>Current liabilities</t>
  </si>
  <si>
    <t>Short-term borrowings from financial institutions</t>
  </si>
  <si>
    <t>Trade and other current payables</t>
  </si>
  <si>
    <t>Current contract liabilities</t>
  </si>
  <si>
    <t xml:space="preserve">Current portion of long-term borrowings from </t>
  </si>
  <si>
    <t xml:space="preserve">financial institutions </t>
  </si>
  <si>
    <t>Current portion of liabilities under finance lease agreements</t>
  </si>
  <si>
    <t>Short-term borrowings from related persons and parties</t>
  </si>
  <si>
    <t>Income tax payable</t>
  </si>
  <si>
    <t>Other current liabilities</t>
  </si>
  <si>
    <t>Total current liabilities</t>
  </si>
  <si>
    <t>Non-current liabilities</t>
  </si>
  <si>
    <t>Liabilities under finance lease agreements</t>
  </si>
  <si>
    <t>Non-current provision for employee benefits</t>
  </si>
  <si>
    <t>Other non-current liabilities</t>
  </si>
  <si>
    <t>Total non-current liabilities</t>
  </si>
  <si>
    <t>Total liabilities</t>
  </si>
  <si>
    <t>Share capital</t>
  </si>
  <si>
    <t xml:space="preserve">Authorized share capital </t>
  </si>
  <si>
    <t>800,000,236 ordinary shares of Baht 0.50 each</t>
  </si>
  <si>
    <t>Issued and paid-up share capital</t>
  </si>
  <si>
    <t>Share premium on ordinary shares</t>
  </si>
  <si>
    <t>Share surplus from business combination under common control</t>
  </si>
  <si>
    <t>Retained earnings (Deficits)</t>
  </si>
  <si>
    <t>Appropriated</t>
  </si>
  <si>
    <t>Legal reserve</t>
  </si>
  <si>
    <t>Unappropriated</t>
  </si>
  <si>
    <t>Total equity attributable to owners of the parent</t>
  </si>
  <si>
    <t>Non-controlling interests</t>
  </si>
  <si>
    <t>Statement of comprehensive income</t>
  </si>
  <si>
    <t>2025</t>
  </si>
  <si>
    <t>2024</t>
  </si>
  <si>
    <t>Revenues from sales and rendering of services</t>
  </si>
  <si>
    <t>Revenue from sales of goods</t>
  </si>
  <si>
    <t>Revenue from construction contracts and rendering of services</t>
  </si>
  <si>
    <t>Total revenues</t>
  </si>
  <si>
    <t>Costs of sales of goods and rendering of services</t>
  </si>
  <si>
    <t>Costs of sales of goods</t>
  </si>
  <si>
    <t>Costs of construction contracts and rendering of services</t>
  </si>
  <si>
    <t>Total costs</t>
  </si>
  <si>
    <t>Gross profit</t>
  </si>
  <si>
    <t>Other incomes</t>
  </si>
  <si>
    <t>Selling expenses</t>
  </si>
  <si>
    <t>Administrative expenses</t>
  </si>
  <si>
    <t>Finance costs</t>
  </si>
  <si>
    <t>Share of loss from investment in associates</t>
  </si>
  <si>
    <t>Profit (loss) before income tax (expense) income</t>
  </si>
  <si>
    <t>Profit (loss) for the period</t>
  </si>
  <si>
    <t>Other comprehensive income (expense)</t>
  </si>
  <si>
    <t>Items that will be not reclassified subsequently to profit or loss</t>
  </si>
  <si>
    <t>Other comprehensive income (expense) for the period - net of income tax</t>
  </si>
  <si>
    <t>Total comprehensive income (expense) for the period</t>
  </si>
  <si>
    <t>Profit (loss) for the period attributable to:</t>
  </si>
  <si>
    <t>Owners of the parent</t>
  </si>
  <si>
    <t>Total comprehensive income (expense) for the period attributable to:</t>
  </si>
  <si>
    <t xml:space="preserve">Profit (loss) per share </t>
  </si>
  <si>
    <t>Basic profit (loss) per share (Baht)</t>
  </si>
  <si>
    <t xml:space="preserve">Total </t>
  </si>
  <si>
    <t>Total</t>
  </si>
  <si>
    <t>Share surplus</t>
  </si>
  <si>
    <t xml:space="preserve">other </t>
  </si>
  <si>
    <t>equity</t>
  </si>
  <si>
    <t xml:space="preserve">Issued and </t>
  </si>
  <si>
    <t xml:space="preserve">Share premium </t>
  </si>
  <si>
    <t xml:space="preserve">from business </t>
  </si>
  <si>
    <t>Change in assumption</t>
  </si>
  <si>
    <t>Change in</t>
  </si>
  <si>
    <t>components of</t>
  </si>
  <si>
    <t xml:space="preserve"> attributable</t>
  </si>
  <si>
    <t>Non-</t>
  </si>
  <si>
    <t>paid-up</t>
  </si>
  <si>
    <t>on ordinary</t>
  </si>
  <si>
    <t>combination under</t>
  </si>
  <si>
    <t>in employee</t>
  </si>
  <si>
    <t xml:space="preserve">shareholding proportion  </t>
  </si>
  <si>
    <t>to owners of</t>
  </si>
  <si>
    <t>controlling</t>
  </si>
  <si>
    <t>share capital</t>
  </si>
  <si>
    <t>shares</t>
  </si>
  <si>
    <t>common control</t>
  </si>
  <si>
    <t>legal reserve</t>
  </si>
  <si>
    <t>benefit obligation</t>
  </si>
  <si>
    <t>in subsidiary</t>
  </si>
  <si>
    <t>the parent</t>
  </si>
  <si>
    <t>interests</t>
  </si>
  <si>
    <t>Beginning balance as at 1 January 2024</t>
  </si>
  <si>
    <t>Profit for the period</t>
  </si>
  <si>
    <t>Beginning balance as at 1 January 2025</t>
  </si>
  <si>
    <t>Other comprehensive income (expense) for the period</t>
  </si>
  <si>
    <t xml:space="preserve">Total other </t>
  </si>
  <si>
    <t>Share premium</t>
  </si>
  <si>
    <t>Retained earnings (Deficit)</t>
  </si>
  <si>
    <t xml:space="preserve">on ordinary </t>
  </si>
  <si>
    <t>in employee benefit</t>
  </si>
  <si>
    <t>obligation</t>
  </si>
  <si>
    <t>Loss for the period</t>
  </si>
  <si>
    <t>Statement of cash flows</t>
  </si>
  <si>
    <t>Cash flows from operating activities</t>
  </si>
  <si>
    <t xml:space="preserve">Profit (loss) before income tax expense </t>
  </si>
  <si>
    <t>Items to reconcile profit (loss) before tax</t>
  </si>
  <si>
    <t>to net cash provided by (paid) operating activities:</t>
  </si>
  <si>
    <t>Interest expenses</t>
  </si>
  <si>
    <t>Depreciation expenses</t>
  </si>
  <si>
    <t>Amortisation expenses - intangible assets</t>
  </si>
  <si>
    <t>Expected credit loss - trade and other current receivables</t>
  </si>
  <si>
    <t>Expected credit loss - loans to</t>
  </si>
  <si>
    <t>(Gain) loss on unrealized exchange rate</t>
  </si>
  <si>
    <t xml:space="preserve">(Gain) loss on disposal and write-off of assets </t>
  </si>
  <si>
    <t>Share loss from investment in asssociates</t>
  </si>
  <si>
    <t>Interest incomes</t>
  </si>
  <si>
    <t>Gain (loss) from operating activities before changes in</t>
  </si>
  <si>
    <t xml:space="preserve"> operating assets and liabilities</t>
  </si>
  <si>
    <t xml:space="preserve">Operating assets (increase) decrease </t>
  </si>
  <si>
    <t>Trade and other current receivables</t>
  </si>
  <si>
    <t>Operating liabilities increase (decrease)</t>
  </si>
  <si>
    <t xml:space="preserve">Current contract liabilities </t>
  </si>
  <si>
    <t>Cash flows from (used in) operating activities</t>
  </si>
  <si>
    <t>Cash (payments) received for income tax expense</t>
  </si>
  <si>
    <t>Net cash flows from (used in) operating activities</t>
  </si>
  <si>
    <t>Cash flows from investing activities</t>
  </si>
  <si>
    <t>Cash payments for investments in associate</t>
  </si>
  <si>
    <t xml:space="preserve">Cash received from disposals of property, plant and equipment </t>
  </si>
  <si>
    <t>Cash payments for purchase of property, plant, equipment and construction in progress</t>
  </si>
  <si>
    <t>Cash payments for purchase of intangble assets and construction in progress</t>
  </si>
  <si>
    <t>Cash received from short-term loans to related parties</t>
  </si>
  <si>
    <t>Dividend received</t>
  </si>
  <si>
    <t>Cash received from interest incomes</t>
  </si>
  <si>
    <t>Net cash flows from (used in) investing activities</t>
  </si>
  <si>
    <t>Cash flows from financing activities</t>
  </si>
  <si>
    <t>Cash received from short-term borrowings from financial institutions</t>
  </si>
  <si>
    <t>Cash payments for short-term borrowings from financial institutions</t>
  </si>
  <si>
    <t>Cash received from long-term borrowings from financial institutions</t>
  </si>
  <si>
    <t>Cash payments for long-term borrowings from financial institutions</t>
  </si>
  <si>
    <t>Cash received from short-term borrowings from non-related parties</t>
  </si>
  <si>
    <t>Cash payments for liabilities under finance lease agreements</t>
  </si>
  <si>
    <t>Cash payments for interest expenses</t>
  </si>
  <si>
    <t>Net cash flows from (used in) financing activities</t>
  </si>
  <si>
    <t>Net increase (decrease) in cash and cash equivalents</t>
  </si>
  <si>
    <t>Cash and cash equivalents at the beginning of the period</t>
  </si>
  <si>
    <t>Cash and cash equivalents at the ending of the period</t>
  </si>
  <si>
    <t>Supplemental disclosures of cash flow information</t>
  </si>
  <si>
    <t>The significant non-cash transactions are as follows:</t>
  </si>
  <si>
    <t>Acquisition of rights of assets under finance lease agreements</t>
  </si>
  <si>
    <t xml:space="preserve">Purchases of property, plant, equipment and construction in progress </t>
  </si>
  <si>
    <t>which had not yet been paid</t>
  </si>
  <si>
    <t>Expected credit losses under TFRS 9</t>
  </si>
  <si>
    <t>As at 30 June 2025</t>
  </si>
  <si>
    <t>30 June 2025</t>
  </si>
  <si>
    <t>For the three-month period ended 30 June 2025</t>
  </si>
  <si>
    <t>For the six-month period ended 30 June 2025</t>
  </si>
  <si>
    <t>Ending balance as at 30 June 2024</t>
  </si>
  <si>
    <t>Ending balance as at 30 June 2025</t>
  </si>
  <si>
    <t>Gain on reverse share of loss from investment</t>
  </si>
  <si>
    <t xml:space="preserve">-   </t>
  </si>
  <si>
    <t xml:space="preserve"> -   </t>
  </si>
  <si>
    <t>Divident paid</t>
  </si>
  <si>
    <t>Loss from valuation of investment in equity security</t>
  </si>
  <si>
    <t>Other expenses</t>
  </si>
  <si>
    <t>Dividends income</t>
  </si>
  <si>
    <t>Cash payments for investments in other company</t>
  </si>
  <si>
    <t>Cash payments for providing short-term loans to related parties</t>
  </si>
  <si>
    <t>Dividents paid to non-controlling interests</t>
  </si>
  <si>
    <t>Dividends receivable</t>
  </si>
  <si>
    <t>7</t>
  </si>
  <si>
    <t>9</t>
  </si>
  <si>
    <t>12</t>
  </si>
  <si>
    <t>Bank overdrafts from financial institutions</t>
  </si>
  <si>
    <t>Bank overdrafts from financial institution increase (decrease)</t>
  </si>
  <si>
    <t>Transfer investment in associate to be current asset held-for-sale</t>
  </si>
  <si>
    <t>Write-off of withholding tax</t>
  </si>
  <si>
    <t>5, 8, 25</t>
  </si>
  <si>
    <t>25</t>
  </si>
  <si>
    <t>11</t>
  </si>
  <si>
    <t>13</t>
  </si>
  <si>
    <t>Cash payments for short-term borrowings from non-related parties</t>
  </si>
  <si>
    <t>5, 6, 25</t>
  </si>
  <si>
    <t>8, 25</t>
  </si>
  <si>
    <t>10, 25</t>
  </si>
  <si>
    <t>15</t>
  </si>
  <si>
    <t>16</t>
  </si>
  <si>
    <t>17</t>
  </si>
  <si>
    <t>5, 25</t>
  </si>
  <si>
    <t>17, 25</t>
  </si>
  <si>
    <t>Cash received from long-term loans to non-related parties</t>
  </si>
  <si>
    <t>Cash paid for termination benefits</t>
  </si>
  <si>
    <t>(Increase) decrease in pledged bank deposits with financial institutions</t>
  </si>
  <si>
    <t>Consolidated financial information</t>
  </si>
  <si>
    <t>Separate financial information</t>
  </si>
  <si>
    <t>Separate  financial information</t>
  </si>
  <si>
    <t>The impact of deferred tax assets</t>
  </si>
  <si>
    <t>Cash received from short-term borrowings from related persons and parties</t>
  </si>
  <si>
    <t>Cash payments for short-term borrowings from related persons and parties</t>
  </si>
  <si>
    <t>Liabilities and equity</t>
  </si>
  <si>
    <t>Short-term borrowings from non-related person and parties</t>
  </si>
  <si>
    <t>Equity</t>
  </si>
  <si>
    <t>Other components of equity</t>
  </si>
  <si>
    <t>Total equity</t>
  </si>
  <si>
    <t>Total liabilities and equity</t>
  </si>
  <si>
    <t>Income tax (expense) income</t>
  </si>
  <si>
    <t>Changes in equity during the period</t>
  </si>
  <si>
    <t>Statement of changes in equity</t>
  </si>
  <si>
    <t xml:space="preserve">Reversal loss on decline in value of inventories </t>
  </si>
  <si>
    <t>Long-term borrowings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</si>
</sst>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_);\(#,##0\)"/>
    <numFmt numFmtId="191" formatCode="_(* #,##0.000_);_(* \(#,##0.000\);_(* &quot;-&quot;??_);_(@_)"/>
  </numFmts>
  <fonts count="17" x14ac:knownFonts="1">
    <font>
      <sz val="9"/>
      <color theme="1"/>
      <name val="Verdana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9"/>
      <color theme="1"/>
      <name val="Verdana"/>
      <family val="2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4"/>
      <name val="Angsana New"/>
      <family val="1"/>
      <charset val="222"/>
    </font>
    <font>
      <b/>
      <u/>
      <sz val="14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188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43" fontId="13" fillId="0" borderId="0" applyNumberFormat="0" applyFont="0" applyFill="0" applyBorder="0" applyProtection="0"/>
    <xf numFmtId="43" fontId="13" fillId="0" borderId="0" applyNumberFormat="0" applyFont="0" applyFill="0" applyBorder="0" applyProtection="0"/>
    <xf numFmtId="43" fontId="13" fillId="0" borderId="0" applyNumberFormat="0" applyFont="0" applyFill="0" applyBorder="0" applyProtection="0"/>
    <xf numFmtId="43" fontId="13" fillId="0" borderId="0" applyNumberFormat="0" applyFont="0" applyFill="0" applyBorder="0" applyProtection="0"/>
    <xf numFmtId="0" fontId="13" fillId="0" borderId="0"/>
    <xf numFmtId="0" fontId="14" fillId="0" borderId="0"/>
    <xf numFmtId="43" fontId="13" fillId="0" borderId="0" applyNumberFormat="0" applyFont="0" applyFill="0" applyBorder="0" applyProtection="0"/>
    <xf numFmtId="0" fontId="15" fillId="0" borderId="0"/>
    <xf numFmtId="43" fontId="13" fillId="0" borderId="0" applyNumberFormat="0" applyFont="0" applyFill="0" applyBorder="0" applyProtection="0"/>
    <xf numFmtId="0" fontId="2" fillId="0" borderId="0"/>
    <xf numFmtId="43" fontId="13" fillId="0" borderId="0" applyNumberFormat="0" applyFont="0" applyFill="0" applyBorder="0" applyProtection="0"/>
    <xf numFmtId="0" fontId="2" fillId="0" borderId="0"/>
    <xf numFmtId="0" fontId="13" fillId="0" borderId="0"/>
    <xf numFmtId="0" fontId="2" fillId="0" borderId="0"/>
    <xf numFmtId="0" fontId="2" fillId="0" borderId="0"/>
  </cellStyleXfs>
  <cellXfs count="158">
    <xf numFmtId="0" fontId="0" fillId="0" borderId="0" xfId="0"/>
    <xf numFmtId="0" fontId="4" fillId="0" borderId="0" xfId="0" applyFont="1" applyAlignment="1">
      <alignment vertical="center"/>
    </xf>
    <xf numFmtId="189" fontId="4" fillId="0" borderId="0" xfId="0" applyNumberFormat="1" applyFont="1" applyAlignment="1">
      <alignment vertical="center"/>
    </xf>
    <xf numFmtId="189" fontId="4" fillId="0" borderId="0" xfId="1" applyNumberFormat="1" applyFont="1" applyFill="1" applyBorder="1" applyAlignment="1" applyProtection="1"/>
    <xf numFmtId="189" fontId="4" fillId="0" borderId="0" xfId="1" applyNumberFormat="1" applyFont="1" applyFill="1" applyBorder="1" applyAlignment="1" applyProtection="1">
      <alignment horizontal="right"/>
    </xf>
    <xf numFmtId="189" fontId="4" fillId="0" borderId="0" xfId="1" applyNumberFormat="1" applyFont="1" applyFill="1" applyAlignment="1">
      <alignment horizontal="right" vertical="center"/>
    </xf>
    <xf numFmtId="49" fontId="4" fillId="0" borderId="0" xfId="1" applyNumberFormat="1" applyFont="1" applyFill="1" applyAlignment="1">
      <alignment horizontal="center"/>
    </xf>
    <xf numFmtId="189" fontId="4" fillId="0" borderId="0" xfId="1" applyNumberFormat="1" applyFont="1" applyFill="1" applyAlignment="1">
      <alignment horizontal="right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188" fontId="7" fillId="0" borderId="0" xfId="1" applyFont="1" applyAlignment="1">
      <alignment horizontal="center"/>
    </xf>
    <xf numFmtId="0" fontId="5" fillId="0" borderId="0" xfId="0" applyFont="1" applyAlignment="1">
      <alignment horizontal="center" vertical="center"/>
    </xf>
    <xf numFmtId="187" fontId="4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horizontal="center" vertical="center"/>
    </xf>
    <xf numFmtId="49" fontId="5" fillId="0" borderId="0" xfId="0" quotePrefix="1" applyNumberFormat="1" applyFont="1" applyAlignment="1">
      <alignment horizontal="center"/>
    </xf>
    <xf numFmtId="189" fontId="5" fillId="0" borderId="2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49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189" fontId="5" fillId="0" borderId="3" xfId="1" applyNumberFormat="1" applyFont="1" applyFill="1" applyBorder="1" applyAlignment="1">
      <alignment vertical="center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horizontal="left" vertical="center"/>
    </xf>
    <xf numFmtId="43" fontId="4" fillId="0" borderId="0" xfId="3" applyFont="1" applyFill="1" applyAlignment="1">
      <alignment vertical="center"/>
    </xf>
    <xf numFmtId="0" fontId="4" fillId="0" borderId="0" xfId="0" quotePrefix="1" applyFont="1" applyAlignment="1">
      <alignment horizontal="center" vertical="center"/>
    </xf>
    <xf numFmtId="189" fontId="5" fillId="0" borderId="2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Alignment="1">
      <alignment horizontal="center" vertical="center"/>
    </xf>
    <xf numFmtId="188" fontId="7" fillId="0" borderId="0" xfId="1" applyFont="1" applyFill="1" applyBorder="1" applyAlignment="1">
      <alignment horizontal="center"/>
    </xf>
    <xf numFmtId="0" fontId="4" fillId="0" borderId="0" xfId="0" quotePrefix="1" applyFont="1" applyAlignment="1">
      <alignment horizontal="left" vertical="center"/>
    </xf>
    <xf numFmtId="189" fontId="4" fillId="0" borderId="0" xfId="1" applyNumberFormat="1" applyFont="1" applyFill="1" applyBorder="1"/>
    <xf numFmtId="189" fontId="4" fillId="0" borderId="1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horizontal="right" vertical="center"/>
    </xf>
    <xf numFmtId="189" fontId="5" fillId="0" borderId="4" xfId="1" applyNumberFormat="1" applyFont="1" applyFill="1" applyBorder="1" applyAlignment="1">
      <alignment vertical="center"/>
    </xf>
    <xf numFmtId="188" fontId="4" fillId="0" borderId="0" xfId="1" applyFont="1" applyFill="1" applyAlignment="1">
      <alignment vertical="center"/>
    </xf>
    <xf numFmtId="0" fontId="5" fillId="0" borderId="0" xfId="5" applyFont="1" applyAlignment="1">
      <alignment horizontal="left" vertical="center"/>
    </xf>
    <xf numFmtId="188" fontId="7" fillId="0" borderId="2" xfId="1" quotePrefix="1" applyFont="1" applyBorder="1" applyAlignment="1">
      <alignment horizontal="center"/>
    </xf>
    <xf numFmtId="189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center" vertical="center"/>
    </xf>
    <xf numFmtId="189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vertical="center"/>
    </xf>
    <xf numFmtId="189" fontId="4" fillId="0" borderId="0" xfId="1" applyNumberFormat="1" applyFont="1" applyFill="1" applyBorder="1" applyAlignment="1">
      <alignment horizontal="right"/>
    </xf>
    <xf numFmtId="37" fontId="5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center" vertical="center"/>
    </xf>
    <xf numFmtId="189" fontId="5" fillId="0" borderId="3" xfId="1" applyNumberFormat="1" applyFont="1" applyFill="1" applyBorder="1" applyAlignment="1">
      <alignment horizontal="right" vertical="center"/>
    </xf>
    <xf numFmtId="188" fontId="7" fillId="0" borderId="0" xfId="1" applyFont="1" applyFill="1" applyAlignment="1">
      <alignment horizontal="center"/>
    </xf>
    <xf numFmtId="190" fontId="4" fillId="0" borderId="0" xfId="3" applyNumberFormat="1" applyFont="1" applyFill="1" applyBorder="1" applyAlignment="1">
      <alignment vertical="center"/>
    </xf>
    <xf numFmtId="0" fontId="4" fillId="0" borderId="0" xfId="0" applyFont="1"/>
    <xf numFmtId="0" fontId="5" fillId="0" borderId="0" xfId="5" applyFont="1" applyAlignment="1">
      <alignment vertical="center"/>
    </xf>
    <xf numFmtId="0" fontId="5" fillId="0" borderId="0" xfId="0" applyFont="1"/>
    <xf numFmtId="0" fontId="4" fillId="0" borderId="0" xfId="0" quotePrefix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188" fontId="7" fillId="0" borderId="0" xfId="1" applyFont="1" applyFill="1" applyBorder="1" applyAlignment="1"/>
    <xf numFmtId="0" fontId="7" fillId="0" borderId="1" xfId="0" applyFont="1" applyBorder="1" applyAlignment="1">
      <alignment horizontal="center"/>
    </xf>
    <xf numFmtId="189" fontId="4" fillId="0" borderId="0" xfId="1" applyNumberFormat="1" applyFont="1" applyFill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189" fontId="5" fillId="0" borderId="3" xfId="1" applyNumberFormat="1" applyFont="1" applyFill="1" applyBorder="1" applyAlignment="1">
      <alignment horizontal="right"/>
    </xf>
    <xf numFmtId="187" fontId="4" fillId="0" borderId="0" xfId="3" applyNumberFormat="1" applyFont="1" applyFill="1" applyAlignment="1">
      <alignment vertical="center"/>
    </xf>
    <xf numFmtId="189" fontId="8" fillId="0" borderId="0" xfId="1" applyNumberFormat="1" applyFont="1" applyFill="1" applyAlignment="1">
      <alignment vertical="center"/>
    </xf>
    <xf numFmtId="189" fontId="8" fillId="0" borderId="0" xfId="1" applyNumberFormat="1" applyFont="1" applyFill="1" applyBorder="1" applyAlignment="1">
      <alignment vertical="center"/>
    </xf>
    <xf numFmtId="189" fontId="8" fillId="0" borderId="0" xfId="1" applyNumberFormat="1" applyFont="1" applyFill="1" applyAlignment="1">
      <alignment horizontal="right" vertical="center"/>
    </xf>
    <xf numFmtId="189" fontId="8" fillId="0" borderId="0" xfId="1" applyNumberFormat="1" applyFont="1" applyFill="1" applyBorder="1" applyAlignment="1">
      <alignment horizontal="center" vertical="center"/>
    </xf>
    <xf numFmtId="189" fontId="8" fillId="0" borderId="0" xfId="1" applyNumberFormat="1" applyFont="1" applyFill="1" applyBorder="1" applyAlignment="1">
      <alignment horizontal="right" vertical="center"/>
    </xf>
    <xf numFmtId="189" fontId="8" fillId="0" borderId="0" xfId="1" applyNumberFormat="1" applyFont="1" applyFill="1" applyAlignment="1">
      <alignment horizontal="center" vertical="center"/>
    </xf>
    <xf numFmtId="189" fontId="9" fillId="0" borderId="0" xfId="1" applyNumberFormat="1" applyFont="1" applyFill="1" applyBorder="1" applyAlignment="1">
      <alignment horizontal="right" vertical="center"/>
    </xf>
    <xf numFmtId="189" fontId="9" fillId="0" borderId="0" xfId="1" applyNumberFormat="1" applyFont="1" applyFill="1" applyBorder="1" applyAlignment="1">
      <alignment vertical="center"/>
    </xf>
    <xf numFmtId="189" fontId="9" fillId="0" borderId="0" xfId="1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89" fontId="5" fillId="0" borderId="0" xfId="1" applyNumberFormat="1" applyFont="1" applyFill="1"/>
    <xf numFmtId="189" fontId="4" fillId="0" borderId="0" xfId="1" applyNumberFormat="1" applyFont="1" applyFill="1" applyAlignment="1"/>
    <xf numFmtId="189" fontId="5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/>
    <xf numFmtId="189" fontId="5" fillId="0" borderId="0" xfId="1" applyNumberFormat="1" applyFont="1" applyFill="1" applyAlignment="1">
      <alignment horizontal="center" vertical="center"/>
    </xf>
    <xf numFmtId="189" fontId="5" fillId="0" borderId="0" xfId="1" applyNumberFormat="1" applyFont="1" applyFill="1" applyAlignment="1">
      <alignment horizontal="left" vertical="center"/>
    </xf>
    <xf numFmtId="189" fontId="7" fillId="0" borderId="0" xfId="1" quotePrefix="1" applyNumberFormat="1" applyFont="1" applyBorder="1" applyAlignment="1">
      <alignment horizontal="center"/>
    </xf>
    <xf numFmtId="189" fontId="7" fillId="0" borderId="0" xfId="1" applyNumberFormat="1" applyFont="1" applyAlignment="1">
      <alignment horizontal="center"/>
    </xf>
    <xf numFmtId="189" fontId="8" fillId="0" borderId="0" xfId="1" applyNumberFormat="1" applyFont="1" applyFill="1" applyBorder="1" applyAlignment="1">
      <alignment horizontal="right"/>
    </xf>
    <xf numFmtId="189" fontId="8" fillId="0" borderId="0" xfId="1" applyNumberFormat="1" applyFont="1" applyFill="1" applyBorder="1"/>
    <xf numFmtId="0" fontId="5" fillId="0" borderId="0" xfId="5" applyFont="1" applyAlignment="1">
      <alignment horizontal="center" vertical="center"/>
    </xf>
    <xf numFmtId="189" fontId="10" fillId="0" borderId="0" xfId="1" applyNumberFormat="1" applyFont="1" applyFill="1" applyBorder="1" applyAlignment="1">
      <alignment horizontal="right"/>
    </xf>
    <xf numFmtId="189" fontId="4" fillId="0" borderId="5" xfId="1" applyNumberFormat="1" applyFont="1" applyFill="1" applyBorder="1" applyAlignment="1">
      <alignment horizontal="right" vertical="center"/>
    </xf>
    <xf numFmtId="0" fontId="7" fillId="0" borderId="0" xfId="1" applyNumberFormat="1" applyFont="1" applyBorder="1" applyAlignment="1">
      <alignment horizontal="center" vertical="top" wrapText="1"/>
    </xf>
    <xf numFmtId="0" fontId="7" fillId="0" borderId="0" xfId="1" applyNumberFormat="1" applyFont="1" applyFill="1" applyBorder="1" applyAlignment="1">
      <alignment horizontal="center" vertical="top" wrapText="1"/>
    </xf>
    <xf numFmtId="49" fontId="4" fillId="0" borderId="0" xfId="0" quotePrefix="1" applyNumberFormat="1" applyFont="1" applyAlignment="1">
      <alignment horizontal="center" vertical="center"/>
    </xf>
    <xf numFmtId="189" fontId="4" fillId="0" borderId="0" xfId="1" applyNumberFormat="1" applyFont="1" applyFill="1" applyBorder="1" applyAlignment="1" applyProtection="1">
      <alignment vertical="center"/>
    </xf>
    <xf numFmtId="189" fontId="5" fillId="0" borderId="0" xfId="1" applyNumberFormat="1" applyFont="1" applyFill="1" applyBorder="1" applyAlignment="1" applyProtection="1">
      <alignment horizontal="right" vertical="center"/>
    </xf>
    <xf numFmtId="189" fontId="4" fillId="0" borderId="0" xfId="1" applyNumberFormat="1" applyFont="1" applyFill="1" applyBorder="1" applyAlignment="1" applyProtection="1">
      <alignment horizontal="right" vertical="center"/>
    </xf>
    <xf numFmtId="189" fontId="4" fillId="0" borderId="1" xfId="1" applyNumberFormat="1" applyFont="1" applyFill="1" applyBorder="1" applyAlignment="1" applyProtection="1">
      <alignment horizontal="right" vertical="center"/>
    </xf>
    <xf numFmtId="189" fontId="4" fillId="0" borderId="1" xfId="1" applyNumberFormat="1" applyFont="1" applyFill="1" applyBorder="1" applyAlignment="1" applyProtection="1">
      <alignment vertical="center"/>
    </xf>
    <xf numFmtId="189" fontId="11" fillId="0" borderId="0" xfId="1" applyNumberFormat="1" applyFont="1" applyFill="1" applyBorder="1" applyAlignment="1" applyProtection="1">
      <alignment vertical="center"/>
    </xf>
    <xf numFmtId="189" fontId="7" fillId="0" borderId="0" xfId="1" applyNumberFormat="1" applyFont="1" applyFill="1" applyBorder="1" applyAlignment="1" applyProtection="1">
      <alignment vertical="center"/>
    </xf>
    <xf numFmtId="189" fontId="4" fillId="0" borderId="0" xfId="1" quotePrefix="1" applyNumberFormat="1" applyFont="1" applyFill="1" applyBorder="1" applyAlignment="1" applyProtection="1">
      <alignment horizontal="center" vertical="center"/>
    </xf>
    <xf numFmtId="189" fontId="4" fillId="0" borderId="4" xfId="1" applyNumberFormat="1" applyFont="1" applyFill="1" applyBorder="1" applyAlignment="1" applyProtection="1">
      <alignment vertical="center"/>
    </xf>
    <xf numFmtId="187" fontId="5" fillId="0" borderId="0" xfId="1" applyNumberFormat="1" applyFont="1" applyFill="1" applyBorder="1" applyAlignment="1" applyProtection="1">
      <alignment horizontal="right" vertical="center"/>
    </xf>
    <xf numFmtId="187" fontId="4" fillId="0" borderId="0" xfId="1" applyNumberFormat="1" applyFont="1" applyFill="1" applyBorder="1" applyAlignment="1" applyProtection="1">
      <alignment horizontal="right" vertical="center"/>
    </xf>
    <xf numFmtId="189" fontId="4" fillId="0" borderId="0" xfId="1" quotePrefix="1" applyNumberFormat="1" applyFont="1" applyFill="1" applyBorder="1" applyAlignment="1" applyProtection="1">
      <alignment horizontal="right"/>
    </xf>
    <xf numFmtId="189" fontId="4" fillId="0" borderId="0" xfId="1" quotePrefix="1" applyNumberFormat="1" applyFont="1" applyFill="1" applyBorder="1" applyAlignment="1" applyProtection="1">
      <alignment horizontal="right" vertical="center"/>
    </xf>
    <xf numFmtId="189" fontId="4" fillId="0" borderId="1" xfId="1" applyNumberFormat="1" applyFont="1" applyFill="1" applyBorder="1" applyAlignment="1" applyProtection="1"/>
    <xf numFmtId="189" fontId="5" fillId="0" borderId="0" xfId="1" applyNumberFormat="1" applyFont="1" applyFill="1" applyBorder="1" applyAlignment="1" applyProtection="1">
      <alignment vertical="center"/>
    </xf>
    <xf numFmtId="189" fontId="5" fillId="0" borderId="3" xfId="1" applyNumberFormat="1" applyFont="1" applyFill="1" applyBorder="1" applyAlignment="1" applyProtection="1">
      <alignment vertical="center"/>
    </xf>
    <xf numFmtId="0" fontId="12" fillId="0" borderId="0" xfId="0" applyFont="1" applyAlignment="1">
      <alignment vertical="center"/>
    </xf>
    <xf numFmtId="189" fontId="4" fillId="0" borderId="0" xfId="1" applyNumberFormat="1" applyFont="1" applyFill="1" applyBorder="1" applyAlignment="1" applyProtection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189" fontId="4" fillId="0" borderId="0" xfId="1" applyNumberFormat="1" applyFont="1" applyAlignment="1">
      <alignment vertical="center"/>
    </xf>
    <xf numFmtId="49" fontId="7" fillId="0" borderId="1" xfId="1" applyNumberFormat="1" applyFont="1" applyBorder="1" applyAlignment="1">
      <alignment horizontal="center"/>
    </xf>
    <xf numFmtId="15" fontId="7" fillId="0" borderId="1" xfId="1" quotePrefix="1" applyNumberFormat="1" applyFont="1" applyBorder="1" applyAlignment="1">
      <alignment horizontal="center"/>
    </xf>
    <xf numFmtId="189" fontId="4" fillId="0" borderId="1" xfId="1" applyNumberFormat="1" applyFont="1" applyBorder="1" applyAlignment="1">
      <alignment horizontal="right" vertical="center"/>
    </xf>
    <xf numFmtId="189" fontId="7" fillId="0" borderId="0" xfId="1" applyNumberFormat="1" applyFont="1" applyFill="1" applyBorder="1" applyAlignment="1" applyProtection="1">
      <alignment horizontal="right" vertical="center"/>
    </xf>
    <xf numFmtId="189" fontId="4" fillId="0" borderId="1" xfId="1" applyNumberFormat="1" applyFont="1" applyFill="1" applyBorder="1" applyAlignment="1" applyProtection="1">
      <alignment horizontal="center" vertical="center"/>
    </xf>
    <xf numFmtId="189" fontId="7" fillId="0" borderId="0" xfId="1" applyNumberFormat="1" applyFont="1" applyFill="1" applyBorder="1" applyAlignment="1">
      <alignment horizontal="center" vertical="center"/>
    </xf>
    <xf numFmtId="189" fontId="4" fillId="0" borderId="0" xfId="2" applyNumberFormat="1" applyFont="1" applyFill="1" applyBorder="1" applyAlignment="1">
      <alignment vertical="center"/>
    </xf>
    <xf numFmtId="189" fontId="4" fillId="0" borderId="0" xfId="3" applyNumberFormat="1" applyFont="1" applyFill="1" applyBorder="1" applyAlignment="1">
      <alignment horizontal="center" vertical="center"/>
    </xf>
    <xf numFmtId="187" fontId="4" fillId="0" borderId="0" xfId="1" applyNumberFormat="1" applyFont="1" applyFill="1" applyBorder="1" applyAlignment="1">
      <alignment horizontal="right" vertical="center"/>
    </xf>
    <xf numFmtId="189" fontId="4" fillId="0" borderId="0" xfId="2" applyNumberFormat="1" applyFont="1" applyFill="1" applyBorder="1" applyAlignment="1">
      <alignment horizontal="center" vertical="center"/>
    </xf>
    <xf numFmtId="188" fontId="4" fillId="0" borderId="0" xfId="1" applyFont="1" applyFill="1" applyAlignment="1">
      <alignment horizontal="right" vertical="center"/>
    </xf>
    <xf numFmtId="188" fontId="4" fillId="0" borderId="0" xfId="1" applyFont="1" applyFill="1" applyBorder="1" applyAlignment="1">
      <alignment vertical="center"/>
    </xf>
    <xf numFmtId="188" fontId="5" fillId="0" borderId="0" xfId="1" applyFont="1" applyFill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89" fontId="9" fillId="0" borderId="0" xfId="1" applyNumberFormat="1" applyFont="1" applyFill="1" applyBorder="1" applyAlignment="1">
      <alignment horizontal="center" vertical="center"/>
    </xf>
    <xf numFmtId="189" fontId="5" fillId="0" borderId="1" xfId="1" applyNumberFormat="1" applyFont="1" applyFill="1" applyBorder="1" applyAlignment="1">
      <alignment vertical="center"/>
    </xf>
    <xf numFmtId="189" fontId="5" fillId="0" borderId="1" xfId="1" applyNumberFormat="1" applyFont="1" applyFill="1" applyBorder="1" applyAlignment="1" applyProtection="1">
      <alignment horizontal="right" vertical="center"/>
    </xf>
    <xf numFmtId="189" fontId="5" fillId="0" borderId="3" xfId="1" applyNumberFormat="1" applyFont="1" applyFill="1" applyBorder="1" applyAlignment="1" applyProtection="1">
      <alignment horizontal="right" vertical="center"/>
    </xf>
    <xf numFmtId="191" fontId="4" fillId="0" borderId="4" xfId="1" applyNumberFormat="1" applyFont="1" applyFill="1" applyBorder="1" applyAlignment="1">
      <alignment horizontal="right" vertical="center"/>
    </xf>
    <xf numFmtId="191" fontId="4" fillId="0" borderId="0" xfId="1" applyNumberFormat="1" applyFont="1" applyFill="1" applyBorder="1" applyAlignment="1">
      <alignment vertical="center"/>
    </xf>
    <xf numFmtId="191" fontId="4" fillId="0" borderId="0" xfId="1" applyNumberFormat="1" applyFont="1" applyFill="1" applyBorder="1" applyAlignment="1">
      <alignment horizontal="right" vertical="center"/>
    </xf>
    <xf numFmtId="191" fontId="4" fillId="0" borderId="0" xfId="1" applyNumberFormat="1" applyFont="1" applyFill="1" applyAlignment="1">
      <alignment vertical="center"/>
    </xf>
    <xf numFmtId="191" fontId="4" fillId="0" borderId="4" xfId="1" applyNumberFormat="1" applyFont="1" applyBorder="1" applyAlignment="1">
      <alignment horizontal="right" vertical="center"/>
    </xf>
    <xf numFmtId="189" fontId="7" fillId="0" borderId="1" xfId="1" applyNumberFormat="1" applyFont="1" applyFill="1" applyBorder="1" applyAlignment="1" applyProtection="1">
      <alignment vertical="center"/>
    </xf>
    <xf numFmtId="189" fontId="4" fillId="0" borderId="0" xfId="2" applyNumberFormat="1" applyFont="1" applyFill="1" applyAlignment="1">
      <alignment horizontal="right" vertical="center"/>
    </xf>
    <xf numFmtId="189" fontId="4" fillId="0" borderId="0" xfId="1" applyNumberFormat="1" applyFont="1" applyAlignment="1">
      <alignment horizontal="right" vertical="center"/>
    </xf>
    <xf numFmtId="188" fontId="5" fillId="0" borderId="0" xfId="1" applyFont="1" applyAlignment="1">
      <alignment horizontal="center" vertical="center"/>
    </xf>
    <xf numFmtId="189" fontId="5" fillId="0" borderId="0" xfId="1" applyNumberFormat="1" applyFont="1" applyAlignment="1">
      <alignment horizontal="right" vertical="center"/>
    </xf>
    <xf numFmtId="189" fontId="4" fillId="0" borderId="0" xfId="1" applyNumberFormat="1" applyFont="1" applyAlignment="1">
      <alignment horizontal="center" vertical="center"/>
    </xf>
    <xf numFmtId="188" fontId="5" fillId="0" borderId="0" xfId="1" applyFont="1" applyAlignment="1">
      <alignment vertical="center"/>
    </xf>
    <xf numFmtId="188" fontId="4" fillId="0" borderId="0" xfId="1" applyFont="1" applyAlignment="1">
      <alignment vertical="center"/>
    </xf>
    <xf numFmtId="0" fontId="4" fillId="0" borderId="0" xfId="0" quotePrefix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88" fontId="7" fillId="0" borderId="1" xfId="1" applyFont="1" applyFill="1" applyBorder="1" applyAlignment="1">
      <alignment horizontal="center"/>
    </xf>
    <xf numFmtId="189" fontId="4" fillId="0" borderId="1" xfId="1" applyNumberFormat="1" applyFont="1" applyBorder="1" applyAlignment="1">
      <alignment horizontal="center" vertical="center"/>
    </xf>
    <xf numFmtId="189" fontId="16" fillId="0" borderId="0" xfId="1" applyNumberFormat="1" applyFont="1" applyFill="1" applyAlignment="1">
      <alignment vertical="center"/>
    </xf>
    <xf numFmtId="189" fontId="7" fillId="0" borderId="0" xfId="1" applyNumberFormat="1" applyFont="1" applyFill="1" applyAlignment="1">
      <alignment vertical="center"/>
    </xf>
    <xf numFmtId="189" fontId="4" fillId="0" borderId="5" xfId="1" applyNumberFormat="1" applyFont="1" applyFill="1" applyBorder="1" applyAlignment="1">
      <alignment horizontal="right"/>
    </xf>
    <xf numFmtId="189" fontId="5" fillId="0" borderId="2" xfId="1" applyNumberFormat="1" applyFont="1" applyFill="1" applyBorder="1" applyAlignment="1" applyProtection="1">
      <alignment horizontal="right" vertical="center"/>
    </xf>
    <xf numFmtId="0" fontId="4" fillId="0" borderId="0" xfId="0" quotePrefix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188" fontId="7" fillId="0" borderId="1" xfId="1" applyFont="1" applyFill="1" applyBorder="1" applyAlignment="1">
      <alignment horizontal="center"/>
    </xf>
    <xf numFmtId="188" fontId="7" fillId="0" borderId="2" xfId="1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</cellXfs>
  <cellStyles count="24">
    <cellStyle name="Comma" xfId="1" builtinId="3"/>
    <cellStyle name="Comma 2" xfId="2"/>
    <cellStyle name="Comma 2 2" xfId="3"/>
    <cellStyle name="Comma 2 2 2" xfId="15"/>
    <cellStyle name="Comma 2 3" xfId="10"/>
    <cellStyle name="Comma 3" xfId="4"/>
    <cellStyle name="Comma 3 2" xfId="12"/>
    <cellStyle name="Comma 3 3" xfId="17"/>
    <cellStyle name="Comma 3 4" xfId="11"/>
    <cellStyle name="Comma 4" xfId="19"/>
    <cellStyle name="Comma 5" xfId="9"/>
    <cellStyle name="Normal" xfId="0" builtinId="0"/>
    <cellStyle name="Normal 10" xfId="13"/>
    <cellStyle name="Normal 2" xfId="5"/>
    <cellStyle name="Normal 2 11" xfId="16"/>
    <cellStyle name="Normal 2 2" xfId="14"/>
    <cellStyle name="Normal 2 2 3" xfId="18"/>
    <cellStyle name="Normal 2 3 5" xfId="20"/>
    <cellStyle name="Normal 2 3 5 3" xfId="23"/>
    <cellStyle name="Normal 2_FS GEN Thai Q1' 12" xfId="22"/>
    <cellStyle name="Normal 3" xfId="6"/>
    <cellStyle name="Normal 3 2" xfId="21"/>
    <cellStyle name="Normal 4" xfId="8"/>
    <cellStyle name="เครื่องหมายจุลภาค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view="pageBreakPreview" zoomScaleNormal="100" zoomScaleSheetLayoutView="100" workbookViewId="0"/>
  </sheetViews>
  <sheetFormatPr defaultColWidth="8" defaultRowHeight="19.8" x14ac:dyDescent="0.2"/>
  <cols>
    <col min="1" max="2" width="2.59765625" style="1" customWidth="1"/>
    <col min="3" max="3" width="41.59765625" style="1" customWidth="1"/>
    <col min="4" max="4" width="8.59765625" style="9" customWidth="1"/>
    <col min="5" max="5" width="2.09765625" style="9" customWidth="1"/>
    <col min="6" max="6" width="12.59765625" style="26" customWidth="1"/>
    <col min="7" max="7" width="2.09765625" style="26" customWidth="1"/>
    <col min="8" max="8" width="12.59765625" style="26" customWidth="1"/>
    <col min="9" max="9" width="2.09765625" style="1" customWidth="1"/>
    <col min="10" max="10" width="12.59765625" style="1" customWidth="1"/>
    <col min="11" max="11" width="2.09765625" style="1" customWidth="1"/>
    <col min="12" max="12" width="12.59765625" style="1" customWidth="1"/>
    <col min="13" max="16384" width="8" style="1"/>
  </cols>
  <sheetData>
    <row r="1" spans="1:12" ht="20.399999999999999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20.399999999999999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20.399999999999999" x14ac:dyDescent="0.2">
      <c r="A3" s="8" t="s">
        <v>181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20.399999999999999" x14ac:dyDescent="0.2">
      <c r="A4" s="24"/>
      <c r="B4" s="8"/>
      <c r="C4" s="8"/>
      <c r="D4" s="1"/>
      <c r="E4" s="1"/>
      <c r="F4" s="1"/>
      <c r="G4" s="1"/>
      <c r="H4" s="1"/>
      <c r="J4" s="152" t="s">
        <v>2</v>
      </c>
      <c r="K4" s="152"/>
      <c r="L4" s="152"/>
    </row>
    <row r="5" spans="1:12" x14ac:dyDescent="0.2">
      <c r="E5" s="1"/>
      <c r="F5" s="153" t="s">
        <v>221</v>
      </c>
      <c r="G5" s="153"/>
      <c r="H5" s="153"/>
      <c r="J5" s="153" t="s">
        <v>222</v>
      </c>
      <c r="K5" s="153"/>
      <c r="L5" s="153"/>
    </row>
    <row r="6" spans="1:12" x14ac:dyDescent="0.5">
      <c r="D6" s="10" t="s">
        <v>3</v>
      </c>
      <c r="E6" s="1"/>
      <c r="F6" s="113" t="s">
        <v>182</v>
      </c>
      <c r="G6" s="11"/>
      <c r="H6" s="114" t="s">
        <v>4</v>
      </c>
      <c r="I6" s="11"/>
      <c r="J6" s="113" t="s">
        <v>182</v>
      </c>
      <c r="K6" s="11"/>
      <c r="L6" s="114" t="s">
        <v>4</v>
      </c>
    </row>
    <row r="7" spans="1:12" ht="39.6" x14ac:dyDescent="0.5">
      <c r="B7" s="22"/>
      <c r="D7" s="1"/>
      <c r="E7" s="1"/>
      <c r="F7" s="89" t="s">
        <v>5</v>
      </c>
      <c r="G7" s="11"/>
      <c r="H7" s="89" t="s">
        <v>6</v>
      </c>
      <c r="I7" s="11"/>
      <c r="J7" s="89" t="s">
        <v>5</v>
      </c>
      <c r="K7" s="11"/>
      <c r="L7" s="89" t="s">
        <v>7</v>
      </c>
    </row>
    <row r="8" spans="1:12" ht="20.399999999999999" x14ac:dyDescent="0.2">
      <c r="A8" s="8" t="s">
        <v>8</v>
      </c>
      <c r="B8" s="8"/>
      <c r="D8" s="8"/>
      <c r="E8" s="8"/>
      <c r="F8" s="80"/>
      <c r="G8" s="14"/>
      <c r="H8" s="80"/>
      <c r="I8" s="14"/>
      <c r="J8" s="80"/>
      <c r="K8" s="14"/>
      <c r="L8" s="14"/>
    </row>
    <row r="9" spans="1:12" ht="20.399999999999999" x14ac:dyDescent="0.2">
      <c r="A9" s="8" t="s">
        <v>9</v>
      </c>
      <c r="E9" s="8"/>
      <c r="F9" s="14"/>
      <c r="G9" s="14"/>
      <c r="H9" s="14"/>
      <c r="I9" s="14"/>
      <c r="J9" s="14"/>
      <c r="K9" s="14"/>
      <c r="L9" s="14"/>
    </row>
    <row r="10" spans="1:12" x14ac:dyDescent="0.5">
      <c r="A10" s="1" t="s">
        <v>10</v>
      </c>
      <c r="D10" s="6"/>
      <c r="E10" s="1"/>
      <c r="F10" s="98">
        <v>52066</v>
      </c>
      <c r="G10" s="92"/>
      <c r="H10" s="98">
        <v>42882</v>
      </c>
      <c r="I10" s="92"/>
      <c r="J10" s="92">
        <v>389</v>
      </c>
      <c r="K10" s="14"/>
      <c r="L10" s="92">
        <v>4269</v>
      </c>
    </row>
    <row r="11" spans="1:12" x14ac:dyDescent="0.2">
      <c r="A11" s="1" t="s">
        <v>11</v>
      </c>
      <c r="D11" s="91" t="s">
        <v>210</v>
      </c>
      <c r="E11" s="1"/>
      <c r="F11" s="98">
        <v>1404607</v>
      </c>
      <c r="G11" s="92"/>
      <c r="H11" s="98">
        <f>1297241+534</f>
        <v>1297775</v>
      </c>
      <c r="I11" s="92"/>
      <c r="J11" s="92">
        <v>56402</v>
      </c>
      <c r="K11" s="14"/>
      <c r="L11" s="92">
        <f>42512+362</f>
        <v>42874</v>
      </c>
    </row>
    <row r="12" spans="1:12" x14ac:dyDescent="0.2">
      <c r="A12" s="1" t="s">
        <v>12</v>
      </c>
      <c r="D12" s="91" t="s">
        <v>198</v>
      </c>
      <c r="E12" s="1"/>
      <c r="F12" s="98">
        <v>662215</v>
      </c>
      <c r="G12" s="92"/>
      <c r="H12" s="98">
        <v>627466</v>
      </c>
      <c r="I12" s="92"/>
      <c r="J12" s="92">
        <v>0</v>
      </c>
      <c r="K12" s="14"/>
      <c r="L12" s="92">
        <v>0</v>
      </c>
    </row>
    <row r="13" spans="1:12" x14ac:dyDescent="0.2">
      <c r="A13" s="1" t="s">
        <v>13</v>
      </c>
      <c r="D13" s="91" t="s">
        <v>205</v>
      </c>
      <c r="E13" s="1"/>
      <c r="F13" s="98">
        <v>13733</v>
      </c>
      <c r="G13" s="92"/>
      <c r="H13" s="98">
        <v>15686</v>
      </c>
      <c r="I13" s="92"/>
      <c r="J13" s="92">
        <v>56000</v>
      </c>
      <c r="K13" s="14"/>
      <c r="L13" s="92">
        <v>62853</v>
      </c>
    </row>
    <row r="14" spans="1:12" x14ac:dyDescent="0.2">
      <c r="A14" s="1" t="s">
        <v>14</v>
      </c>
      <c r="D14" s="91" t="s">
        <v>211</v>
      </c>
      <c r="E14" s="1"/>
      <c r="F14" s="98">
        <v>49407</v>
      </c>
      <c r="G14" s="92"/>
      <c r="H14" s="98">
        <v>15617</v>
      </c>
      <c r="I14" s="92"/>
      <c r="J14" s="92">
        <v>49407</v>
      </c>
      <c r="K14" s="14"/>
      <c r="L14" s="92">
        <v>15617</v>
      </c>
    </row>
    <row r="15" spans="1:12" x14ac:dyDescent="0.2">
      <c r="A15" s="1" t="s">
        <v>15</v>
      </c>
      <c r="D15" s="91" t="s">
        <v>199</v>
      </c>
      <c r="E15" s="1"/>
      <c r="F15" s="98">
        <v>43985</v>
      </c>
      <c r="G15" s="92"/>
      <c r="H15" s="98">
        <v>39038</v>
      </c>
      <c r="I15" s="92"/>
      <c r="J15" s="92">
        <v>12505</v>
      </c>
      <c r="K15" s="15"/>
      <c r="L15" s="92">
        <v>12505</v>
      </c>
    </row>
    <row r="16" spans="1:12" x14ac:dyDescent="0.2">
      <c r="A16" s="1" t="s">
        <v>16</v>
      </c>
      <c r="D16" s="91" t="s">
        <v>212</v>
      </c>
      <c r="E16" s="1"/>
      <c r="F16" s="98">
        <v>36565</v>
      </c>
      <c r="G16" s="92"/>
      <c r="H16" s="98">
        <v>36565</v>
      </c>
      <c r="I16" s="92"/>
      <c r="J16" s="92">
        <v>36565</v>
      </c>
      <c r="K16" s="15"/>
      <c r="L16" s="92">
        <v>36565</v>
      </c>
    </row>
    <row r="17" spans="1:12" x14ac:dyDescent="0.2">
      <c r="A17" s="1" t="s">
        <v>17</v>
      </c>
      <c r="D17" s="91" t="s">
        <v>206</v>
      </c>
      <c r="E17" s="1"/>
      <c r="F17" s="98">
        <v>22385</v>
      </c>
      <c r="G17" s="92"/>
      <c r="H17" s="98">
        <v>25027</v>
      </c>
      <c r="I17" s="92"/>
      <c r="J17" s="92">
        <v>312</v>
      </c>
      <c r="K17" s="15"/>
      <c r="L17" s="92">
        <v>274</v>
      </c>
    </row>
    <row r="18" spans="1:12" ht="20.399999999999999" x14ac:dyDescent="0.55000000000000004">
      <c r="A18" s="8" t="s">
        <v>18</v>
      </c>
      <c r="B18" s="8"/>
      <c r="D18" s="18"/>
      <c r="E18" s="8"/>
      <c r="F18" s="19">
        <f>SUM(F10:F17)</f>
        <v>2284963</v>
      </c>
      <c r="G18" s="20"/>
      <c r="H18" s="19">
        <f>SUM(H10:H17)</f>
        <v>2100056</v>
      </c>
      <c r="I18" s="20"/>
      <c r="J18" s="19">
        <f>SUM(J10:J17)</f>
        <v>211580</v>
      </c>
      <c r="K18" s="20"/>
      <c r="L18" s="19">
        <f>SUM(L10:L17)</f>
        <v>174957</v>
      </c>
    </row>
    <row r="19" spans="1:12" ht="20.399999999999999" x14ac:dyDescent="0.5">
      <c r="A19" s="8"/>
      <c r="B19" s="8"/>
      <c r="D19" s="21"/>
      <c r="E19" s="8"/>
      <c r="F19" s="15"/>
      <c r="G19" s="15"/>
      <c r="H19" s="15"/>
      <c r="I19" s="15"/>
      <c r="J19" s="32"/>
      <c r="K19" s="32"/>
      <c r="L19" s="32"/>
    </row>
    <row r="20" spans="1:12" ht="20.399999999999999" x14ac:dyDescent="0.5">
      <c r="A20" s="8" t="s">
        <v>19</v>
      </c>
      <c r="D20" s="21"/>
      <c r="E20" s="8"/>
      <c r="F20" s="15"/>
      <c r="G20" s="15"/>
      <c r="H20" s="15"/>
      <c r="I20" s="15"/>
      <c r="J20" s="14"/>
      <c r="K20" s="14"/>
      <c r="L20" s="14"/>
    </row>
    <row r="21" spans="1:12" x14ac:dyDescent="0.2">
      <c r="A21" s="1" t="s">
        <v>20</v>
      </c>
      <c r="D21" s="91" t="s">
        <v>207</v>
      </c>
      <c r="E21" s="1"/>
      <c r="F21" s="98">
        <v>18925</v>
      </c>
      <c r="G21" s="94"/>
      <c r="H21" s="92">
        <v>18925</v>
      </c>
      <c r="I21" s="94"/>
      <c r="J21" s="92">
        <v>18925</v>
      </c>
      <c r="K21" s="14"/>
      <c r="L21" s="94">
        <v>18925</v>
      </c>
    </row>
    <row r="22" spans="1:12" ht="20.399999999999999" x14ac:dyDescent="0.2">
      <c r="A22" s="1" t="s">
        <v>21</v>
      </c>
      <c r="D22" s="91" t="s">
        <v>200</v>
      </c>
      <c r="E22" s="8"/>
      <c r="F22" s="98">
        <v>60724</v>
      </c>
      <c r="G22" s="94"/>
      <c r="H22" s="92">
        <v>72783</v>
      </c>
      <c r="I22" s="94"/>
      <c r="J22" s="92">
        <v>2801</v>
      </c>
      <c r="K22" s="14"/>
      <c r="L22" s="94">
        <v>2801</v>
      </c>
    </row>
    <row r="23" spans="1:12" x14ac:dyDescent="0.2">
      <c r="A23" s="1" t="s">
        <v>22</v>
      </c>
      <c r="D23" s="91" t="s">
        <v>208</v>
      </c>
      <c r="E23" s="1"/>
      <c r="F23" s="98">
        <v>0</v>
      </c>
      <c r="G23" s="94"/>
      <c r="H23" s="94">
        <v>0</v>
      </c>
      <c r="I23" s="94"/>
      <c r="J23" s="92">
        <v>114429</v>
      </c>
      <c r="K23" s="5"/>
      <c r="L23" s="92">
        <v>114429</v>
      </c>
    </row>
    <row r="24" spans="1:12" x14ac:dyDescent="0.2">
      <c r="A24" s="1" t="s">
        <v>23</v>
      </c>
      <c r="D24" s="91" t="s">
        <v>205</v>
      </c>
      <c r="E24" s="1"/>
      <c r="F24" s="98">
        <v>301</v>
      </c>
      <c r="G24" s="94"/>
      <c r="H24" s="92">
        <v>7920</v>
      </c>
      <c r="I24" s="94"/>
      <c r="J24" s="92">
        <v>0</v>
      </c>
      <c r="K24" s="14"/>
      <c r="L24" s="94">
        <v>0</v>
      </c>
    </row>
    <row r="25" spans="1:12" ht="20.399999999999999" x14ac:dyDescent="0.2">
      <c r="A25" s="1" t="s">
        <v>24</v>
      </c>
      <c r="B25" s="8"/>
      <c r="D25" s="91" t="s">
        <v>211</v>
      </c>
      <c r="E25" s="1"/>
      <c r="F25" s="98">
        <v>110079</v>
      </c>
      <c r="G25" s="94"/>
      <c r="H25" s="92">
        <v>150749</v>
      </c>
      <c r="I25" s="94"/>
      <c r="J25" s="92">
        <v>110079</v>
      </c>
      <c r="K25" s="14"/>
      <c r="L25" s="94">
        <v>150749</v>
      </c>
    </row>
    <row r="26" spans="1:12" x14ac:dyDescent="0.2">
      <c r="A26" s="1" t="s">
        <v>25</v>
      </c>
      <c r="D26" s="91"/>
      <c r="E26" s="1"/>
      <c r="F26" s="98">
        <v>206286</v>
      </c>
      <c r="G26" s="94"/>
      <c r="H26" s="92">
        <v>206411</v>
      </c>
      <c r="I26" s="94"/>
      <c r="J26" s="92">
        <v>206286</v>
      </c>
      <c r="K26" s="14"/>
      <c r="L26" s="94">
        <v>206411</v>
      </c>
    </row>
    <row r="27" spans="1:12" x14ac:dyDescent="0.2">
      <c r="A27" s="1" t="s">
        <v>26</v>
      </c>
      <c r="D27" s="91" t="s">
        <v>213</v>
      </c>
      <c r="E27" s="1"/>
      <c r="F27" s="98">
        <v>613405</v>
      </c>
      <c r="G27" s="94"/>
      <c r="H27" s="92">
        <v>645856</v>
      </c>
      <c r="I27" s="94"/>
      <c r="J27" s="92">
        <v>25411</v>
      </c>
      <c r="K27" s="5"/>
      <c r="L27" s="92">
        <v>21618</v>
      </c>
    </row>
    <row r="28" spans="1:12" ht="20.399999999999999" x14ac:dyDescent="0.2">
      <c r="A28" s="1" t="s">
        <v>27</v>
      </c>
      <c r="B28" s="8"/>
      <c r="D28" s="91"/>
      <c r="E28" s="1"/>
      <c r="F28" s="98">
        <v>19384</v>
      </c>
      <c r="G28" s="94"/>
      <c r="H28" s="92">
        <v>19384</v>
      </c>
      <c r="I28" s="94"/>
      <c r="J28" s="92">
        <v>0</v>
      </c>
      <c r="K28" s="5"/>
      <c r="L28" s="92">
        <v>0</v>
      </c>
    </row>
    <row r="29" spans="1:12" ht="20.399999999999999" x14ac:dyDescent="0.2">
      <c r="A29" s="1" t="s">
        <v>28</v>
      </c>
      <c r="B29" s="8"/>
      <c r="D29" s="91" t="s">
        <v>214</v>
      </c>
      <c r="E29" s="1"/>
      <c r="F29" s="98">
        <v>11019</v>
      </c>
      <c r="G29" s="94"/>
      <c r="H29" s="92">
        <v>11871</v>
      </c>
      <c r="I29" s="94"/>
      <c r="J29" s="92">
        <v>289</v>
      </c>
      <c r="K29" s="14"/>
      <c r="L29" s="94">
        <v>482</v>
      </c>
    </row>
    <row r="30" spans="1:12" x14ac:dyDescent="0.2">
      <c r="A30" s="1" t="s">
        <v>29</v>
      </c>
      <c r="D30" s="91"/>
      <c r="E30" s="1"/>
      <c r="F30" s="98">
        <v>128480</v>
      </c>
      <c r="G30" s="94"/>
      <c r="H30" s="92">
        <v>188888</v>
      </c>
      <c r="I30" s="94"/>
      <c r="J30" s="92">
        <v>0</v>
      </c>
      <c r="K30" s="14"/>
      <c r="L30" s="94">
        <v>0</v>
      </c>
    </row>
    <row r="31" spans="1:12" x14ac:dyDescent="0.2">
      <c r="A31" s="1" t="s">
        <v>30</v>
      </c>
      <c r="D31" s="91"/>
      <c r="E31" s="1"/>
      <c r="F31" s="98">
        <v>20435</v>
      </c>
      <c r="G31" s="94"/>
      <c r="H31" s="92">
        <f>23326-534</f>
        <v>22792</v>
      </c>
      <c r="I31" s="94"/>
      <c r="J31" s="92">
        <v>6611</v>
      </c>
      <c r="K31" s="14"/>
      <c r="L31" s="94">
        <f>6974-362</f>
        <v>6612</v>
      </c>
    </row>
    <row r="32" spans="1:12" x14ac:dyDescent="0.2">
      <c r="A32" s="1" t="s">
        <v>31</v>
      </c>
      <c r="D32" s="91"/>
      <c r="E32" s="1"/>
      <c r="F32" s="98">
        <v>116434</v>
      </c>
      <c r="G32" s="16"/>
      <c r="H32" s="92">
        <v>116550</v>
      </c>
      <c r="I32" s="16"/>
      <c r="J32" s="92">
        <v>366</v>
      </c>
      <c r="K32" s="5"/>
      <c r="L32" s="94">
        <v>245</v>
      </c>
    </row>
    <row r="33" spans="1:12" x14ac:dyDescent="0.2">
      <c r="A33" s="1" t="s">
        <v>32</v>
      </c>
      <c r="D33" s="91" t="s">
        <v>206</v>
      </c>
      <c r="E33" s="1"/>
      <c r="F33" s="98">
        <v>5887</v>
      </c>
      <c r="G33" s="94"/>
      <c r="H33" s="92">
        <v>6414</v>
      </c>
      <c r="I33" s="94"/>
      <c r="J33" s="92">
        <v>2072</v>
      </c>
      <c r="K33" s="5"/>
      <c r="L33" s="92">
        <v>2764</v>
      </c>
    </row>
    <row r="34" spans="1:12" ht="20.399999999999999" x14ac:dyDescent="0.2">
      <c r="A34" s="8" t="s">
        <v>33</v>
      </c>
      <c r="D34" s="12"/>
      <c r="E34" s="8"/>
      <c r="F34" s="19">
        <f>SUM(F21:F33)</f>
        <v>1311359</v>
      </c>
      <c r="G34" s="20"/>
      <c r="H34" s="19">
        <f>SUM(H21:H33)</f>
        <v>1468543</v>
      </c>
      <c r="I34" s="20"/>
      <c r="J34" s="19">
        <f>SUM(J21:J33)</f>
        <v>487269</v>
      </c>
      <c r="K34" s="20"/>
      <c r="L34" s="19">
        <f>SUM(L21:L33)</f>
        <v>525036</v>
      </c>
    </row>
    <row r="35" spans="1:12" ht="21" thickBot="1" x14ac:dyDescent="0.25">
      <c r="A35" s="8" t="s">
        <v>34</v>
      </c>
      <c r="E35" s="1"/>
      <c r="F35" s="23">
        <f>F18+F34</f>
        <v>3596322</v>
      </c>
      <c r="G35" s="15"/>
      <c r="H35" s="23">
        <f>H18+H34</f>
        <v>3568599</v>
      </c>
      <c r="I35" s="15"/>
      <c r="J35" s="23">
        <f>J18+J34</f>
        <v>698849</v>
      </c>
      <c r="K35" s="15"/>
      <c r="L35" s="23">
        <f>L18+L34</f>
        <v>699993</v>
      </c>
    </row>
    <row r="36" spans="1:12" ht="20.399999999999999" thickTop="1" x14ac:dyDescent="0.2"/>
  </sheetData>
  <mergeCells count="3">
    <mergeCell ref="J4:L4"/>
    <mergeCell ref="F5:H5"/>
    <mergeCell ref="J5:L5"/>
  </mergeCells>
  <pageMargins left="1" right="0.26" top="0.63" bottom="0.5" header="0.3" footer="0.34"/>
  <pageSetup paperSize="9" scale="76" firstPageNumber="3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customProperties>
    <customPr name="OrphanNamesChecked" r:id="rId2"/>
  </customProperties>
  <ignoredErrors>
    <ignoredError sqref="D18:D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view="pageBreakPreview" zoomScaleNormal="115" zoomScaleSheetLayoutView="100" workbookViewId="0"/>
  </sheetViews>
  <sheetFormatPr defaultColWidth="8" defaultRowHeight="19.8" x14ac:dyDescent="0.2"/>
  <cols>
    <col min="1" max="2" width="2.59765625" style="1" customWidth="1"/>
    <col min="3" max="3" width="41.59765625" style="1" customWidth="1"/>
    <col min="4" max="4" width="10.5" style="9" customWidth="1"/>
    <col min="5" max="5" width="2.09765625" style="9" customWidth="1"/>
    <col min="6" max="6" width="12.59765625" style="26" customWidth="1"/>
    <col min="7" max="7" width="2.09765625" style="26" customWidth="1"/>
    <col min="8" max="8" width="12.59765625" style="26" customWidth="1"/>
    <col min="9" max="9" width="2.09765625" style="1" customWidth="1"/>
    <col min="10" max="10" width="12.59765625" style="1" customWidth="1"/>
    <col min="11" max="11" width="2.09765625" style="1" customWidth="1"/>
    <col min="12" max="12" width="12.59765625" style="1" customWidth="1"/>
    <col min="13" max="16384" width="8" style="1"/>
  </cols>
  <sheetData>
    <row r="1" spans="1:12" ht="20.399999999999999" x14ac:dyDescent="0.2">
      <c r="A1" s="8" t="str">
        <f>'BS1'!A1</f>
        <v>Takuni Group Public Company Limited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20.399999999999999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20.399999999999999" x14ac:dyDescent="0.2">
      <c r="A3" s="8" t="s">
        <v>181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20.399999999999999" x14ac:dyDescent="0.2">
      <c r="A4" s="24"/>
      <c r="B4" s="8"/>
      <c r="C4" s="8"/>
      <c r="D4" s="1"/>
      <c r="E4" s="1"/>
      <c r="F4" s="1"/>
      <c r="G4" s="1"/>
      <c r="H4" s="1"/>
      <c r="J4" s="152" t="s">
        <v>2</v>
      </c>
      <c r="K4" s="152"/>
      <c r="L4" s="152"/>
    </row>
    <row r="5" spans="1:12" x14ac:dyDescent="0.2">
      <c r="D5" s="1"/>
      <c r="E5" s="1"/>
      <c r="F5" s="153" t="s">
        <v>221</v>
      </c>
      <c r="G5" s="153"/>
      <c r="H5" s="153"/>
      <c r="J5" s="153" t="s">
        <v>222</v>
      </c>
      <c r="K5" s="153"/>
      <c r="L5" s="153"/>
    </row>
    <row r="6" spans="1:12" x14ac:dyDescent="0.5">
      <c r="D6" s="10" t="s">
        <v>3</v>
      </c>
      <c r="E6" s="1"/>
      <c r="F6" s="113" t="s">
        <v>182</v>
      </c>
      <c r="G6" s="11"/>
      <c r="H6" s="114" t="s">
        <v>4</v>
      </c>
      <c r="I6" s="11"/>
      <c r="J6" s="113" t="s">
        <v>182</v>
      </c>
      <c r="K6" s="11"/>
      <c r="L6" s="114" t="s">
        <v>4</v>
      </c>
    </row>
    <row r="7" spans="1:12" ht="39.6" x14ac:dyDescent="0.5">
      <c r="B7" s="22"/>
      <c r="D7" s="1"/>
      <c r="E7" s="1"/>
      <c r="F7" s="89" t="s">
        <v>5</v>
      </c>
      <c r="G7" s="11"/>
      <c r="H7" s="89" t="s">
        <v>6</v>
      </c>
      <c r="I7" s="89"/>
      <c r="J7" s="89" t="s">
        <v>5</v>
      </c>
      <c r="K7" s="89"/>
      <c r="L7" s="89" t="s">
        <v>7</v>
      </c>
    </row>
    <row r="8" spans="1:12" ht="20.399999999999999" x14ac:dyDescent="0.2">
      <c r="A8" s="8" t="s">
        <v>227</v>
      </c>
      <c r="B8" s="8"/>
      <c r="C8" s="8"/>
      <c r="D8" s="8"/>
      <c r="E8" s="8"/>
      <c r="F8" s="80"/>
      <c r="G8" s="81"/>
      <c r="H8" s="80"/>
      <c r="I8" s="14"/>
      <c r="J8" s="80"/>
      <c r="K8" s="14"/>
      <c r="L8" s="14"/>
    </row>
    <row r="9" spans="1:12" ht="20.399999999999999" x14ac:dyDescent="0.2">
      <c r="A9" s="25" t="s">
        <v>35</v>
      </c>
      <c r="F9" s="14"/>
      <c r="G9" s="14"/>
      <c r="H9" s="14"/>
      <c r="I9" s="14"/>
      <c r="J9" s="14"/>
      <c r="K9" s="14"/>
      <c r="L9" s="14"/>
    </row>
    <row r="10" spans="1:12" x14ac:dyDescent="0.2">
      <c r="A10" s="1" t="s">
        <v>201</v>
      </c>
      <c r="D10" s="91" t="s">
        <v>215</v>
      </c>
      <c r="F10" s="98">
        <v>53560</v>
      </c>
      <c r="G10" s="14"/>
      <c r="H10" s="92">
        <v>33982</v>
      </c>
      <c r="I10" s="14"/>
      <c r="J10" s="92">
        <v>14494</v>
      </c>
      <c r="K10" s="14"/>
      <c r="L10" s="92">
        <v>5276</v>
      </c>
    </row>
    <row r="11" spans="1:12" x14ac:dyDescent="0.2">
      <c r="A11" s="1" t="s">
        <v>36</v>
      </c>
      <c r="D11" s="91" t="s">
        <v>215</v>
      </c>
      <c r="F11" s="98">
        <v>220604</v>
      </c>
      <c r="G11" s="14"/>
      <c r="H11" s="92">
        <v>447291</v>
      </c>
      <c r="I11" s="14"/>
      <c r="J11" s="92">
        <v>0</v>
      </c>
      <c r="K11" s="14"/>
      <c r="L11" s="92">
        <v>0</v>
      </c>
    </row>
    <row r="12" spans="1:12" x14ac:dyDescent="0.2">
      <c r="A12" s="1" t="s">
        <v>37</v>
      </c>
      <c r="D12" s="91" t="s">
        <v>216</v>
      </c>
      <c r="E12" s="27"/>
      <c r="F12" s="98">
        <v>1122383</v>
      </c>
      <c r="G12" s="14"/>
      <c r="H12" s="92">
        <v>882717</v>
      </c>
      <c r="I12" s="14"/>
      <c r="J12" s="92">
        <v>23799</v>
      </c>
      <c r="K12" s="14"/>
      <c r="L12" s="92">
        <v>24155</v>
      </c>
    </row>
    <row r="13" spans="1:12" x14ac:dyDescent="0.2">
      <c r="A13" s="1" t="s">
        <v>38</v>
      </c>
      <c r="D13" s="91" t="s">
        <v>198</v>
      </c>
      <c r="E13" s="27"/>
      <c r="F13" s="98">
        <v>424377</v>
      </c>
      <c r="G13" s="14"/>
      <c r="H13" s="92">
        <v>460950</v>
      </c>
      <c r="I13" s="14"/>
      <c r="J13" s="92">
        <v>0</v>
      </c>
      <c r="K13" s="14"/>
      <c r="L13" s="92">
        <v>0</v>
      </c>
    </row>
    <row r="14" spans="1:12" x14ac:dyDescent="0.2">
      <c r="A14" s="1" t="s">
        <v>39</v>
      </c>
      <c r="F14" s="14"/>
      <c r="G14" s="1"/>
      <c r="H14" s="14"/>
      <c r="J14" s="92"/>
      <c r="K14" s="36"/>
      <c r="L14" s="14"/>
    </row>
    <row r="15" spans="1:12" x14ac:dyDescent="0.2">
      <c r="B15" s="1" t="s">
        <v>40</v>
      </c>
      <c r="D15" s="91" t="s">
        <v>217</v>
      </c>
      <c r="F15" s="98">
        <v>139825</v>
      </c>
      <c r="G15" s="92"/>
      <c r="H15" s="14">
        <v>132343</v>
      </c>
      <c r="I15" s="92"/>
      <c r="J15" s="92">
        <v>75500</v>
      </c>
      <c r="K15" s="14"/>
      <c r="L15" s="94">
        <v>26000</v>
      </c>
    </row>
    <row r="16" spans="1:12" x14ac:dyDescent="0.2">
      <c r="A16" s="1" t="s">
        <v>41</v>
      </c>
      <c r="D16" s="91" t="s">
        <v>215</v>
      </c>
      <c r="F16" s="98">
        <v>43822</v>
      </c>
      <c r="G16" s="14"/>
      <c r="H16" s="94">
        <v>39345</v>
      </c>
      <c r="I16" s="14"/>
      <c r="J16" s="92">
        <v>5019</v>
      </c>
      <c r="K16" s="14"/>
      <c r="L16" s="14">
        <v>3059</v>
      </c>
    </row>
    <row r="17" spans="1:12" x14ac:dyDescent="0.2">
      <c r="A17" s="1" t="s">
        <v>42</v>
      </c>
      <c r="D17" s="91" t="s">
        <v>217</v>
      </c>
      <c r="F17" s="98">
        <v>50320</v>
      </c>
      <c r="G17" s="14"/>
      <c r="H17" s="92">
        <v>52002</v>
      </c>
      <c r="I17" s="14"/>
      <c r="J17" s="92">
        <v>11800</v>
      </c>
      <c r="K17" s="14"/>
      <c r="L17" s="14">
        <v>0</v>
      </c>
    </row>
    <row r="18" spans="1:12" x14ac:dyDescent="0.2">
      <c r="A18" s="1" t="s">
        <v>228</v>
      </c>
      <c r="D18" s="91" t="s">
        <v>217</v>
      </c>
      <c r="F18" s="149">
        <v>43000</v>
      </c>
      <c r="G18" s="14"/>
      <c r="H18" s="92">
        <v>20000</v>
      </c>
      <c r="I18" s="14"/>
      <c r="J18" s="14">
        <v>0</v>
      </c>
      <c r="K18" s="14"/>
      <c r="L18" s="14">
        <v>0</v>
      </c>
    </row>
    <row r="19" spans="1:12" x14ac:dyDescent="0.5">
      <c r="A19" s="1" t="s">
        <v>43</v>
      </c>
      <c r="D19" s="21"/>
      <c r="F19" s="98">
        <v>10</v>
      </c>
      <c r="G19" s="14"/>
      <c r="H19" s="92">
        <v>442</v>
      </c>
      <c r="I19" s="14"/>
      <c r="J19" s="92">
        <v>0</v>
      </c>
      <c r="K19" s="14"/>
      <c r="L19" s="14">
        <v>0</v>
      </c>
    </row>
    <row r="20" spans="1:12" x14ac:dyDescent="0.2">
      <c r="A20" s="1" t="s">
        <v>44</v>
      </c>
      <c r="D20" s="91" t="s">
        <v>206</v>
      </c>
      <c r="F20" s="98">
        <v>91170</v>
      </c>
      <c r="G20" s="94"/>
      <c r="H20" s="99">
        <v>97578</v>
      </c>
      <c r="I20" s="94"/>
      <c r="J20" s="92">
        <v>88</v>
      </c>
      <c r="K20" s="14"/>
      <c r="L20" s="94">
        <v>88</v>
      </c>
    </row>
    <row r="21" spans="1:12" ht="20.399999999999999" x14ac:dyDescent="0.5">
      <c r="A21" s="8" t="s">
        <v>45</v>
      </c>
      <c r="B21" s="8"/>
      <c r="C21" s="8"/>
      <c r="D21" s="21"/>
      <c r="E21" s="12"/>
      <c r="F21" s="19">
        <f>SUM(F10:F20)</f>
        <v>2189071</v>
      </c>
      <c r="G21" s="20"/>
      <c r="H21" s="19">
        <f>SUM(H10:H20)</f>
        <v>2166650</v>
      </c>
      <c r="I21" s="20"/>
      <c r="J21" s="28">
        <f>SUM(J10:J20)</f>
        <v>130700</v>
      </c>
      <c r="K21" s="20"/>
      <c r="L21" s="28">
        <f>SUM(L10:L20)</f>
        <v>58578</v>
      </c>
    </row>
    <row r="22" spans="1:12" ht="20.399999999999999" x14ac:dyDescent="0.5">
      <c r="A22" s="8"/>
      <c r="B22" s="8"/>
      <c r="C22" s="8"/>
      <c r="D22" s="21"/>
      <c r="F22" s="29"/>
      <c r="G22" s="29"/>
      <c r="H22" s="29"/>
      <c r="I22" s="15"/>
      <c r="J22" s="16"/>
      <c r="K22" s="15"/>
      <c r="L22" s="16"/>
    </row>
    <row r="23" spans="1:12" ht="20.399999999999999" x14ac:dyDescent="0.55000000000000004">
      <c r="A23" s="8" t="s">
        <v>46</v>
      </c>
      <c r="D23" s="51"/>
      <c r="F23" s="15"/>
      <c r="G23" s="15"/>
      <c r="H23" s="15"/>
      <c r="I23" s="15"/>
      <c r="J23" s="16"/>
      <c r="K23" s="15"/>
      <c r="L23" s="16"/>
    </row>
    <row r="24" spans="1:12" x14ac:dyDescent="0.2">
      <c r="A24" s="1" t="s">
        <v>237</v>
      </c>
      <c r="D24" s="91" t="s">
        <v>217</v>
      </c>
      <c r="F24" s="149">
        <v>46230</v>
      </c>
      <c r="G24" s="92"/>
      <c r="H24" s="92">
        <v>60858</v>
      </c>
      <c r="I24" s="92"/>
      <c r="J24" s="92">
        <v>0</v>
      </c>
      <c r="K24" s="14"/>
      <c r="L24" s="94">
        <v>52500</v>
      </c>
    </row>
    <row r="25" spans="1:12" ht="20.399999999999999" x14ac:dyDescent="0.2">
      <c r="A25" s="1" t="s">
        <v>47</v>
      </c>
      <c r="D25" s="91" t="s">
        <v>215</v>
      </c>
      <c r="F25" s="149">
        <v>62614</v>
      </c>
      <c r="G25" s="93"/>
      <c r="H25" s="94">
        <v>60483</v>
      </c>
      <c r="I25" s="93"/>
      <c r="J25" s="92">
        <v>16010</v>
      </c>
      <c r="K25" s="42"/>
      <c r="L25" s="94">
        <v>14017</v>
      </c>
    </row>
    <row r="26" spans="1:12" ht="20.399999999999999" x14ac:dyDescent="0.2">
      <c r="A26" s="1" t="s">
        <v>48</v>
      </c>
      <c r="F26" s="98">
        <v>15577</v>
      </c>
      <c r="G26" s="93"/>
      <c r="H26" s="92">
        <v>14733</v>
      </c>
      <c r="I26" s="93"/>
      <c r="J26" s="92">
        <v>691</v>
      </c>
      <c r="K26" s="14"/>
      <c r="L26" s="94">
        <v>498</v>
      </c>
    </row>
    <row r="27" spans="1:12" ht="20.399999999999999" x14ac:dyDescent="0.2">
      <c r="A27" s="1" t="s">
        <v>49</v>
      </c>
      <c r="F27" s="98">
        <v>42717</v>
      </c>
      <c r="G27" s="93"/>
      <c r="H27" s="96">
        <v>19036</v>
      </c>
      <c r="I27" s="93"/>
      <c r="J27" s="92">
        <v>475</v>
      </c>
      <c r="K27" s="42"/>
      <c r="L27" s="92">
        <v>475</v>
      </c>
    </row>
    <row r="28" spans="1:12" ht="20.399999999999999" x14ac:dyDescent="0.2">
      <c r="A28" s="8" t="s">
        <v>50</v>
      </c>
      <c r="B28" s="8"/>
      <c r="C28" s="8"/>
      <c r="D28" s="12"/>
      <c r="E28" s="12"/>
      <c r="F28" s="19">
        <f>SUM(F24:F27)</f>
        <v>167138</v>
      </c>
      <c r="G28" s="20"/>
      <c r="H28" s="19">
        <f>SUM(H24:H27)</f>
        <v>155110</v>
      </c>
      <c r="I28" s="20"/>
      <c r="J28" s="28">
        <f>SUM(J24:J27)</f>
        <v>17176</v>
      </c>
      <c r="K28" s="20"/>
      <c r="L28" s="28">
        <f>SUM(L24:L27)</f>
        <v>67490</v>
      </c>
    </row>
    <row r="29" spans="1:12" ht="20.399999999999999" x14ac:dyDescent="0.2">
      <c r="A29" s="8" t="s">
        <v>51</v>
      </c>
      <c r="F29" s="19">
        <f>+F28+F21</f>
        <v>2356209</v>
      </c>
      <c r="G29" s="15"/>
      <c r="H29" s="19">
        <f>+H28+H21</f>
        <v>2321760</v>
      </c>
      <c r="I29" s="15"/>
      <c r="J29" s="28">
        <f>+J28+J21</f>
        <v>147876</v>
      </c>
      <c r="K29" s="15"/>
      <c r="L29" s="28">
        <f>+L28+L21</f>
        <v>126068</v>
      </c>
    </row>
    <row r="30" spans="1:12" ht="20.399999999999999" x14ac:dyDescent="0.2">
      <c r="A30" s="8"/>
      <c r="F30" s="20"/>
      <c r="G30" s="15"/>
      <c r="H30" s="20"/>
      <c r="I30" s="15"/>
      <c r="J30" s="39"/>
      <c r="K30" s="15"/>
      <c r="L30" s="39"/>
    </row>
    <row r="31" spans="1:12" ht="20.399999999999999" x14ac:dyDescent="0.2">
      <c r="A31" s="8" t="str">
        <f>A1</f>
        <v>Takuni Group Public Company Limited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ht="20.399999999999999" x14ac:dyDescent="0.2">
      <c r="A32" s="8" t="s">
        <v>1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20.399999999999999" x14ac:dyDescent="0.2">
      <c r="A33" s="8" t="str">
        <f>A3</f>
        <v>As at 30 June 2025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20.399999999999999" x14ac:dyDescent="0.2">
      <c r="C34" s="8"/>
      <c r="D34" s="1"/>
      <c r="E34" s="1"/>
      <c r="F34" s="1"/>
      <c r="G34" s="1"/>
      <c r="H34" s="1"/>
      <c r="J34" s="152" t="s">
        <v>2</v>
      </c>
      <c r="K34" s="152"/>
      <c r="L34" s="152"/>
    </row>
    <row r="35" spans="1:12" x14ac:dyDescent="0.2">
      <c r="E35" s="1"/>
      <c r="F35" s="153" t="s">
        <v>221</v>
      </c>
      <c r="G35" s="153"/>
      <c r="H35" s="153"/>
      <c r="J35" s="153" t="s">
        <v>222</v>
      </c>
      <c r="K35" s="153"/>
      <c r="L35" s="153"/>
    </row>
    <row r="36" spans="1:12" x14ac:dyDescent="0.5">
      <c r="D36" s="22"/>
      <c r="E36" s="1"/>
      <c r="F36" s="113" t="s">
        <v>182</v>
      </c>
      <c r="G36" s="11"/>
      <c r="H36" s="114" t="s">
        <v>4</v>
      </c>
      <c r="I36" s="11"/>
      <c r="J36" s="113" t="s">
        <v>182</v>
      </c>
      <c r="K36" s="11"/>
      <c r="L36" s="114" t="s">
        <v>4</v>
      </c>
    </row>
    <row r="37" spans="1:12" ht="39.6" x14ac:dyDescent="0.5">
      <c r="D37" s="1"/>
      <c r="E37" s="1"/>
      <c r="F37" s="90" t="s">
        <v>5</v>
      </c>
      <c r="G37" s="47"/>
      <c r="H37" s="90" t="s">
        <v>6</v>
      </c>
      <c r="I37" s="90"/>
      <c r="J37" s="90" t="s">
        <v>5</v>
      </c>
      <c r="K37" s="90"/>
      <c r="L37" s="90" t="s">
        <v>7</v>
      </c>
    </row>
    <row r="38" spans="1:12" ht="20.399999999999999" x14ac:dyDescent="0.2">
      <c r="A38" s="8" t="s">
        <v>229</v>
      </c>
      <c r="I38" s="26"/>
      <c r="J38" s="26"/>
      <c r="K38" s="26"/>
      <c r="L38" s="26"/>
    </row>
    <row r="39" spans="1:12" x14ac:dyDescent="0.2">
      <c r="A39" s="1" t="s">
        <v>52</v>
      </c>
      <c r="I39" s="26"/>
      <c r="J39" s="26"/>
      <c r="K39" s="26"/>
      <c r="L39" s="26"/>
    </row>
    <row r="40" spans="1:12" x14ac:dyDescent="0.2">
      <c r="B40" s="1" t="s">
        <v>53</v>
      </c>
      <c r="I40" s="26"/>
      <c r="J40" s="26"/>
      <c r="K40" s="26"/>
      <c r="L40" s="26"/>
    </row>
    <row r="41" spans="1:12" ht="21" thickBot="1" x14ac:dyDescent="0.25">
      <c r="C41" s="31" t="s">
        <v>54</v>
      </c>
      <c r="F41" s="100">
        <v>400000</v>
      </c>
      <c r="G41" s="101"/>
      <c r="H41" s="100">
        <v>400000</v>
      </c>
      <c r="I41" s="93"/>
      <c r="J41" s="100">
        <v>400000</v>
      </c>
      <c r="K41" s="14"/>
      <c r="L41" s="100">
        <v>400000</v>
      </c>
    </row>
    <row r="42" spans="1:12" ht="20.399999999999999" thickTop="1" x14ac:dyDescent="0.2">
      <c r="B42" s="1" t="s">
        <v>55</v>
      </c>
      <c r="F42" s="94"/>
      <c r="G42" s="102"/>
      <c r="H42" s="94"/>
      <c r="I42" s="94"/>
      <c r="J42" s="94"/>
      <c r="K42" s="14"/>
      <c r="L42" s="94"/>
    </row>
    <row r="43" spans="1:12" x14ac:dyDescent="0.5">
      <c r="C43" s="31" t="s">
        <v>54</v>
      </c>
      <c r="F43" s="14">
        <v>400000</v>
      </c>
      <c r="G43" s="16"/>
      <c r="H43" s="14">
        <v>400000</v>
      </c>
      <c r="I43" s="4"/>
      <c r="J43" s="14">
        <v>400000</v>
      </c>
      <c r="K43" s="32"/>
      <c r="L43" s="14">
        <v>400000</v>
      </c>
    </row>
    <row r="44" spans="1:12" x14ac:dyDescent="0.5">
      <c r="A44" s="1" t="s">
        <v>56</v>
      </c>
      <c r="F44" s="14">
        <v>305528</v>
      </c>
      <c r="G44" s="14"/>
      <c r="H44" s="14">
        <v>305528</v>
      </c>
      <c r="I44" s="32"/>
      <c r="J44" s="15">
        <v>305528</v>
      </c>
      <c r="K44" s="32"/>
      <c r="L44" s="15">
        <v>305528</v>
      </c>
    </row>
    <row r="45" spans="1:12" x14ac:dyDescent="0.5">
      <c r="A45" s="1" t="s">
        <v>57</v>
      </c>
      <c r="F45" s="16">
        <v>20636</v>
      </c>
      <c r="G45" s="14"/>
      <c r="H45" s="92">
        <v>20636</v>
      </c>
      <c r="I45" s="32"/>
      <c r="J45" s="3">
        <v>0</v>
      </c>
      <c r="K45" s="3"/>
      <c r="L45" s="3">
        <v>0</v>
      </c>
    </row>
    <row r="46" spans="1:12" x14ac:dyDescent="0.5">
      <c r="A46" s="1" t="s">
        <v>58</v>
      </c>
      <c r="F46" s="16"/>
      <c r="G46" s="14"/>
      <c r="H46" s="3"/>
      <c r="I46" s="3"/>
      <c r="J46" s="103"/>
      <c r="K46" s="79"/>
      <c r="L46" s="103"/>
    </row>
    <row r="47" spans="1:12" x14ac:dyDescent="0.5">
      <c r="B47" s="1" t="s">
        <v>59</v>
      </c>
      <c r="D47" s="1"/>
      <c r="F47" s="16"/>
      <c r="G47" s="14"/>
      <c r="H47" s="3"/>
      <c r="I47" s="3"/>
      <c r="J47" s="103"/>
      <c r="K47" s="79"/>
      <c r="L47" s="103"/>
    </row>
    <row r="48" spans="1:12" x14ac:dyDescent="0.5">
      <c r="C48" s="1" t="s">
        <v>60</v>
      </c>
      <c r="F48" s="16">
        <v>16252</v>
      </c>
      <c r="G48" s="14"/>
      <c r="H48" s="92">
        <v>16252</v>
      </c>
      <c r="I48" s="3"/>
      <c r="J48" s="16">
        <v>16252</v>
      </c>
      <c r="K48" s="79"/>
      <c r="L48" s="104">
        <v>16252</v>
      </c>
    </row>
    <row r="49" spans="1:12" x14ac:dyDescent="0.5">
      <c r="B49" s="1" t="s">
        <v>61</v>
      </c>
      <c r="F49" s="98">
        <v>-68313</v>
      </c>
      <c r="G49" s="14"/>
      <c r="H49" s="92">
        <v>-18218</v>
      </c>
      <c r="I49" s="3"/>
      <c r="J49" s="92">
        <f>-154555-J48-J50</f>
        <v>-170510</v>
      </c>
      <c r="K49" s="79"/>
      <c r="L49" s="104">
        <v>-147558</v>
      </c>
    </row>
    <row r="50" spans="1:12" x14ac:dyDescent="0.5">
      <c r="A50" s="1" t="s">
        <v>230</v>
      </c>
      <c r="F50" s="136">
        <v>79212</v>
      </c>
      <c r="G50" s="65"/>
      <c r="H50" s="96">
        <v>78626</v>
      </c>
      <c r="I50" s="4"/>
      <c r="J50" s="96">
        <v>-297</v>
      </c>
      <c r="K50" s="32"/>
      <c r="L50" s="96">
        <v>-297</v>
      </c>
    </row>
    <row r="51" spans="1:12" ht="20.399999999999999" x14ac:dyDescent="0.2">
      <c r="A51" s="25" t="s">
        <v>62</v>
      </c>
      <c r="F51" s="97">
        <f>SUM(F43:F50)</f>
        <v>753315</v>
      </c>
      <c r="G51" s="15"/>
      <c r="H51" s="97">
        <f>SUM(H43:H50)</f>
        <v>802824</v>
      </c>
      <c r="I51" s="15"/>
      <c r="J51" s="97">
        <f>SUM(J43:J50)</f>
        <v>550973</v>
      </c>
      <c r="K51" s="15"/>
      <c r="L51" s="20">
        <f>SUM(L43:L50)</f>
        <v>573925</v>
      </c>
    </row>
    <row r="52" spans="1:12" x14ac:dyDescent="0.5">
      <c r="A52" s="1" t="s">
        <v>63</v>
      </c>
      <c r="F52" s="136">
        <v>486798</v>
      </c>
      <c r="G52" s="15"/>
      <c r="H52" s="105">
        <v>444015</v>
      </c>
      <c r="I52" s="17"/>
      <c r="J52" s="33">
        <v>0</v>
      </c>
      <c r="K52" s="17"/>
      <c r="L52" s="43">
        <v>0</v>
      </c>
    </row>
    <row r="53" spans="1:12" ht="20.399999999999999" x14ac:dyDescent="0.2">
      <c r="A53" s="25" t="s">
        <v>231</v>
      </c>
      <c r="F53" s="106">
        <f>SUM(F51:F52)</f>
        <v>1240113</v>
      </c>
      <c r="G53" s="15"/>
      <c r="H53" s="19">
        <f>SUM(H51:H52)</f>
        <v>1246839</v>
      </c>
      <c r="I53" s="15"/>
      <c r="J53" s="106">
        <f>SUM(J51:J52)</f>
        <v>550973</v>
      </c>
      <c r="K53" s="15"/>
      <c r="L53" s="19">
        <f>SUM(L51:L52)</f>
        <v>573925</v>
      </c>
    </row>
    <row r="54" spans="1:12" ht="21" thickBot="1" x14ac:dyDescent="0.25">
      <c r="A54" s="25" t="s">
        <v>232</v>
      </c>
      <c r="F54" s="107">
        <f>SUM(F29+F53)</f>
        <v>3596322</v>
      </c>
      <c r="G54" s="15"/>
      <c r="H54" s="35">
        <f>H53+H29</f>
        <v>3568599</v>
      </c>
      <c r="I54" s="15"/>
      <c r="J54" s="107">
        <f>SUM(J29+J53)</f>
        <v>698849</v>
      </c>
      <c r="K54" s="15"/>
      <c r="L54" s="35">
        <f>L53+L29</f>
        <v>699993</v>
      </c>
    </row>
    <row r="55" spans="1:12" ht="20.399999999999999" thickTop="1" x14ac:dyDescent="0.2"/>
  </sheetData>
  <mergeCells count="6">
    <mergeCell ref="F5:H5"/>
    <mergeCell ref="J5:L5"/>
    <mergeCell ref="F35:H35"/>
    <mergeCell ref="J35:L35"/>
    <mergeCell ref="J4:L4"/>
    <mergeCell ref="J34:L34"/>
  </mergeCells>
  <pageMargins left="1" right="0.26" top="0.63" bottom="0.5" header="0.3" footer="0.34"/>
  <pageSetup paperSize="9" scale="75" firstPageNumber="4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0" min="3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view="pageBreakPreview" zoomScaleNormal="100" zoomScaleSheetLayoutView="100" workbookViewId="0"/>
  </sheetViews>
  <sheetFormatPr defaultColWidth="12.59765625" defaultRowHeight="11.4" x14ac:dyDescent="0.2"/>
  <cols>
    <col min="1" max="2" width="2.3984375" customWidth="1"/>
    <col min="3" max="3" width="42.8984375" customWidth="1"/>
    <col min="4" max="4" width="8.3984375" customWidth="1"/>
    <col min="5" max="5" width="2" customWidth="1"/>
    <col min="6" max="6" width="12.59765625" customWidth="1"/>
    <col min="7" max="7" width="2" customWidth="1"/>
    <col min="8" max="8" width="12.59765625" customWidth="1"/>
    <col min="9" max="9" width="2" customWidth="1"/>
    <col min="10" max="10" width="12.59765625" customWidth="1"/>
    <col min="11" max="11" width="2" customWidth="1"/>
    <col min="12" max="12" width="12.59765625" customWidth="1"/>
  </cols>
  <sheetData>
    <row r="1" spans="1:12" ht="20.399999999999999" x14ac:dyDescent="0.2">
      <c r="A1" s="8" t="str">
        <f>'BS2'!A1</f>
        <v>Takuni Group Public Company Limited</v>
      </c>
      <c r="B1" s="1"/>
      <c r="C1" s="1"/>
      <c r="D1" s="8"/>
      <c r="E1" s="8"/>
      <c r="F1" s="8"/>
      <c r="G1" s="8"/>
      <c r="H1" s="8"/>
      <c r="I1" s="8"/>
      <c r="J1" s="8"/>
      <c r="K1" s="8"/>
      <c r="L1" s="8"/>
    </row>
    <row r="2" spans="1:12" ht="20.399999999999999" x14ac:dyDescent="0.2">
      <c r="A2" s="37" t="s">
        <v>64</v>
      </c>
      <c r="B2" s="1"/>
      <c r="C2" s="1"/>
      <c r="D2" s="8"/>
      <c r="E2" s="8"/>
      <c r="F2" s="8"/>
      <c r="G2" s="8"/>
      <c r="H2" s="8"/>
      <c r="I2" s="8"/>
      <c r="J2" s="8"/>
      <c r="K2" s="8"/>
      <c r="L2" s="8"/>
    </row>
    <row r="3" spans="1:12" ht="20.399999999999999" x14ac:dyDescent="0.2">
      <c r="A3" s="37" t="s">
        <v>183</v>
      </c>
      <c r="B3" s="1"/>
      <c r="C3" s="1"/>
      <c r="D3" s="8"/>
      <c r="E3" s="8"/>
      <c r="F3" s="8"/>
      <c r="G3" s="8"/>
      <c r="H3" s="8"/>
      <c r="I3" s="8"/>
      <c r="J3" s="8"/>
      <c r="K3" s="8"/>
      <c r="L3" s="8"/>
    </row>
    <row r="4" spans="1:12" ht="20.399999999999999" x14ac:dyDescent="0.2">
      <c r="A4" s="37" t="s">
        <v>5</v>
      </c>
      <c r="B4" s="1"/>
      <c r="C4" s="1"/>
      <c r="D4" s="8"/>
      <c r="E4" s="8"/>
      <c r="F4" s="8"/>
      <c r="G4" s="8"/>
      <c r="H4" s="8"/>
      <c r="I4" s="8"/>
      <c r="J4" s="8"/>
      <c r="K4" s="8"/>
      <c r="L4" s="8"/>
    </row>
    <row r="5" spans="1:12" ht="20.25" customHeight="1" x14ac:dyDescent="0.2">
      <c r="A5" s="1"/>
      <c r="B5" s="1"/>
      <c r="C5" s="8"/>
      <c r="D5" s="1"/>
      <c r="E5" s="1"/>
      <c r="F5" s="1"/>
      <c r="G5" s="1"/>
      <c r="H5" s="1"/>
      <c r="I5" s="1"/>
      <c r="J5" s="152" t="s">
        <v>2</v>
      </c>
      <c r="K5" s="152"/>
      <c r="L5" s="152"/>
    </row>
    <row r="6" spans="1:12" ht="20.25" customHeight="1" x14ac:dyDescent="0.2">
      <c r="A6" s="1"/>
      <c r="B6" s="1"/>
      <c r="C6" s="1"/>
      <c r="D6" s="9"/>
      <c r="E6" s="1"/>
      <c r="F6" s="153" t="s">
        <v>221</v>
      </c>
      <c r="G6" s="153"/>
      <c r="H6" s="153"/>
      <c r="I6" s="1"/>
      <c r="J6" s="153" t="s">
        <v>222</v>
      </c>
      <c r="K6" s="153"/>
      <c r="L6" s="153"/>
    </row>
    <row r="7" spans="1:12" ht="20.25" customHeight="1" x14ac:dyDescent="0.5">
      <c r="A7" s="1"/>
      <c r="B7" s="1"/>
      <c r="C7" s="1"/>
      <c r="D7" s="145" t="s">
        <v>3</v>
      </c>
      <c r="E7" s="1"/>
      <c r="F7" s="38" t="s">
        <v>65</v>
      </c>
      <c r="G7" s="11"/>
      <c r="H7" s="38" t="s">
        <v>66</v>
      </c>
      <c r="I7" s="11"/>
      <c r="J7" s="38" t="s">
        <v>65</v>
      </c>
      <c r="K7" s="11"/>
      <c r="L7" s="38" t="s">
        <v>66</v>
      </c>
    </row>
    <row r="8" spans="1:12" ht="20.399999999999999" x14ac:dyDescent="0.5">
      <c r="A8" s="8" t="s">
        <v>67</v>
      </c>
      <c r="B8" s="1"/>
      <c r="C8" s="1"/>
      <c r="D8" s="9"/>
      <c r="E8" s="1"/>
      <c r="F8" s="82"/>
      <c r="G8" s="83"/>
      <c r="H8" s="82"/>
      <c r="I8" s="83"/>
      <c r="J8" s="82"/>
      <c r="K8" s="83"/>
      <c r="L8" s="82"/>
    </row>
    <row r="9" spans="1:12" ht="19.8" x14ac:dyDescent="0.2">
      <c r="A9" s="1"/>
      <c r="B9" s="1" t="s">
        <v>68</v>
      </c>
      <c r="C9" s="1"/>
      <c r="D9" s="9"/>
      <c r="E9" s="9"/>
      <c r="F9" s="5">
        <v>84003</v>
      </c>
      <c r="G9" s="5"/>
      <c r="H9" s="5">
        <v>81659</v>
      </c>
      <c r="I9" s="5"/>
      <c r="J9" s="5">
        <v>9359</v>
      </c>
      <c r="K9" s="5"/>
      <c r="L9" s="5">
        <v>0</v>
      </c>
    </row>
    <row r="10" spans="1:12" ht="19.8" x14ac:dyDescent="0.2">
      <c r="A10" s="1"/>
      <c r="B10" s="1" t="s">
        <v>69</v>
      </c>
      <c r="C10" s="1"/>
      <c r="D10" s="9"/>
      <c r="E10" s="9"/>
      <c r="F10" s="5">
        <v>979523</v>
      </c>
      <c r="G10" s="5"/>
      <c r="H10" s="5">
        <v>1022175</v>
      </c>
      <c r="I10" s="5"/>
      <c r="J10" s="5">
        <v>0</v>
      </c>
      <c r="K10" s="5"/>
      <c r="L10" s="5">
        <v>0</v>
      </c>
    </row>
    <row r="11" spans="1:12" ht="20.399999999999999" x14ac:dyDescent="0.2">
      <c r="A11" s="8" t="s">
        <v>70</v>
      </c>
      <c r="B11" s="1"/>
      <c r="C11" s="1"/>
      <c r="D11" s="8"/>
      <c r="E11" s="8"/>
      <c r="F11" s="28">
        <f>SUM(F9:F10)</f>
        <v>1063526</v>
      </c>
      <c r="G11" s="71"/>
      <c r="H11" s="28">
        <f>SUM(H9:H10)</f>
        <v>1103834</v>
      </c>
      <c r="I11" s="70"/>
      <c r="J11" s="28">
        <f>SUM(J9:J10)</f>
        <v>9359</v>
      </c>
      <c r="K11" s="71"/>
      <c r="L11" s="28">
        <f>SUM(L9:L10)</f>
        <v>0</v>
      </c>
    </row>
    <row r="12" spans="1:12" ht="8.25" customHeight="1" x14ac:dyDescent="0.5">
      <c r="A12" s="8"/>
      <c r="B12" s="1"/>
      <c r="C12" s="1"/>
      <c r="D12" s="1"/>
      <c r="E12" s="1"/>
      <c r="F12" s="68"/>
      <c r="G12" s="65"/>
      <c r="H12" s="84"/>
      <c r="I12" s="84"/>
      <c r="J12" s="84"/>
      <c r="K12" s="85"/>
      <c r="L12" s="84"/>
    </row>
    <row r="13" spans="1:12" ht="20.399999999999999" x14ac:dyDescent="0.5">
      <c r="A13" s="8" t="s">
        <v>71</v>
      </c>
      <c r="B13" s="1"/>
      <c r="C13" s="1"/>
      <c r="D13" s="9"/>
      <c r="E13" s="9"/>
      <c r="F13" s="65"/>
      <c r="G13" s="67"/>
      <c r="H13" s="84"/>
      <c r="I13" s="84"/>
      <c r="J13" s="84"/>
      <c r="K13" s="85"/>
      <c r="L13" s="84"/>
    </row>
    <row r="14" spans="1:12" ht="19.8" x14ac:dyDescent="0.2">
      <c r="A14" s="1"/>
      <c r="B14" s="1" t="s">
        <v>72</v>
      </c>
      <c r="C14" s="1"/>
      <c r="D14" s="9"/>
      <c r="E14" s="9"/>
      <c r="F14" s="5">
        <v>-79656</v>
      </c>
      <c r="G14" s="15"/>
      <c r="H14" s="5">
        <v>-76819</v>
      </c>
      <c r="I14" s="15"/>
      <c r="J14" s="5">
        <v>-8642</v>
      </c>
      <c r="K14" s="15"/>
      <c r="L14" s="5">
        <v>0</v>
      </c>
    </row>
    <row r="15" spans="1:12" ht="19.8" x14ac:dyDescent="0.2">
      <c r="A15" s="1"/>
      <c r="B15" s="1" t="s">
        <v>73</v>
      </c>
      <c r="C15" s="1"/>
      <c r="D15" s="9"/>
      <c r="E15" s="9"/>
      <c r="F15" s="5">
        <v>-869264</v>
      </c>
      <c r="G15" s="15"/>
      <c r="H15" s="5">
        <v>-922105</v>
      </c>
      <c r="I15" s="15"/>
      <c r="J15" s="5">
        <v>0</v>
      </c>
      <c r="K15" s="15"/>
      <c r="L15" s="5">
        <v>0</v>
      </c>
    </row>
    <row r="16" spans="1:12" ht="20.399999999999999" x14ac:dyDescent="0.2">
      <c r="A16" s="25" t="s">
        <v>74</v>
      </c>
      <c r="B16" s="1"/>
      <c r="C16" s="1"/>
      <c r="D16" s="12"/>
      <c r="E16" s="12"/>
      <c r="F16" s="28">
        <f>SUM(F14:F15)</f>
        <v>-948920</v>
      </c>
      <c r="G16" s="40"/>
      <c r="H16" s="28">
        <f>SUM(H14:H15)</f>
        <v>-998924</v>
      </c>
      <c r="I16" s="20"/>
      <c r="J16" s="28">
        <f>SUM(J14:J15)</f>
        <v>-8642</v>
      </c>
      <c r="K16" s="42"/>
      <c r="L16" s="28">
        <f>SUM(L14:L15)</f>
        <v>0</v>
      </c>
    </row>
    <row r="17" spans="1:12" ht="8.25" customHeight="1" x14ac:dyDescent="0.55000000000000004">
      <c r="A17" s="25"/>
      <c r="B17" s="1"/>
      <c r="C17" s="1"/>
      <c r="D17" s="9"/>
      <c r="E17" s="9"/>
      <c r="F17" s="16"/>
      <c r="G17" s="17"/>
      <c r="H17" s="76"/>
      <c r="I17" s="76"/>
      <c r="J17" s="76"/>
      <c r="K17" s="76"/>
      <c r="L17" s="76"/>
    </row>
    <row r="18" spans="1:12" ht="20.399999999999999" x14ac:dyDescent="0.2">
      <c r="A18" s="8" t="s">
        <v>75</v>
      </c>
      <c r="B18" s="1"/>
      <c r="C18" s="1"/>
      <c r="D18" s="9"/>
      <c r="E18" s="9"/>
      <c r="F18" s="20">
        <f>F11+F16</f>
        <v>114606</v>
      </c>
      <c r="G18" s="40"/>
      <c r="H18" s="41">
        <f>SUM(H11+H16)</f>
        <v>104910</v>
      </c>
      <c r="I18" s="42"/>
      <c r="J18" s="41">
        <f>SUM(J11+J16)</f>
        <v>717</v>
      </c>
      <c r="K18" s="42"/>
      <c r="L18" s="41">
        <f>SUM(L11+L16)</f>
        <v>0</v>
      </c>
    </row>
    <row r="19" spans="1:12" ht="8.25" customHeight="1" x14ac:dyDescent="0.2">
      <c r="A19" s="1"/>
      <c r="B19" s="1"/>
      <c r="C19" s="1"/>
      <c r="D19" s="9"/>
      <c r="E19" s="9"/>
      <c r="F19" s="65"/>
      <c r="G19" s="67"/>
      <c r="H19" s="66"/>
      <c r="I19" s="64"/>
      <c r="J19" s="69"/>
      <c r="K19" s="64"/>
      <c r="L19" s="66"/>
    </row>
    <row r="20" spans="1:12" ht="20.399999999999999" x14ac:dyDescent="0.5">
      <c r="A20" s="1" t="s">
        <v>187</v>
      </c>
      <c r="B20" s="1"/>
      <c r="C20" s="1"/>
      <c r="D20" s="9"/>
      <c r="E20" s="9"/>
      <c r="F20" s="148">
        <v>0</v>
      </c>
      <c r="G20" s="17"/>
      <c r="H20" s="5">
        <v>14755</v>
      </c>
      <c r="I20" s="14"/>
      <c r="J20" s="148">
        <v>0</v>
      </c>
      <c r="K20" s="14"/>
      <c r="L20" s="43" t="s">
        <v>188</v>
      </c>
    </row>
    <row r="21" spans="1:12" ht="19.8" x14ac:dyDescent="0.5">
      <c r="A21" s="1" t="s">
        <v>76</v>
      </c>
      <c r="B21" s="1"/>
      <c r="C21" s="1"/>
      <c r="D21" s="9"/>
      <c r="E21" s="9"/>
      <c r="F21" s="5">
        <v>3326</v>
      </c>
      <c r="G21" s="14"/>
      <c r="H21" s="43">
        <v>13659</v>
      </c>
      <c r="I21" s="14"/>
      <c r="J21" s="5">
        <v>21232</v>
      </c>
      <c r="K21" s="5"/>
      <c r="L21" s="43">
        <v>23944</v>
      </c>
    </row>
    <row r="22" spans="1:12" ht="19.8" x14ac:dyDescent="0.5">
      <c r="A22" s="1" t="s">
        <v>77</v>
      </c>
      <c r="B22" s="1"/>
      <c r="C22" s="1"/>
      <c r="D22" s="9"/>
      <c r="E22" s="9"/>
      <c r="F22" s="5">
        <v>-2153</v>
      </c>
      <c r="G22" s="14"/>
      <c r="H22" s="43">
        <v>-1511</v>
      </c>
      <c r="I22" s="14"/>
      <c r="J22" s="5">
        <v>0</v>
      </c>
      <c r="K22" s="14"/>
      <c r="L22" s="43" t="s">
        <v>188</v>
      </c>
    </row>
    <row r="23" spans="1:12" ht="19.8" x14ac:dyDescent="0.5">
      <c r="A23" s="1" t="s">
        <v>78</v>
      </c>
      <c r="B23" s="1"/>
      <c r="C23" s="1"/>
      <c r="D23" s="9"/>
      <c r="E23" s="9"/>
      <c r="F23" s="5">
        <v>-90725</v>
      </c>
      <c r="G23" s="14"/>
      <c r="H23" s="79">
        <v>-66471</v>
      </c>
      <c r="I23" s="14"/>
      <c r="J23" s="5">
        <v>-18104</v>
      </c>
      <c r="K23" s="14"/>
      <c r="L23" s="79">
        <v>-24898</v>
      </c>
    </row>
    <row r="24" spans="1:12" ht="19.8" x14ac:dyDescent="0.5">
      <c r="A24" s="1" t="s">
        <v>79</v>
      </c>
      <c r="B24" s="1"/>
      <c r="C24" s="1"/>
      <c r="D24" s="9"/>
      <c r="E24" s="9"/>
      <c r="F24" s="5">
        <v>-12691</v>
      </c>
      <c r="G24" s="14"/>
      <c r="H24" s="43">
        <v>-9912</v>
      </c>
      <c r="I24" s="14"/>
      <c r="J24" s="5">
        <v>-2737</v>
      </c>
      <c r="K24" s="14"/>
      <c r="L24" s="43">
        <v>-2112</v>
      </c>
    </row>
    <row r="25" spans="1:12" ht="19.8" x14ac:dyDescent="0.5">
      <c r="A25" s="1" t="s">
        <v>180</v>
      </c>
      <c r="B25" s="1"/>
      <c r="C25" s="1"/>
      <c r="D25" s="9"/>
      <c r="E25" s="9"/>
      <c r="F25" s="5">
        <v>-4868</v>
      </c>
      <c r="G25" s="14"/>
      <c r="H25" s="43" t="s">
        <v>188</v>
      </c>
      <c r="I25" s="14"/>
      <c r="J25" s="5">
        <v>-2227</v>
      </c>
      <c r="K25" s="14"/>
      <c r="L25" s="43" t="s">
        <v>188</v>
      </c>
    </row>
    <row r="26" spans="1:12" ht="19.8" x14ac:dyDescent="0.2">
      <c r="A26" s="1" t="s">
        <v>80</v>
      </c>
      <c r="B26" s="1"/>
      <c r="C26" s="1"/>
      <c r="D26" s="9"/>
      <c r="E26" s="9"/>
      <c r="F26" s="34">
        <v>0</v>
      </c>
      <c r="G26" s="14"/>
      <c r="H26" s="115">
        <v>3500</v>
      </c>
      <c r="I26" s="15"/>
      <c r="J26" s="34">
        <v>0</v>
      </c>
      <c r="K26" s="14"/>
      <c r="L26" s="115" t="s">
        <v>189</v>
      </c>
    </row>
    <row r="27" spans="1:12" ht="20.399999999999999" x14ac:dyDescent="0.2">
      <c r="A27" s="8" t="s">
        <v>81</v>
      </c>
      <c r="B27" s="1"/>
      <c r="C27" s="1"/>
      <c r="D27" s="9"/>
      <c r="E27" s="9"/>
      <c r="F27" s="42">
        <f>SUM(F18:F26)</f>
        <v>7495</v>
      </c>
      <c r="G27" s="29"/>
      <c r="H27" s="42">
        <f>SUM(H18:H26)</f>
        <v>58930</v>
      </c>
      <c r="I27" s="72"/>
      <c r="J27" s="42">
        <f>SUM(J18:J26)</f>
        <v>-1119</v>
      </c>
      <c r="K27" s="20"/>
      <c r="L27" s="42">
        <f>SUM(L18:L26)</f>
        <v>-3066</v>
      </c>
    </row>
    <row r="28" spans="1:12" ht="19.8" x14ac:dyDescent="0.2">
      <c r="A28" s="1" t="s">
        <v>233</v>
      </c>
      <c r="B28" s="1"/>
      <c r="C28" s="1"/>
      <c r="D28" s="126">
        <v>18</v>
      </c>
      <c r="E28" s="9"/>
      <c r="F28" s="5">
        <v>-12732</v>
      </c>
      <c r="G28" s="29"/>
      <c r="H28" s="115">
        <v>-13423</v>
      </c>
      <c r="I28" s="29"/>
      <c r="J28" s="5">
        <v>81</v>
      </c>
      <c r="K28" s="14"/>
      <c r="L28" s="115">
        <v>36</v>
      </c>
    </row>
    <row r="29" spans="1:12" ht="21" thickBot="1" x14ac:dyDescent="0.25">
      <c r="A29" s="44" t="s">
        <v>82</v>
      </c>
      <c r="B29" s="1"/>
      <c r="C29" s="1"/>
      <c r="D29" s="45"/>
      <c r="E29" s="45"/>
      <c r="F29" s="23">
        <f>SUM(F27:F28)</f>
        <v>-5237</v>
      </c>
      <c r="G29" s="29"/>
      <c r="H29" s="23">
        <f>SUM(H27:H28)</f>
        <v>45507</v>
      </c>
      <c r="I29" s="71"/>
      <c r="J29" s="23">
        <f>SUM(J27:J28)</f>
        <v>-1038</v>
      </c>
      <c r="K29" s="20"/>
      <c r="L29" s="23">
        <f>SUM(L27:L28)</f>
        <v>-3030</v>
      </c>
    </row>
    <row r="30" spans="1:12" ht="6.75" customHeight="1" thickTop="1" x14ac:dyDescent="0.2">
      <c r="A30" s="1"/>
      <c r="B30" s="1"/>
      <c r="C30" s="1"/>
      <c r="D30" s="45"/>
      <c r="E30" s="45"/>
      <c r="F30" s="65"/>
      <c r="G30" s="69"/>
      <c r="H30" s="65"/>
      <c r="I30" s="65"/>
      <c r="J30" s="65"/>
      <c r="K30" s="65"/>
      <c r="L30" s="65"/>
    </row>
    <row r="31" spans="1:12" ht="20.399999999999999" x14ac:dyDescent="0.2">
      <c r="A31" s="8" t="s">
        <v>83</v>
      </c>
      <c r="B31" s="1"/>
      <c r="C31" s="1"/>
      <c r="D31" s="1"/>
      <c r="E31" s="1"/>
      <c r="F31" s="65"/>
      <c r="G31" s="69"/>
      <c r="H31" s="65"/>
      <c r="I31" s="65"/>
      <c r="J31" s="65"/>
      <c r="K31" s="65"/>
      <c r="L31" s="65"/>
    </row>
    <row r="32" spans="1:12" ht="19.8" x14ac:dyDescent="0.5">
      <c r="A32" s="1" t="s">
        <v>84</v>
      </c>
      <c r="B32" s="1"/>
      <c r="C32" s="1"/>
      <c r="D32" s="1"/>
      <c r="E32" s="1"/>
      <c r="F32" s="85"/>
      <c r="G32" s="69"/>
      <c r="H32" s="85"/>
      <c r="I32" s="65"/>
      <c r="J32" s="67"/>
      <c r="K32" s="67"/>
      <c r="L32" s="67"/>
    </row>
    <row r="33" spans="1:12" ht="19.8" x14ac:dyDescent="0.2">
      <c r="A33" s="1"/>
      <c r="B33" s="1" t="s">
        <v>224</v>
      </c>
      <c r="C33" s="1"/>
      <c r="D33" s="1"/>
      <c r="E33" s="1"/>
      <c r="F33" s="15">
        <v>0</v>
      </c>
      <c r="G33" s="14"/>
      <c r="H33" s="33">
        <v>0</v>
      </c>
      <c r="I33" s="14"/>
      <c r="J33" s="33">
        <v>0</v>
      </c>
      <c r="K33" s="14"/>
      <c r="L33" s="33">
        <v>0</v>
      </c>
    </row>
    <row r="34" spans="1:12" ht="20.25" customHeight="1" x14ac:dyDescent="0.2">
      <c r="A34" s="1" t="s">
        <v>85</v>
      </c>
      <c r="C34" s="1"/>
      <c r="D34" s="1"/>
      <c r="E34" s="1"/>
      <c r="F34" s="88">
        <f>SUM(F33:F33)</f>
        <v>0</v>
      </c>
      <c r="G34" s="17"/>
      <c r="H34" s="88">
        <f>SUM(H33:H33)</f>
        <v>0</v>
      </c>
      <c r="I34" s="15"/>
      <c r="J34" s="88">
        <f>SUM(J33:J33)</f>
        <v>0</v>
      </c>
      <c r="K34" s="16"/>
      <c r="L34" s="88">
        <f>SUM(L33:L33)</f>
        <v>0</v>
      </c>
    </row>
    <row r="35" spans="1:12" ht="21" thickBot="1" x14ac:dyDescent="0.25">
      <c r="A35" s="8" t="s">
        <v>86</v>
      </c>
      <c r="B35" s="1"/>
      <c r="C35" s="1"/>
      <c r="D35" s="1"/>
      <c r="E35" s="1"/>
      <c r="F35" s="46">
        <f>SUM(F34:F34)+F29</f>
        <v>-5237</v>
      </c>
      <c r="G35" s="29"/>
      <c r="H35" s="46">
        <f>SUM(H34:H34)+H29</f>
        <v>45507</v>
      </c>
      <c r="I35" s="15"/>
      <c r="J35" s="46">
        <f>SUM(J34:J34)+J29</f>
        <v>-1038</v>
      </c>
      <c r="K35" s="17"/>
      <c r="L35" s="46">
        <f>SUM(L34:L34)+L29</f>
        <v>-3030</v>
      </c>
    </row>
    <row r="36" spans="1:12" ht="21" thickTop="1" x14ac:dyDescent="0.2">
      <c r="A36" s="8"/>
      <c r="B36" s="1"/>
      <c r="C36" s="1"/>
      <c r="D36" s="1"/>
      <c r="E36" s="1"/>
      <c r="F36" s="39"/>
      <c r="G36" s="29"/>
      <c r="H36" s="39"/>
      <c r="I36" s="15"/>
      <c r="J36" s="39"/>
      <c r="K36" s="17"/>
      <c r="L36" s="39"/>
    </row>
    <row r="37" spans="1:12" ht="20.399999999999999" x14ac:dyDescent="0.2">
      <c r="A37" s="8" t="str">
        <f>A1</f>
        <v>Takuni Group Public Company Limited</v>
      </c>
      <c r="B37" s="1"/>
      <c r="C37" s="1"/>
      <c r="D37" s="8"/>
      <c r="E37" s="8"/>
      <c r="F37" s="73"/>
      <c r="G37" s="73"/>
      <c r="H37" s="73"/>
      <c r="I37" s="73"/>
      <c r="J37" s="73"/>
      <c r="K37" s="73"/>
      <c r="L37" s="73"/>
    </row>
    <row r="38" spans="1:12" ht="20.399999999999999" x14ac:dyDescent="0.2">
      <c r="A38" s="37" t="str">
        <f>A2</f>
        <v>Statement of comprehensive income</v>
      </c>
      <c r="B38" s="1"/>
      <c r="C38" s="1"/>
      <c r="D38" s="8"/>
      <c r="E38" s="8"/>
      <c r="F38" s="73"/>
      <c r="G38" s="73"/>
      <c r="H38" s="73"/>
      <c r="I38" s="73"/>
      <c r="J38" s="73"/>
      <c r="K38" s="73"/>
      <c r="L38" s="73"/>
    </row>
    <row r="39" spans="1:12" ht="20.399999999999999" x14ac:dyDescent="0.2">
      <c r="A39" s="37" t="str">
        <f>A3</f>
        <v>For the three-month period ended 30 June 2025</v>
      </c>
      <c r="B39" s="1"/>
      <c r="C39" s="1"/>
      <c r="D39" s="8"/>
      <c r="E39" s="8"/>
      <c r="F39" s="73"/>
      <c r="G39" s="73"/>
      <c r="H39" s="73"/>
      <c r="I39" s="73"/>
      <c r="J39" s="73"/>
      <c r="K39" s="73"/>
      <c r="L39" s="73"/>
    </row>
    <row r="40" spans="1:12" ht="20.399999999999999" x14ac:dyDescent="0.2">
      <c r="A40" s="37" t="s">
        <v>5</v>
      </c>
      <c r="B40" s="1"/>
      <c r="C40" s="1"/>
      <c r="D40" s="8"/>
      <c r="E40" s="8"/>
      <c r="F40" s="73"/>
      <c r="G40" s="73"/>
      <c r="H40" s="73"/>
      <c r="I40" s="73"/>
      <c r="J40" s="73"/>
      <c r="K40" s="73"/>
      <c r="L40" s="73"/>
    </row>
    <row r="41" spans="1:12" ht="20.25" customHeight="1" x14ac:dyDescent="0.2">
      <c r="A41" s="1"/>
      <c r="B41" s="1"/>
      <c r="C41" s="1"/>
      <c r="D41" s="1"/>
      <c r="E41" s="1"/>
      <c r="F41" s="1"/>
      <c r="G41" s="1"/>
      <c r="H41" s="1"/>
      <c r="I41" s="8"/>
      <c r="J41" s="152" t="s">
        <v>2</v>
      </c>
      <c r="K41" s="152"/>
      <c r="L41" s="152"/>
    </row>
    <row r="42" spans="1:12" ht="20.25" customHeight="1" x14ac:dyDescent="0.2">
      <c r="A42" s="1"/>
      <c r="B42" s="1"/>
      <c r="C42" s="1"/>
      <c r="D42" s="1"/>
      <c r="E42" s="1"/>
      <c r="F42" s="153" t="s">
        <v>221</v>
      </c>
      <c r="G42" s="153"/>
      <c r="H42" s="153"/>
      <c r="I42" s="1"/>
      <c r="J42" s="153" t="s">
        <v>222</v>
      </c>
      <c r="K42" s="153"/>
      <c r="L42" s="153"/>
    </row>
    <row r="43" spans="1:12" ht="20.25" customHeight="1" x14ac:dyDescent="0.5">
      <c r="A43" s="1"/>
      <c r="B43" s="1"/>
      <c r="C43" s="1"/>
      <c r="D43" s="145" t="s">
        <v>3</v>
      </c>
      <c r="E43" s="9"/>
      <c r="F43" s="38" t="s">
        <v>65</v>
      </c>
      <c r="G43" s="11"/>
      <c r="H43" s="38" t="s">
        <v>66</v>
      </c>
      <c r="I43" s="47"/>
      <c r="J43" s="38" t="s">
        <v>65</v>
      </c>
      <c r="K43" s="11"/>
      <c r="L43" s="38" t="s">
        <v>66</v>
      </c>
    </row>
    <row r="44" spans="1:12" ht="6.75" customHeight="1" x14ac:dyDescent="0.2">
      <c r="A44" s="1"/>
      <c r="B44" s="1"/>
      <c r="C44" s="1"/>
      <c r="D44" s="45"/>
      <c r="E44" s="45"/>
      <c r="F44" s="65"/>
      <c r="G44" s="69"/>
      <c r="H44" s="65"/>
      <c r="I44" s="65"/>
      <c r="J44" s="65"/>
      <c r="K44" s="65"/>
      <c r="L44" s="65"/>
    </row>
    <row r="45" spans="1:12" ht="20.399999999999999" x14ac:dyDescent="0.2">
      <c r="A45" s="8" t="s">
        <v>87</v>
      </c>
      <c r="B45" s="1"/>
      <c r="C45" s="1"/>
      <c r="D45" s="45"/>
      <c r="E45" s="45"/>
      <c r="F45" s="65"/>
      <c r="G45" s="69"/>
      <c r="H45" s="65"/>
      <c r="I45" s="65"/>
      <c r="J45" s="65"/>
      <c r="K45" s="65"/>
      <c r="L45" s="65"/>
    </row>
    <row r="46" spans="1:12" ht="19.8" x14ac:dyDescent="0.2">
      <c r="A46" s="1"/>
      <c r="B46" s="1" t="s">
        <v>88</v>
      </c>
      <c r="C46" s="1"/>
      <c r="D46" s="45"/>
      <c r="E46" s="45"/>
      <c r="F46" s="16">
        <v>-22405</v>
      </c>
      <c r="G46" s="15"/>
      <c r="H46" s="16">
        <v>14649</v>
      </c>
      <c r="I46" s="16"/>
      <c r="J46" s="16">
        <f>J29</f>
        <v>-1038</v>
      </c>
      <c r="K46" s="14"/>
      <c r="L46" s="16">
        <v>-3030</v>
      </c>
    </row>
    <row r="47" spans="1:12" ht="19.8" x14ac:dyDescent="0.2">
      <c r="A47" s="1"/>
      <c r="B47" s="1" t="s">
        <v>63</v>
      </c>
      <c r="C47" s="1"/>
      <c r="D47" s="45"/>
      <c r="E47" s="45"/>
      <c r="F47" s="34">
        <v>17168</v>
      </c>
      <c r="G47" s="15"/>
      <c r="H47" s="34">
        <v>30858</v>
      </c>
      <c r="I47" s="16"/>
      <c r="J47" s="34">
        <v>0</v>
      </c>
      <c r="K47" s="14"/>
      <c r="L47" s="34">
        <v>0</v>
      </c>
    </row>
    <row r="48" spans="1:12" ht="20.25" customHeight="1" thickBot="1" x14ac:dyDescent="0.25">
      <c r="A48" s="1"/>
      <c r="B48" s="1"/>
      <c r="C48" s="1"/>
      <c r="D48" s="45"/>
      <c r="E48" s="45"/>
      <c r="F48" s="46">
        <f>SUM(F46:F47)</f>
        <v>-5237</v>
      </c>
      <c r="G48" s="39"/>
      <c r="H48" s="46">
        <f>SUM(H46:H47)</f>
        <v>45507</v>
      </c>
      <c r="I48" s="70"/>
      <c r="J48" s="46">
        <f>SUM(J46:J47)</f>
        <v>-1038</v>
      </c>
      <c r="K48" s="39"/>
      <c r="L48" s="46">
        <f>SUM(L46:L47)</f>
        <v>-3030</v>
      </c>
    </row>
    <row r="49" spans="1:12" ht="8.25" customHeight="1" thickTop="1" x14ac:dyDescent="0.2">
      <c r="A49" s="1"/>
      <c r="B49" s="1"/>
      <c r="C49" s="1"/>
      <c r="D49" s="1"/>
      <c r="E49" s="1"/>
      <c r="F49" s="65"/>
      <c r="G49" s="69"/>
      <c r="H49" s="65"/>
      <c r="I49" s="65"/>
      <c r="J49" s="65"/>
      <c r="K49" s="65"/>
      <c r="L49" s="65"/>
    </row>
    <row r="50" spans="1:12" ht="20.399999999999999" x14ac:dyDescent="0.2">
      <c r="A50" s="154" t="s">
        <v>89</v>
      </c>
      <c r="B50" s="154"/>
      <c r="C50" s="154"/>
      <c r="D50" s="1"/>
      <c r="E50" s="1"/>
      <c r="F50" s="65"/>
      <c r="G50" s="69"/>
      <c r="H50" s="65"/>
      <c r="I50" s="65"/>
      <c r="J50" s="65"/>
      <c r="K50" s="65"/>
      <c r="L50" s="65"/>
    </row>
    <row r="51" spans="1:12" ht="19.8" x14ac:dyDescent="0.2">
      <c r="A51" s="1"/>
      <c r="B51" s="1" t="s">
        <v>88</v>
      </c>
      <c r="C51" s="1"/>
      <c r="D51" s="48"/>
      <c r="E51" s="48"/>
      <c r="F51" s="16">
        <v>-22405</v>
      </c>
      <c r="G51" s="14"/>
      <c r="H51" s="14">
        <v>14649</v>
      </c>
      <c r="I51" s="14"/>
      <c r="J51" s="16">
        <f>J35</f>
        <v>-1038</v>
      </c>
      <c r="K51" s="14"/>
      <c r="L51" s="14">
        <v>-3030</v>
      </c>
    </row>
    <row r="52" spans="1:12" ht="19.8" x14ac:dyDescent="0.2">
      <c r="A52" s="1"/>
      <c r="B52" s="1" t="s">
        <v>63</v>
      </c>
      <c r="C52" s="1"/>
      <c r="D52" s="1"/>
      <c r="E52" s="1"/>
      <c r="F52" s="34">
        <v>17168</v>
      </c>
      <c r="G52" s="92"/>
      <c r="H52" s="117">
        <v>30858</v>
      </c>
      <c r="I52" s="109"/>
      <c r="J52" s="34">
        <v>0</v>
      </c>
      <c r="K52" s="118"/>
      <c r="L52" s="116">
        <v>0</v>
      </c>
    </row>
    <row r="53" spans="1:12" ht="20.25" customHeight="1" thickBot="1" x14ac:dyDescent="0.25">
      <c r="A53" s="1"/>
      <c r="B53" s="1"/>
      <c r="C53" s="1"/>
      <c r="D53" s="1"/>
      <c r="E53" s="1"/>
      <c r="F53" s="46">
        <f>SUM(F51:F52)</f>
        <v>-5237</v>
      </c>
      <c r="G53" s="14"/>
      <c r="H53" s="46">
        <f>SUM(H51:H52)</f>
        <v>45507</v>
      </c>
      <c r="I53" s="20"/>
      <c r="J53" s="46">
        <f>SUM(J51:J52)</f>
        <v>-1038</v>
      </c>
      <c r="K53" s="20"/>
      <c r="L53" s="46">
        <f>SUM(L51:L52)</f>
        <v>-3030</v>
      </c>
    </row>
    <row r="54" spans="1:12" ht="8.25" customHeight="1" thickTop="1" x14ac:dyDescent="0.2">
      <c r="A54" s="1"/>
      <c r="B54" s="1"/>
      <c r="C54" s="1"/>
      <c r="D54" s="1"/>
      <c r="E54" s="1"/>
      <c r="F54" s="74"/>
      <c r="G54" s="74"/>
      <c r="H54" s="74"/>
      <c r="I54" s="74"/>
      <c r="J54" s="74"/>
      <c r="K54" s="74"/>
      <c r="L54" s="74"/>
    </row>
    <row r="55" spans="1:12" ht="20.399999999999999" x14ac:dyDescent="0.2">
      <c r="A55" s="8" t="s">
        <v>90</v>
      </c>
      <c r="B55" s="1"/>
      <c r="C55" s="1"/>
      <c r="D55" s="1"/>
      <c r="E55" s="1"/>
      <c r="F55" s="74"/>
      <c r="G55" s="75"/>
      <c r="H55" s="74"/>
      <c r="I55" s="74"/>
      <c r="J55" s="74"/>
      <c r="K55" s="74"/>
      <c r="L55" s="74"/>
    </row>
    <row r="56" spans="1:12" ht="20.399999999999999" thickBot="1" x14ac:dyDescent="0.25">
      <c r="A56" s="1"/>
      <c r="B56" s="1" t="s">
        <v>91</v>
      </c>
      <c r="C56" s="1"/>
      <c r="D56" s="126">
        <v>19</v>
      </c>
      <c r="E56" s="9"/>
      <c r="F56" s="131">
        <v>-2.8006241738158685E-2</v>
      </c>
      <c r="G56" s="132"/>
      <c r="H56" s="131">
        <v>1.7999999999999999E-2</v>
      </c>
      <c r="I56" s="133"/>
      <c r="J56" s="131">
        <v>-1E-3</v>
      </c>
      <c r="K56" s="134"/>
      <c r="L56" s="135">
        <v>-4.0000000000000001E-3</v>
      </c>
    </row>
    <row r="57" spans="1:12" ht="20.399999999999999" thickTop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</sheetData>
  <mergeCells count="7">
    <mergeCell ref="A50:C50"/>
    <mergeCell ref="J5:L5"/>
    <mergeCell ref="F6:H6"/>
    <mergeCell ref="J6:L6"/>
    <mergeCell ref="J41:L41"/>
    <mergeCell ref="F42:H42"/>
    <mergeCell ref="J42:L42"/>
  </mergeCells>
  <pageMargins left="1" right="0.26" top="0.63" bottom="0.5" header="0.3" footer="0.34"/>
  <pageSetup paperSize="9" scale="76" firstPageNumber="6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6" max="11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view="pageBreakPreview" zoomScale="86" zoomScaleNormal="100" zoomScaleSheetLayoutView="70" workbookViewId="0"/>
  </sheetViews>
  <sheetFormatPr defaultRowHeight="11.4" x14ac:dyDescent="0.2"/>
  <cols>
    <col min="1" max="2" width="2.3984375" customWidth="1"/>
    <col min="3" max="3" width="42.8984375" customWidth="1"/>
    <col min="4" max="4" width="8.3984375" customWidth="1"/>
    <col min="5" max="5" width="2" customWidth="1"/>
    <col min="6" max="6" width="12.59765625" customWidth="1"/>
    <col min="7" max="7" width="2" customWidth="1"/>
    <col min="8" max="8" width="12.59765625" customWidth="1"/>
    <col min="9" max="9" width="2" customWidth="1"/>
    <col min="10" max="10" width="12.59765625" customWidth="1"/>
    <col min="11" max="11" width="2" customWidth="1"/>
    <col min="12" max="12" width="12.59765625" customWidth="1"/>
  </cols>
  <sheetData>
    <row r="1" spans="1:12" ht="20.399999999999999" x14ac:dyDescent="0.2">
      <c r="A1" s="8" t="str">
        <f>'BS2'!A1</f>
        <v>Takuni Group Public Company Limited</v>
      </c>
      <c r="B1" s="1"/>
      <c r="C1" s="1"/>
      <c r="D1" s="8"/>
      <c r="E1" s="8"/>
      <c r="F1" s="8"/>
      <c r="G1" s="8"/>
      <c r="H1" s="8"/>
      <c r="I1" s="8"/>
      <c r="J1" s="8"/>
      <c r="K1" s="8"/>
      <c r="L1" s="8"/>
    </row>
    <row r="2" spans="1:12" ht="20.399999999999999" x14ac:dyDescent="0.2">
      <c r="A2" s="37" t="s">
        <v>64</v>
      </c>
      <c r="B2" s="1"/>
      <c r="C2" s="1"/>
      <c r="D2" s="8"/>
      <c r="E2" s="8"/>
      <c r="F2" s="8"/>
      <c r="G2" s="8"/>
      <c r="H2" s="8"/>
      <c r="I2" s="8"/>
      <c r="J2" s="8"/>
      <c r="K2" s="8"/>
      <c r="L2" s="8"/>
    </row>
    <row r="3" spans="1:12" ht="20.399999999999999" x14ac:dyDescent="0.2">
      <c r="A3" s="37" t="s">
        <v>184</v>
      </c>
      <c r="B3" s="1"/>
      <c r="C3" s="1"/>
      <c r="D3" s="8"/>
      <c r="E3" s="8"/>
      <c r="F3" s="8"/>
      <c r="G3" s="8"/>
      <c r="H3" s="8"/>
      <c r="I3" s="8"/>
      <c r="J3" s="8"/>
      <c r="K3" s="8"/>
      <c r="L3" s="8"/>
    </row>
    <row r="4" spans="1:12" ht="20.399999999999999" x14ac:dyDescent="0.2">
      <c r="A4" s="37" t="s">
        <v>5</v>
      </c>
      <c r="B4" s="1"/>
      <c r="C4" s="1"/>
      <c r="D4" s="8"/>
      <c r="E4" s="8"/>
      <c r="F4" s="8"/>
      <c r="G4" s="8"/>
      <c r="H4" s="8"/>
      <c r="I4" s="8"/>
      <c r="J4" s="8"/>
      <c r="K4" s="8"/>
      <c r="L4" s="8"/>
    </row>
    <row r="5" spans="1:12" ht="20.25" customHeight="1" x14ac:dyDescent="0.2">
      <c r="A5" s="1"/>
      <c r="B5" s="1"/>
      <c r="C5" s="8"/>
      <c r="D5" s="1"/>
      <c r="E5" s="1"/>
      <c r="F5" s="1"/>
      <c r="G5" s="1"/>
      <c r="H5" s="1"/>
      <c r="I5" s="1"/>
      <c r="J5" s="152" t="s">
        <v>2</v>
      </c>
      <c r="K5" s="152"/>
      <c r="L5" s="152"/>
    </row>
    <row r="6" spans="1:12" ht="20.25" customHeight="1" x14ac:dyDescent="0.2">
      <c r="A6" s="1"/>
      <c r="B6" s="1"/>
      <c r="C6" s="1"/>
      <c r="D6" s="9"/>
      <c r="E6" s="1"/>
      <c r="F6" s="153" t="s">
        <v>221</v>
      </c>
      <c r="G6" s="153"/>
      <c r="H6" s="153"/>
      <c r="I6" s="1"/>
      <c r="J6" s="153" t="s">
        <v>222</v>
      </c>
      <c r="K6" s="153"/>
      <c r="L6" s="153"/>
    </row>
    <row r="7" spans="1:12" ht="20.25" customHeight="1" x14ac:dyDescent="0.5">
      <c r="A7" s="1"/>
      <c r="B7" s="1"/>
      <c r="C7" s="1"/>
      <c r="D7" s="145" t="s">
        <v>3</v>
      </c>
      <c r="E7" s="1"/>
      <c r="F7" s="38" t="s">
        <v>65</v>
      </c>
      <c r="G7" s="11"/>
      <c r="H7" s="38" t="s">
        <v>66</v>
      </c>
      <c r="I7" s="11"/>
      <c r="J7" s="38" t="s">
        <v>65</v>
      </c>
      <c r="K7" s="11"/>
      <c r="L7" s="38" t="s">
        <v>66</v>
      </c>
    </row>
    <row r="8" spans="1:12" ht="20.399999999999999" x14ac:dyDescent="0.5">
      <c r="A8" s="8" t="s">
        <v>67</v>
      </c>
      <c r="B8" s="1"/>
      <c r="C8" s="1"/>
      <c r="D8" s="9"/>
      <c r="E8" s="1"/>
      <c r="F8" s="82"/>
      <c r="G8" s="83"/>
      <c r="H8" s="82"/>
      <c r="I8" s="83"/>
      <c r="J8" s="82"/>
      <c r="K8" s="83"/>
      <c r="L8" s="82"/>
    </row>
    <row r="9" spans="1:12" ht="19.8" x14ac:dyDescent="0.2">
      <c r="A9" s="1"/>
      <c r="B9" s="1" t="s">
        <v>68</v>
      </c>
      <c r="C9" s="1"/>
      <c r="D9" s="9"/>
      <c r="E9" s="9"/>
      <c r="F9" s="5">
        <v>172415</v>
      </c>
      <c r="G9" s="5"/>
      <c r="H9" s="5">
        <v>163762</v>
      </c>
      <c r="I9" s="5"/>
      <c r="J9" s="5">
        <v>14353</v>
      </c>
      <c r="K9" s="5"/>
      <c r="L9" s="5">
        <v>0</v>
      </c>
    </row>
    <row r="10" spans="1:12" ht="19.8" x14ac:dyDescent="0.2">
      <c r="A10" s="1"/>
      <c r="B10" s="1" t="s">
        <v>69</v>
      </c>
      <c r="C10" s="1"/>
      <c r="D10" s="9"/>
      <c r="E10" s="9"/>
      <c r="F10" s="5">
        <v>1830123</v>
      </c>
      <c r="G10" s="5"/>
      <c r="H10" s="5">
        <v>2008934</v>
      </c>
      <c r="I10" s="5"/>
      <c r="J10" s="5">
        <v>0</v>
      </c>
      <c r="K10" s="5"/>
      <c r="L10" s="5">
        <v>0</v>
      </c>
    </row>
    <row r="11" spans="1:12" ht="20.399999999999999" x14ac:dyDescent="0.2">
      <c r="A11" s="8" t="s">
        <v>70</v>
      </c>
      <c r="B11" s="1"/>
      <c r="C11" s="1"/>
      <c r="D11" s="8"/>
      <c r="E11" s="8"/>
      <c r="F11" s="28">
        <f>SUM(F9:F10)</f>
        <v>2002538</v>
      </c>
      <c r="G11" s="71"/>
      <c r="H11" s="28">
        <f>SUM(H9:H10)</f>
        <v>2172696</v>
      </c>
      <c r="I11" s="70"/>
      <c r="J11" s="28">
        <f>SUM(J9:J10)</f>
        <v>14353</v>
      </c>
      <c r="K11" s="71"/>
      <c r="L11" s="28">
        <f>SUM(L9:L10)</f>
        <v>0</v>
      </c>
    </row>
    <row r="12" spans="1:12" ht="8.25" customHeight="1" x14ac:dyDescent="0.5">
      <c r="A12" s="8"/>
      <c r="B12" s="1"/>
      <c r="C12" s="1"/>
      <c r="D12" s="1"/>
      <c r="E12" s="1"/>
      <c r="F12" s="68"/>
      <c r="G12" s="65"/>
      <c r="H12" s="84"/>
      <c r="I12" s="84"/>
      <c r="J12" s="84"/>
      <c r="K12" s="85"/>
      <c r="L12" s="84"/>
    </row>
    <row r="13" spans="1:12" ht="20.399999999999999" x14ac:dyDescent="0.5">
      <c r="A13" s="8" t="s">
        <v>71</v>
      </c>
      <c r="B13" s="1"/>
      <c r="C13" s="1"/>
      <c r="D13" s="9"/>
      <c r="E13" s="9"/>
      <c r="F13" s="65"/>
      <c r="G13" s="67"/>
      <c r="H13" s="84"/>
      <c r="I13" s="84"/>
      <c r="J13" s="84"/>
      <c r="K13" s="85"/>
      <c r="L13" s="84"/>
    </row>
    <row r="14" spans="1:12" ht="19.8" x14ac:dyDescent="0.2">
      <c r="A14" s="1"/>
      <c r="B14" s="1" t="s">
        <v>72</v>
      </c>
      <c r="C14" s="1"/>
      <c r="D14" s="9"/>
      <c r="E14" s="9"/>
      <c r="F14" s="5">
        <v>-162173</v>
      </c>
      <c r="G14" s="15"/>
      <c r="H14" s="5">
        <v>-155525</v>
      </c>
      <c r="I14" s="15"/>
      <c r="J14" s="5">
        <v>-13587</v>
      </c>
      <c r="K14" s="15"/>
      <c r="L14" s="5">
        <v>0</v>
      </c>
    </row>
    <row r="15" spans="1:12" ht="19.8" x14ac:dyDescent="0.2">
      <c r="A15" s="1"/>
      <c r="B15" s="1" t="s">
        <v>73</v>
      </c>
      <c r="C15" s="1"/>
      <c r="D15" s="9"/>
      <c r="E15" s="9"/>
      <c r="F15" s="5">
        <v>-1633938</v>
      </c>
      <c r="G15" s="15"/>
      <c r="H15" s="5">
        <v>-1796986</v>
      </c>
      <c r="I15" s="15"/>
      <c r="J15" s="5">
        <v>0</v>
      </c>
      <c r="K15" s="15"/>
      <c r="L15" s="5">
        <v>0</v>
      </c>
    </row>
    <row r="16" spans="1:12" ht="20.399999999999999" x14ac:dyDescent="0.2">
      <c r="A16" s="25" t="s">
        <v>74</v>
      </c>
      <c r="B16" s="1"/>
      <c r="C16" s="1"/>
      <c r="D16" s="12"/>
      <c r="E16" s="12"/>
      <c r="F16" s="28">
        <f>SUM(F14:F15)</f>
        <v>-1796111</v>
      </c>
      <c r="G16" s="40"/>
      <c r="H16" s="28">
        <f>SUM(H14:H15)</f>
        <v>-1952511</v>
      </c>
      <c r="I16" s="20"/>
      <c r="J16" s="28">
        <f>SUM(J14:J15)</f>
        <v>-13587</v>
      </c>
      <c r="K16" s="42"/>
      <c r="L16" s="28">
        <f>SUM(L14:L15)</f>
        <v>0</v>
      </c>
    </row>
    <row r="17" spans="1:12" ht="8.25" customHeight="1" x14ac:dyDescent="0.55000000000000004">
      <c r="A17" s="25"/>
      <c r="B17" s="1"/>
      <c r="C17" s="1"/>
      <c r="D17" s="9"/>
      <c r="E17" s="9"/>
      <c r="F17" s="16"/>
      <c r="G17" s="17"/>
      <c r="H17" s="76"/>
      <c r="I17" s="76"/>
      <c r="J17" s="76"/>
      <c r="K17" s="76"/>
      <c r="L17" s="76"/>
    </row>
    <row r="18" spans="1:12" ht="20.399999999999999" x14ac:dyDescent="0.2">
      <c r="A18" s="8" t="s">
        <v>75</v>
      </c>
      <c r="B18" s="1"/>
      <c r="C18" s="1"/>
      <c r="D18" s="9"/>
      <c r="E18" s="9"/>
      <c r="F18" s="20">
        <f>F11+F16</f>
        <v>206427</v>
      </c>
      <c r="G18" s="40"/>
      <c r="H18" s="41">
        <f>SUM(H11+H16)</f>
        <v>220185</v>
      </c>
      <c r="I18" s="42"/>
      <c r="J18" s="41">
        <f>SUM(J11+J16)</f>
        <v>766</v>
      </c>
      <c r="K18" s="42"/>
      <c r="L18" s="41">
        <f>SUM(L11+L16)</f>
        <v>0</v>
      </c>
    </row>
    <row r="19" spans="1:12" ht="8.25" customHeight="1" x14ac:dyDescent="0.2">
      <c r="A19" s="1"/>
      <c r="B19" s="1"/>
      <c r="C19" s="1"/>
      <c r="D19" s="9"/>
      <c r="E19" s="9"/>
      <c r="F19" s="65"/>
      <c r="G19" s="67"/>
      <c r="H19" s="66"/>
      <c r="I19" s="64"/>
      <c r="J19" s="69"/>
      <c r="K19" s="64"/>
      <c r="L19" s="66"/>
    </row>
    <row r="20" spans="1:12" ht="20.399999999999999" x14ac:dyDescent="0.2">
      <c r="A20" s="1" t="s">
        <v>187</v>
      </c>
      <c r="B20" s="1"/>
      <c r="C20" s="1"/>
      <c r="D20" s="9"/>
      <c r="E20" s="9"/>
      <c r="F20" s="148">
        <v>0</v>
      </c>
      <c r="G20" s="17"/>
      <c r="H20" s="5">
        <v>14755</v>
      </c>
      <c r="I20" s="14"/>
      <c r="J20" s="148">
        <v>0</v>
      </c>
      <c r="K20" s="14"/>
      <c r="L20" s="5" t="s">
        <v>188</v>
      </c>
    </row>
    <row r="21" spans="1:12" ht="19.8" x14ac:dyDescent="0.5">
      <c r="A21" s="1" t="s">
        <v>76</v>
      </c>
      <c r="B21" s="1"/>
      <c r="C21" s="1"/>
      <c r="D21" s="9"/>
      <c r="E21" s="9"/>
      <c r="F21" s="5">
        <v>12476</v>
      </c>
      <c r="G21" s="14"/>
      <c r="H21" s="43">
        <v>21477</v>
      </c>
      <c r="I21" s="14"/>
      <c r="J21" s="5">
        <v>29993</v>
      </c>
      <c r="K21" s="5"/>
      <c r="L21" s="43">
        <v>35229</v>
      </c>
    </row>
    <row r="22" spans="1:12" ht="19.8" x14ac:dyDescent="0.5">
      <c r="A22" s="1" t="s">
        <v>77</v>
      </c>
      <c r="B22" s="1"/>
      <c r="C22" s="1"/>
      <c r="D22" s="9"/>
      <c r="E22" s="9"/>
      <c r="F22" s="5">
        <v>-3861</v>
      </c>
      <c r="G22" s="14"/>
      <c r="H22" s="43">
        <v>-3075</v>
      </c>
      <c r="I22" s="14"/>
      <c r="J22" s="5">
        <v>0</v>
      </c>
      <c r="K22" s="14"/>
      <c r="L22" s="43" t="s">
        <v>189</v>
      </c>
    </row>
    <row r="23" spans="1:12" ht="19.8" x14ac:dyDescent="0.5">
      <c r="A23" s="1" t="s">
        <v>78</v>
      </c>
      <c r="B23" s="1"/>
      <c r="C23" s="1"/>
      <c r="D23" s="9"/>
      <c r="E23" s="9"/>
      <c r="F23" s="5">
        <v>-151496</v>
      </c>
      <c r="G23" s="14"/>
      <c r="H23" s="79">
        <v>-121097</v>
      </c>
      <c r="I23" s="14"/>
      <c r="J23" s="5">
        <v>-37058</v>
      </c>
      <c r="K23" s="14"/>
      <c r="L23" s="79">
        <v>-40954</v>
      </c>
    </row>
    <row r="24" spans="1:12" ht="19.8" x14ac:dyDescent="0.5">
      <c r="A24" s="1" t="s">
        <v>79</v>
      </c>
      <c r="B24" s="1"/>
      <c r="C24" s="1"/>
      <c r="D24" s="9"/>
      <c r="E24" s="9"/>
      <c r="F24" s="5">
        <v>-28438</v>
      </c>
      <c r="G24" s="14"/>
      <c r="H24" s="43">
        <v>-15752</v>
      </c>
      <c r="I24" s="14"/>
      <c r="J24" s="5">
        <v>-6497</v>
      </c>
      <c r="K24" s="14"/>
      <c r="L24" s="43">
        <v>-4214</v>
      </c>
    </row>
    <row r="25" spans="1:12" ht="19.8" x14ac:dyDescent="0.5">
      <c r="A25" s="1" t="s">
        <v>180</v>
      </c>
      <c r="B25" s="1"/>
      <c r="C25" s="1"/>
      <c r="D25" s="9"/>
      <c r="E25" s="9"/>
      <c r="F25" s="5">
        <v>-19239</v>
      </c>
      <c r="G25" s="14"/>
      <c r="H25" s="43" t="s">
        <v>188</v>
      </c>
      <c r="I25" s="14"/>
      <c r="J25" s="5">
        <v>-10277</v>
      </c>
      <c r="K25" s="14"/>
      <c r="L25" s="43" t="s">
        <v>188</v>
      </c>
    </row>
    <row r="26" spans="1:12" ht="19.8" x14ac:dyDescent="0.2">
      <c r="A26" s="1" t="s">
        <v>80</v>
      </c>
      <c r="B26" s="1"/>
      <c r="C26" s="1"/>
      <c r="D26" s="9"/>
      <c r="E26" s="9"/>
      <c r="F26" s="34">
        <v>0</v>
      </c>
      <c r="G26" s="14"/>
      <c r="H26" s="115">
        <v>-3969</v>
      </c>
      <c r="I26" s="15"/>
      <c r="J26" s="34">
        <v>0</v>
      </c>
      <c r="K26" s="14"/>
      <c r="L26" s="115" t="s">
        <v>189</v>
      </c>
    </row>
    <row r="27" spans="1:12" ht="20.399999999999999" x14ac:dyDescent="0.2">
      <c r="A27" s="8" t="s">
        <v>81</v>
      </c>
      <c r="B27" s="1"/>
      <c r="C27" s="1"/>
      <c r="D27" s="9"/>
      <c r="E27" s="9"/>
      <c r="F27" s="42">
        <f>SUM(F18:F26)</f>
        <v>15869</v>
      </c>
      <c r="G27" s="29"/>
      <c r="H27" s="42">
        <f>SUM(H18:H26)</f>
        <v>112524</v>
      </c>
      <c r="I27" s="72"/>
      <c r="J27" s="42">
        <f>SUM(J18:J26)</f>
        <v>-23073</v>
      </c>
      <c r="K27" s="20"/>
      <c r="L27" s="42">
        <f>SUM(L18:L26)</f>
        <v>-9939</v>
      </c>
    </row>
    <row r="28" spans="1:12" ht="19.8" x14ac:dyDescent="0.2">
      <c r="A28" s="1" t="s">
        <v>233</v>
      </c>
      <c r="B28" s="1"/>
      <c r="C28" s="1"/>
      <c r="D28" s="126">
        <v>18</v>
      </c>
      <c r="E28" s="9"/>
      <c r="F28" s="5">
        <v>-23181</v>
      </c>
      <c r="G28" s="29"/>
      <c r="H28" s="115">
        <v>-28117</v>
      </c>
      <c r="I28" s="29"/>
      <c r="J28" s="5">
        <v>121</v>
      </c>
      <c r="K28" s="14"/>
      <c r="L28" s="115">
        <v>-105</v>
      </c>
    </row>
    <row r="29" spans="1:12" ht="21" thickBot="1" x14ac:dyDescent="0.25">
      <c r="A29" s="44" t="s">
        <v>82</v>
      </c>
      <c r="B29" s="1"/>
      <c r="C29" s="1"/>
      <c r="D29" s="45"/>
      <c r="E29" s="45"/>
      <c r="F29" s="23">
        <f>SUM(F27:F28)</f>
        <v>-7312</v>
      </c>
      <c r="G29" s="29"/>
      <c r="H29" s="23">
        <f>SUM(H27:H28)</f>
        <v>84407</v>
      </c>
      <c r="I29" s="71"/>
      <c r="J29" s="23">
        <f>SUM(J27:J28)</f>
        <v>-22952</v>
      </c>
      <c r="K29" s="20"/>
      <c r="L29" s="23">
        <f>SUM(L27:L28)</f>
        <v>-10044</v>
      </c>
    </row>
    <row r="30" spans="1:12" ht="6.75" customHeight="1" thickTop="1" x14ac:dyDescent="0.2">
      <c r="A30" s="1"/>
      <c r="B30" s="1"/>
      <c r="C30" s="1"/>
      <c r="D30" s="45"/>
      <c r="E30" s="45"/>
      <c r="F30" s="65"/>
      <c r="G30" s="69"/>
      <c r="H30" s="65"/>
      <c r="I30" s="65"/>
      <c r="J30" s="65"/>
      <c r="K30" s="65"/>
      <c r="L30" s="65"/>
    </row>
    <row r="31" spans="1:12" ht="20.399999999999999" x14ac:dyDescent="0.2">
      <c r="A31" s="8" t="s">
        <v>83</v>
      </c>
      <c r="B31" s="1"/>
      <c r="C31" s="1"/>
      <c r="D31" s="1"/>
      <c r="E31" s="1"/>
      <c r="F31" s="65"/>
      <c r="G31" s="69"/>
      <c r="H31" s="65"/>
      <c r="I31" s="65"/>
      <c r="J31" s="65"/>
      <c r="K31" s="65"/>
      <c r="L31" s="65"/>
    </row>
    <row r="32" spans="1:12" ht="19.8" x14ac:dyDescent="0.5">
      <c r="A32" s="1" t="s">
        <v>84</v>
      </c>
      <c r="B32" s="1"/>
      <c r="C32" s="1"/>
      <c r="D32" s="1"/>
      <c r="E32" s="1"/>
      <c r="F32" s="85"/>
      <c r="G32" s="69"/>
      <c r="H32" s="85"/>
      <c r="I32" s="65"/>
      <c r="J32" s="67"/>
      <c r="K32" s="67"/>
      <c r="L32" s="67"/>
    </row>
    <row r="33" spans="1:12" ht="19.8" x14ac:dyDescent="0.2">
      <c r="A33" s="1"/>
      <c r="B33" s="1" t="s">
        <v>224</v>
      </c>
      <c r="C33" s="1"/>
      <c r="D33" s="1"/>
      <c r="E33" s="1"/>
      <c r="F33" s="15">
        <v>586</v>
      </c>
      <c r="G33" s="14"/>
      <c r="H33" s="33">
        <v>0</v>
      </c>
      <c r="I33" s="14"/>
      <c r="J33" s="15">
        <v>0</v>
      </c>
      <c r="K33" s="14"/>
      <c r="L33" s="33">
        <v>0</v>
      </c>
    </row>
    <row r="34" spans="1:12" ht="20.25" customHeight="1" x14ac:dyDescent="0.2">
      <c r="A34" s="1" t="s">
        <v>85</v>
      </c>
      <c r="C34" s="1"/>
      <c r="D34" s="1"/>
      <c r="E34" s="1"/>
      <c r="F34" s="88">
        <f>SUM(F33:F33)</f>
        <v>586</v>
      </c>
      <c r="G34" s="17"/>
      <c r="H34" s="88">
        <f>SUM(H33:H33)</f>
        <v>0</v>
      </c>
      <c r="I34" s="15"/>
      <c r="J34" s="88">
        <f>SUM(J33:J33)</f>
        <v>0</v>
      </c>
      <c r="K34" s="16"/>
      <c r="L34" s="88">
        <f>SUM(L33:L33)</f>
        <v>0</v>
      </c>
    </row>
    <row r="35" spans="1:12" ht="21" thickBot="1" x14ac:dyDescent="0.25">
      <c r="A35" s="8" t="s">
        <v>86</v>
      </c>
      <c r="B35" s="1"/>
      <c r="C35" s="1"/>
      <c r="D35" s="1"/>
      <c r="E35" s="1"/>
      <c r="F35" s="46">
        <f>SUM(F34:F34)+F29</f>
        <v>-6726</v>
      </c>
      <c r="G35" s="29"/>
      <c r="H35" s="46">
        <f>SUM(H34:H34)+H29</f>
        <v>84407</v>
      </c>
      <c r="I35" s="15"/>
      <c r="J35" s="46">
        <f>SUM(J34:J34)+J29</f>
        <v>-22952</v>
      </c>
      <c r="K35" s="17"/>
      <c r="L35" s="46">
        <f>SUM(L34:L34)+L29</f>
        <v>-10044</v>
      </c>
    </row>
    <row r="36" spans="1:12" ht="21" thickTop="1" x14ac:dyDescent="0.2">
      <c r="A36" s="8"/>
      <c r="B36" s="1"/>
      <c r="C36" s="1"/>
      <c r="D36" s="1"/>
      <c r="E36" s="1"/>
      <c r="F36" s="39"/>
      <c r="G36" s="29"/>
      <c r="H36" s="39"/>
      <c r="I36" s="15"/>
      <c r="J36" s="39"/>
      <c r="K36" s="17"/>
      <c r="L36" s="39"/>
    </row>
    <row r="37" spans="1:12" ht="20.399999999999999" x14ac:dyDescent="0.2">
      <c r="A37" s="8" t="str">
        <f>A1</f>
        <v>Takuni Group Public Company Limited</v>
      </c>
      <c r="B37" s="1"/>
      <c r="C37" s="1"/>
      <c r="D37" s="8"/>
      <c r="E37" s="8"/>
      <c r="F37" s="73"/>
      <c r="G37" s="73"/>
      <c r="H37" s="73"/>
      <c r="I37" s="73"/>
      <c r="J37" s="73"/>
      <c r="K37" s="73"/>
      <c r="L37" s="73"/>
    </row>
    <row r="38" spans="1:12" ht="20.399999999999999" x14ac:dyDescent="0.2">
      <c r="A38" s="37" t="str">
        <f>A2</f>
        <v>Statement of comprehensive income</v>
      </c>
      <c r="B38" s="1"/>
      <c r="C38" s="1"/>
      <c r="D38" s="8"/>
      <c r="E38" s="8"/>
      <c r="F38" s="73"/>
      <c r="G38" s="73"/>
      <c r="H38" s="73"/>
      <c r="I38" s="73"/>
      <c r="J38" s="73"/>
      <c r="K38" s="73"/>
      <c r="L38" s="73"/>
    </row>
    <row r="39" spans="1:12" ht="20.399999999999999" x14ac:dyDescent="0.2">
      <c r="A39" s="37" t="str">
        <f>A3</f>
        <v>For the six-month period ended 30 June 2025</v>
      </c>
      <c r="B39" s="1"/>
      <c r="C39" s="1"/>
      <c r="D39" s="8"/>
      <c r="E39" s="8"/>
      <c r="F39" s="73"/>
      <c r="G39" s="73"/>
      <c r="H39" s="73"/>
      <c r="I39" s="73"/>
      <c r="J39" s="73"/>
      <c r="K39" s="73"/>
      <c r="L39" s="73"/>
    </row>
    <row r="40" spans="1:12" ht="20.399999999999999" x14ac:dyDescent="0.2">
      <c r="A40" s="37" t="s">
        <v>5</v>
      </c>
      <c r="B40" s="1"/>
      <c r="C40" s="1"/>
      <c r="D40" s="8"/>
      <c r="E40" s="8"/>
      <c r="F40" s="73"/>
      <c r="G40" s="73"/>
      <c r="H40" s="73"/>
      <c r="I40" s="73"/>
      <c r="J40" s="73"/>
      <c r="K40" s="73"/>
      <c r="L40" s="73"/>
    </row>
    <row r="41" spans="1:12" ht="20.25" customHeight="1" x14ac:dyDescent="0.2">
      <c r="A41" s="1"/>
      <c r="B41" s="1"/>
      <c r="C41" s="1"/>
      <c r="D41" s="1"/>
      <c r="E41" s="1"/>
      <c r="F41" s="1"/>
      <c r="G41" s="1"/>
      <c r="H41" s="1"/>
      <c r="I41" s="8"/>
      <c r="J41" s="152" t="s">
        <v>2</v>
      </c>
      <c r="K41" s="152"/>
      <c r="L41" s="152"/>
    </row>
    <row r="42" spans="1:12" ht="20.25" customHeight="1" x14ac:dyDescent="0.2">
      <c r="A42" s="1"/>
      <c r="B42" s="1"/>
      <c r="C42" s="1"/>
      <c r="D42" s="1"/>
      <c r="E42" s="1"/>
      <c r="F42" s="153" t="s">
        <v>221</v>
      </c>
      <c r="G42" s="153"/>
      <c r="H42" s="153"/>
      <c r="I42" s="1"/>
      <c r="J42" s="153" t="s">
        <v>222</v>
      </c>
      <c r="K42" s="153"/>
      <c r="L42" s="153"/>
    </row>
    <row r="43" spans="1:12" ht="20.25" customHeight="1" x14ac:dyDescent="0.5">
      <c r="A43" s="1"/>
      <c r="B43" s="1"/>
      <c r="C43" s="1"/>
      <c r="D43" s="145" t="s">
        <v>3</v>
      </c>
      <c r="E43" s="9"/>
      <c r="F43" s="38" t="s">
        <v>65</v>
      </c>
      <c r="G43" s="11"/>
      <c r="H43" s="38" t="s">
        <v>66</v>
      </c>
      <c r="I43" s="47"/>
      <c r="J43" s="38" t="s">
        <v>65</v>
      </c>
      <c r="K43" s="11"/>
      <c r="L43" s="38" t="s">
        <v>66</v>
      </c>
    </row>
    <row r="44" spans="1:12" ht="6.75" customHeight="1" x14ac:dyDescent="0.2">
      <c r="A44" s="1"/>
      <c r="B44" s="1"/>
      <c r="C44" s="1"/>
      <c r="D44" s="45"/>
      <c r="E44" s="45"/>
      <c r="F44" s="65"/>
      <c r="G44" s="69"/>
      <c r="H44" s="65"/>
      <c r="I44" s="65"/>
      <c r="J44" s="65"/>
      <c r="K44" s="65"/>
      <c r="L44" s="65"/>
    </row>
    <row r="45" spans="1:12" ht="20.399999999999999" x14ac:dyDescent="0.2">
      <c r="A45" s="8" t="s">
        <v>87</v>
      </c>
      <c r="B45" s="1"/>
      <c r="C45" s="1"/>
      <c r="D45" s="45"/>
      <c r="E45" s="45"/>
      <c r="F45" s="65"/>
      <c r="G45" s="69"/>
      <c r="H45" s="65"/>
      <c r="I45" s="65"/>
      <c r="J45" s="65"/>
      <c r="K45" s="65"/>
      <c r="L45" s="65"/>
    </row>
    <row r="46" spans="1:12" ht="19.8" x14ac:dyDescent="0.2">
      <c r="A46" s="1"/>
      <c r="B46" s="1" t="s">
        <v>88</v>
      </c>
      <c r="C46" s="1"/>
      <c r="D46" s="45"/>
      <c r="E46" s="45"/>
      <c r="F46" s="16">
        <v>-50095</v>
      </c>
      <c r="G46" s="15"/>
      <c r="H46" s="16">
        <v>20016</v>
      </c>
      <c r="I46" s="16"/>
      <c r="J46" s="16">
        <f>J29</f>
        <v>-22952</v>
      </c>
      <c r="K46" s="14"/>
      <c r="L46" s="16">
        <v>-10044</v>
      </c>
    </row>
    <row r="47" spans="1:12" ht="19.8" x14ac:dyDescent="0.2">
      <c r="A47" s="1"/>
      <c r="B47" s="1" t="s">
        <v>63</v>
      </c>
      <c r="C47" s="1"/>
      <c r="D47" s="45"/>
      <c r="E47" s="45"/>
      <c r="F47" s="34">
        <v>42783</v>
      </c>
      <c r="G47" s="15"/>
      <c r="H47" s="34">
        <v>64391</v>
      </c>
      <c r="I47" s="16"/>
      <c r="J47" s="34">
        <v>0</v>
      </c>
      <c r="K47" s="14"/>
      <c r="L47" s="33">
        <v>0</v>
      </c>
    </row>
    <row r="48" spans="1:12" ht="20.25" customHeight="1" thickBot="1" x14ac:dyDescent="0.25">
      <c r="A48" s="1"/>
      <c r="B48" s="1"/>
      <c r="C48" s="1"/>
      <c r="D48" s="45"/>
      <c r="E48" s="45"/>
      <c r="F48" s="46">
        <f>SUM(F46:F47)</f>
        <v>-7312</v>
      </c>
      <c r="G48" s="39"/>
      <c r="H48" s="46">
        <f>SUM(H46:H47)</f>
        <v>84407</v>
      </c>
      <c r="I48" s="70"/>
      <c r="J48" s="46">
        <f>SUM(J46:J47)</f>
        <v>-22952</v>
      </c>
      <c r="K48" s="39"/>
      <c r="L48" s="46">
        <f>SUM(L46:L47)</f>
        <v>-10044</v>
      </c>
    </row>
    <row r="49" spans="1:12" ht="8.25" customHeight="1" thickTop="1" x14ac:dyDescent="0.2">
      <c r="A49" s="1"/>
      <c r="B49" s="1"/>
      <c r="C49" s="1"/>
      <c r="D49" s="1"/>
      <c r="E49" s="1"/>
      <c r="F49" s="65"/>
      <c r="G49" s="69"/>
      <c r="H49" s="65"/>
      <c r="I49" s="65"/>
      <c r="J49" s="65"/>
      <c r="K49" s="65"/>
      <c r="L49" s="65"/>
    </row>
    <row r="50" spans="1:12" ht="20.399999999999999" x14ac:dyDescent="0.2">
      <c r="A50" s="154" t="s">
        <v>89</v>
      </c>
      <c r="B50" s="154"/>
      <c r="C50" s="154"/>
      <c r="D50" s="1"/>
      <c r="E50" s="1"/>
      <c r="F50" s="65"/>
      <c r="G50" s="69"/>
      <c r="H50" s="65"/>
      <c r="I50" s="65"/>
      <c r="J50" s="65"/>
      <c r="K50" s="65"/>
      <c r="L50" s="65"/>
    </row>
    <row r="51" spans="1:12" ht="19.8" x14ac:dyDescent="0.2">
      <c r="A51" s="1"/>
      <c r="B51" s="1" t="s">
        <v>88</v>
      </c>
      <c r="C51" s="1"/>
      <c r="D51" s="48"/>
      <c r="E51" s="48"/>
      <c r="F51" s="16">
        <v>-49509</v>
      </c>
      <c r="G51" s="14"/>
      <c r="H51" s="14">
        <v>20016</v>
      </c>
      <c r="I51" s="14"/>
      <c r="J51" s="16">
        <f>J35</f>
        <v>-22952</v>
      </c>
      <c r="K51" s="14"/>
      <c r="L51" s="14">
        <v>-10044</v>
      </c>
    </row>
    <row r="52" spans="1:12" ht="19.8" x14ac:dyDescent="0.2">
      <c r="A52" s="1"/>
      <c r="B52" s="1" t="s">
        <v>63</v>
      </c>
      <c r="C52" s="1"/>
      <c r="D52" s="1"/>
      <c r="E52" s="1"/>
      <c r="F52" s="34">
        <v>42783</v>
      </c>
      <c r="G52" s="92"/>
      <c r="H52" s="117">
        <v>64391</v>
      </c>
      <c r="I52" s="109"/>
      <c r="J52" s="34">
        <v>0</v>
      </c>
      <c r="K52" s="118"/>
      <c r="L52" s="33">
        <v>0</v>
      </c>
    </row>
    <row r="53" spans="1:12" ht="20.25" customHeight="1" thickBot="1" x14ac:dyDescent="0.25">
      <c r="A53" s="1"/>
      <c r="B53" s="1"/>
      <c r="C53" s="1"/>
      <c r="D53" s="1"/>
      <c r="E53" s="1"/>
      <c r="F53" s="46">
        <f>SUM(F51:F52)</f>
        <v>-6726</v>
      </c>
      <c r="G53" s="14"/>
      <c r="H53" s="46">
        <f>SUM(H51:H52)</f>
        <v>84407</v>
      </c>
      <c r="I53" s="20"/>
      <c r="J53" s="46">
        <f>SUM(J51:J52)</f>
        <v>-22952</v>
      </c>
      <c r="K53" s="20"/>
      <c r="L53" s="46">
        <f>SUM(L51:L52)</f>
        <v>-10044</v>
      </c>
    </row>
    <row r="54" spans="1:12" ht="8.25" customHeight="1" thickTop="1" x14ac:dyDescent="0.2">
      <c r="A54" s="1"/>
      <c r="B54" s="1"/>
      <c r="C54" s="1"/>
      <c r="D54" s="1"/>
      <c r="E54" s="1"/>
      <c r="F54" s="74"/>
      <c r="G54" s="74"/>
      <c r="H54" s="74"/>
      <c r="I54" s="74"/>
      <c r="J54" s="74"/>
      <c r="K54" s="74"/>
      <c r="L54" s="74"/>
    </row>
    <row r="55" spans="1:12" ht="20.399999999999999" x14ac:dyDescent="0.2">
      <c r="A55" s="8" t="s">
        <v>90</v>
      </c>
      <c r="B55" s="1"/>
      <c r="C55" s="1"/>
      <c r="D55" s="1"/>
      <c r="E55" s="1"/>
      <c r="F55" s="74"/>
      <c r="G55" s="75"/>
      <c r="H55" s="74"/>
      <c r="I55" s="74"/>
      <c r="J55" s="74"/>
      <c r="K55" s="74"/>
      <c r="L55" s="74"/>
    </row>
    <row r="56" spans="1:12" ht="20.399999999999999" thickBot="1" x14ac:dyDescent="0.25">
      <c r="A56" s="1"/>
      <c r="B56" s="1" t="s">
        <v>91</v>
      </c>
      <c r="C56" s="1"/>
      <c r="D56" s="126">
        <v>19</v>
      </c>
      <c r="E56" s="9"/>
      <c r="F56" s="131">
        <v>-6.2E-2</v>
      </c>
      <c r="G56" s="132"/>
      <c r="H56" s="131">
        <v>2.5000000000000001E-2</v>
      </c>
      <c r="I56" s="133"/>
      <c r="J56" s="131">
        <v>-2.9000000000000001E-2</v>
      </c>
      <c r="K56" s="134"/>
      <c r="L56" s="135">
        <v>-1.2999999999999999E-2</v>
      </c>
    </row>
    <row r="57" spans="1:12" ht="20.399999999999999" thickTop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</sheetData>
  <mergeCells count="7">
    <mergeCell ref="A50:C50"/>
    <mergeCell ref="J5:L5"/>
    <mergeCell ref="F6:H6"/>
    <mergeCell ref="J6:L6"/>
    <mergeCell ref="J41:L41"/>
    <mergeCell ref="F42:H42"/>
    <mergeCell ref="J42:L42"/>
  </mergeCells>
  <pageMargins left="1" right="0.26" top="0.63" bottom="0.5" header="0.3" footer="0.34"/>
  <pageSetup paperSize="9" scale="76" firstPageNumber="8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6" max="11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6"/>
  <sheetViews>
    <sheetView view="pageBreakPreview" zoomScaleNormal="80" zoomScaleSheetLayoutView="100" workbookViewId="0"/>
  </sheetViews>
  <sheetFormatPr defaultColWidth="7.69921875" defaultRowHeight="19.8" x14ac:dyDescent="0.5"/>
  <cols>
    <col min="1" max="1" width="2.59765625" style="49" customWidth="1"/>
    <col min="2" max="2" width="35.5" style="49" customWidth="1"/>
    <col min="3" max="3" width="7.59765625" style="22" customWidth="1"/>
    <col min="4" max="4" width="1.59765625" style="22" customWidth="1"/>
    <col min="5" max="5" width="14" style="49" customWidth="1"/>
    <col min="6" max="6" width="1.09765625" style="49" customWidth="1"/>
    <col min="7" max="7" width="13.3984375" style="49" customWidth="1"/>
    <col min="8" max="8" width="0.8984375" style="49" customWidth="1"/>
    <col min="9" max="9" width="13.69921875" style="49" customWidth="1"/>
    <col min="10" max="10" width="0.69921875" style="49" customWidth="1"/>
    <col min="11" max="11" width="13.3984375" style="49" customWidth="1"/>
    <col min="12" max="12" width="1.09765625" style="49" customWidth="1"/>
    <col min="13" max="13" width="13.09765625" style="49" customWidth="1"/>
    <col min="14" max="14" width="1.09765625" style="49" customWidth="1"/>
    <col min="15" max="15" width="16.5" style="49" bestFit="1" customWidth="1"/>
    <col min="16" max="16" width="0.8984375" style="49" customWidth="1"/>
    <col min="17" max="17" width="16.69921875" style="49" customWidth="1"/>
    <col min="18" max="18" width="0.8984375" style="49" customWidth="1"/>
    <col min="19" max="19" width="13.5" style="49" customWidth="1"/>
    <col min="20" max="20" width="0.8984375" style="49" customWidth="1"/>
    <col min="21" max="21" width="13.3984375" style="49" customWidth="1"/>
    <col min="22" max="22" width="1.09765625" style="49" customWidth="1"/>
    <col min="23" max="23" width="13.09765625" style="49" customWidth="1"/>
    <col min="24" max="24" width="1.3984375" style="49" customWidth="1"/>
    <col min="25" max="25" width="13.59765625" style="49" customWidth="1"/>
    <col min="26" max="16384" width="7.69921875" style="49"/>
  </cols>
  <sheetData>
    <row r="1" spans="1:25" ht="20.399999999999999" x14ac:dyDescent="0.5">
      <c r="A1" s="8" t="str">
        <f>'PL (3M)'!A1</f>
        <v>Takuni Group Public Company Limited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ht="20.399999999999999" x14ac:dyDescent="0.5">
      <c r="A2" s="50" t="s">
        <v>235</v>
      </c>
      <c r="B2" s="50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20.399999999999999" x14ac:dyDescent="0.5">
      <c r="A3" s="8" t="s">
        <v>184</v>
      </c>
      <c r="B3" s="50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20.399999999999999" x14ac:dyDescent="0.5">
      <c r="A4" s="37" t="s">
        <v>5</v>
      </c>
      <c r="B4" s="5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ht="20.399999999999999" x14ac:dyDescent="0.5">
      <c r="D5" s="8"/>
      <c r="E5" s="8"/>
      <c r="F5" s="8"/>
      <c r="G5" s="8"/>
      <c r="H5" s="8"/>
      <c r="Y5" s="52" t="s">
        <v>2</v>
      </c>
    </row>
    <row r="6" spans="1:25" s="53" customFormat="1" x14ac:dyDescent="0.5">
      <c r="E6" s="155" t="s">
        <v>221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</row>
    <row r="7" spans="1:25" s="53" customFormat="1" x14ac:dyDescent="0.5">
      <c r="C7" s="54"/>
      <c r="D7" s="54"/>
      <c r="E7" s="47"/>
      <c r="F7" s="47"/>
      <c r="G7" s="47"/>
      <c r="H7" s="47"/>
      <c r="I7" s="55"/>
      <c r="J7" s="55"/>
      <c r="K7" s="47"/>
      <c r="L7" s="47"/>
      <c r="M7" s="47"/>
      <c r="N7" s="47"/>
      <c r="O7" s="156" t="s">
        <v>230</v>
      </c>
      <c r="P7" s="156"/>
      <c r="Q7" s="156"/>
      <c r="R7" s="156"/>
      <c r="S7" s="156"/>
      <c r="T7" s="47"/>
      <c r="U7" s="47"/>
      <c r="V7" s="47"/>
      <c r="W7" s="47"/>
    </row>
    <row r="8" spans="1:25" s="53" customFormat="1" x14ac:dyDescent="0.5">
      <c r="E8" s="47"/>
      <c r="F8" s="47"/>
      <c r="G8" s="47"/>
      <c r="H8" s="47"/>
      <c r="I8" s="30"/>
      <c r="J8" s="30"/>
      <c r="K8" s="55"/>
      <c r="L8" s="55"/>
      <c r="M8" s="55"/>
      <c r="N8" s="47"/>
      <c r="O8" s="156" t="s">
        <v>83</v>
      </c>
      <c r="P8" s="156"/>
      <c r="Q8" s="156"/>
      <c r="R8" s="156"/>
      <c r="S8" s="47"/>
      <c r="T8" s="47"/>
      <c r="U8" s="47"/>
      <c r="V8" s="47"/>
      <c r="W8" s="47"/>
    </row>
    <row r="9" spans="1:25" s="53" customFormat="1" x14ac:dyDescent="0.5">
      <c r="E9" s="47"/>
      <c r="F9" s="47"/>
      <c r="G9" s="47"/>
      <c r="H9" s="47"/>
      <c r="I9" s="47"/>
      <c r="J9" s="47"/>
      <c r="K9" s="47"/>
      <c r="L9" s="47"/>
      <c r="M9" s="47"/>
      <c r="N9" s="47"/>
      <c r="O9" s="54"/>
      <c r="P9" s="54"/>
      <c r="Q9" s="47"/>
      <c r="R9" s="47"/>
      <c r="T9" s="47"/>
      <c r="U9" s="47" t="s">
        <v>93</v>
      </c>
      <c r="V9" s="47"/>
      <c r="W9" s="47"/>
      <c r="X9" s="47"/>
      <c r="Y9" s="47"/>
    </row>
    <row r="10" spans="1:25" s="53" customFormat="1" x14ac:dyDescent="0.5">
      <c r="E10" s="47"/>
      <c r="F10" s="47"/>
      <c r="H10" s="47">
        <v>1829</v>
      </c>
      <c r="I10" s="47" t="s">
        <v>94</v>
      </c>
      <c r="J10" s="47"/>
      <c r="K10" s="47"/>
      <c r="L10" s="47"/>
      <c r="M10" s="47"/>
      <c r="N10" s="47"/>
      <c r="O10" s="54"/>
      <c r="P10" s="54"/>
      <c r="R10" s="47"/>
      <c r="S10" s="47" t="s">
        <v>92</v>
      </c>
      <c r="T10" s="47"/>
      <c r="U10" s="47" t="s">
        <v>96</v>
      </c>
      <c r="V10" s="47"/>
      <c r="W10" s="47"/>
      <c r="X10" s="47"/>
      <c r="Y10" s="47"/>
    </row>
    <row r="11" spans="1:25" s="53" customFormat="1" x14ac:dyDescent="0.5">
      <c r="E11" s="47" t="s">
        <v>97</v>
      </c>
      <c r="F11" s="47"/>
      <c r="G11" s="47" t="s">
        <v>98</v>
      </c>
      <c r="H11" s="47">
        <v>176226</v>
      </c>
      <c r="I11" s="54" t="s">
        <v>99</v>
      </c>
      <c r="J11" s="54"/>
      <c r="K11" s="155" t="s">
        <v>58</v>
      </c>
      <c r="L11" s="155"/>
      <c r="M11" s="155"/>
      <c r="N11" s="47"/>
      <c r="O11" s="47" t="s">
        <v>100</v>
      </c>
      <c r="P11" s="54"/>
      <c r="Q11" s="47" t="s">
        <v>101</v>
      </c>
      <c r="R11" s="47"/>
      <c r="S11" s="47" t="s">
        <v>95</v>
      </c>
      <c r="T11" s="47"/>
      <c r="U11" s="47" t="s">
        <v>103</v>
      </c>
      <c r="V11" s="47"/>
      <c r="W11" s="47" t="s">
        <v>104</v>
      </c>
      <c r="X11" s="47"/>
    </row>
    <row r="12" spans="1:25" s="53" customFormat="1" x14ac:dyDescent="0.5">
      <c r="E12" s="47" t="s">
        <v>105</v>
      </c>
      <c r="F12" s="47"/>
      <c r="G12" s="47" t="s">
        <v>106</v>
      </c>
      <c r="H12" s="47">
        <v>625876</v>
      </c>
      <c r="I12" s="47" t="s">
        <v>107</v>
      </c>
      <c r="J12" s="47"/>
      <c r="K12" s="47" t="s">
        <v>59</v>
      </c>
      <c r="L12" s="47"/>
      <c r="M12" s="47"/>
      <c r="N12" s="47"/>
      <c r="O12" s="47" t="s">
        <v>108</v>
      </c>
      <c r="P12" s="54"/>
      <c r="Q12" s="47" t="s">
        <v>109</v>
      </c>
      <c r="R12" s="47"/>
      <c r="S12" s="47" t="s">
        <v>102</v>
      </c>
      <c r="T12" s="47"/>
      <c r="U12" s="47" t="s">
        <v>110</v>
      </c>
      <c r="V12" s="47"/>
      <c r="W12" s="47" t="s">
        <v>111</v>
      </c>
      <c r="X12" s="47"/>
      <c r="Y12" s="47" t="s">
        <v>92</v>
      </c>
    </row>
    <row r="13" spans="1:25" s="53" customFormat="1" x14ac:dyDescent="0.5">
      <c r="E13" s="146" t="s">
        <v>112</v>
      </c>
      <c r="F13" s="47"/>
      <c r="G13" s="146" t="s">
        <v>113</v>
      </c>
      <c r="H13" s="47">
        <v>6250</v>
      </c>
      <c r="I13" s="146" t="s">
        <v>114</v>
      </c>
      <c r="J13" s="30"/>
      <c r="K13" s="146" t="s">
        <v>115</v>
      </c>
      <c r="L13" s="47"/>
      <c r="M13" s="146" t="s">
        <v>61</v>
      </c>
      <c r="N13" s="47"/>
      <c r="O13" s="56" t="s">
        <v>116</v>
      </c>
      <c r="P13" s="54"/>
      <c r="Q13" s="146" t="s">
        <v>117</v>
      </c>
      <c r="R13" s="47"/>
      <c r="S13" s="146" t="s">
        <v>96</v>
      </c>
      <c r="T13" s="47"/>
      <c r="U13" s="146" t="s">
        <v>118</v>
      </c>
      <c r="V13" s="47"/>
      <c r="W13" s="146" t="s">
        <v>119</v>
      </c>
      <c r="X13" s="47"/>
      <c r="Y13" s="146" t="s">
        <v>96</v>
      </c>
    </row>
    <row r="14" spans="1:25" ht="10.5" customHeight="1" x14ac:dyDescent="0.5">
      <c r="E14" s="12"/>
      <c r="F14" s="12"/>
      <c r="G14" s="12"/>
      <c r="H14" s="12"/>
      <c r="I14" s="12"/>
      <c r="J14" s="12"/>
      <c r="K14" s="12"/>
      <c r="L14" s="12"/>
      <c r="M14" s="12"/>
      <c r="N14" s="12"/>
      <c r="P14" s="12"/>
      <c r="Q14" s="12"/>
      <c r="R14" s="12"/>
      <c r="S14" s="12"/>
      <c r="T14" s="12"/>
      <c r="U14" s="17"/>
      <c r="V14" s="12"/>
      <c r="W14" s="12"/>
      <c r="X14" s="12"/>
      <c r="Y14" s="12"/>
    </row>
    <row r="15" spans="1:25" s="1" customFormat="1" x14ac:dyDescent="0.5">
      <c r="A15" s="1" t="s">
        <v>120</v>
      </c>
      <c r="C15" s="9"/>
      <c r="D15" s="9"/>
      <c r="E15" s="119">
        <v>400000</v>
      </c>
      <c r="F15" s="119"/>
      <c r="G15" s="119">
        <v>305528</v>
      </c>
      <c r="H15" s="43">
        <v>0</v>
      </c>
      <c r="I15" s="119">
        <v>20636</v>
      </c>
      <c r="J15" s="120"/>
      <c r="K15" s="5">
        <v>16252</v>
      </c>
      <c r="L15" s="120"/>
      <c r="M15" s="121">
        <v>204350</v>
      </c>
      <c r="N15" s="57"/>
      <c r="O15" s="16">
        <v>0</v>
      </c>
      <c r="P15" s="122"/>
      <c r="Q15" s="14">
        <v>81853</v>
      </c>
      <c r="R15" s="119"/>
      <c r="S15" s="119">
        <f>SUM(O15:Q15)</f>
        <v>81853</v>
      </c>
      <c r="T15" s="79"/>
      <c r="U15" s="15">
        <f>SUM(E15:M15,S15)</f>
        <v>1028619</v>
      </c>
      <c r="V15" s="124"/>
      <c r="W15" s="119">
        <v>627237</v>
      </c>
      <c r="Y15" s="14">
        <f>SUM(U15:X15)</f>
        <v>1655856</v>
      </c>
    </row>
    <row r="16" spans="1:25" s="1" customFormat="1" x14ac:dyDescent="0.5">
      <c r="A16" s="1" t="s">
        <v>234</v>
      </c>
      <c r="C16" s="9"/>
      <c r="D16" s="9"/>
      <c r="E16" s="43"/>
      <c r="F16" s="77"/>
      <c r="G16" s="43"/>
      <c r="H16" s="43"/>
      <c r="I16" s="43"/>
      <c r="J16" s="43"/>
      <c r="K16" s="43"/>
      <c r="L16" s="43"/>
      <c r="M16" s="43"/>
      <c r="N16" s="43"/>
      <c r="O16" s="123"/>
      <c r="P16" s="2"/>
      <c r="Q16" s="36"/>
      <c r="R16" s="2"/>
      <c r="S16" s="123"/>
      <c r="T16" s="77"/>
      <c r="U16" s="2"/>
      <c r="W16" s="123"/>
      <c r="Y16" s="2"/>
    </row>
    <row r="17" spans="1:25" s="1" customFormat="1" x14ac:dyDescent="0.5">
      <c r="B17" s="1" t="s">
        <v>190</v>
      </c>
      <c r="C17" s="9"/>
      <c r="D17" s="9"/>
      <c r="E17" s="5">
        <v>0</v>
      </c>
      <c r="F17" s="14"/>
      <c r="G17" s="5">
        <v>0</v>
      </c>
      <c r="H17" s="2"/>
      <c r="I17" s="5">
        <v>0</v>
      </c>
      <c r="J17" s="14"/>
      <c r="K17" s="5">
        <v>0</v>
      </c>
      <c r="L17" s="43"/>
      <c r="M17" s="5">
        <v>0</v>
      </c>
      <c r="N17" s="14"/>
      <c r="O17" s="5">
        <v>0</v>
      </c>
      <c r="P17" s="2"/>
      <c r="Q17" s="5">
        <v>0</v>
      </c>
      <c r="R17" s="14"/>
      <c r="S17" s="5">
        <v>0</v>
      </c>
      <c r="T17" s="77"/>
      <c r="U17" s="5">
        <v>0</v>
      </c>
      <c r="W17" s="5">
        <v>-39377</v>
      </c>
      <c r="Y17" s="14">
        <f>SUM(U17:X17)</f>
        <v>-39377</v>
      </c>
    </row>
    <row r="18" spans="1:25" s="1" customFormat="1" x14ac:dyDescent="0.5">
      <c r="B18" s="1" t="s">
        <v>121</v>
      </c>
      <c r="E18" s="5">
        <v>0</v>
      </c>
      <c r="F18" s="14"/>
      <c r="G18" s="5">
        <v>0</v>
      </c>
      <c r="H18" s="2"/>
      <c r="I18" s="5">
        <v>0</v>
      </c>
      <c r="J18" s="14"/>
      <c r="K18" s="5">
        <v>0</v>
      </c>
      <c r="L18" s="14"/>
      <c r="M18" s="16">
        <v>20016</v>
      </c>
      <c r="N18" s="43"/>
      <c r="O18" s="5">
        <v>0</v>
      </c>
      <c r="P18" s="14"/>
      <c r="Q18" s="5">
        <v>0</v>
      </c>
      <c r="R18" s="14"/>
      <c r="S18" s="15">
        <f>SUM(O18:Q18)</f>
        <v>0</v>
      </c>
      <c r="T18" s="14"/>
      <c r="U18" s="15">
        <f>SUM(E18:M18,S18)</f>
        <v>20016</v>
      </c>
      <c r="V18" s="14"/>
      <c r="W18" s="17">
        <v>64391</v>
      </c>
      <c r="X18" s="14"/>
      <c r="Y18" s="14">
        <f t="shared" ref="Y18" si="0">SUM(U18:W18)</f>
        <v>84407</v>
      </c>
    </row>
    <row r="19" spans="1:25" s="1" customFormat="1" ht="21" thickBot="1" x14ac:dyDescent="0.6">
      <c r="A19" s="8" t="s">
        <v>185</v>
      </c>
      <c r="B19" s="59"/>
      <c r="C19" s="9"/>
      <c r="D19" s="9"/>
      <c r="E19" s="62">
        <f>SUM(E15:E18)</f>
        <v>400000</v>
      </c>
      <c r="F19" s="7"/>
      <c r="G19" s="62">
        <f>SUM(G15:G18)</f>
        <v>305528</v>
      </c>
      <c r="I19" s="62">
        <f>SUM(I15:I18)</f>
        <v>20636</v>
      </c>
      <c r="J19" s="43"/>
      <c r="K19" s="62">
        <f>SUM(K15:K18)</f>
        <v>16252</v>
      </c>
      <c r="L19" s="43"/>
      <c r="M19" s="62">
        <f>SUM(M15:M18)</f>
        <v>224366</v>
      </c>
      <c r="N19" s="43"/>
      <c r="O19" s="62">
        <f>SUM(O15:O18)</f>
        <v>0</v>
      </c>
      <c r="P19" s="58"/>
      <c r="Q19" s="62">
        <f>SUM(Q15:Q18)</f>
        <v>81853</v>
      </c>
      <c r="R19" s="15"/>
      <c r="S19" s="62">
        <f>SUM(S15:S18)</f>
        <v>81853</v>
      </c>
      <c r="T19" s="14"/>
      <c r="U19" s="62">
        <f>SUM(U15:U18)</f>
        <v>1048635</v>
      </c>
      <c r="V19" s="14"/>
      <c r="W19" s="62">
        <f>SUM(W15:W18)</f>
        <v>652251</v>
      </c>
      <c r="X19" s="14"/>
      <c r="Y19" s="62">
        <f>SUM(Y15:Y18)</f>
        <v>1700886</v>
      </c>
    </row>
    <row r="20" spans="1:25" s="1" customFormat="1" ht="21" thickTop="1" x14ac:dyDescent="0.55000000000000004">
      <c r="A20" s="8"/>
      <c r="B20" s="59"/>
      <c r="C20" s="9"/>
      <c r="D20" s="9"/>
      <c r="E20" s="78"/>
      <c r="F20" s="7"/>
      <c r="G20" s="78"/>
      <c r="I20" s="78"/>
      <c r="J20" s="43"/>
      <c r="K20" s="78"/>
      <c r="L20" s="43"/>
      <c r="M20" s="78"/>
      <c r="N20" s="43"/>
      <c r="O20" s="78"/>
      <c r="P20" s="58"/>
      <c r="Q20" s="78"/>
      <c r="R20" s="15"/>
      <c r="S20" s="78"/>
      <c r="T20" s="14"/>
      <c r="U20" s="78"/>
      <c r="V20" s="14"/>
      <c r="W20" s="78"/>
      <c r="X20" s="14"/>
      <c r="Y20" s="78"/>
    </row>
    <row r="21" spans="1:25" s="1" customFormat="1" x14ac:dyDescent="0.5">
      <c r="A21" s="1" t="s">
        <v>122</v>
      </c>
      <c r="C21" s="9"/>
      <c r="D21" s="9"/>
      <c r="E21" s="119">
        <v>400000</v>
      </c>
      <c r="F21" s="15"/>
      <c r="G21" s="119">
        <v>305528</v>
      </c>
      <c r="H21" s="112"/>
      <c r="I21" s="119">
        <v>20636</v>
      </c>
      <c r="J21" s="17"/>
      <c r="K21" s="5">
        <v>16252</v>
      </c>
      <c r="L21" s="17"/>
      <c r="M21" s="119">
        <f>-ROUND((21445314-3227076.97)/1000,0)</f>
        <v>-18218</v>
      </c>
      <c r="N21" s="17"/>
      <c r="O21" s="119">
        <f>ROUND(-3227076.974/1000,0)</f>
        <v>-3227</v>
      </c>
      <c r="P21" s="17"/>
      <c r="Q21" s="119">
        <v>81853</v>
      </c>
      <c r="R21" s="15"/>
      <c r="S21" s="43">
        <f>SUM(O21:Q21)</f>
        <v>78626</v>
      </c>
      <c r="T21" s="79"/>
      <c r="U21" s="15">
        <f>SUM(E21:M21,S21)</f>
        <v>802824</v>
      </c>
      <c r="V21" s="57"/>
      <c r="W21" s="119">
        <v>444015</v>
      </c>
      <c r="X21" s="57"/>
      <c r="Y21" s="14">
        <f>SUM(U21:X21)</f>
        <v>1246839</v>
      </c>
    </row>
    <row r="22" spans="1:25" s="1" customFormat="1" x14ac:dyDescent="0.5">
      <c r="A22" s="1" t="s">
        <v>234</v>
      </c>
      <c r="C22" s="9"/>
      <c r="D22" s="9"/>
      <c r="E22" s="5"/>
      <c r="F22" s="14"/>
      <c r="G22" s="5"/>
      <c r="H22" s="112">
        <v>369</v>
      </c>
      <c r="I22" s="5"/>
      <c r="J22" s="14"/>
      <c r="K22" s="5"/>
      <c r="L22" s="14"/>
      <c r="M22" s="5"/>
      <c r="N22" s="43"/>
      <c r="O22" s="43"/>
      <c r="P22" s="43"/>
      <c r="Q22" s="43"/>
      <c r="R22" s="77"/>
      <c r="S22" s="43"/>
      <c r="T22" s="77"/>
      <c r="U22" s="43"/>
      <c r="V22" s="77"/>
      <c r="W22" s="43"/>
      <c r="X22" s="77"/>
      <c r="Y22" s="43"/>
    </row>
    <row r="23" spans="1:25" s="1" customFormat="1" x14ac:dyDescent="0.5">
      <c r="B23" s="1" t="s">
        <v>82</v>
      </c>
      <c r="E23" s="5">
        <v>0</v>
      </c>
      <c r="F23" s="14"/>
      <c r="G23" s="5">
        <v>0</v>
      </c>
      <c r="H23" s="2"/>
      <c r="I23" s="5">
        <v>0</v>
      </c>
      <c r="J23" s="16"/>
      <c r="K23" s="5">
        <v>0</v>
      </c>
      <c r="L23" s="14"/>
      <c r="M23" s="16">
        <f>'PL (6M)'!F46</f>
        <v>-50095</v>
      </c>
      <c r="N23" s="43"/>
      <c r="O23" s="5">
        <v>0</v>
      </c>
      <c r="P23" s="14"/>
      <c r="Q23" s="5">
        <v>0</v>
      </c>
      <c r="R23" s="15"/>
      <c r="S23" s="43">
        <f>SUM(O23:Q23)</f>
        <v>0</v>
      </c>
      <c r="T23" s="14"/>
      <c r="U23" s="15">
        <f t="shared" ref="U23:U24" si="1">SUM(E23:M23,S23)</f>
        <v>-50095</v>
      </c>
      <c r="V23" s="14"/>
      <c r="W23" s="14">
        <f>'PL (6M)'!F52</f>
        <v>42783</v>
      </c>
      <c r="X23" s="14"/>
      <c r="Y23" s="14">
        <f t="shared" ref="Y23:Y24" si="2">SUM(U23:W23)</f>
        <v>-7312</v>
      </c>
    </row>
    <row r="24" spans="1:25" s="1" customFormat="1" ht="20.399999999999999" x14ac:dyDescent="0.5">
      <c r="B24" s="1" t="s">
        <v>123</v>
      </c>
      <c r="E24" s="5">
        <v>0</v>
      </c>
      <c r="F24" s="14"/>
      <c r="G24" s="5">
        <v>0</v>
      </c>
      <c r="H24" s="39"/>
      <c r="I24" s="5">
        <v>0</v>
      </c>
      <c r="J24" s="16"/>
      <c r="K24" s="5">
        <v>0</v>
      </c>
      <c r="L24" s="14"/>
      <c r="M24" s="5">
        <v>0</v>
      </c>
      <c r="N24" s="43"/>
      <c r="O24" s="14">
        <f>'PL (6M)'!F34</f>
        <v>586</v>
      </c>
      <c r="P24" s="14"/>
      <c r="Q24" s="5">
        <v>0</v>
      </c>
      <c r="R24" s="15"/>
      <c r="S24" s="43">
        <f>SUM(O24:Q24)</f>
        <v>586</v>
      </c>
      <c r="T24" s="14"/>
      <c r="U24" s="15">
        <f t="shared" si="1"/>
        <v>586</v>
      </c>
      <c r="V24" s="14"/>
      <c r="W24" s="43">
        <v>0</v>
      </c>
      <c r="X24" s="14"/>
      <c r="Y24" s="14">
        <f t="shared" si="2"/>
        <v>586</v>
      </c>
    </row>
    <row r="25" spans="1:25" s="1" customFormat="1" ht="21" thickBot="1" x14ac:dyDescent="0.6">
      <c r="A25" s="8" t="s">
        <v>186</v>
      </c>
      <c r="B25" s="59"/>
      <c r="C25" s="9"/>
      <c r="D25" s="9"/>
      <c r="E25" s="62">
        <f>SUM(E21:E24)</f>
        <v>400000</v>
      </c>
      <c r="F25" s="7"/>
      <c r="G25" s="62">
        <f>SUM(G21:G24)</f>
        <v>305528</v>
      </c>
      <c r="H25" s="78"/>
      <c r="I25" s="62">
        <f>SUM(I21:I24)</f>
        <v>20636</v>
      </c>
      <c r="J25" s="78"/>
      <c r="K25" s="62">
        <f>SUM(K21:K24)</f>
        <v>16252</v>
      </c>
      <c r="L25" s="78"/>
      <c r="M25" s="62">
        <f>SUM(M21:M24)</f>
        <v>-68313</v>
      </c>
      <c r="N25" s="76"/>
      <c r="O25" s="62">
        <f>SUM(O21:O24)</f>
        <v>-2641</v>
      </c>
      <c r="P25" s="78"/>
      <c r="Q25" s="62">
        <f>SUM(Q21:Q24)</f>
        <v>81853</v>
      </c>
      <c r="R25" s="76"/>
      <c r="S25" s="62">
        <f>SUM(S21:S24)</f>
        <v>79212</v>
      </c>
      <c r="T25" s="76"/>
      <c r="U25" s="62">
        <f>SUM(U21:U24)</f>
        <v>753315</v>
      </c>
      <c r="V25" s="76"/>
      <c r="W25" s="62">
        <f>SUM(W21:W24)</f>
        <v>486798</v>
      </c>
      <c r="X25" s="76"/>
      <c r="Y25" s="62">
        <f>SUM(Y21:Y24)</f>
        <v>1240113</v>
      </c>
    </row>
    <row r="26" spans="1:25" s="1" customFormat="1" ht="20.399999999999999" thickTop="1" x14ac:dyDescent="0.5">
      <c r="B26" s="59"/>
      <c r="C26" s="9"/>
      <c r="D26" s="9"/>
      <c r="E26" s="13"/>
      <c r="F26" s="57"/>
      <c r="G26" s="13"/>
      <c r="H26" s="57"/>
      <c r="I26" s="13"/>
      <c r="J26" s="13"/>
      <c r="K26" s="13"/>
      <c r="L26" s="29"/>
      <c r="M26" s="57"/>
      <c r="N26" s="29"/>
      <c r="O26" s="13"/>
      <c r="P26" s="29"/>
      <c r="Q26" s="13"/>
      <c r="R26" s="29"/>
      <c r="S26" s="13"/>
      <c r="T26" s="29"/>
      <c r="U26" s="17"/>
      <c r="V26" s="29"/>
      <c r="W26" s="13"/>
      <c r="X26" s="29"/>
      <c r="Y26" s="17"/>
    </row>
  </sheetData>
  <mergeCells count="4">
    <mergeCell ref="K11:M11"/>
    <mergeCell ref="O8:R8"/>
    <mergeCell ref="O7:S7"/>
    <mergeCell ref="E6:Y6"/>
  </mergeCells>
  <pageMargins left="0.25" right="0.25" top="0.63" bottom="0.5" header="0.3" footer="0.34"/>
  <pageSetup paperSize="9" scale="65" firstPageNumber="10" fitToHeight="0" orientation="landscape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customProperties>
    <customPr name="OrphanNamesChecked" r:id="rId2"/>
  </customProperties>
  <ignoredErrors>
    <ignoredError sqref="T2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zoomScaleNormal="100" zoomScaleSheetLayoutView="100" workbookViewId="0"/>
  </sheetViews>
  <sheetFormatPr defaultColWidth="7.69921875" defaultRowHeight="19.8" x14ac:dyDescent="0.5"/>
  <cols>
    <col min="1" max="1" width="2.59765625" style="49" customWidth="1"/>
    <col min="2" max="2" width="34.8984375" style="49" customWidth="1"/>
    <col min="3" max="3" width="7.3984375" style="22" customWidth="1"/>
    <col min="4" max="4" width="1.59765625" style="49" customWidth="1"/>
    <col min="5" max="5" width="11.5" style="49" customWidth="1"/>
    <col min="6" max="6" width="1.59765625" style="49" customWidth="1"/>
    <col min="7" max="7" width="13.59765625" style="49" customWidth="1"/>
    <col min="8" max="8" width="1.59765625" style="49" customWidth="1"/>
    <col min="9" max="9" width="12.09765625" style="49" customWidth="1"/>
    <col min="10" max="10" width="1.59765625" style="49" customWidth="1"/>
    <col min="11" max="11" width="13.59765625" style="49" customWidth="1"/>
    <col min="12" max="12" width="1.59765625" style="49" customWidth="1"/>
    <col min="13" max="13" width="17.69921875" style="49" customWidth="1"/>
    <col min="14" max="14" width="1.59765625" style="49" customWidth="1"/>
    <col min="15" max="15" width="13.59765625" style="49" customWidth="1"/>
    <col min="16" max="16" width="1.59765625" style="49" customWidth="1"/>
    <col min="17" max="17" width="13.59765625" style="49" customWidth="1"/>
    <col min="18" max="16384" width="7.69921875" style="49"/>
  </cols>
  <sheetData>
    <row r="1" spans="1:17" s="1" customFormat="1" ht="20.399999999999999" x14ac:dyDescent="0.2">
      <c r="A1" s="8" t="str">
        <f>'CS-Conso'!A1</f>
        <v>Takuni Group Public Company Limited</v>
      </c>
      <c r="B1" s="8"/>
      <c r="C1" s="12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s="1" customFormat="1" ht="20.399999999999999" x14ac:dyDescent="0.2">
      <c r="A2" s="50" t="s">
        <v>235</v>
      </c>
      <c r="B2" s="50"/>
      <c r="C2" s="86"/>
      <c r="D2" s="8"/>
      <c r="E2" s="50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s="1" customFormat="1" ht="20.399999999999999" x14ac:dyDescent="0.2">
      <c r="A3" s="37" t="str">
        <f>'CS-Conso'!A3</f>
        <v>For the six-month period ended 30 June 2025</v>
      </c>
      <c r="B3" s="50"/>
      <c r="C3" s="86"/>
      <c r="D3" s="8"/>
      <c r="E3" s="50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s="1" customFormat="1" ht="20.399999999999999" x14ac:dyDescent="0.2">
      <c r="A4" s="37" t="s">
        <v>5</v>
      </c>
      <c r="B4" s="50"/>
      <c r="C4" s="86"/>
      <c r="D4" s="8"/>
      <c r="E4" s="50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s="1" customFormat="1" ht="20.399999999999999" x14ac:dyDescent="0.2">
      <c r="A5" s="8"/>
      <c r="B5" s="8"/>
      <c r="C5" s="12"/>
      <c r="D5" s="50"/>
      <c r="E5" s="50"/>
      <c r="F5" s="50"/>
      <c r="G5" s="50"/>
      <c r="H5" s="50"/>
      <c r="O5" s="8"/>
      <c r="P5" s="8"/>
      <c r="Q5" s="144" t="s">
        <v>2</v>
      </c>
    </row>
    <row r="6" spans="1:17" ht="20.399999999999999" x14ac:dyDescent="0.55000000000000004">
      <c r="A6" s="51"/>
      <c r="B6" s="51"/>
      <c r="C6" s="60"/>
      <c r="D6" s="51"/>
      <c r="E6" s="153" t="s">
        <v>222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</row>
    <row r="7" spans="1:17" ht="20.399999999999999" x14ac:dyDescent="0.55000000000000004">
      <c r="A7" s="51"/>
      <c r="B7" s="51"/>
      <c r="C7" s="60"/>
      <c r="D7" s="9"/>
      <c r="E7" s="9"/>
      <c r="F7" s="9"/>
      <c r="G7" s="9"/>
      <c r="H7" s="9"/>
      <c r="I7" s="9"/>
      <c r="J7" s="9"/>
      <c r="K7" s="9"/>
      <c r="L7" s="9"/>
      <c r="M7" s="157" t="s">
        <v>230</v>
      </c>
      <c r="N7" s="157"/>
      <c r="O7" s="157"/>
      <c r="P7" s="9"/>
      <c r="Q7" s="9"/>
    </row>
    <row r="8" spans="1:17" ht="39.6" x14ac:dyDescent="0.55000000000000004">
      <c r="A8" s="51"/>
      <c r="B8" s="51"/>
      <c r="C8" s="60"/>
      <c r="D8" s="9"/>
      <c r="E8" s="51"/>
      <c r="F8" s="9"/>
      <c r="H8" s="9"/>
      <c r="L8" s="9"/>
      <c r="M8" s="110" t="s">
        <v>83</v>
      </c>
      <c r="N8" s="1"/>
      <c r="P8" s="9"/>
      <c r="Q8" s="9"/>
    </row>
    <row r="9" spans="1:17" ht="20.399999999999999" x14ac:dyDescent="0.55000000000000004">
      <c r="A9" s="51"/>
      <c r="B9" s="51"/>
      <c r="C9" s="60"/>
      <c r="D9" s="9"/>
      <c r="E9" s="47" t="s">
        <v>97</v>
      </c>
      <c r="F9" s="9"/>
      <c r="G9" s="9" t="s">
        <v>125</v>
      </c>
      <c r="H9" s="9"/>
      <c r="I9" s="155" t="s">
        <v>126</v>
      </c>
      <c r="J9" s="155"/>
      <c r="K9" s="155"/>
      <c r="L9" s="9"/>
      <c r="M9" s="9" t="s">
        <v>100</v>
      </c>
      <c r="N9" s="1"/>
      <c r="O9" s="111" t="s">
        <v>124</v>
      </c>
      <c r="P9" s="9"/>
    </row>
    <row r="10" spans="1:17" ht="20.399999999999999" x14ac:dyDescent="0.55000000000000004">
      <c r="A10" s="51"/>
      <c r="B10" s="51"/>
      <c r="C10" s="60"/>
      <c r="D10" s="9"/>
      <c r="E10" s="47" t="s">
        <v>105</v>
      </c>
      <c r="F10" s="9"/>
      <c r="G10" s="9" t="s">
        <v>127</v>
      </c>
      <c r="H10" s="9"/>
      <c r="I10" s="9" t="s">
        <v>59</v>
      </c>
      <c r="J10" s="1"/>
      <c r="K10" s="9"/>
      <c r="L10" s="9"/>
      <c r="M10" s="9" t="s">
        <v>128</v>
      </c>
      <c r="N10" s="1"/>
      <c r="O10" s="9" t="s">
        <v>102</v>
      </c>
      <c r="P10" s="9"/>
      <c r="Q10" s="9" t="s">
        <v>93</v>
      </c>
    </row>
    <row r="11" spans="1:17" ht="20.399999999999999" x14ac:dyDescent="0.55000000000000004">
      <c r="A11" s="51"/>
      <c r="B11" s="51"/>
      <c r="C11" s="60"/>
      <c r="D11" s="9"/>
      <c r="E11" s="146" t="s">
        <v>112</v>
      </c>
      <c r="F11" s="9"/>
      <c r="G11" s="145" t="s">
        <v>113</v>
      </c>
      <c r="H11" s="9"/>
      <c r="I11" s="145" t="s">
        <v>115</v>
      </c>
      <c r="J11" s="1"/>
      <c r="K11" s="145" t="s">
        <v>61</v>
      </c>
      <c r="L11" s="9"/>
      <c r="M11" s="145" t="s">
        <v>129</v>
      </c>
      <c r="N11" s="9"/>
      <c r="O11" s="145" t="s">
        <v>96</v>
      </c>
      <c r="P11" s="9"/>
      <c r="Q11" s="145" t="s">
        <v>96</v>
      </c>
    </row>
    <row r="12" spans="1:17" ht="9" customHeight="1" x14ac:dyDescent="0.55000000000000004">
      <c r="A12" s="51"/>
      <c r="B12" s="51"/>
      <c r="C12" s="60"/>
      <c r="D12" s="1"/>
      <c r="E12" s="51"/>
      <c r="F12" s="1"/>
      <c r="G12" s="1"/>
      <c r="H12" s="1"/>
      <c r="I12" s="61"/>
      <c r="J12" s="1"/>
      <c r="K12" s="1"/>
      <c r="L12" s="12"/>
      <c r="M12" s="12"/>
      <c r="N12" s="12"/>
      <c r="O12" s="12"/>
      <c r="P12" s="12"/>
      <c r="Q12" s="1"/>
    </row>
    <row r="13" spans="1:17" s="1" customFormat="1" x14ac:dyDescent="0.5">
      <c r="A13" s="1" t="s">
        <v>120</v>
      </c>
      <c r="C13" s="9"/>
      <c r="D13" s="16"/>
      <c r="E13" s="16">
        <v>400000</v>
      </c>
      <c r="F13" s="16"/>
      <c r="G13" s="16">
        <v>305528</v>
      </c>
      <c r="H13" s="16"/>
      <c r="I13" s="16">
        <v>16252</v>
      </c>
      <c r="J13" s="16"/>
      <c r="K13" s="16">
        <v>-14935</v>
      </c>
      <c r="L13" s="16"/>
      <c r="M13" s="16">
        <v>0</v>
      </c>
      <c r="N13" s="16"/>
      <c r="O13" s="16">
        <f>M13</f>
        <v>0</v>
      </c>
      <c r="P13" s="16"/>
      <c r="Q13" s="43">
        <f>SUM(E13:K13)+O13</f>
        <v>706845</v>
      </c>
    </row>
    <row r="14" spans="1:17" s="1" customFormat="1" x14ac:dyDescent="0.2">
      <c r="A14" s="1" t="s">
        <v>234</v>
      </c>
      <c r="C14" s="9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</row>
    <row r="15" spans="1:17" s="1" customFormat="1" x14ac:dyDescent="0.5">
      <c r="B15" s="1" t="s">
        <v>130</v>
      </c>
      <c r="C15" s="9"/>
      <c r="D15" s="16"/>
      <c r="E15" s="43">
        <v>0</v>
      </c>
      <c r="F15" s="16"/>
      <c r="G15" s="43">
        <v>0</v>
      </c>
      <c r="H15" s="16"/>
      <c r="I15" s="43">
        <v>0</v>
      </c>
      <c r="J15" s="16"/>
      <c r="K15" s="16">
        <v>-10044</v>
      </c>
      <c r="L15" s="16"/>
      <c r="M15" s="17">
        <v>0</v>
      </c>
      <c r="N15" s="17"/>
      <c r="O15" s="16">
        <f>SUM(M15:M15)</f>
        <v>0</v>
      </c>
      <c r="P15" s="16"/>
      <c r="Q15" s="16">
        <f>SUM(E15:K15,O15)</f>
        <v>-10044</v>
      </c>
    </row>
    <row r="16" spans="1:17" s="1" customFormat="1" ht="21" thickBot="1" x14ac:dyDescent="0.6">
      <c r="A16" s="8" t="s">
        <v>185</v>
      </c>
      <c r="C16" s="9"/>
      <c r="D16" s="78"/>
      <c r="E16" s="62">
        <f>SUM(E13:E15)</f>
        <v>400000</v>
      </c>
      <c r="F16" s="78"/>
      <c r="G16" s="62">
        <f>SUM(G13:G15)</f>
        <v>305528</v>
      </c>
      <c r="H16" s="78"/>
      <c r="I16" s="62">
        <f>SUM(I13:I15)</f>
        <v>16252</v>
      </c>
      <c r="J16" s="78"/>
      <c r="K16" s="62">
        <f>SUM(K13:K15)</f>
        <v>-24979</v>
      </c>
      <c r="L16" s="78"/>
      <c r="M16" s="62">
        <f>SUM(M13:M15)</f>
        <v>0</v>
      </c>
      <c r="N16" s="78"/>
      <c r="O16" s="62">
        <f>SUM(O13:O15)</f>
        <v>0</v>
      </c>
      <c r="P16" s="78"/>
      <c r="Q16" s="62">
        <f>SUM(Q13:Q15)</f>
        <v>696801</v>
      </c>
    </row>
    <row r="17" spans="1:17" s="1" customFormat="1" ht="21" thickTop="1" x14ac:dyDescent="0.55000000000000004">
      <c r="C17" s="9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</row>
    <row r="18" spans="1:17" s="1" customFormat="1" x14ac:dyDescent="0.5">
      <c r="A18" s="1" t="s">
        <v>122</v>
      </c>
      <c r="C18" s="9"/>
      <c r="D18" s="16"/>
      <c r="E18" s="16">
        <v>400000</v>
      </c>
      <c r="F18" s="16"/>
      <c r="G18" s="16">
        <v>305528</v>
      </c>
      <c r="H18" s="16"/>
      <c r="I18" s="16">
        <v>16252</v>
      </c>
      <c r="J18" s="16"/>
      <c r="K18" s="16">
        <f>-147855+297</f>
        <v>-147558</v>
      </c>
      <c r="L18" s="16"/>
      <c r="M18" s="16">
        <v>-297</v>
      </c>
      <c r="N18" s="16"/>
      <c r="O18" s="16">
        <f>M18</f>
        <v>-297</v>
      </c>
      <c r="P18" s="16">
        <f>M18</f>
        <v>-297</v>
      </c>
      <c r="Q18" s="43">
        <f>SUM(E18:K18)+O18</f>
        <v>573925</v>
      </c>
    </row>
    <row r="19" spans="1:17" s="1" customFormat="1" x14ac:dyDescent="0.2">
      <c r="A19" s="1" t="s">
        <v>234</v>
      </c>
      <c r="C19" s="9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spans="1:17" s="1" customFormat="1" x14ac:dyDescent="0.5">
      <c r="B20" s="1" t="s">
        <v>130</v>
      </c>
      <c r="C20" s="9"/>
      <c r="D20" s="16"/>
      <c r="E20" s="43">
        <v>0</v>
      </c>
      <c r="F20" s="16"/>
      <c r="G20" s="43">
        <v>0</v>
      </c>
      <c r="H20" s="16"/>
      <c r="I20" s="43">
        <v>0</v>
      </c>
      <c r="J20" s="16"/>
      <c r="K20" s="16">
        <f>'PL (6M)'!J29</f>
        <v>-22952</v>
      </c>
      <c r="L20" s="16"/>
      <c r="M20" s="137">
        <v>0</v>
      </c>
      <c r="N20" s="17"/>
      <c r="O20" s="16">
        <f>SUM(M20:M20)</f>
        <v>0</v>
      </c>
      <c r="P20" s="16"/>
      <c r="Q20" s="16">
        <f>SUM(E20:K20,O20)</f>
        <v>-22952</v>
      </c>
    </row>
    <row r="21" spans="1:17" s="1" customFormat="1" ht="21" thickBot="1" x14ac:dyDescent="0.25">
      <c r="A21" s="8" t="s">
        <v>186</v>
      </c>
      <c r="B21" s="8"/>
      <c r="C21" s="12"/>
      <c r="D21" s="20"/>
      <c r="E21" s="23">
        <f>SUM(E18:E20)</f>
        <v>400000</v>
      </c>
      <c r="F21" s="20"/>
      <c r="G21" s="23">
        <f>SUM(G18:G20)</f>
        <v>305528</v>
      </c>
      <c r="H21" s="20"/>
      <c r="I21" s="23">
        <f>SUM(I18:I20)</f>
        <v>16252</v>
      </c>
      <c r="J21" s="20"/>
      <c r="K21" s="23">
        <f>SUM(K18:K20)</f>
        <v>-170510</v>
      </c>
      <c r="L21" s="20"/>
      <c r="M21" s="23">
        <f>SUM(M18:M20)</f>
        <v>-297</v>
      </c>
      <c r="N21" s="20"/>
      <c r="O21" s="23">
        <f>SUM(O18:O20)</f>
        <v>-297</v>
      </c>
      <c r="P21" s="20"/>
      <c r="Q21" s="23">
        <f>SUM(Q18:Q20)</f>
        <v>550973</v>
      </c>
    </row>
    <row r="22" spans="1:17" ht="20.399999999999999" thickTop="1" x14ac:dyDescent="0.5"/>
  </sheetData>
  <mergeCells count="3">
    <mergeCell ref="I9:K9"/>
    <mergeCell ref="E6:Q6"/>
    <mergeCell ref="M7:O7"/>
  </mergeCells>
  <pageMargins left="0.26" right="0.26" top="0.63" bottom="0.5" header="0.3" footer="0.34"/>
  <pageSetup paperSize="9" scale="92" firstPageNumber="11" fitToHeight="0" orientation="landscape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2"/>
  <sheetViews>
    <sheetView view="pageBreakPreview" zoomScaleNormal="100" zoomScaleSheetLayoutView="100" workbookViewId="0">
      <selection activeCell="H12" sqref="H12"/>
    </sheetView>
  </sheetViews>
  <sheetFormatPr defaultColWidth="8" defaultRowHeight="19.8" x14ac:dyDescent="0.2"/>
  <cols>
    <col min="1" max="2" width="2.59765625" style="1" customWidth="1"/>
    <col min="3" max="3" width="55.69921875" style="1" customWidth="1"/>
    <col min="4" max="4" width="1.09765625" style="1" customWidth="1"/>
    <col min="5" max="5" width="14.09765625" style="1" customWidth="1"/>
    <col min="6" max="6" width="1.8984375" style="1" customWidth="1"/>
    <col min="7" max="7" width="14" style="1" customWidth="1"/>
    <col min="8" max="8" width="1.8984375" style="1" customWidth="1"/>
    <col min="9" max="9" width="14.09765625" style="1" customWidth="1"/>
    <col min="10" max="10" width="1.8984375" style="1" customWidth="1"/>
    <col min="11" max="11" width="14.69921875" style="26" customWidth="1"/>
    <col min="12" max="16384" width="8" style="1"/>
  </cols>
  <sheetData>
    <row r="1" spans="1:11" ht="20.399999999999999" x14ac:dyDescent="0.2">
      <c r="A1" s="8" t="str">
        <f>'CS-Separate'!A1</f>
        <v>Takuni Group Public Company Limited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399999999999999" x14ac:dyDescent="0.2">
      <c r="A2" s="8" t="s">
        <v>131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20.399999999999999" x14ac:dyDescent="0.2">
      <c r="A3" s="37" t="str">
        <f>'CS-Separate'!A3</f>
        <v>For the six-month period ended 30 June 2025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0.399999999999999" x14ac:dyDescent="0.2">
      <c r="A4" s="37" t="s">
        <v>5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x14ac:dyDescent="0.2">
      <c r="H5" s="9"/>
      <c r="K5" s="144" t="s">
        <v>2</v>
      </c>
    </row>
    <row r="6" spans="1:11" x14ac:dyDescent="0.2">
      <c r="D6" s="9"/>
      <c r="E6" s="153" t="s">
        <v>221</v>
      </c>
      <c r="F6" s="153"/>
      <c r="G6" s="153"/>
      <c r="H6" s="9"/>
      <c r="I6" s="153" t="s">
        <v>223</v>
      </c>
      <c r="J6" s="153"/>
      <c r="K6" s="153"/>
    </row>
    <row r="7" spans="1:11" x14ac:dyDescent="0.5">
      <c r="D7" s="9"/>
      <c r="E7" s="38" t="s">
        <v>65</v>
      </c>
      <c r="F7" s="11"/>
      <c r="G7" s="38" t="s">
        <v>66</v>
      </c>
      <c r="H7" s="9"/>
      <c r="I7" s="38" t="s">
        <v>65</v>
      </c>
      <c r="J7" s="11"/>
      <c r="K7" s="38" t="s">
        <v>66</v>
      </c>
    </row>
    <row r="8" spans="1:11" ht="20.399999999999999" x14ac:dyDescent="0.2">
      <c r="A8" s="8" t="s">
        <v>132</v>
      </c>
      <c r="D8" s="9"/>
      <c r="E8" s="14"/>
      <c r="F8" s="14"/>
      <c r="G8" s="14"/>
      <c r="H8" s="14"/>
      <c r="I8" s="14"/>
      <c r="J8" s="14"/>
      <c r="K8" s="14"/>
    </row>
    <row r="9" spans="1:11" ht="20.399999999999999" x14ac:dyDescent="0.2">
      <c r="A9" s="1" t="s">
        <v>133</v>
      </c>
      <c r="D9" s="9"/>
      <c r="E9" s="5">
        <f>'PL (6M)'!F27</f>
        <v>15869</v>
      </c>
      <c r="F9" s="41"/>
      <c r="G9" s="5">
        <f>'PL (6M)'!H27</f>
        <v>112524</v>
      </c>
      <c r="H9" s="5"/>
      <c r="I9" s="5">
        <f>'PL (6M)'!J27</f>
        <v>-23073</v>
      </c>
      <c r="J9" s="5"/>
      <c r="K9" s="5">
        <f>'PL (6M)'!L27</f>
        <v>-9939</v>
      </c>
    </row>
    <row r="10" spans="1:11" ht="20.399999999999999" x14ac:dyDescent="0.2">
      <c r="A10" s="1" t="s">
        <v>134</v>
      </c>
      <c r="D10" s="9"/>
      <c r="E10" s="41"/>
      <c r="F10" s="5"/>
      <c r="G10" s="41"/>
      <c r="H10" s="41"/>
      <c r="I10" s="41"/>
      <c r="J10" s="41"/>
      <c r="K10" s="5"/>
    </row>
    <row r="11" spans="1:11" ht="20.399999999999999" x14ac:dyDescent="0.2">
      <c r="B11" s="1" t="s">
        <v>135</v>
      </c>
      <c r="D11" s="9"/>
      <c r="E11" s="41"/>
      <c r="F11" s="5"/>
      <c r="G11" s="94"/>
      <c r="H11" s="41"/>
      <c r="I11" s="41"/>
      <c r="J11" s="41"/>
      <c r="K11" s="94"/>
    </row>
    <row r="12" spans="1:11" x14ac:dyDescent="0.2">
      <c r="B12" s="1" t="s">
        <v>136</v>
      </c>
      <c r="D12" s="9"/>
      <c r="E12" s="5">
        <v>28438</v>
      </c>
      <c r="F12" s="5"/>
      <c r="G12" s="94">
        <v>15752</v>
      </c>
      <c r="H12" s="94"/>
      <c r="I12" s="94">
        <v>6497</v>
      </c>
      <c r="J12" s="94"/>
      <c r="K12" s="94">
        <v>4214</v>
      </c>
    </row>
    <row r="13" spans="1:11" x14ac:dyDescent="0.2">
      <c r="B13" s="1" t="s">
        <v>137</v>
      </c>
      <c r="D13" s="9"/>
      <c r="E13" s="94">
        <v>53860</v>
      </c>
      <c r="F13" s="5"/>
      <c r="G13" s="94">
        <v>61966</v>
      </c>
      <c r="H13" s="94"/>
      <c r="I13" s="94">
        <v>3087</v>
      </c>
      <c r="J13" s="94"/>
      <c r="K13" s="94">
        <v>2127</v>
      </c>
    </row>
    <row r="14" spans="1:11" x14ac:dyDescent="0.2">
      <c r="B14" s="1" t="s">
        <v>138</v>
      </c>
      <c r="D14" s="9"/>
      <c r="E14" s="94">
        <v>1396</v>
      </c>
      <c r="F14" s="5"/>
      <c r="G14" s="94">
        <v>1225</v>
      </c>
      <c r="H14" s="94"/>
      <c r="I14" s="94">
        <v>193</v>
      </c>
      <c r="J14" s="94"/>
      <c r="K14" s="94">
        <v>253</v>
      </c>
    </row>
    <row r="15" spans="1:11" x14ac:dyDescent="0.2">
      <c r="B15" s="1" t="s">
        <v>139</v>
      </c>
      <c r="D15" s="9"/>
      <c r="E15" s="94">
        <v>3929</v>
      </c>
      <c r="F15" s="5"/>
      <c r="G15" s="94">
        <v>843</v>
      </c>
      <c r="H15" s="94"/>
      <c r="I15" s="94">
        <v>4505</v>
      </c>
      <c r="J15" s="94"/>
      <c r="K15" s="94">
        <v>-8</v>
      </c>
    </row>
    <row r="16" spans="1:11" x14ac:dyDescent="0.2">
      <c r="B16" s="1" t="s">
        <v>140</v>
      </c>
      <c r="D16" s="9"/>
      <c r="E16" s="94">
        <v>14298</v>
      </c>
      <c r="F16" s="5"/>
      <c r="G16" s="94">
        <v>6421</v>
      </c>
      <c r="H16" s="94"/>
      <c r="I16" s="94">
        <v>5773</v>
      </c>
      <c r="J16" s="94"/>
      <c r="K16" s="94">
        <v>6109</v>
      </c>
    </row>
    <row r="17" spans="1:11" x14ac:dyDescent="0.2">
      <c r="B17" s="1" t="s">
        <v>236</v>
      </c>
      <c r="D17" s="9"/>
      <c r="E17" s="94">
        <v>-2272</v>
      </c>
      <c r="F17" s="5"/>
      <c r="G17" s="94">
        <v>-454</v>
      </c>
      <c r="H17" s="94"/>
      <c r="I17" s="94">
        <v>0</v>
      </c>
      <c r="J17" s="94"/>
      <c r="K17" s="94">
        <v>0</v>
      </c>
    </row>
    <row r="18" spans="1:11" x14ac:dyDescent="0.2">
      <c r="B18" s="1" t="s">
        <v>48</v>
      </c>
      <c r="D18" s="9"/>
      <c r="E18" s="94">
        <v>844</v>
      </c>
      <c r="F18" s="5"/>
      <c r="G18" s="94">
        <v>664</v>
      </c>
      <c r="H18" s="94"/>
      <c r="I18" s="94">
        <v>193</v>
      </c>
      <c r="J18" s="94"/>
      <c r="K18" s="94">
        <v>18</v>
      </c>
    </row>
    <row r="19" spans="1:11" x14ac:dyDescent="0.2">
      <c r="B19" s="1" t="s">
        <v>141</v>
      </c>
      <c r="D19" s="9"/>
      <c r="E19" s="94">
        <v>-1194</v>
      </c>
      <c r="F19" s="5"/>
      <c r="G19" s="94">
        <v>-1893</v>
      </c>
      <c r="H19" s="94"/>
      <c r="I19" s="94">
        <v>-336</v>
      </c>
      <c r="J19" s="94"/>
      <c r="K19" s="94">
        <v>497</v>
      </c>
    </row>
    <row r="20" spans="1:11" x14ac:dyDescent="0.2">
      <c r="B20" s="1" t="s">
        <v>142</v>
      </c>
      <c r="D20" s="9"/>
      <c r="E20" s="94">
        <v>44</v>
      </c>
      <c r="F20" s="5"/>
      <c r="G20" s="94">
        <v>-2597</v>
      </c>
      <c r="H20" s="94"/>
      <c r="I20" s="94">
        <v>-1</v>
      </c>
      <c r="J20" s="94"/>
      <c r="K20" s="94">
        <v>-1545</v>
      </c>
    </row>
    <row r="21" spans="1:11" x14ac:dyDescent="0.2">
      <c r="B21" s="1" t="s">
        <v>187</v>
      </c>
      <c r="D21" s="9"/>
      <c r="E21" s="94">
        <v>0</v>
      </c>
      <c r="F21" s="5"/>
      <c r="G21" s="94">
        <v>-14755</v>
      </c>
      <c r="H21" s="94"/>
      <c r="I21" s="94">
        <v>0</v>
      </c>
      <c r="J21" s="94"/>
      <c r="K21" s="94">
        <v>0</v>
      </c>
    </row>
    <row r="22" spans="1:11" x14ac:dyDescent="0.2">
      <c r="B22" s="1" t="s">
        <v>191</v>
      </c>
      <c r="D22" s="9"/>
      <c r="E22" s="94">
        <v>0</v>
      </c>
      <c r="F22" s="5"/>
      <c r="G22" s="94">
        <v>2500</v>
      </c>
      <c r="H22" s="94"/>
      <c r="I22" s="94">
        <v>0</v>
      </c>
      <c r="J22" s="94"/>
      <c r="K22" s="94">
        <v>2500</v>
      </c>
    </row>
    <row r="23" spans="1:11" x14ac:dyDescent="0.2">
      <c r="B23" s="1" t="s">
        <v>143</v>
      </c>
      <c r="D23" s="9"/>
      <c r="E23" s="94">
        <v>0</v>
      </c>
      <c r="F23" s="5"/>
      <c r="G23" s="94">
        <v>3969</v>
      </c>
      <c r="H23" s="94"/>
      <c r="I23" s="94">
        <v>0</v>
      </c>
      <c r="J23" s="94"/>
      <c r="K23" s="94">
        <v>0</v>
      </c>
    </row>
    <row r="24" spans="1:11" x14ac:dyDescent="0.2">
      <c r="B24" s="1" t="s">
        <v>204</v>
      </c>
      <c r="D24" s="9"/>
      <c r="E24" s="94">
        <v>362</v>
      </c>
      <c r="F24" s="5"/>
      <c r="G24" s="94">
        <v>0</v>
      </c>
      <c r="H24" s="94"/>
      <c r="I24" s="94">
        <v>362</v>
      </c>
      <c r="J24" s="94"/>
      <c r="K24" s="94">
        <v>0</v>
      </c>
    </row>
    <row r="25" spans="1:11" x14ac:dyDescent="0.2">
      <c r="B25" s="1" t="s">
        <v>192</v>
      </c>
      <c r="D25" s="9"/>
      <c r="E25" s="94">
        <v>0</v>
      </c>
      <c r="F25" s="5"/>
      <c r="G25" s="94">
        <v>3074</v>
      </c>
      <c r="H25" s="94"/>
      <c r="I25" s="94">
        <v>0</v>
      </c>
      <c r="J25" s="94"/>
      <c r="K25" s="94">
        <v>3074</v>
      </c>
    </row>
    <row r="26" spans="1:11" x14ac:dyDescent="0.2">
      <c r="B26" s="1" t="s">
        <v>193</v>
      </c>
      <c r="D26" s="9"/>
      <c r="E26" s="94">
        <v>0</v>
      </c>
      <c r="F26" s="5"/>
      <c r="G26" s="94">
        <v>0</v>
      </c>
      <c r="H26" s="94"/>
      <c r="I26" s="94">
        <v>-12318</v>
      </c>
      <c r="J26" s="94"/>
      <c r="K26" s="94">
        <v>-15000</v>
      </c>
    </row>
    <row r="27" spans="1:11" x14ac:dyDescent="0.2">
      <c r="B27" s="1" t="s">
        <v>144</v>
      </c>
      <c r="D27" s="9"/>
      <c r="E27" s="95">
        <v>-3347</v>
      </c>
      <c r="F27" s="5"/>
      <c r="G27" s="95">
        <v>-10051</v>
      </c>
      <c r="H27" s="94"/>
      <c r="I27" s="95">
        <v>-8339</v>
      </c>
      <c r="J27" s="94"/>
      <c r="K27" s="95">
        <v>-14115</v>
      </c>
    </row>
    <row r="28" spans="1:11" x14ac:dyDescent="0.5">
      <c r="A28" s="1" t="s">
        <v>145</v>
      </c>
      <c r="D28" s="9"/>
      <c r="E28" s="5"/>
      <c r="F28" s="14"/>
      <c r="G28" s="5"/>
      <c r="H28" s="14"/>
      <c r="I28" s="43"/>
      <c r="J28" s="87"/>
      <c r="K28" s="43"/>
    </row>
    <row r="29" spans="1:11" x14ac:dyDescent="0.2">
      <c r="B29" s="1" t="s">
        <v>146</v>
      </c>
      <c r="D29" s="9"/>
      <c r="E29" s="16">
        <f>SUM(E9:E27)</f>
        <v>112227</v>
      </c>
      <c r="F29" s="67"/>
      <c r="G29" s="16">
        <f>SUM(G9:G27)</f>
        <v>179188</v>
      </c>
      <c r="H29" s="16"/>
      <c r="I29" s="16">
        <f>SUM(I9:I27)</f>
        <v>-23457</v>
      </c>
      <c r="J29" s="16"/>
      <c r="K29" s="16">
        <f>SUM(K9:K27)</f>
        <v>-21815</v>
      </c>
    </row>
    <row r="30" spans="1:11" x14ac:dyDescent="0.2">
      <c r="A30" s="1" t="s">
        <v>147</v>
      </c>
      <c r="D30" s="9"/>
      <c r="E30" s="16"/>
      <c r="F30" s="67"/>
      <c r="G30" s="16"/>
      <c r="H30" s="16"/>
      <c r="I30" s="16"/>
      <c r="J30" s="16"/>
      <c r="K30" s="16"/>
    </row>
    <row r="31" spans="1:11" x14ac:dyDescent="0.2">
      <c r="B31" s="1" t="s">
        <v>148</v>
      </c>
      <c r="D31" s="9"/>
      <c r="E31" s="94">
        <v>-122238</v>
      </c>
      <c r="F31" s="5"/>
      <c r="G31" s="94">
        <v>-588846</v>
      </c>
      <c r="H31" s="94"/>
      <c r="I31" s="5">
        <v>-6033</v>
      </c>
      <c r="J31" s="94"/>
      <c r="K31" s="94">
        <v>977</v>
      </c>
    </row>
    <row r="32" spans="1:11" x14ac:dyDescent="0.2">
      <c r="B32" s="1" t="s">
        <v>12</v>
      </c>
      <c r="D32" s="9"/>
      <c r="E32" s="94">
        <v>-34749</v>
      </c>
      <c r="F32" s="5"/>
      <c r="G32" s="94">
        <v>64222</v>
      </c>
      <c r="H32" s="94"/>
      <c r="I32" s="94">
        <v>0</v>
      </c>
      <c r="J32" s="94"/>
      <c r="K32" s="94">
        <v>0</v>
      </c>
    </row>
    <row r="33" spans="1:11" x14ac:dyDescent="0.2">
      <c r="B33" s="1" t="s">
        <v>15</v>
      </c>
      <c r="D33" s="9"/>
      <c r="E33" s="94">
        <v>-2675</v>
      </c>
      <c r="F33" s="5"/>
      <c r="G33" s="94">
        <v>-11218</v>
      </c>
      <c r="H33" s="94"/>
      <c r="I33" s="138">
        <v>0</v>
      </c>
      <c r="J33" s="94"/>
      <c r="K33" s="5">
        <v>-675</v>
      </c>
    </row>
    <row r="34" spans="1:11" x14ac:dyDescent="0.2">
      <c r="B34" s="1" t="s">
        <v>17</v>
      </c>
      <c r="D34" s="9"/>
      <c r="E34" s="94">
        <v>2642</v>
      </c>
      <c r="F34" s="5"/>
      <c r="G34" s="94">
        <v>-3123</v>
      </c>
      <c r="H34" s="94"/>
      <c r="I34" s="5">
        <v>-38</v>
      </c>
      <c r="J34" s="94"/>
      <c r="K34" s="5">
        <v>-208</v>
      </c>
    </row>
    <row r="35" spans="1:11" x14ac:dyDescent="0.2">
      <c r="B35" s="1" t="s">
        <v>29</v>
      </c>
      <c r="D35" s="9"/>
      <c r="E35" s="94">
        <v>60408</v>
      </c>
      <c r="F35" s="5"/>
      <c r="G35" s="94">
        <v>-46793</v>
      </c>
      <c r="H35" s="94"/>
      <c r="I35" s="138">
        <v>0</v>
      </c>
      <c r="J35" s="94"/>
      <c r="K35" s="5">
        <v>0</v>
      </c>
    </row>
    <row r="36" spans="1:11" ht="20.399999999999999" x14ac:dyDescent="0.2">
      <c r="B36" s="1" t="s">
        <v>32</v>
      </c>
      <c r="D36" s="9"/>
      <c r="E36" s="94">
        <v>527</v>
      </c>
      <c r="F36" s="41"/>
      <c r="G36" s="94">
        <v>-401</v>
      </c>
      <c r="H36" s="94"/>
      <c r="I36" s="5">
        <v>692</v>
      </c>
      <c r="J36" s="94"/>
      <c r="K36" s="5">
        <v>-16</v>
      </c>
    </row>
    <row r="37" spans="1:11" x14ac:dyDescent="0.2">
      <c r="A37" s="1" t="s">
        <v>149</v>
      </c>
      <c r="D37" s="9"/>
      <c r="E37" s="94"/>
      <c r="F37" s="67"/>
      <c r="G37" s="16"/>
      <c r="H37" s="16"/>
      <c r="I37" s="94"/>
      <c r="J37" s="16"/>
      <c r="K37" s="16"/>
    </row>
    <row r="38" spans="1:11" ht="20.399999999999999" x14ac:dyDescent="0.2">
      <c r="B38" s="1" t="s">
        <v>37</v>
      </c>
      <c r="D38" s="9"/>
      <c r="E38" s="94">
        <v>290028</v>
      </c>
      <c r="F38" s="41"/>
      <c r="G38" s="94">
        <v>199049</v>
      </c>
      <c r="H38" s="94"/>
      <c r="I38" s="94">
        <v>1901</v>
      </c>
      <c r="J38" s="94"/>
      <c r="K38" s="94">
        <v>6830</v>
      </c>
    </row>
    <row r="39" spans="1:11" ht="20.399999999999999" x14ac:dyDescent="0.2">
      <c r="B39" s="1" t="s">
        <v>150</v>
      </c>
      <c r="D39" s="9"/>
      <c r="E39" s="94">
        <v>-36573</v>
      </c>
      <c r="F39" s="41"/>
      <c r="G39" s="94">
        <v>-224638</v>
      </c>
      <c r="H39" s="94"/>
      <c r="I39" s="94">
        <v>0</v>
      </c>
      <c r="J39" s="94"/>
      <c r="K39" s="94">
        <v>0</v>
      </c>
    </row>
    <row r="40" spans="1:11" ht="20.399999999999999" x14ac:dyDescent="0.2">
      <c r="B40" s="1" t="s">
        <v>44</v>
      </c>
      <c r="D40" s="9"/>
      <c r="E40" s="94">
        <v>6408</v>
      </c>
      <c r="F40" s="41"/>
      <c r="G40" s="94">
        <v>13759</v>
      </c>
      <c r="H40" s="94"/>
      <c r="I40" s="94">
        <v>0</v>
      </c>
      <c r="J40" s="94"/>
      <c r="K40" s="94">
        <v>54</v>
      </c>
    </row>
    <row r="41" spans="1:11" ht="20.399999999999999" x14ac:dyDescent="0.2">
      <c r="B41" s="1" t="s">
        <v>49</v>
      </c>
      <c r="D41" s="9"/>
      <c r="E41" s="95">
        <v>-23681</v>
      </c>
      <c r="F41" s="41"/>
      <c r="G41" s="95">
        <v>3598</v>
      </c>
      <c r="H41" s="94"/>
      <c r="I41" s="95">
        <v>0</v>
      </c>
      <c r="J41" s="41"/>
      <c r="K41" s="95">
        <v>30</v>
      </c>
    </row>
    <row r="42" spans="1:11" x14ac:dyDescent="0.2">
      <c r="A42" s="1" t="s">
        <v>151</v>
      </c>
      <c r="D42" s="9"/>
      <c r="E42" s="138">
        <f>SUM(E29,E31:E36,E38:E41)</f>
        <v>252324</v>
      </c>
      <c r="F42" s="138"/>
      <c r="G42" s="138">
        <f>SUM(G29,G31:G36,G38:G41)</f>
        <v>-415203</v>
      </c>
      <c r="H42" s="138"/>
      <c r="I42" s="138">
        <f>SUM(I29,I31:I36,I38:I41)</f>
        <v>-26935</v>
      </c>
      <c r="J42" s="138"/>
      <c r="K42" s="138">
        <f>SUM(K29,K31:K36,K38:K41)</f>
        <v>-14823</v>
      </c>
    </row>
    <row r="43" spans="1:11" x14ac:dyDescent="0.2">
      <c r="B43" s="1" t="s">
        <v>219</v>
      </c>
      <c r="D43" s="9"/>
      <c r="E43" s="109">
        <v>-2260</v>
      </c>
      <c r="F43" s="138"/>
      <c r="G43" s="109">
        <v>0</v>
      </c>
      <c r="H43" s="138"/>
      <c r="I43" s="109">
        <v>-1921</v>
      </c>
      <c r="J43" s="109"/>
      <c r="K43" s="109">
        <v>0</v>
      </c>
    </row>
    <row r="44" spans="1:11" x14ac:dyDescent="0.2">
      <c r="B44" s="1" t="s">
        <v>152</v>
      </c>
      <c r="D44" s="9"/>
      <c r="E44" s="95">
        <v>-28355</v>
      </c>
      <c r="F44" s="16"/>
      <c r="G44" s="34">
        <v>16779</v>
      </c>
      <c r="H44" s="16"/>
      <c r="I44" s="34">
        <v>-391</v>
      </c>
      <c r="J44" s="16"/>
      <c r="K44" s="34">
        <v>-218</v>
      </c>
    </row>
    <row r="45" spans="1:11" ht="20.399999999999999" x14ac:dyDescent="0.2">
      <c r="A45" s="8" t="s">
        <v>153</v>
      </c>
      <c r="D45" s="9"/>
      <c r="E45" s="28">
        <f>SUM(E42:E44)</f>
        <v>221709</v>
      </c>
      <c r="F45" s="127"/>
      <c r="G45" s="28">
        <f>SUM(G42:G44)</f>
        <v>-398424</v>
      </c>
      <c r="H45" s="39"/>
      <c r="I45" s="28">
        <f>SUM(I42:I44)</f>
        <v>-29247</v>
      </c>
      <c r="J45" s="39"/>
      <c r="K45" s="28">
        <f>SUM(K42:K44)</f>
        <v>-15041</v>
      </c>
    </row>
    <row r="46" spans="1:11" ht="20.399999999999999" x14ac:dyDescent="0.2">
      <c r="A46" s="8" t="str">
        <f>A1</f>
        <v>Takuni Group Public Company Limited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ht="20.399999999999999" x14ac:dyDescent="0.2">
      <c r="A47" s="8" t="str">
        <f t="shared" ref="A47:A48" si="0">A2</f>
        <v>Statement of cash flows</v>
      </c>
      <c r="B47" s="8"/>
      <c r="C47" s="8"/>
      <c r="D47" s="8"/>
      <c r="E47" s="8"/>
      <c r="F47" s="8"/>
      <c r="G47" s="8"/>
      <c r="H47" s="8"/>
      <c r="I47" s="8"/>
      <c r="J47" s="8"/>
      <c r="K47" s="8"/>
    </row>
    <row r="48" spans="1:11" ht="20.399999999999999" x14ac:dyDescent="0.2">
      <c r="A48" s="8" t="str">
        <f t="shared" si="0"/>
        <v>For the six-month period ended 30 June 2025</v>
      </c>
      <c r="B48" s="8"/>
      <c r="C48" s="8"/>
      <c r="D48" s="8"/>
      <c r="E48" s="8"/>
      <c r="F48" s="8"/>
      <c r="G48" s="8"/>
      <c r="H48" s="8"/>
      <c r="I48" s="8"/>
      <c r="J48" s="8"/>
      <c r="K48" s="8"/>
    </row>
    <row r="49" spans="1:11" ht="20.399999999999999" x14ac:dyDescent="0.2">
      <c r="A49" s="37" t="s">
        <v>5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ht="20.399999999999999" x14ac:dyDescent="0.2">
      <c r="A50" s="37"/>
      <c r="K50" s="144" t="s">
        <v>2</v>
      </c>
    </row>
    <row r="51" spans="1:11" x14ac:dyDescent="0.2">
      <c r="D51" s="9"/>
      <c r="E51" s="153" t="s">
        <v>221</v>
      </c>
      <c r="F51" s="153"/>
      <c r="G51" s="153"/>
      <c r="H51" s="9"/>
      <c r="I51" s="153" t="s">
        <v>222</v>
      </c>
      <c r="J51" s="153"/>
      <c r="K51" s="153"/>
    </row>
    <row r="52" spans="1:11" x14ac:dyDescent="0.5">
      <c r="D52" s="9"/>
      <c r="E52" s="38" t="s">
        <v>65</v>
      </c>
      <c r="F52" s="11"/>
      <c r="G52" s="38" t="s">
        <v>66</v>
      </c>
      <c r="H52" s="9"/>
      <c r="I52" s="38" t="s">
        <v>65</v>
      </c>
      <c r="J52" s="11"/>
      <c r="K52" s="38" t="s">
        <v>66</v>
      </c>
    </row>
    <row r="53" spans="1:11" ht="20.399999999999999" x14ac:dyDescent="0.5">
      <c r="A53" s="8" t="s">
        <v>154</v>
      </c>
      <c r="E53" s="13"/>
      <c r="F53" s="15"/>
      <c r="G53" s="13"/>
      <c r="H53" s="20"/>
      <c r="I53" s="13"/>
      <c r="J53" s="20"/>
      <c r="K53" s="13"/>
    </row>
    <row r="54" spans="1:11" ht="20.399999999999999" x14ac:dyDescent="0.2">
      <c r="B54" s="1" t="s">
        <v>155</v>
      </c>
      <c r="E54" s="92">
        <v>0</v>
      </c>
      <c r="F54" s="139"/>
      <c r="G54" s="112">
        <v>-1200</v>
      </c>
      <c r="H54" s="142"/>
      <c r="I54" s="109">
        <v>0</v>
      </c>
      <c r="J54" s="143"/>
      <c r="K54" s="141">
        <v>-1200</v>
      </c>
    </row>
    <row r="55" spans="1:11" ht="20.399999999999999" x14ac:dyDescent="0.2">
      <c r="B55" s="1" t="s">
        <v>194</v>
      </c>
      <c r="E55" s="92">
        <v>0</v>
      </c>
      <c r="F55" s="139"/>
      <c r="G55" s="112">
        <v>-20000</v>
      </c>
      <c r="H55" s="142"/>
      <c r="I55" s="109">
        <v>0</v>
      </c>
      <c r="J55" s="143"/>
      <c r="K55" s="141">
        <v>-20000</v>
      </c>
    </row>
    <row r="56" spans="1:11" ht="20.399999999999999" x14ac:dyDescent="0.2">
      <c r="B56" s="1" t="s">
        <v>156</v>
      </c>
      <c r="D56" s="9"/>
      <c r="E56" s="109">
        <v>86</v>
      </c>
      <c r="F56" s="5"/>
      <c r="G56" s="109">
        <v>2872</v>
      </c>
      <c r="H56" s="93"/>
      <c r="I56" s="109">
        <v>1</v>
      </c>
      <c r="J56" s="93"/>
      <c r="K56" s="109">
        <v>1795</v>
      </c>
    </row>
    <row r="57" spans="1:11" ht="20.399999999999999" x14ac:dyDescent="0.2">
      <c r="B57" s="1" t="s">
        <v>157</v>
      </c>
      <c r="E57" s="109">
        <v>-18233</v>
      </c>
      <c r="F57" s="5"/>
      <c r="G57" s="109">
        <v>-41854</v>
      </c>
      <c r="H57" s="93"/>
      <c r="I57" s="109">
        <v>-917</v>
      </c>
      <c r="J57" s="93"/>
      <c r="K57" s="109">
        <v>-1760</v>
      </c>
    </row>
    <row r="58" spans="1:11" ht="20.399999999999999" x14ac:dyDescent="0.2">
      <c r="B58" s="1" t="s">
        <v>158</v>
      </c>
      <c r="E58" s="109">
        <v>-402</v>
      </c>
      <c r="F58" s="5"/>
      <c r="G58" s="109">
        <v>-2305</v>
      </c>
      <c r="H58" s="93"/>
      <c r="I58" s="109">
        <v>0</v>
      </c>
      <c r="J58" s="93"/>
      <c r="K58" s="109">
        <v>-43</v>
      </c>
    </row>
    <row r="59" spans="1:11" ht="20.399999999999999" x14ac:dyDescent="0.2">
      <c r="B59" s="1" t="s">
        <v>159</v>
      </c>
      <c r="D59" s="63"/>
      <c r="E59" s="94">
        <v>0</v>
      </c>
      <c r="F59" s="140"/>
      <c r="G59" s="109">
        <v>0</v>
      </c>
      <c r="H59" s="41"/>
      <c r="I59" s="94">
        <v>7000</v>
      </c>
      <c r="J59" s="5"/>
      <c r="K59" s="109">
        <v>40300</v>
      </c>
    </row>
    <row r="60" spans="1:11" ht="20.399999999999999" x14ac:dyDescent="0.2">
      <c r="B60" s="1" t="s">
        <v>195</v>
      </c>
      <c r="D60" s="63"/>
      <c r="E60" s="94">
        <v>0</v>
      </c>
      <c r="F60" s="140"/>
      <c r="G60" s="109">
        <v>-7000</v>
      </c>
      <c r="H60" s="41"/>
      <c r="I60" s="94">
        <v>0</v>
      </c>
      <c r="J60" s="5"/>
      <c r="K60" s="109">
        <v>-10020</v>
      </c>
    </row>
    <row r="61" spans="1:11" ht="20.399999999999999" x14ac:dyDescent="0.2">
      <c r="B61" s="1" t="s">
        <v>218</v>
      </c>
      <c r="D61" s="63"/>
      <c r="E61" s="109">
        <v>960</v>
      </c>
      <c r="F61" s="140"/>
      <c r="G61" s="141">
        <v>600</v>
      </c>
      <c r="H61" s="140"/>
      <c r="I61" s="109">
        <v>960</v>
      </c>
      <c r="J61" s="138"/>
      <c r="K61" s="141">
        <v>600</v>
      </c>
    </row>
    <row r="62" spans="1:11" ht="20.399999999999999" x14ac:dyDescent="0.2">
      <c r="B62" s="1" t="s">
        <v>220</v>
      </c>
      <c r="D62" s="63"/>
      <c r="E62" s="16">
        <v>12059</v>
      </c>
      <c r="F62" s="5"/>
      <c r="G62" s="14">
        <v>4604</v>
      </c>
      <c r="H62" s="125"/>
      <c r="I62" s="109">
        <v>0</v>
      </c>
      <c r="J62" s="36"/>
      <c r="K62" s="29">
        <v>4604</v>
      </c>
    </row>
    <row r="63" spans="1:11" ht="20.399999999999999" x14ac:dyDescent="0.2">
      <c r="B63" s="1" t="s">
        <v>160</v>
      </c>
      <c r="E63" s="109">
        <v>0</v>
      </c>
      <c r="F63" s="139"/>
      <c r="G63" s="109">
        <v>0</v>
      </c>
      <c r="I63" s="109">
        <v>6500</v>
      </c>
      <c r="K63" s="109">
        <v>8000</v>
      </c>
    </row>
    <row r="64" spans="1:11" ht="20.399999999999999" x14ac:dyDescent="0.2">
      <c r="B64" s="1" t="s">
        <v>161</v>
      </c>
      <c r="D64" s="9"/>
      <c r="E64" s="109">
        <v>165</v>
      </c>
      <c r="F64" s="138"/>
      <c r="G64" s="147">
        <v>2392</v>
      </c>
      <c r="H64" s="93"/>
      <c r="I64" s="115">
        <v>2187</v>
      </c>
      <c r="J64" s="93"/>
      <c r="K64" s="115">
        <v>5804</v>
      </c>
    </row>
    <row r="65" spans="1:11" ht="20.399999999999999" x14ac:dyDescent="0.2">
      <c r="A65" s="8" t="s">
        <v>162</v>
      </c>
      <c r="D65" s="9"/>
      <c r="E65" s="19">
        <f>SUM(E54:E64)</f>
        <v>-5365</v>
      </c>
      <c r="F65" s="42"/>
      <c r="G65" s="128">
        <f>SUM(G54:G64)</f>
        <v>-61891</v>
      </c>
      <c r="H65" s="42"/>
      <c r="I65" s="128">
        <f>SUM(I54:I64)</f>
        <v>15731</v>
      </c>
      <c r="J65" s="42"/>
      <c r="K65" s="128">
        <f>SUM(K54:K64)</f>
        <v>28080</v>
      </c>
    </row>
    <row r="66" spans="1:11" ht="20.399999999999999" x14ac:dyDescent="0.2">
      <c r="A66" s="8"/>
      <c r="D66" s="9"/>
      <c r="E66" s="20"/>
      <c r="F66" s="42"/>
      <c r="G66" s="20"/>
      <c r="H66" s="42"/>
      <c r="I66" s="20"/>
      <c r="J66" s="42"/>
      <c r="K66" s="20"/>
    </row>
    <row r="67" spans="1:11" ht="20.399999999999999" x14ac:dyDescent="0.2">
      <c r="A67" s="8" t="s">
        <v>163</v>
      </c>
      <c r="D67" s="9"/>
      <c r="E67" s="9"/>
      <c r="F67" s="9"/>
      <c r="G67" s="9"/>
      <c r="H67" s="9"/>
      <c r="I67" s="9"/>
      <c r="J67" s="9"/>
      <c r="K67" s="9"/>
    </row>
    <row r="68" spans="1:11" ht="20.399999999999999" x14ac:dyDescent="0.2">
      <c r="B68" s="1" t="s">
        <v>164</v>
      </c>
      <c r="D68" s="9"/>
      <c r="E68" s="109">
        <v>308990</v>
      </c>
      <c r="F68" s="5"/>
      <c r="G68" s="109">
        <v>1245014</v>
      </c>
      <c r="H68" s="41"/>
      <c r="I68" s="109">
        <v>0</v>
      </c>
      <c r="J68" s="41"/>
      <c r="K68" s="109">
        <v>0</v>
      </c>
    </row>
    <row r="69" spans="1:11" ht="20.399999999999999" x14ac:dyDescent="0.2">
      <c r="B69" s="1" t="s">
        <v>165</v>
      </c>
      <c r="D69" s="9"/>
      <c r="E69" s="109">
        <v>-535677</v>
      </c>
      <c r="F69" s="5"/>
      <c r="G69" s="109">
        <v>-903821</v>
      </c>
      <c r="H69" s="41"/>
      <c r="I69" s="109">
        <v>0</v>
      </c>
      <c r="J69" s="41"/>
      <c r="K69" s="109">
        <v>-55000</v>
      </c>
    </row>
    <row r="70" spans="1:11" ht="20.399999999999999" x14ac:dyDescent="0.2">
      <c r="B70" s="1" t="s">
        <v>166</v>
      </c>
      <c r="D70" s="9"/>
      <c r="E70" s="109">
        <v>10287</v>
      </c>
      <c r="F70" s="5"/>
      <c r="G70" s="109">
        <v>87600</v>
      </c>
      <c r="H70" s="41"/>
      <c r="I70" s="109">
        <v>0</v>
      </c>
      <c r="J70" s="41"/>
      <c r="K70" s="109">
        <v>65000</v>
      </c>
    </row>
    <row r="71" spans="1:11" ht="20.399999999999999" x14ac:dyDescent="0.2">
      <c r="B71" s="1" t="s">
        <v>167</v>
      </c>
      <c r="D71" s="9"/>
      <c r="E71" s="109">
        <v>-17433</v>
      </c>
      <c r="F71" s="5"/>
      <c r="G71" s="94">
        <v>-8620</v>
      </c>
      <c r="H71" s="41"/>
      <c r="I71" s="141">
        <v>-3000</v>
      </c>
      <c r="J71" s="41"/>
      <c r="K71" s="109">
        <v>0</v>
      </c>
    </row>
    <row r="72" spans="1:11" ht="20.399999999999999" x14ac:dyDescent="0.2">
      <c r="A72" s="8"/>
      <c r="B72" s="1" t="s">
        <v>225</v>
      </c>
      <c r="D72" s="9"/>
      <c r="E72" s="94">
        <v>6760</v>
      </c>
      <c r="F72" s="5"/>
      <c r="G72" s="94">
        <v>0</v>
      </c>
      <c r="H72" s="41"/>
      <c r="I72" s="138">
        <v>12300</v>
      </c>
      <c r="J72" s="41"/>
      <c r="K72" s="109">
        <v>2000</v>
      </c>
    </row>
    <row r="73" spans="1:11" ht="20.399999999999999" x14ac:dyDescent="0.2">
      <c r="A73" s="8"/>
      <c r="B73" s="1" t="s">
        <v>226</v>
      </c>
      <c r="D73" s="9"/>
      <c r="E73" s="94">
        <v>-8442</v>
      </c>
      <c r="F73" s="5"/>
      <c r="G73" s="94">
        <v>0</v>
      </c>
      <c r="H73" s="41"/>
      <c r="I73" s="138">
        <v>-500</v>
      </c>
      <c r="J73" s="41"/>
      <c r="K73" s="109">
        <v>-6000</v>
      </c>
    </row>
    <row r="74" spans="1:11" ht="20.399999999999999" x14ac:dyDescent="0.2">
      <c r="B74" s="1" t="s">
        <v>168</v>
      </c>
      <c r="D74" s="9"/>
      <c r="E74" s="14">
        <v>38000</v>
      </c>
      <c r="F74" s="41"/>
      <c r="G74" s="109">
        <v>0</v>
      </c>
      <c r="H74" s="41"/>
      <c r="I74" s="94">
        <v>0</v>
      </c>
      <c r="J74" s="41"/>
      <c r="K74" s="94">
        <v>0</v>
      </c>
    </row>
    <row r="75" spans="1:11" ht="20.399999999999999" x14ac:dyDescent="0.2">
      <c r="B75" s="1" t="s">
        <v>209</v>
      </c>
      <c r="D75" s="9"/>
      <c r="E75" s="14">
        <v>-15000</v>
      </c>
      <c r="F75" s="41"/>
      <c r="G75" s="109">
        <v>0</v>
      </c>
      <c r="H75" s="41"/>
      <c r="I75" s="94">
        <v>0</v>
      </c>
      <c r="J75" s="41"/>
      <c r="K75" s="94">
        <v>0</v>
      </c>
    </row>
    <row r="76" spans="1:11" ht="20.399999999999999" x14ac:dyDescent="0.2">
      <c r="B76" s="1" t="s">
        <v>169</v>
      </c>
      <c r="D76" s="9"/>
      <c r="E76" s="5">
        <v>-12068</v>
      </c>
      <c r="F76" s="5"/>
      <c r="G76" s="94">
        <v>-31721</v>
      </c>
      <c r="H76" s="41"/>
      <c r="I76" s="94">
        <v>-1885</v>
      </c>
      <c r="J76" s="41"/>
      <c r="K76" s="94">
        <v>-2885</v>
      </c>
    </row>
    <row r="77" spans="1:11" ht="20.399999999999999" x14ac:dyDescent="0.2">
      <c r="B77" s="1" t="s">
        <v>202</v>
      </c>
      <c r="D77" s="9"/>
      <c r="E77" s="94">
        <v>19578</v>
      </c>
      <c r="F77" s="5"/>
      <c r="G77" s="94">
        <v>-2820</v>
      </c>
      <c r="H77" s="41"/>
      <c r="I77" s="94">
        <v>9218</v>
      </c>
      <c r="J77" s="41"/>
      <c r="K77" s="94">
        <v>-12667</v>
      </c>
    </row>
    <row r="78" spans="1:11" ht="20.399999999999999" x14ac:dyDescent="0.2">
      <c r="B78" s="1" t="s">
        <v>196</v>
      </c>
      <c r="D78" s="9"/>
      <c r="E78" s="94">
        <v>0</v>
      </c>
      <c r="F78" s="5"/>
      <c r="G78" s="94">
        <v>-39377</v>
      </c>
      <c r="H78" s="41"/>
      <c r="I78" s="109">
        <v>0</v>
      </c>
      <c r="J78" s="41"/>
      <c r="K78" s="94">
        <v>0</v>
      </c>
    </row>
    <row r="79" spans="1:11" ht="20.399999999999999" x14ac:dyDescent="0.2">
      <c r="B79" s="1" t="s">
        <v>170</v>
      </c>
      <c r="D79" s="9"/>
      <c r="E79" s="94">
        <v>-2155</v>
      </c>
      <c r="F79" s="5"/>
      <c r="G79" s="95">
        <v>-12895</v>
      </c>
      <c r="H79" s="41"/>
      <c r="I79" s="95">
        <v>-6497</v>
      </c>
      <c r="J79" s="41"/>
      <c r="K79" s="95">
        <v>-3621</v>
      </c>
    </row>
    <row r="80" spans="1:11" ht="20.399999999999999" x14ac:dyDescent="0.2">
      <c r="A80" s="8" t="s">
        <v>171</v>
      </c>
      <c r="B80" s="8"/>
      <c r="C80" s="8"/>
      <c r="D80" s="12"/>
      <c r="E80" s="151">
        <f>SUM(E68:E79)</f>
        <v>-207160</v>
      </c>
      <c r="F80" s="41"/>
      <c r="G80" s="129">
        <f>SUM(G68:G79)</f>
        <v>333360</v>
      </c>
      <c r="H80" s="93"/>
      <c r="I80" s="129">
        <f>SUM(I68:I79)</f>
        <v>9636</v>
      </c>
      <c r="J80" s="93"/>
      <c r="K80" s="129">
        <f>SUM(K68:K79)</f>
        <v>-13173</v>
      </c>
    </row>
    <row r="81" spans="1:11" x14ac:dyDescent="0.5">
      <c r="D81" s="9"/>
      <c r="E81" s="150"/>
      <c r="F81" s="5"/>
      <c r="G81" s="43"/>
      <c r="H81" s="16"/>
      <c r="I81" s="43"/>
      <c r="J81" s="16"/>
      <c r="K81" s="43"/>
    </row>
    <row r="82" spans="1:11" ht="20.399999999999999" x14ac:dyDescent="0.2">
      <c r="A82" s="8" t="s">
        <v>172</v>
      </c>
      <c r="D82" s="12"/>
      <c r="E82" s="93">
        <f>+E80+E65+E45</f>
        <v>9184</v>
      </c>
      <c r="F82" s="41"/>
      <c r="G82" s="106">
        <f>+G80+G65+G45</f>
        <v>-126955</v>
      </c>
      <c r="H82" s="93"/>
      <c r="I82" s="93">
        <f>+I80+I65+I45</f>
        <v>-3880</v>
      </c>
      <c r="J82" s="93"/>
      <c r="K82" s="106">
        <f>+K80+K65+K45</f>
        <v>-134</v>
      </c>
    </row>
    <row r="83" spans="1:11" x14ac:dyDescent="0.2">
      <c r="A83" s="1" t="s">
        <v>173</v>
      </c>
      <c r="E83" s="94">
        <f>'BS1'!H10</f>
        <v>42882</v>
      </c>
      <c r="F83" s="5"/>
      <c r="G83" s="92">
        <v>187487</v>
      </c>
      <c r="H83" s="94"/>
      <c r="I83" s="94">
        <f>'BS1'!L10</f>
        <v>4269</v>
      </c>
      <c r="J83" s="94"/>
      <c r="K83" s="92">
        <v>2752</v>
      </c>
    </row>
    <row r="84" spans="1:11" ht="21" thickBot="1" x14ac:dyDescent="0.25">
      <c r="A84" s="8" t="s">
        <v>174</v>
      </c>
      <c r="C84" s="9"/>
      <c r="E84" s="130">
        <f>SUM(E82:E83)</f>
        <v>52066</v>
      </c>
      <c r="F84" s="41"/>
      <c r="G84" s="107">
        <f>SUM(G82:G83)</f>
        <v>60532</v>
      </c>
      <c r="H84" s="93"/>
      <c r="I84" s="130">
        <f>SUM(I82:I83)</f>
        <v>389</v>
      </c>
      <c r="J84" s="93"/>
      <c r="K84" s="107">
        <f>SUM(K82:K83)</f>
        <v>2618</v>
      </c>
    </row>
    <row r="85" spans="1:11" ht="21" thickTop="1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</row>
    <row r="86" spans="1:11" ht="20.399999999999999" x14ac:dyDescent="0.2">
      <c r="A86" s="108" t="s">
        <v>175</v>
      </c>
      <c r="C86" s="8"/>
      <c r="D86" s="8"/>
      <c r="E86" s="8"/>
      <c r="F86" s="8"/>
      <c r="G86" s="8"/>
      <c r="H86" s="8"/>
      <c r="I86" s="8"/>
      <c r="J86" s="8"/>
      <c r="K86" s="8"/>
    </row>
    <row r="87" spans="1:11" ht="20.399999999999999" x14ac:dyDescent="0.2">
      <c r="A87" s="8" t="s">
        <v>176</v>
      </c>
      <c r="C87" s="8"/>
      <c r="D87" s="8"/>
      <c r="E87" s="8"/>
      <c r="F87" s="8"/>
      <c r="G87" s="8"/>
      <c r="H87" s="8"/>
      <c r="I87" s="8"/>
      <c r="J87" s="8"/>
      <c r="K87" s="8"/>
    </row>
    <row r="88" spans="1:11" ht="20.399999999999999" x14ac:dyDescent="0.2">
      <c r="B88" s="1" t="s">
        <v>177</v>
      </c>
      <c r="C88" s="8"/>
      <c r="D88" s="8"/>
      <c r="E88" s="14">
        <v>17686</v>
      </c>
      <c r="F88" s="14"/>
      <c r="G88" s="94">
        <v>130998</v>
      </c>
      <c r="H88" s="8"/>
      <c r="I88" s="14">
        <v>5838</v>
      </c>
      <c r="J88" s="14"/>
      <c r="K88" s="14">
        <v>19838</v>
      </c>
    </row>
    <row r="89" spans="1:11" ht="20.399999999999999" x14ac:dyDescent="0.2">
      <c r="B89" s="1" t="s">
        <v>178</v>
      </c>
      <c r="C89" s="8"/>
      <c r="D89" s="8"/>
      <c r="E89" s="14"/>
      <c r="F89" s="14"/>
    </row>
    <row r="90" spans="1:11" ht="20.399999999999999" x14ac:dyDescent="0.2">
      <c r="C90" s="1" t="s">
        <v>179</v>
      </c>
      <c r="D90" s="8"/>
      <c r="E90" s="14">
        <v>322</v>
      </c>
      <c r="F90" s="14"/>
      <c r="G90" s="94">
        <v>20568</v>
      </c>
      <c r="H90" s="8"/>
      <c r="I90" s="14">
        <v>0</v>
      </c>
      <c r="J90" s="14"/>
      <c r="K90" s="94">
        <v>274</v>
      </c>
    </row>
    <row r="91" spans="1:11" ht="20.399999999999999" x14ac:dyDescent="0.2">
      <c r="B91" s="1" t="s">
        <v>197</v>
      </c>
      <c r="E91" s="14">
        <v>0</v>
      </c>
      <c r="G91" s="94">
        <v>0</v>
      </c>
      <c r="H91" s="8"/>
      <c r="I91" s="14">
        <v>12318</v>
      </c>
      <c r="J91" s="14"/>
      <c r="K91" s="94">
        <v>7000</v>
      </c>
    </row>
    <row r="92" spans="1:11" ht="20.399999999999999" x14ac:dyDescent="0.2">
      <c r="B92" s="1" t="s">
        <v>203</v>
      </c>
      <c r="E92" s="64">
        <v>0</v>
      </c>
      <c r="G92" s="94">
        <v>28714</v>
      </c>
      <c r="H92" s="8"/>
      <c r="I92" s="14">
        <v>0</v>
      </c>
      <c r="J92" s="14"/>
      <c r="K92" s="94">
        <v>43064</v>
      </c>
    </row>
  </sheetData>
  <mergeCells count="4">
    <mergeCell ref="E51:G51"/>
    <mergeCell ref="I51:K51"/>
    <mergeCell ref="I6:K6"/>
    <mergeCell ref="E6:G6"/>
  </mergeCells>
  <pageMargins left="1" right="0.26" top="0.63" bottom="0.5" header="0.3" footer="0.34"/>
  <pageSetup paperSize="9" scale="69" firstPageNumber="12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45" max="10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included="true" dataSnipperSheetDeleted="false" guid="38b4a0f8-2465-48fb-924f-1a45505c3acf" revision="3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a09722-da0e-4108-a5fd-ccddeb470271" xsi:nil="true"/>
    <lcf76f155ced4ddcb4097134ff3c332f xmlns="c7577921-61fd-4185-9321-513e2061062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188A9A70253649AA6188D56531714A" ma:contentTypeVersion="15" ma:contentTypeDescription="Create a new document." ma:contentTypeScope="" ma:versionID="cc02de5b84107eb067c96b6c7b3ae4ec">
  <xsd:schema xmlns:xsd="http://www.w3.org/2001/XMLSchema" xmlns:xs="http://www.w3.org/2001/XMLSchema" xmlns:p="http://schemas.microsoft.com/office/2006/metadata/properties" xmlns:ns2="c7577921-61fd-4185-9321-513e20610625" xmlns:ns3="99a09722-da0e-4108-a5fd-ccddeb470271" targetNamespace="http://schemas.microsoft.com/office/2006/metadata/properties" ma:root="true" ma:fieldsID="313634d7eb75ba655234cff2b9d1bfbf" ns2:_="" ns3:_="">
    <xsd:import namespace="c7577921-61fd-4185-9321-513e20610625"/>
    <xsd:import namespace="99a09722-da0e-4108-a5fd-ccddeb4702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577921-61fd-4185-9321-513e20610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09722-da0e-4108-a5fd-ccddeb47027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9d55cbe-474b-47c9-8776-943ede0dc45a}" ma:internalName="TaxCatchAll" ma:showField="CatchAllData" ma:web="99a09722-da0e-4108-a5fd-ccddeb4702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1ABAD2-8593-4DB4-9BE1-2F6B4611D6BC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54712027-961F-4298-93EE-AA7B78B20F55}">
  <ds:schemaRefs>
    <ds:schemaRef ds:uri="99a09722-da0e-4108-a5fd-ccddeb470271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c7577921-61fd-4185-9321-513e20610625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1DCBB3F-997D-4725-8245-50F22C8F2F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577921-61fd-4185-9321-513e20610625"/>
    <ds:schemaRef ds:uri="99a09722-da0e-4108-a5fd-ccddeb4702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430E90E-CDD3-4833-9D2C-449EF717E7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BS1</vt:lpstr>
      <vt:lpstr>BS2</vt:lpstr>
      <vt:lpstr>PL (3M)</vt:lpstr>
      <vt:lpstr>PL (6M)</vt:lpstr>
      <vt:lpstr>CS-Conso</vt:lpstr>
      <vt:lpstr>CS-Separate</vt:lpstr>
      <vt:lpstr>CF</vt:lpstr>
      <vt:lpstr>'BS1'!Print_Area</vt:lpstr>
      <vt:lpstr>'BS2'!Print_Area</vt:lpstr>
      <vt:lpstr>CF!Print_Area</vt:lpstr>
      <vt:lpstr>'CS-Conso'!Print_Area</vt:lpstr>
      <vt:lpstr>'CS-Separate'!Print_Area</vt:lpstr>
      <vt:lpstr>'PL (3M)'!Print_Area</vt:lpstr>
      <vt:lpstr>'PL (6M)'!Print_Area</vt:lpstr>
      <vt:lpstr>'CS-Conso'!Print_Titles</vt:lpstr>
    </vt:vector>
  </TitlesOfParts>
  <Manager/>
  <Company>Deloitte Touche Tohmatsu Services, Inc.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spattanavanich@deloitte.com</dc:creator>
  <cp:keywords/>
  <dc:description/>
  <cp:lastModifiedBy>Thanphirom Thungngoensiri</cp:lastModifiedBy>
  <cp:revision/>
  <cp:lastPrinted>2025-08-11T09:30:13Z</cp:lastPrinted>
  <dcterms:created xsi:type="dcterms:W3CDTF">2019-05-09T10:11:13Z</dcterms:created>
  <dcterms:modified xsi:type="dcterms:W3CDTF">2025-08-11T12:56:00Z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0x010100F5188A9A70253649AA6188D56531714A</vt:lpwstr>
  </property>
  <property fmtid="{D5CDD505-2E9C-101B-9397-08002B2CF9AE}" pid="3" name="MediaServiceImageTags">
    <vt:lpwstr/>
  </property>
</Properties>
</file>