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แจ้งข่าว SET/2568/สิงหาคม/14-08-2568/งบการเงิน/"/>
    </mc:Choice>
  </mc:AlternateContent>
  <bookViews>
    <workbookView xWindow="0" yWindow="0" windowWidth="18900" windowHeight="9168" activeTab="5"/>
  </bookViews>
  <sheets>
    <sheet name="BS  3-5" sheetId="17" r:id="rId1"/>
    <sheet name="PL 6" sheetId="3" r:id="rId2"/>
    <sheet name="PL 7" sheetId="19" r:id="rId3"/>
    <sheet name="SH-8" sheetId="16" r:id="rId4"/>
    <sheet name="SH-9" sheetId="18" r:id="rId5"/>
    <sheet name="CF 10-11" sheetId="14" r:id="rId6"/>
  </sheets>
  <definedNames>
    <definedName name="_xlnm.Print_Area" localSheetId="0">'BS  3-5'!$A$1:$F$79</definedName>
    <definedName name="_xlnm.Print_Area" localSheetId="5">'CF 10-11'!$A$1:$F$85</definedName>
    <definedName name="_xlnm.Print_Area" localSheetId="1">'PL 6'!$A$1:$F$35</definedName>
    <definedName name="_xlnm.Print_Area" localSheetId="2">'PL 7'!$A$1:$F$34</definedName>
    <definedName name="_xlnm.Print_Area" localSheetId="3">'SH-8'!$A$1:$O$28</definedName>
    <definedName name="_xlnm.Print_Area" localSheetId="4">'SH-9'!$A$1:$O$28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14" l="1"/>
  <c r="D77" i="14"/>
  <c r="F67" i="14"/>
  <c r="D67" i="14"/>
  <c r="O15" i="18"/>
  <c r="O10" i="18"/>
  <c r="M18" i="18"/>
  <c r="O17" i="18"/>
  <c r="O16" i="18"/>
  <c r="M23" i="18"/>
  <c r="I23" i="18"/>
  <c r="G23" i="18"/>
  <c r="E23" i="18"/>
  <c r="C23" i="18"/>
  <c r="I18" i="18"/>
  <c r="K18" i="18"/>
  <c r="E18" i="18"/>
  <c r="G18" i="18"/>
  <c r="C18" i="18"/>
  <c r="M27" i="16"/>
  <c r="I27" i="16"/>
  <c r="G27" i="16"/>
  <c r="E27" i="16"/>
  <c r="C27" i="16"/>
  <c r="M23" i="16"/>
  <c r="I23" i="16"/>
  <c r="E23" i="16"/>
  <c r="G23" i="16"/>
  <c r="C23" i="16"/>
  <c r="O22" i="16"/>
  <c r="M18" i="16"/>
  <c r="O18" i="16" s="1"/>
  <c r="I18" i="16"/>
  <c r="K18" i="16"/>
  <c r="E18" i="16"/>
  <c r="G18" i="16"/>
  <c r="C18" i="16"/>
  <c r="O17" i="16"/>
  <c r="O16" i="16"/>
  <c r="O15" i="16"/>
  <c r="O10" i="16"/>
  <c r="F20" i="19"/>
  <c r="F12" i="19"/>
  <c r="F20" i="3"/>
  <c r="D20" i="3"/>
  <c r="F12" i="3"/>
  <c r="F22" i="3" s="1"/>
  <c r="F24" i="3" s="1"/>
  <c r="F26" i="3" s="1"/>
  <c r="F29" i="3" s="1"/>
  <c r="D12" i="3"/>
  <c r="F77" i="17"/>
  <c r="F56" i="17"/>
  <c r="F54" i="17"/>
  <c r="F47" i="17"/>
  <c r="F25" i="17"/>
  <c r="F27" i="17" s="1"/>
  <c r="F16" i="17"/>
  <c r="F22" i="19" l="1"/>
  <c r="F24" i="19" s="1"/>
  <c r="F26" i="19" s="1"/>
  <c r="F29" i="19" s="1"/>
  <c r="F79" i="17"/>
  <c r="D12" i="19"/>
  <c r="C27" i="18"/>
  <c r="M27" i="18"/>
  <c r="I27" i="18"/>
  <c r="E27" i="18"/>
  <c r="G27" i="18"/>
  <c r="D22" i="3"/>
  <c r="D24" i="3" s="1"/>
  <c r="D26" i="3" s="1"/>
  <c r="D29" i="3" s="1"/>
  <c r="D20" i="19"/>
  <c r="D77" i="17"/>
  <c r="D54" i="17"/>
  <c r="D47" i="17"/>
  <c r="D56" i="17" s="1"/>
  <c r="D25" i="17"/>
  <c r="D16" i="17"/>
  <c r="D27" i="17" s="1"/>
  <c r="D19" i="19"/>
  <c r="D22" i="19" l="1"/>
  <c r="D24" i="19" s="1"/>
  <c r="D26" i="19" s="1"/>
  <c r="D29" i="19" s="1"/>
  <c r="D79" i="17"/>
  <c r="K21" i="16"/>
  <c r="F9" i="14"/>
  <c r="F26" i="14" s="1"/>
  <c r="F39" i="14" s="1"/>
  <c r="F41" i="14" s="1"/>
  <c r="D19" i="3"/>
  <c r="D80" i="14"/>
  <c r="D9" i="14" l="1"/>
  <c r="D26" i="14" s="1"/>
  <c r="D39" i="14" s="1"/>
  <c r="D41" i="14" s="1"/>
  <c r="K21" i="18"/>
  <c r="K23" i="18" s="1"/>
  <c r="K27" i="18" s="1"/>
  <c r="O21" i="16"/>
  <c r="K23" i="16"/>
  <c r="O14" i="16"/>
  <c r="O23" i="16" l="1"/>
  <c r="O27" i="16" s="1"/>
  <c r="K27" i="16"/>
  <c r="O22" i="18"/>
  <c r="F80" i="17" l="1"/>
  <c r="D80" i="17" l="1"/>
  <c r="O24" i="18"/>
  <c r="O14" i="18"/>
  <c r="O18" i="18" s="1"/>
  <c r="F79" i="14" l="1"/>
  <c r="F81" i="14" s="1"/>
  <c r="F33" i="3" l="1"/>
  <c r="F32" i="3"/>
  <c r="O25" i="16"/>
  <c r="O21" i="18" l="1"/>
  <c r="O23" i="18" s="1"/>
  <c r="O27" i="18" s="1"/>
  <c r="D79" i="14"/>
  <c r="D81" i="14" s="1"/>
</calcChain>
</file>

<file path=xl/sharedStrings.xml><?xml version="1.0" encoding="utf-8"?>
<sst xmlns="http://schemas.openxmlformats.org/spreadsheetml/2006/main" count="282" uniqueCount="172">
  <si>
    <t xml:space="preserve">บริษัท เอ็กโซติค ฟู้ด จำกัด (มหาชน) 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</si>
  <si>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</si>
  <si>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</si>
  <si>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</si>
  <si>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</si>
  <si>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</si>
  <si>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</si>
  <si>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</si>
  <si>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</si>
  <si>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</si>
  <si>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ลูกหนี้หมุนเวียนอื่น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</si>
  <si>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</si>
  <si>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</si>
  <si>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</si>
  <si>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</si>
  <si>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</si>
  <si>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</si>
  <si>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</si>
  <si>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</si>
  <si>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</si>
  <si>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</si>
  <si>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</si>
  <si>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</si>
  <si>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</si>
  <si>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</si>
  <si>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</si>
  <si>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</si>
  <si>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</si>
  <si>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</si>
  <si>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</si>
  <si>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</si>
  <si>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</si>
  <si>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</si>
  <si>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</si>
  <si>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</si>
  <si>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</si>
  <si>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</si>
  <si>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</si>
  <si>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</si>
  <si>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</si>
  <si>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</si>
  <si>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ประมาณการหนี้สินสำหรับการรื้อถอนพื้นที่เช่า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</si>
  <si>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</si>
  <si>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</si>
  <si>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</si>
  <si>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</si>
  <si>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</si>
  <si>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</si>
  <si>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</si>
  <si>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</si>
  <si>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</si>
  <si>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 xml:space="preserve">    จัดสรรแล้ว</t>
  </si>
  <si>
    <t xml:space="preserve">    จัดสรรเป็นทุนสำรองตามกฎหมาย</t>
  </si>
  <si>
    <t xml:space="preserve">    ยังไม่ได้จัดสรร</t>
  </si>
  <si>
    <t>เงินค่าหุ้นรับล่วงหน้า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</si>
  <si>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</si>
  <si>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</si>
  <si>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</si>
  <si>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</si>
  <si>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</si>
  <si>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</si>
  <si>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รายได้จากการขายสินค้า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</si>
  <si>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</si>
  <si>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</si>
  <si>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</si>
  <si>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</si>
  <si>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</si>
  <si>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</si>
  <si>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ผลขาดทุนอื่น</t>
  </si>
  <si>
    <t>ขาดทุนจากอัตราแลกเปลี่ยนเงินตราต่างประเทศสุทธิ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</si>
  <si>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</si>
  <si>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</si>
  <si>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</si>
  <si>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</si>
  <si>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</si>
  <si>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</si>
  <si>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</si>
  <si>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</si>
  <si>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</si>
  <si>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</si>
  <si>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</si>
  <si>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</si>
  <si>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กำไรสะสม</t>
  </si>
  <si>
    <t>ทุน</t>
  </si>
  <si>
    <t>ส่วนเกินทุน</t>
  </si>
  <si>
    <t>ที่ออกและ</t>
  </si>
  <si>
    <t>ส่วนเกิน</t>
  </si>
  <si>
    <t>จากการจ่าย</t>
  </si>
  <si>
    <t>ทุนสำรอง</t>
  </si>
  <si>
    <t>ยังไม่ได้</t>
  </si>
  <si>
    <t>เงินค่าหุ้น</t>
  </si>
  <si>
    <t>รวมส่วนของ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</si>
  <si>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</si>
  <si>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</si>
  <si>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</si>
  <si>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</si>
  <si>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จัดสรร</t>
  </si>
  <si>
    <t>รับล่วงหน้า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</si>
  <si>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</si>
  <si>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</si>
  <si>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</si>
  <si>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</si>
  <si>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หุ้นทุนออกให้ตามสิทธิ</t>
  </si>
  <si>
    <t>7, 8</t>
  </si>
  <si>
    <t>การจ่ายโดยใช้หุ้นเป็นเกณฑ์</t>
  </si>
  <si>
    <t>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</si>
  <si>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</si>
  <si>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</si>
  <si>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</si>
  <si>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โอนไปสำรองตามกฎหมาย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</si>
  <si>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</si>
  <si>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</si>
  <si>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</si>
  <si>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</si>
  <si>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</si>
  <si>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</si>
  <si>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ขาดทุนจากการขายเงินลงทุนในหน่วยลงทุน</t>
  </si>
  <si>
    <t>(กำไร) ขาดทุนจากการจำหน่ายและตัดจำหน่ายอาคารและอุปกรณ์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</si>
  <si>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</si>
  <si>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</si>
  <si>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</si>
  <si>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</si>
  <si>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</si>
  <si>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เงินมัดจำ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</si>
  <si>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</si>
  <si>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</si>
  <si>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</si>
  <si>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</si>
  <si>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</si>
  <si>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เงินฝากระยะสั้นกับสถาบันการเงินลดลง</t>
  </si>
  <si>
    <t>เงินสดรับจากหุ้นกู้ครบกำหนดชำระ</t>
  </si>
  <si>
    <t>เงินสดจ่ายเพื่อซื้อตราสารทุนของกิจการอื่น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</si>
  <si>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</si>
  <si>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</si>
  <si>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เงินสดรับจากการครบกำหนดของเงินลงทุนในหน่วยลงทุน</t>
  </si>
  <si>
    <t>เงินสดรับจากการครบกำหนดของสัญญาซื้อขายเงินตราต่างประเทศล่วงหน้า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</si>
  <si>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</si>
  <si>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</si>
  <si>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เงินสดจ่ายมัดจำซื้อที่ดิน</t>
  </si>
  <si>
    <t>เงินสดจ่ายเพื่อซื้อสินทรัพย์ไม่มีตัวตน</t>
  </si>
  <si>
    <t>เงินสดรับจากการจำหน่ายสินทรัพย์สิทธิการใช้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</si>
  <si>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</si>
  <si>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</si>
  <si>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</si>
  <si>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เงินสดรับจากการใช้สิทธิหุ้นทุนออกให้ตามสิทธิ</t>
  </si>
  <si>
    <t>เงินสดรับจากการใช้สิทธิใบสำคัญแสดงสิทธิ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</si>
  <si>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</si>
  <si>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</si>
  <si>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</si>
  <si>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เงินสดจ่ายคืนเงินกู้ยืมระยะยาวจากสถาบันการเงิน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</si>
  <si>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</si>
  <si>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</si>
  <si>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</si>
  <si>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เจ้าหนี้ค่าซื้ออาคารและอุปกรณ์</t>
  </si>
  <si>
    <t>กำไรจากอัตราแลกเปลี่ยนที่ยังไม่เกิดขึ้น</t>
  </si>
  <si>
    <t>เงินสดจ่ายเพื่อซื้อเงินลงทุนในตราสารหนี้</t>
  </si>
  <si>
    <t>ขาดทุน (กลับรายการขาดทุน) จากการปรับมูลค่าสินค้า</t>
  </si>
  <si>
    <t>รวมการจัดสรรส่วนทุนให้ผู้ถือหุ้น</t>
  </si>
  <si>
    <t>30 มิถุนายน</t>
  </si>
  <si>
    <t>วันที่ 30 มิถุนายน</t>
  </si>
  <si>
    <t>สำหรับงวดหกเดือนสิ้นสุด</t>
  </si>
  <si>
    <t xml:space="preserve">กำไร (ขาดทุน) จากอัตราแลกเปลี่ยนเงินตราต่างประเทศสุทธิ 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</si>
  <si>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</si>
  <si>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</si>
  <si>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</si>
  <si>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</si>
  <si>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</si>
  <si>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ขาดทุนจากการปรับมูลค่ายุติธรรมสินทรัพย์ทางการเงินและหนี้สินทางการเงิน</t>
  </si>
  <si>
    <t>เงินสดและรายการเทียบเท่าเงินสดเพิ่มขึ้น (ลดลง) สุทธิ</t>
  </si>
  <si>
    <t xml:space="preserve">กำไรจากอัตราแลกเปลี่ยนเงินตราต่างประเทศสุทธิ </t>
  </si>
  <si>
    <t>ขาดทุน (กำไร) จากการจำหน่ายและตัดจำหน่ายอาคารและอุปกรณ์</t>
  </si>
  <si>
    <t>กำไรจากการเปลี่ยนแปลงสัญญาเช่า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</si>
</sst>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\ ;\(#,##0\)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&quot;฿&quot;\t#,##0_);\(&quot;฿&quot;\t#,##0\)"/>
    <numFmt numFmtId="183" formatCode="0.0_)\%;\(0.0\)\%;0.0_)\%;@_)_%"/>
    <numFmt numFmtId="184" formatCode="#,##0.0_)_%;\(#,##0.0\)_%;0.0_)_%;@_)_%"/>
    <numFmt numFmtId="185" formatCode="_ * #,##0_)\ _฿_ ;_ * \(#,##0\)\ _฿_ ;_ * &quot;-&quot;_)\ _฿_ ;_ @_ 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General_)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"/>
    <numFmt numFmtId="196" formatCode="#,##0.0%;[Red]\(#,##0.0%\)"/>
    <numFmt numFmtId="197" formatCode="#.\ \ "/>
    <numFmt numFmtId="198" formatCode="##.\ \ "/>
    <numFmt numFmtId="199" formatCode="###0_);[Red]\(###0\)"/>
    <numFmt numFmtId="200" formatCode="_ &quot;R&quot;\ * #,##0.00_ ;_ &quot;R&quot;\ * \-#,##0.00_ ;_ &quot;R&quot;\ * &quot;-&quot;??_ ;_ @_ "/>
    <numFmt numFmtId="201" formatCode="#,##0,\ ;&quot; (&quot;#,##0,\);&quot; - &quot;"/>
    <numFmt numFmtId="202" formatCode="0.000"/>
    <numFmt numFmtId="203" formatCode="#,##0\ ;\(#,##0\);\-"/>
    <numFmt numFmtId="204" formatCode="#,##0.0_);\(#,##0.0\)"/>
    <numFmt numFmtId="205" formatCode="0&quot;% &quot;;\(0&quot;%)&quot;;\-"/>
    <numFmt numFmtId="206" formatCode="#,##0.000_);\(#,##0.000\)"/>
    <numFmt numFmtId="207" formatCode="#,##0\ ;&quot; (&quot;#,##0\);&quot; - &quot;"/>
    <numFmt numFmtId="208" formatCode="_ &quot;R&quot;\ * #,##0_ ;_ &quot;R&quot;\ * \-#,##0_ ;_ &quot;R&quot;\ * &quot;-&quot;_ ;_ @_ "/>
    <numFmt numFmtId="209" formatCode="_ &quot;$&quot;\ * #,##0.0_ ;_ &quot;$&quot;\ * \-#,##0.0_ ;_ &quot;$&quot;\ * &quot;-&quot;??_ ;_ @_ "/>
    <numFmt numFmtId="210" formatCode="#,##0.0_);[Red]\(#,##0.0\)"/>
    <numFmt numFmtId="211" formatCode="#,##0_ "/>
    <numFmt numFmtId="212" formatCode="_-* #,##0_-;_-* #,##0\-;_-* &quot;-&quot;??_-;_-@_-"/>
    <numFmt numFmtId="213" formatCode="_(* #,##0.00_);_(* \(#,##0.00\);_(* \-??_);_(@_)"/>
    <numFmt numFmtId="214" formatCode="0.00_)"/>
    <numFmt numFmtId="215" formatCode="#,##0.00&quot; F&quot;;\-#,##0.00&quot; F&quot;"/>
    <numFmt numFmtId="216" formatCode="#,##0.0"/>
    <numFmt numFmtId="217" formatCode="_-* #,##0.00\ _L_t_-;\-* #,##0.00\ _L_t_-;_-* &quot;-&quot;??\ _L_t_-;_-@_-"/>
    <numFmt numFmtId="218" formatCode="dd/mm/yyyy;@"/>
    <numFmt numFmtId="219" formatCode="[$-409]mmmm\ d\,\ yyyy;@"/>
    <numFmt numFmtId="220" formatCode="0&quot;  &quot;"/>
    <numFmt numFmtId="221" formatCode="* \(#,##0\);* #,##0_);&quot;-&quot;??_);@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#,##0;[Red]\-#,##0;\-"/>
    <numFmt numFmtId="254" formatCode="0%_);\(0%\)"/>
    <numFmt numFmtId="255" formatCode="#,##0.0;[Red]\-#,##0.0"/>
    <numFmt numFmtId="256" formatCode="0.00_);[Red]\(0.00\)"/>
    <numFmt numFmtId="257" formatCode="&quot;£&quot;#,##0.00;\-&quot;£&quot;#,##0.00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  <numFmt numFmtId="285" formatCode="#,##0.00\ ;\(#,##0.00\)"/>
    <numFmt numFmtId="286" formatCode="\(#,##0\);[Red]\(#,##0\)"/>
    <numFmt numFmtId="287" formatCode="_-* #,##0.00_-;\-* #,##0.00_-;_-* \-??_-;_-@_-"/>
  </numFmts>
  <fonts count="3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6"/>
      <name val="Angsana New"/>
      <family val="1"/>
    </font>
    <font>
      <sz val="15"/>
      <color rgb="FFFF0000"/>
      <name val="Angsana New"/>
      <family val="1"/>
    </font>
    <font>
      <sz val="14.8"/>
      <color rgb="FFFF0000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607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6" fontId="31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8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81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7" fontId="48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31" fillId="0" borderId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9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190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95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6" fontId="31" fillId="0" borderId="0" applyProtection="0">
      <protection locked="0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70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5" fontId="69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7" fontId="79" fillId="0" borderId="0"/>
    <xf numFmtId="198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90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64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70" fontId="2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10" fontId="101" fillId="0" borderId="0" applyFill="0" applyBorder="0" applyAlignment="0" applyProtection="0"/>
    <xf numFmtId="40" fontId="101" fillId="0" borderId="0" applyFill="0" applyBorder="0" applyAlignment="0" applyProtection="0"/>
    <xf numFmtId="172" fontId="102" fillId="9" borderId="0" applyFill="0" applyBorder="0" applyAlignment="0">
      <alignment vertical="top"/>
    </xf>
    <xf numFmtId="202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11" fontId="31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5" fillId="0" borderId="0" applyFill="0" applyBorder="0" applyAlignment="0" applyProtection="0"/>
    <xf numFmtId="213" fontId="105" fillId="0" borderId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4" fontId="105" fillId="0" borderId="0" applyFill="0" applyBorder="0" applyAlignment="0" applyProtection="0"/>
    <xf numFmtId="214" fontId="105" fillId="0" borderId="0" applyFill="0" applyBorder="0" applyAlignment="0" applyProtection="0"/>
    <xf numFmtId="175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5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170" fontId="30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220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21" fontId="35" fillId="0" borderId="0" applyFill="0" applyBorder="0" applyProtection="0"/>
    <xf numFmtId="221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7" fontId="116" fillId="0" borderId="14" applyBorder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167" fontId="3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31" fillId="0" borderId="0">
      <protection locked="0"/>
    </xf>
    <xf numFmtId="224" fontId="102" fillId="0" borderId="0" applyFont="0" applyFill="0" applyBorder="0" applyAlignment="0" applyProtection="0"/>
    <xf numFmtId="224" fontId="102" fillId="0" borderId="0" applyFont="0" applyFill="0" applyBorder="0" applyAlignment="0" applyProtection="0"/>
    <xf numFmtId="225" fontId="31" fillId="0" borderId="0" applyFill="0" applyAlignment="0" applyProtection="0"/>
    <xf numFmtId="226" fontId="42" fillId="0" borderId="0"/>
    <xf numFmtId="227" fontId="31" fillId="0" borderId="0"/>
    <xf numFmtId="228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30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31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0" fontId="42" fillId="0" borderId="0" applyFill="0" applyBorder="0" applyAlignment="0"/>
    <xf numFmtId="201" fontId="123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1" fontId="31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2" fontId="31" fillId="0" borderId="0" applyFont="0" applyFill="0" applyBorder="0" applyAlignment="0" applyProtection="0"/>
    <xf numFmtId="233" fontId="42" fillId="0" borderId="0" applyFill="0" applyBorder="0" applyAlignment="0" applyProtection="0"/>
    <xf numFmtId="195" fontId="125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195" fontId="125" fillId="0" borderId="0">
      <protection locked="0"/>
    </xf>
    <xf numFmtId="195" fontId="125" fillId="0" borderId="0">
      <protection locked="0"/>
    </xf>
    <xf numFmtId="195" fontId="126" fillId="0" borderId="0">
      <protection locked="0"/>
    </xf>
    <xf numFmtId="195" fontId="69" fillId="0" borderId="0">
      <protection locked="0"/>
    </xf>
    <xf numFmtId="234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5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9" fillId="23" borderId="0" applyNumberFormat="0" applyBorder="0" applyAlignment="0" applyProtection="0"/>
    <xf numFmtId="38" fontId="9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6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7" fontId="85" fillId="0" borderId="25">
      <alignment horizontal="left"/>
    </xf>
    <xf numFmtId="238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9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40" fontId="31" fillId="0" borderId="0" applyBorder="0" applyAlignment="0"/>
    <xf numFmtId="10" fontId="9" fillId="31" borderId="4" applyNumberFormat="0" applyBorder="0" applyAlignment="0" applyProtection="0"/>
    <xf numFmtId="10" fontId="9" fillId="31" borderId="4" applyNumberFormat="0" applyBorder="0" applyAlignment="0" applyProtection="0"/>
    <xf numFmtId="241" fontId="31" fillId="0" borderId="0"/>
    <xf numFmtId="242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3" fontId="102" fillId="0" borderId="0" applyFont="0" applyFill="0" applyBorder="0" applyAlignment="0" applyProtection="0"/>
    <xf numFmtId="243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4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120" fillId="0" borderId="0">
      <protection locked="0"/>
    </xf>
    <xf numFmtId="246" fontId="50" fillId="0" borderId="0" applyFont="0" applyFill="0" applyBorder="0" applyAlignment="0" applyProtection="0"/>
    <xf numFmtId="247" fontId="33" fillId="0" borderId="0" applyFont="0" applyFill="0" applyBorder="0" applyAlignment="0" applyProtection="0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162" fillId="0" borderId="0"/>
    <xf numFmtId="0" fontId="163" fillId="0" borderId="0"/>
    <xf numFmtId="248" fontId="31" fillId="0" borderId="0" applyFont="0" applyFill="0" applyBorder="0" applyAlignment="0" applyProtection="0"/>
    <xf numFmtId="0" fontId="31" fillId="0" borderId="0"/>
    <xf numFmtId="249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4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50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51" fontId="107" fillId="0" borderId="0" applyFill="0" applyBorder="0" applyAlignment="0" applyProtection="0"/>
    <xf numFmtId="252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3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253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5" fontId="102" fillId="9" borderId="0" applyFill="0" applyBorder="0" applyAlignment="0" applyProtection="0">
      <alignment vertical="top"/>
    </xf>
    <xf numFmtId="256" fontId="102" fillId="0" borderId="0" applyFill="0" applyBorder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9" fontId="31" fillId="0" borderId="0" applyNumberFormat="0" applyFill="0" applyBorder="0" applyAlignment="0" applyProtection="0">
      <alignment horizontal="left"/>
    </xf>
    <xf numFmtId="259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9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65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6" fontId="226" fillId="0" borderId="0" applyFont="0" applyFill="0" applyBorder="0" applyAlignment="0" applyProtection="0"/>
    <xf numFmtId="267" fontId="226" fillId="0" borderId="0" applyFont="0" applyFill="0" applyBorder="0" applyAlignment="0" applyProtection="0">
      <alignment vertical="top"/>
    </xf>
    <xf numFmtId="268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71" fontId="240" fillId="0" borderId="0" applyFill="0" applyBorder="0" applyAlignment="0" applyProtection="0"/>
    <xf numFmtId="213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2" fontId="240" fillId="0" borderId="0" applyFill="0" applyBorder="0" applyAlignment="0" applyProtection="0"/>
    <xf numFmtId="273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74" fontId="247" fillId="0" borderId="0" applyFont="0" applyFill="0" applyBorder="0" applyAlignment="0" applyProtection="0"/>
    <xf numFmtId="181" fontId="247" fillId="0" borderId="0" applyFont="0" applyFill="0" applyBorder="0" applyAlignment="0" applyProtection="0"/>
    <xf numFmtId="275" fontId="248" fillId="0" borderId="0" applyFont="0" applyFill="0" applyBorder="0" applyAlignment="0" applyProtection="0"/>
    <xf numFmtId="276" fontId="248" fillId="0" borderId="0" applyFont="0" applyFill="0" applyBorder="0" applyAlignment="0" applyProtection="0"/>
    <xf numFmtId="37" fontId="57" fillId="0" borderId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9" fontId="253" fillId="0" borderId="0" applyFont="0" applyFill="0" applyBorder="0" applyAlignment="0" applyProtection="0"/>
    <xf numFmtId="280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81" fontId="256" fillId="0" borderId="0" applyFont="0" applyFill="0" applyBorder="0" applyAlignment="0" applyProtection="0"/>
    <xf numFmtId="281" fontId="31" fillId="0" borderId="0" applyFont="0" applyFill="0" applyAlignment="0" applyProtection="0"/>
    <xf numFmtId="213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70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2" fontId="31" fillId="0" borderId="0" applyFont="0" applyFill="0" applyAlignment="0" applyProtection="0"/>
    <xf numFmtId="177" fontId="48" fillId="0" borderId="0" applyFont="0" applyFill="0" applyBorder="0" applyAlignment="0" applyProtection="0"/>
    <xf numFmtId="283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4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0" fontId="2" fillId="0" borderId="0"/>
    <xf numFmtId="0" fontId="276" fillId="0" borderId="0"/>
    <xf numFmtId="0" fontId="1" fillId="0" borderId="0"/>
    <xf numFmtId="170" fontId="1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4" fillId="0" borderId="0"/>
    <xf numFmtId="0" fontId="1" fillId="0" borderId="0"/>
    <xf numFmtId="9" fontId="27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0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0" fillId="0" borderId="0"/>
    <xf numFmtId="170" fontId="300" fillId="0" borderId="0" applyFont="0" applyFill="0" applyBorder="0" applyAlignment="0" applyProtection="0"/>
    <xf numFmtId="0" fontId="276" fillId="0" borderId="0"/>
    <xf numFmtId="0" fontId="276" fillId="63" borderId="0" applyNumberFormat="0" applyBorder="0" applyAlignment="0" applyProtection="0"/>
    <xf numFmtId="0" fontId="276" fillId="64" borderId="0" applyNumberFormat="0" applyBorder="0" applyAlignment="0" applyProtection="0"/>
    <xf numFmtId="0" fontId="276" fillId="65" borderId="0" applyNumberFormat="0" applyBorder="0" applyAlignment="0" applyProtection="0"/>
    <xf numFmtId="0" fontId="276" fillId="66" borderId="0" applyNumberFormat="0" applyBorder="0" applyAlignment="0" applyProtection="0"/>
    <xf numFmtId="0" fontId="276" fillId="67" borderId="0" applyNumberFormat="0" applyBorder="0" applyAlignment="0" applyProtection="0"/>
    <xf numFmtId="0" fontId="276" fillId="68" borderId="0" applyNumberFormat="0" applyBorder="0" applyAlignment="0" applyProtection="0"/>
    <xf numFmtId="0" fontId="276" fillId="69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4" borderId="0" applyNumberFormat="0" applyBorder="0" applyAlignment="0" applyProtection="0"/>
    <xf numFmtId="0" fontId="301" fillId="84" borderId="0" applyNumberFormat="0" applyBorder="0" applyAlignment="0" applyProtection="0"/>
    <xf numFmtId="0" fontId="301" fillId="86" borderId="0" applyNumberFormat="0" applyBorder="0" applyAlignment="0" applyProtection="0"/>
    <xf numFmtId="0" fontId="301" fillId="88" borderId="0" applyNumberFormat="0" applyBorder="0" applyAlignment="0" applyProtection="0"/>
    <xf numFmtId="0" fontId="301" fillId="90" borderId="0" applyNumberFormat="0" applyBorder="0" applyAlignment="0" applyProtection="0"/>
    <xf numFmtId="0" fontId="301" fillId="92" borderId="0" applyNumberFormat="0" applyBorder="0" applyAlignment="0" applyProtection="0"/>
    <xf numFmtId="0" fontId="301" fillId="94" borderId="0" applyNumberFormat="0" applyBorder="0" applyAlignment="0" applyProtection="0"/>
    <xf numFmtId="0" fontId="301" fillId="83" borderId="0" applyNumberFormat="0" applyBorder="0" applyAlignment="0" applyProtection="0"/>
    <xf numFmtId="0" fontId="301" fillId="85" borderId="0" applyNumberFormat="0" applyBorder="0" applyAlignment="0" applyProtection="0"/>
    <xf numFmtId="0" fontId="301" fillId="87" borderId="0" applyNumberFormat="0" applyBorder="0" applyAlignment="0" applyProtection="0"/>
    <xf numFmtId="0" fontId="301" fillId="89" borderId="0" applyNumberFormat="0" applyBorder="0" applyAlignment="0" applyProtection="0"/>
    <xf numFmtId="0" fontId="301" fillId="91" borderId="0" applyNumberFormat="0" applyBorder="0" applyAlignment="0" applyProtection="0"/>
    <xf numFmtId="0" fontId="301" fillId="93" borderId="0" applyNumberFormat="0" applyBorder="0" applyAlignment="0" applyProtection="0"/>
    <xf numFmtId="0" fontId="302" fillId="78" borderId="0" applyNumberFormat="0" applyBorder="0" applyAlignment="0" applyProtection="0"/>
    <xf numFmtId="0" fontId="303" fillId="81" borderId="48" applyNumberFormat="0" applyAlignment="0" applyProtection="0"/>
    <xf numFmtId="0" fontId="304" fillId="82" borderId="51" applyNumberFormat="0" applyAlignment="0" applyProtection="0"/>
    <xf numFmtId="0" fontId="305" fillId="0" borderId="0" applyNumberFormat="0" applyFill="0" applyBorder="0" applyAlignment="0" applyProtection="0"/>
    <xf numFmtId="0" fontId="306" fillId="77" borderId="0" applyNumberFormat="0" applyBorder="0" applyAlignment="0" applyProtection="0"/>
    <xf numFmtId="0" fontId="307" fillId="0" borderId="45" applyNumberFormat="0" applyFill="0" applyAlignment="0" applyProtection="0"/>
    <xf numFmtId="0" fontId="308" fillId="0" borderId="46" applyNumberFormat="0" applyFill="0" applyAlignment="0" applyProtection="0"/>
    <xf numFmtId="0" fontId="309" fillId="0" borderId="47" applyNumberFormat="0" applyFill="0" applyAlignment="0" applyProtection="0"/>
    <xf numFmtId="0" fontId="309" fillId="0" borderId="0" applyNumberFormat="0" applyFill="0" applyBorder="0" applyAlignment="0" applyProtection="0"/>
    <xf numFmtId="0" fontId="310" fillId="80" borderId="48" applyNumberFormat="0" applyAlignment="0" applyProtection="0"/>
    <xf numFmtId="0" fontId="311" fillId="0" borderId="50" applyNumberFormat="0" applyFill="0" applyAlignment="0" applyProtection="0"/>
    <xf numFmtId="0" fontId="312" fillId="79" borderId="0" applyNumberFormat="0" applyBorder="0" applyAlignment="0" applyProtection="0"/>
    <xf numFmtId="0" fontId="276" fillId="75" borderId="43" applyNumberFormat="0" applyFont="0" applyAlignment="0" applyProtection="0"/>
    <xf numFmtId="0" fontId="313" fillId="81" borderId="49" applyNumberFormat="0" applyAlignment="0" applyProtection="0"/>
    <xf numFmtId="0" fontId="314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7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9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9" fontId="2" fillId="0" borderId="0"/>
    <xf numFmtId="18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Font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63" borderId="0" applyNumberFormat="0" applyBorder="0" applyAlignment="0" applyProtection="0"/>
    <xf numFmtId="0" fontId="13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64" borderId="0" applyNumberFormat="0" applyBorder="0" applyAlignment="0" applyProtection="0"/>
    <xf numFmtId="0" fontId="13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65" borderId="0" applyNumberFormat="0" applyBorder="0" applyAlignment="0" applyProtection="0"/>
    <xf numFmtId="0" fontId="13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66" borderId="0" applyNumberFormat="0" applyBorder="0" applyAlignment="0" applyProtection="0"/>
    <xf numFmtId="0" fontId="13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" fillId="68" borderId="0" applyNumberFormat="0" applyBorder="0" applyAlignment="0" applyProtection="0"/>
    <xf numFmtId="0" fontId="13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5" fillId="3" borderId="0" applyNumberFormat="0" applyBorder="0" applyAlignment="0" applyProtection="0"/>
    <xf numFmtId="0" fontId="315" fillId="4" borderId="0" applyNumberFormat="0" applyBorder="0" applyAlignment="0" applyProtection="0"/>
    <xf numFmtId="0" fontId="315" fillId="5" borderId="0" applyNumberFormat="0" applyBorder="0" applyAlignment="0" applyProtection="0"/>
    <xf numFmtId="0" fontId="315" fillId="6" borderId="0" applyNumberFormat="0" applyBorder="0" applyAlignment="0" applyProtection="0"/>
    <xf numFmtId="0" fontId="315" fillId="7" borderId="0" applyNumberFormat="0" applyBorder="0" applyAlignment="0" applyProtection="0"/>
    <xf numFmtId="0" fontId="315" fillId="8" borderId="0" applyNumberFormat="0" applyBorder="0" applyAlignment="0" applyProtection="0"/>
    <xf numFmtId="196" fontId="2" fillId="0" borderId="0" applyProtection="0">
      <protection locked="0"/>
    </xf>
    <xf numFmtId="0" fontId="1" fillId="69" borderId="0" applyNumberFormat="0" applyBorder="0" applyAlignment="0" applyProtection="0"/>
    <xf numFmtId="0" fontId="13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" fillId="71" borderId="0" applyNumberFormat="0" applyBorder="0" applyAlignment="0" applyProtection="0"/>
    <xf numFmtId="0" fontId="13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72" borderId="0" applyNumberFormat="0" applyBorder="0" applyAlignment="0" applyProtection="0"/>
    <xf numFmtId="0" fontId="13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73" borderId="0" applyNumberFormat="0" applyBorder="0" applyAlignment="0" applyProtection="0"/>
    <xf numFmtId="0" fontId="13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4" borderId="0" applyNumberFormat="0" applyBorder="0" applyAlignment="0" applyProtection="0"/>
    <xf numFmtId="0" fontId="13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5" fillId="12" borderId="0" applyNumberFormat="0" applyBorder="0" applyAlignment="0" applyProtection="0"/>
    <xf numFmtId="0" fontId="315" fillId="13" borderId="0" applyNumberFormat="0" applyBorder="0" applyAlignment="0" applyProtection="0"/>
    <xf numFmtId="0" fontId="315" fillId="14" borderId="0" applyNumberFormat="0" applyBorder="0" applyAlignment="0" applyProtection="0"/>
    <xf numFmtId="0" fontId="315" fillId="6" borderId="0" applyNumberFormat="0" applyBorder="0" applyAlignment="0" applyProtection="0"/>
    <xf numFmtId="0" fontId="315" fillId="12" borderId="0" applyNumberFormat="0" applyBorder="0" applyAlignment="0" applyProtection="0"/>
    <xf numFmtId="0" fontId="315" fillId="15" borderId="0" applyNumberFormat="0" applyBorder="0" applyAlignment="0" applyProtection="0"/>
    <xf numFmtId="0" fontId="297" fillId="84" borderId="0" applyNumberFormat="0" applyBorder="0" applyAlignment="0" applyProtection="0"/>
    <xf numFmtId="0" fontId="14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97" fillId="86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7" fillId="88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97" fillId="90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2" borderId="0" applyNumberFormat="0" applyBorder="0" applyAlignment="0" applyProtection="0"/>
    <xf numFmtId="0" fontId="14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16" fillId="17" borderId="0" applyNumberFormat="0" applyBorder="0" applyAlignment="0" applyProtection="0"/>
    <xf numFmtId="0" fontId="316" fillId="13" borderId="0" applyNumberFormat="0" applyBorder="0" applyAlignment="0" applyProtection="0"/>
    <xf numFmtId="0" fontId="316" fillId="14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0" borderId="0" applyNumberFormat="0" applyBorder="0" applyAlignment="0" applyProtection="0"/>
    <xf numFmtId="0" fontId="297" fillId="83" borderId="0" applyNumberFormat="0" applyBorder="0" applyAlignment="0" applyProtection="0"/>
    <xf numFmtId="0" fontId="14" fillId="9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97" fillId="85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97" fillId="87" borderId="0" applyNumberFormat="0" applyBorder="0" applyAlignment="0" applyProtection="0"/>
    <xf numFmtId="0" fontId="14" fillId="1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97" fillId="89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3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8" fillId="0" borderId="0"/>
    <xf numFmtId="0" fontId="288" fillId="7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2" fillId="0" borderId="0" applyFont="0" applyFill="0" applyBorder="0" applyAlignment="0" applyProtection="0"/>
    <xf numFmtId="164" fontId="86" fillId="0" borderId="44" applyAlignment="0" applyProtection="0"/>
    <xf numFmtId="199" fontId="2" fillId="0" borderId="0" applyFill="0" applyBorder="0" applyAlignment="0"/>
    <xf numFmtId="199" fontId="2" fillId="0" borderId="0" applyFill="0" applyBorder="0" applyAlignment="0"/>
    <xf numFmtId="201" fontId="2" fillId="0" borderId="0" applyFill="0" applyAlignment="0"/>
    <xf numFmtId="203" fontId="2" fillId="0" borderId="0" applyFill="0" applyAlignment="0"/>
    <xf numFmtId="205" fontId="2" fillId="0" borderId="0" applyFill="0" applyAlignment="0"/>
    <xf numFmtId="207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91" fillId="81" borderId="48" applyNumberFormat="0" applyAlignment="0" applyProtection="0"/>
    <xf numFmtId="0" fontId="317" fillId="9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293" fillId="82" borderId="5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21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221" fontId="35" fillId="0" borderId="4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3" fontId="2" fillId="0" borderId="0">
      <protection locked="0"/>
    </xf>
    <xf numFmtId="225" fontId="2" fillId="0" borderId="0" applyFill="0" applyAlignment="0" applyProtection="0"/>
    <xf numFmtId="227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Alignment="0" applyProtection="0"/>
    <xf numFmtId="38" fontId="2" fillId="0" borderId="0" applyFont="0" applyFill="0" applyBorder="0" applyAlignment="0" applyProtection="0"/>
    <xf numFmtId="10" fontId="2" fillId="33" borderId="4" applyNumberFormat="0" applyFont="0" applyBorder="0" applyAlignment="0" applyProtection="0">
      <protection locked="0"/>
    </xf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232" fontId="2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Alignment="0" applyProtection="0"/>
    <xf numFmtId="0" fontId="287" fillId="77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4" fillId="0" borderId="45" applyNumberFormat="0" applyFill="0" applyAlignment="0" applyProtection="0"/>
    <xf numFmtId="0" fontId="215" fillId="0" borderId="53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85" fillId="0" borderId="46" applyNumberFormat="0" applyFill="0" applyAlignment="0" applyProtection="0"/>
    <xf numFmtId="0" fontId="216" fillId="0" borderId="5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86" fillId="0" borderId="47" applyNumberFormat="0" applyFill="0" applyAlignment="0" applyProtection="0"/>
    <xf numFmtId="0" fontId="217" fillId="0" borderId="55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8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289" fillId="80" borderId="48" applyNumberFormat="0" applyAlignment="0" applyProtection="0"/>
    <xf numFmtId="0" fontId="23" fillId="2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241" fontId="2" fillId="0" borderId="0"/>
    <xf numFmtId="1" fontId="2" fillId="0" borderId="0" applyFont="0" applyFill="0" applyBorder="0" applyAlignment="0" applyProtection="0"/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92" fillId="0" borderId="50" applyNumberFormat="0" applyFill="0" applyAlignment="0" applyProtection="0"/>
    <xf numFmtId="0" fontId="29" fillId="0" borderId="56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248" fontId="2" fillId="0" borderId="0" applyFont="0" applyFill="0" applyBorder="0" applyAlignment="0" applyProtection="0"/>
    <xf numFmtId="0" fontId="2" fillId="0" borderId="0"/>
    <xf numFmtId="0" fontId="336" fillId="79" borderId="0" applyNumberFormat="0" applyBorder="0" applyAlignment="0" applyProtection="0"/>
    <xf numFmtId="0" fontId="319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2" fillId="0" borderId="0"/>
    <xf numFmtId="0" fontId="2" fillId="11" borderId="27" applyNumberFormat="0" applyFont="0" applyAlignment="0" applyProtection="0"/>
    <xf numFmtId="0" fontId="320" fillId="11" borderId="27" applyNumberFormat="0" applyFont="0" applyAlignment="0" applyProtection="0"/>
    <xf numFmtId="0" fontId="1" fillId="75" borderId="43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2" fillId="11" borderId="27" applyNumberFormat="0" applyFont="0" applyAlignment="0" applyProtection="0"/>
    <xf numFmtId="0" fontId="290" fillId="81" borderId="49" applyNumberFormat="0" applyAlignment="0" applyProtection="0"/>
    <xf numFmtId="0" fontId="26" fillId="9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9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259" fontId="2" fillId="0" borderId="0" applyNumberFormat="0" applyFill="0" applyBorder="0" applyAlignment="0" applyProtection="0">
      <alignment horizontal="left"/>
    </xf>
    <xf numFmtId="259" fontId="2" fillId="0" borderId="0" applyNumberFormat="0" applyFill="0" applyBorder="0" applyAlignment="0" applyProtection="0">
      <alignment horizontal="left"/>
    </xf>
    <xf numFmtId="0" fontId="2" fillId="23" borderId="28" applyNumberFormat="0" applyProtection="0">
      <alignment vertical="center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54" borderId="28" applyNumberFormat="0" applyProtection="0">
      <alignment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0" fontId="2" fillId="0" borderId="3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0"/>
    <xf numFmtId="261" fontId="2" fillId="0" borderId="0" applyFill="0" applyAlignment="0"/>
    <xf numFmtId="263" fontId="2" fillId="0" borderId="0" applyFill="0" applyAlignment="0"/>
    <xf numFmtId="38" fontId="2" fillId="0" borderId="0" applyNumberFormat="0" applyFont="0" applyFill="0" applyAlignment="0" applyProtection="0"/>
    <xf numFmtId="0" fontId="33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2" fillId="62" borderId="0"/>
    <xf numFmtId="0" fontId="296" fillId="0" borderId="52" applyNumberFormat="0" applyFill="0" applyAlignment="0" applyProtection="0"/>
    <xf numFmtId="0" fontId="28" fillId="0" borderId="5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321" fillId="29" borderId="11" applyNumberFormat="0" applyAlignment="0" applyProtection="0"/>
    <xf numFmtId="0" fontId="322" fillId="0" borderId="9" applyNumberFormat="0" applyFill="0" applyAlignment="0" applyProtection="0"/>
    <xf numFmtId="0" fontId="2" fillId="0" borderId="0"/>
    <xf numFmtId="0" fontId="2" fillId="0" borderId="0"/>
    <xf numFmtId="0" fontId="323" fillId="4" borderId="0" applyNumberFormat="0" applyBorder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5" borderId="0" applyNumberFormat="0" applyBorder="0" applyAlignment="0" applyProtection="0"/>
    <xf numFmtId="0" fontId="2" fillId="0" borderId="0"/>
    <xf numFmtId="0" fontId="277" fillId="0" borderId="0"/>
    <xf numFmtId="0" fontId="33" fillId="0" borderId="0"/>
    <xf numFmtId="0" fontId="33" fillId="0" borderId="0"/>
    <xf numFmtId="0" fontId="276" fillId="0" borderId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1" fillId="2" borderId="0" applyNumberFormat="0" applyBorder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287" fontId="2" fillId="0" borderId="0" applyFill="0" applyBorder="0" applyAlignment="0" applyProtection="0"/>
    <xf numFmtId="0" fontId="316" fillId="24" borderId="0" applyNumberFormat="0" applyBorder="0" applyAlignment="0" applyProtection="0"/>
    <xf numFmtId="0" fontId="316" fillId="25" borderId="0" applyNumberFormat="0" applyBorder="0" applyAlignment="0" applyProtection="0"/>
    <xf numFmtId="0" fontId="316" fillId="26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7" borderId="0" applyNumberFormat="0" applyBorder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333" fillId="0" borderId="21" applyNumberFormat="0" applyFill="0" applyAlignment="0" applyProtection="0"/>
    <xf numFmtId="0" fontId="334" fillId="0" borderId="23" applyNumberFormat="0" applyFill="0" applyAlignment="0" applyProtection="0"/>
    <xf numFmtId="0" fontId="335" fillId="0" borderId="24" applyNumberFormat="0" applyFill="0" applyAlignment="0" applyProtection="0"/>
    <xf numFmtId="0" fontId="335" fillId="0" borderId="0" applyNumberFormat="0" applyFill="0" applyBorder="0" applyAlignment="0" applyProtection="0"/>
    <xf numFmtId="170" fontId="300" fillId="0" borderId="0" applyFont="0" applyFill="0" applyBorder="0" applyAlignment="0" applyProtection="0"/>
    <xf numFmtId="170" fontId="300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214">
    <xf numFmtId="0" fontId="0" fillId="0" borderId="0" xfId="0"/>
    <xf numFmtId="0" fontId="3" fillId="76" borderId="0" xfId="0" applyFont="1" applyFill="1" applyProtection="1">
      <protection locked="0"/>
    </xf>
    <xf numFmtId="0" fontId="11" fillId="76" borderId="0" xfId="0" applyFont="1" applyFill="1" applyProtection="1">
      <protection locked="0"/>
    </xf>
    <xf numFmtId="0" fontId="0" fillId="76" borderId="0" xfId="0" applyFill="1" applyProtection="1">
      <protection locked="0"/>
    </xf>
    <xf numFmtId="0" fontId="3" fillId="76" borderId="0" xfId="0" applyFont="1" applyFill="1" applyAlignment="1" applyProtection="1">
      <alignment horizontal="left"/>
      <protection locked="0"/>
    </xf>
    <xf numFmtId="0" fontId="0" fillId="76" borderId="0" xfId="0" applyFill="1" applyAlignment="1" applyProtection="1">
      <alignment horizontal="center"/>
      <protection locked="0"/>
    </xf>
    <xf numFmtId="0" fontId="11" fillId="76" borderId="0" xfId="0" applyFont="1" applyFill="1" applyAlignment="1" applyProtection="1">
      <alignment horizontal="center"/>
      <protection locked="0"/>
    </xf>
    <xf numFmtId="0" fontId="4" fillId="76" borderId="0" xfId="0" applyFont="1" applyFill="1" applyAlignment="1" applyProtection="1">
      <alignment horizontal="center"/>
      <protection locked="0"/>
    </xf>
    <xf numFmtId="0" fontId="12" fillId="76" borderId="0" xfId="0" applyFont="1" applyFill="1" applyProtection="1">
      <protection locked="0"/>
    </xf>
    <xf numFmtId="284" fontId="0" fillId="76" borderId="0" xfId="734" applyNumberFormat="1" applyFont="1" applyFill="1" applyProtection="1">
      <protection locked="0"/>
    </xf>
    <xf numFmtId="284" fontId="0" fillId="76" borderId="0" xfId="734" applyNumberFormat="1" applyFont="1" applyFill="1" applyBorder="1" applyProtection="1">
      <protection locked="0"/>
    </xf>
    <xf numFmtId="174" fontId="0" fillId="76" borderId="0" xfId="0" applyNumberFormat="1" applyFill="1" applyProtection="1">
      <protection locked="0"/>
    </xf>
    <xf numFmtId="0" fontId="4" fillId="76" borderId="0" xfId="0" applyFont="1" applyFill="1" applyProtection="1">
      <protection locked="0"/>
    </xf>
    <xf numFmtId="0" fontId="5" fillId="76" borderId="0" xfId="0" applyFont="1" applyFill="1" applyProtection="1">
      <protection locked="0"/>
    </xf>
    <xf numFmtId="284" fontId="0" fillId="76" borderId="0" xfId="734" applyNumberFormat="1" applyFont="1" applyFill="1" applyBorder="1" applyAlignment="1" applyProtection="1">
      <protection locked="0"/>
    </xf>
    <xf numFmtId="174" fontId="0" fillId="76" borderId="0" xfId="0" applyNumberFormat="1" applyFill="1" applyAlignment="1" applyProtection="1">
      <alignment horizontal="right"/>
      <protection locked="0"/>
    </xf>
    <xf numFmtId="284" fontId="0" fillId="76" borderId="0" xfId="734" applyNumberFormat="1" applyFont="1" applyFill="1" applyAlignment="1" applyProtection="1">
      <alignment horizontal="right"/>
      <protection locked="0"/>
    </xf>
    <xf numFmtId="174" fontId="5" fillId="76" borderId="0" xfId="0" applyNumberFormat="1" applyFont="1" applyFill="1" applyAlignment="1" applyProtection="1">
      <alignment horizontal="right"/>
      <protection locked="0"/>
    </xf>
    <xf numFmtId="174" fontId="4" fillId="76" borderId="0" xfId="0" applyNumberFormat="1" applyFont="1" applyFill="1" applyAlignment="1" applyProtection="1">
      <alignment horizontal="right"/>
      <protection locked="0"/>
    </xf>
    <xf numFmtId="0" fontId="6" fillId="76" borderId="0" xfId="0" applyFont="1" applyFill="1" applyProtection="1">
      <protection locked="0"/>
    </xf>
    <xf numFmtId="0" fontId="12" fillId="76" borderId="0" xfId="0" applyFont="1" applyFill="1" applyAlignment="1" applyProtection="1">
      <alignment horizontal="center"/>
      <protection locked="0"/>
    </xf>
    <xf numFmtId="0" fontId="7" fillId="76" borderId="0" xfId="0" applyFont="1" applyFill="1" applyProtection="1">
      <protection locked="0"/>
    </xf>
    <xf numFmtId="284" fontId="5" fillId="76" borderId="0" xfId="734" applyNumberFormat="1" applyFont="1" applyFill="1" applyBorder="1" applyAlignment="1" applyProtection="1">
      <alignment horizontal="right"/>
      <protection locked="0"/>
    </xf>
    <xf numFmtId="284" fontId="0" fillId="76" borderId="41" xfId="734" applyNumberFormat="1" applyFont="1" applyFill="1" applyBorder="1" applyAlignment="1" applyProtection="1">
      <alignment horizontal="right"/>
      <protection locked="0"/>
    </xf>
    <xf numFmtId="284" fontId="0" fillId="76" borderId="41" xfId="734" applyNumberFormat="1" applyFont="1" applyFill="1" applyBorder="1" applyProtection="1">
      <protection locked="0"/>
    </xf>
    <xf numFmtId="284" fontId="0" fillId="76" borderId="0" xfId="734" applyNumberFormat="1" applyFont="1" applyFill="1" applyBorder="1" applyAlignment="1" applyProtection="1">
      <alignment horizontal="right"/>
      <protection locked="0"/>
    </xf>
    <xf numFmtId="284" fontId="4" fillId="76" borderId="0" xfId="734" applyNumberFormat="1" applyFont="1" applyFill="1" applyBorder="1" applyProtection="1">
      <protection locked="0"/>
    </xf>
    <xf numFmtId="284" fontId="0" fillId="76" borderId="42" xfId="734" applyNumberFormat="1" applyFont="1" applyFill="1" applyBorder="1" applyAlignment="1" applyProtection="1">
      <alignment horizontal="right"/>
      <protection locked="0"/>
    </xf>
    <xf numFmtId="284" fontId="7" fillId="76" borderId="0" xfId="734" applyNumberFormat="1" applyFont="1" applyFill="1" applyAlignment="1" applyProtection="1">
      <alignment horizontal="right"/>
      <protection locked="0"/>
    </xf>
    <xf numFmtId="284" fontId="6" fillId="76" borderId="0" xfId="734" applyNumberFormat="1" applyFont="1" applyFill="1" applyBorder="1" applyAlignment="1" applyProtection="1">
      <protection locked="0"/>
    </xf>
    <xf numFmtId="170" fontId="11" fillId="76" borderId="0" xfId="734" applyFont="1" applyFill="1" applyAlignment="1" applyProtection="1">
      <alignment horizontal="center"/>
      <protection locked="0"/>
    </xf>
    <xf numFmtId="284" fontId="11" fillId="76" borderId="0" xfId="0" applyNumberFormat="1" applyFont="1" applyFill="1" applyAlignment="1" applyProtection="1">
      <alignment horizontal="center"/>
      <protection locked="0"/>
    </xf>
    <xf numFmtId="170" fontId="11" fillId="76" borderId="0" xfId="734" applyFont="1" applyFill="1" applyAlignment="1" applyProtection="1">
      <protection locked="0"/>
    </xf>
    <xf numFmtId="284" fontId="8" fillId="76" borderId="0" xfId="734" applyNumberFormat="1" applyFont="1" applyFill="1" applyBorder="1" applyAlignment="1" applyProtection="1">
      <protection locked="0"/>
    </xf>
    <xf numFmtId="0" fontId="8" fillId="76" borderId="0" xfId="0" applyFont="1" applyFill="1" applyProtection="1">
      <protection locked="0"/>
    </xf>
    <xf numFmtId="284" fontId="5" fillId="76" borderId="19" xfId="734" applyNumberFormat="1" applyFont="1" applyFill="1" applyBorder="1" applyAlignment="1" applyProtection="1">
      <alignment horizontal="right"/>
    </xf>
    <xf numFmtId="284" fontId="5" fillId="76" borderId="41" xfId="734" applyNumberFormat="1" applyFont="1" applyFill="1" applyBorder="1" applyAlignment="1" applyProtection="1">
      <alignment horizontal="right"/>
    </xf>
    <xf numFmtId="284" fontId="5" fillId="76" borderId="42" xfId="734" applyNumberFormat="1" applyFont="1" applyFill="1" applyBorder="1" applyAlignment="1" applyProtection="1">
      <alignment horizontal="right"/>
    </xf>
    <xf numFmtId="0" fontId="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74" fontId="0" fillId="0" borderId="0" xfId="0" applyNumberForma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284" fontId="0" fillId="0" borderId="0" xfId="734" applyNumberFormat="1" applyFont="1" applyFill="1" applyAlignment="1" applyProtection="1">
      <alignment horizontal="right"/>
      <protection locked="0"/>
    </xf>
    <xf numFmtId="284" fontId="0" fillId="0" borderId="0" xfId="734" applyNumberFormat="1" applyFont="1" applyFill="1" applyAlignment="1" applyProtection="1">
      <protection locked="0"/>
    </xf>
    <xf numFmtId="170" fontId="0" fillId="0" borderId="0" xfId="734" applyFont="1" applyAlignment="1" applyProtection="1">
      <protection locked="0"/>
    </xf>
    <xf numFmtId="284" fontId="4" fillId="0" borderId="42" xfId="734" applyNumberFormat="1" applyFont="1" applyFill="1" applyBorder="1" applyAlignment="1" applyProtection="1">
      <alignment horizontal="right"/>
      <protection locked="0"/>
    </xf>
    <xf numFmtId="284" fontId="4" fillId="0" borderId="0" xfId="734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284" fontId="0" fillId="0" borderId="0" xfId="734" applyNumberFormat="1" applyFont="1" applyAlignment="1" applyProtection="1">
      <protection locked="0"/>
    </xf>
    <xf numFmtId="284" fontId="5" fillId="0" borderId="42" xfId="734" applyNumberFormat="1" applyFont="1" applyFill="1" applyBorder="1" applyAlignment="1" applyProtection="1">
      <alignment horizontal="right"/>
      <protection locked="0"/>
    </xf>
    <xf numFmtId="284" fontId="5" fillId="0" borderId="0" xfId="734" applyNumberFormat="1" applyFont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284" fontId="8" fillId="0" borderId="0" xfId="734" applyNumberFormat="1" applyFont="1" applyFill="1" applyAlignment="1" applyProtection="1">
      <alignment horizontal="right"/>
      <protection locked="0"/>
    </xf>
    <xf numFmtId="284" fontId="8" fillId="0" borderId="0" xfId="734" applyNumberFormat="1" applyFont="1" applyAlignment="1" applyProtection="1">
      <protection locked="0"/>
    </xf>
    <xf numFmtId="284" fontId="0" fillId="0" borderId="0" xfId="734" applyNumberFormat="1" applyFont="1" applyFill="1" applyBorder="1" applyAlignment="1" applyProtection="1">
      <protection locked="0"/>
    </xf>
    <xf numFmtId="170" fontId="0" fillId="0" borderId="0" xfId="734" applyFont="1" applyFill="1" applyAlignment="1" applyProtection="1">
      <protection locked="0"/>
    </xf>
    <xf numFmtId="284" fontId="0" fillId="35" borderId="0" xfId="734" applyNumberFormat="1" applyFont="1" applyFill="1" applyAlignment="1" applyProtection="1">
      <protection locked="0"/>
    </xf>
    <xf numFmtId="284" fontId="5" fillId="0" borderId="0" xfId="734" applyNumberFormat="1" applyFont="1" applyFill="1" applyBorder="1" applyAlignment="1" applyProtection="1">
      <alignment horizontal="right"/>
      <protection locked="0"/>
    </xf>
    <xf numFmtId="284" fontId="0" fillId="0" borderId="0" xfId="734" applyNumberFormat="1" applyFont="1" applyBorder="1" applyAlignment="1" applyProtection="1">
      <protection locked="0"/>
    </xf>
    <xf numFmtId="284" fontId="8" fillId="0" borderId="38" xfId="734" applyNumberFormat="1" applyFont="1" applyFill="1" applyBorder="1" applyAlignment="1" applyProtection="1">
      <alignment horizontal="right"/>
      <protection locked="0"/>
    </xf>
    <xf numFmtId="284" fontId="8" fillId="0" borderId="0" xfId="734" applyNumberFormat="1" applyFont="1" applyBorder="1" applyAlignment="1" applyProtection="1">
      <protection locked="0"/>
    </xf>
    <xf numFmtId="284" fontId="8" fillId="0" borderId="0" xfId="734" applyNumberFormat="1" applyFont="1" applyFill="1" applyBorder="1" applyAlignment="1" applyProtection="1">
      <alignment horizontal="right"/>
      <protection locked="0"/>
    </xf>
    <xf numFmtId="285" fontId="5" fillId="0" borderId="41" xfId="0" applyNumberFormat="1" applyFont="1" applyBorder="1" applyAlignment="1" applyProtection="1">
      <alignment horizontal="right"/>
      <protection locked="0"/>
    </xf>
    <xf numFmtId="170" fontId="11" fillId="0" borderId="0" xfId="734" applyFont="1" applyAlignment="1" applyProtection="1">
      <protection locked="0"/>
    </xf>
    <xf numFmtId="170" fontId="5" fillId="0" borderId="41" xfId="734" applyFont="1" applyFill="1" applyBorder="1" applyAlignment="1" applyProtection="1">
      <alignment horizontal="right"/>
      <protection locked="0"/>
    </xf>
    <xf numFmtId="284" fontId="5" fillId="0" borderId="0" xfId="734" applyNumberFormat="1" applyFont="1" applyFill="1" applyAlignment="1" applyProtection="1">
      <protection locked="0"/>
    </xf>
    <xf numFmtId="0" fontId="8" fillId="0" borderId="0" xfId="0" applyFont="1" applyProtection="1">
      <protection locked="0"/>
    </xf>
    <xf numFmtId="284" fontId="5" fillId="0" borderId="19" xfId="734" applyNumberFormat="1" applyFont="1" applyFill="1" applyBorder="1" applyAlignment="1" applyProtection="1">
      <alignment horizontal="right"/>
    </xf>
    <xf numFmtId="284" fontId="5" fillId="0" borderId="42" xfId="734" applyNumberFormat="1" applyFont="1" applyFill="1" applyBorder="1" applyAlignment="1" applyProtection="1">
      <alignment horizontal="right"/>
    </xf>
    <xf numFmtId="284" fontId="5" fillId="0" borderId="0" xfId="734" applyNumberFormat="1" applyFont="1" applyFill="1" applyAlignment="1" applyProtection="1">
      <alignment horizontal="right"/>
    </xf>
    <xf numFmtId="284" fontId="5" fillId="0" borderId="44" xfId="734" applyNumberFormat="1" applyFont="1" applyFill="1" applyBorder="1" applyAlignment="1" applyProtection="1">
      <alignment horizontal="right"/>
    </xf>
    <xf numFmtId="284" fontId="5" fillId="0" borderId="0" xfId="734" applyNumberFormat="1" applyFont="1" applyFill="1" applyBorder="1" applyAlignment="1" applyProtection="1">
      <alignment horizontal="right"/>
    </xf>
    <xf numFmtId="285" fontId="5" fillId="0" borderId="41" xfId="0" applyNumberFormat="1" applyFont="1" applyBorder="1" applyAlignment="1">
      <alignment horizontal="right"/>
    </xf>
    <xf numFmtId="170" fontId="5" fillId="0" borderId="41" xfId="734" applyFont="1" applyFill="1" applyBorder="1" applyAlignment="1" applyProtection="1">
      <alignment horizontal="right"/>
    </xf>
    <xf numFmtId="174" fontId="0" fillId="0" borderId="0" xfId="0" applyNumberFormat="1" applyProtection="1">
      <protection locked="0"/>
    </xf>
    <xf numFmtId="170" fontId="4" fillId="0" borderId="0" xfId="734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70" fontId="0" fillId="0" borderId="0" xfId="734" applyFont="1" applyFill="1" applyBorder="1" applyAlignment="1" applyProtection="1">
      <alignment horizontal="center"/>
      <protection locked="0"/>
    </xf>
    <xf numFmtId="170" fontId="11" fillId="0" borderId="0" xfId="734" applyFont="1" applyBorder="1" applyAlignment="1" applyProtection="1">
      <alignment horizontal="center"/>
      <protection locked="0"/>
    </xf>
    <xf numFmtId="174" fontId="5" fillId="35" borderId="0" xfId="0" applyNumberFormat="1" applyFont="1" applyFill="1" applyAlignment="1" applyProtection="1">
      <alignment horizontal="right"/>
      <protection locked="0"/>
    </xf>
    <xf numFmtId="0" fontId="5" fillId="35" borderId="0" xfId="0" applyFont="1" applyFill="1" applyAlignment="1" applyProtection="1">
      <alignment horizontal="center"/>
      <protection locked="0"/>
    </xf>
    <xf numFmtId="174" fontId="5" fillId="35" borderId="0" xfId="0" applyNumberFormat="1" applyFont="1" applyFill="1" applyAlignment="1" applyProtection="1">
      <alignment horizontal="center"/>
      <protection locked="0"/>
    </xf>
    <xf numFmtId="170" fontId="5" fillId="35" borderId="0" xfId="734" applyFont="1" applyFill="1" applyAlignment="1" applyProtection="1">
      <alignment horizontal="center"/>
      <protection locked="0"/>
    </xf>
    <xf numFmtId="284" fontId="5" fillId="0" borderId="0" xfId="734" applyNumberFormat="1" applyFont="1" applyAlignment="1" applyProtection="1">
      <protection locked="0"/>
    </xf>
    <xf numFmtId="174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170" fontId="5" fillId="0" borderId="0" xfId="734" applyFont="1" applyAlignment="1" applyProtection="1">
      <alignment horizontal="center"/>
      <protection locked="0"/>
    </xf>
    <xf numFmtId="174" fontId="5" fillId="0" borderId="0" xfId="0" applyNumberFormat="1" applyFont="1" applyAlignment="1" applyProtection="1">
      <alignment horizontal="center"/>
      <protection locked="0"/>
    </xf>
    <xf numFmtId="174" fontId="5" fillId="0" borderId="0" xfId="0" applyNumberFormat="1" applyFont="1" applyProtection="1">
      <protection locked="0"/>
    </xf>
    <xf numFmtId="0" fontId="12" fillId="76" borderId="0" xfId="0" applyFont="1" applyFill="1" applyAlignment="1" applyProtection="1">
      <alignment horizontal="left" indent="2"/>
      <protection locked="0"/>
    </xf>
    <xf numFmtId="0" fontId="0" fillId="0" borderId="0" xfId="0" applyAlignment="1" applyProtection="1">
      <alignment horizontal="left" wrapText="1" indent="2"/>
      <protection locked="0"/>
    </xf>
    <xf numFmtId="284" fontId="0" fillId="0" borderId="0" xfId="734" applyNumberFormat="1" applyFont="1" applyFill="1" applyBorder="1" applyAlignment="1" applyProtection="1">
      <alignment horizontal="center"/>
      <protection locked="0"/>
    </xf>
    <xf numFmtId="284" fontId="0" fillId="0" borderId="0" xfId="734" applyNumberFormat="1" applyFont="1" applyBorder="1" applyAlignment="1" applyProtection="1">
      <alignment horizontal="center"/>
      <protection locked="0"/>
    </xf>
    <xf numFmtId="284" fontId="0" fillId="76" borderId="0" xfId="734" applyNumberFormat="1" applyFont="1" applyFill="1" applyBorder="1" applyAlignment="1" applyProtection="1">
      <alignment horizontal="center"/>
      <protection locked="0"/>
    </xf>
    <xf numFmtId="170" fontId="0" fillId="0" borderId="0" xfId="734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284" fontId="5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 indent="2"/>
      <protection locked="0"/>
    </xf>
    <xf numFmtId="284" fontId="5" fillId="0" borderId="0" xfId="734" applyNumberFormat="1" applyFont="1" applyBorder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70" fontId="4" fillId="0" borderId="0" xfId="734" applyFont="1" applyBorder="1" applyAlignment="1" applyProtection="1">
      <protection locked="0"/>
    </xf>
    <xf numFmtId="174" fontId="4" fillId="0" borderId="0" xfId="0" applyNumberFormat="1" applyFont="1" applyAlignment="1" applyProtection="1">
      <alignment horizontal="right"/>
      <protection locked="0"/>
    </xf>
    <xf numFmtId="174" fontId="4" fillId="0" borderId="0" xfId="0" applyNumberFormat="1" applyFont="1" applyProtection="1">
      <protection locked="0"/>
    </xf>
    <xf numFmtId="170" fontId="5" fillId="0" borderId="0" xfId="734" applyFont="1" applyBorder="1" applyAlignment="1" applyProtection="1">
      <alignment horizontal="center"/>
      <protection locked="0"/>
    </xf>
    <xf numFmtId="170" fontId="5" fillId="0" borderId="0" xfId="734" applyFont="1" applyBorder="1" applyAlignment="1" applyProtection="1">
      <protection locked="0"/>
    </xf>
    <xf numFmtId="284" fontId="5" fillId="0" borderId="0" xfId="734" applyNumberFormat="1" applyFont="1" applyBorder="1" applyAlignment="1" applyProtection="1">
      <alignment horizontal="center"/>
      <protection locked="0"/>
    </xf>
    <xf numFmtId="170" fontId="0" fillId="0" borderId="42" xfId="734" applyFont="1" applyFill="1" applyBorder="1" applyAlignment="1" applyProtection="1">
      <alignment horizontal="center"/>
      <protection locked="0"/>
    </xf>
    <xf numFmtId="284" fontId="4" fillId="0" borderId="0" xfId="734" applyNumberFormat="1" applyFont="1" applyBorder="1" applyAlignment="1" applyProtection="1">
      <protection locked="0"/>
    </xf>
    <xf numFmtId="284" fontId="0" fillId="0" borderId="42" xfId="734" applyNumberFormat="1" applyFont="1" applyBorder="1" applyAlignment="1" applyProtection="1">
      <alignment horizontal="center"/>
      <protection locked="0"/>
    </xf>
    <xf numFmtId="284" fontId="5" fillId="0" borderId="0" xfId="734" applyNumberFormat="1" applyFont="1" applyFill="1" applyBorder="1" applyAlignment="1" applyProtection="1"/>
    <xf numFmtId="284" fontId="4" fillId="0" borderId="0" xfId="734" applyNumberFormat="1" applyFont="1" applyFill="1" applyBorder="1" applyAlignment="1" applyProtection="1"/>
    <xf numFmtId="284" fontId="5" fillId="0" borderId="19" xfId="734" applyNumberFormat="1" applyFont="1" applyBorder="1" applyAlignment="1" applyProtection="1"/>
    <xf numFmtId="170" fontId="5" fillId="0" borderId="19" xfId="734" applyFont="1" applyBorder="1" applyAlignment="1" applyProtection="1">
      <alignment horizontal="center"/>
    </xf>
    <xf numFmtId="174" fontId="5" fillId="0" borderId="4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284" fontId="0" fillId="0" borderId="0" xfId="734" applyNumberFormat="1" applyFont="1" applyBorder="1" applyAlignment="1" applyProtection="1">
      <alignment horizontal="center"/>
    </xf>
    <xf numFmtId="284" fontId="5" fillId="0" borderId="19" xfId="734" applyNumberFormat="1" applyFont="1" applyBorder="1" applyAlignment="1" applyProtection="1">
      <alignment horizontal="center"/>
    </xf>
    <xf numFmtId="284" fontId="5" fillId="0" borderId="41" xfId="734" applyNumberFormat="1" applyFont="1" applyBorder="1" applyAlignment="1" applyProtection="1"/>
    <xf numFmtId="170" fontId="0" fillId="76" borderId="0" xfId="734" applyFont="1" applyFill="1" applyAlignment="1" applyProtection="1">
      <protection locked="0"/>
    </xf>
    <xf numFmtId="170" fontId="4" fillId="76" borderId="0" xfId="734" applyFont="1" applyFill="1" applyBorder="1" applyAlignment="1" applyProtection="1">
      <alignment horizontal="center"/>
      <protection locked="0"/>
    </xf>
    <xf numFmtId="170" fontId="0" fillId="76" borderId="0" xfId="734" applyFont="1" applyFill="1" applyBorder="1" applyAlignment="1" applyProtection="1">
      <alignment horizontal="center"/>
      <protection locked="0"/>
    </xf>
    <xf numFmtId="170" fontId="11" fillId="76" borderId="0" xfId="734" applyFont="1" applyFill="1" applyBorder="1" applyAlignment="1" applyProtection="1">
      <alignment horizontal="center"/>
      <protection locked="0"/>
    </xf>
    <xf numFmtId="284" fontId="5" fillId="76" borderId="0" xfId="734" applyNumberFormat="1" applyFont="1" applyFill="1" applyBorder="1" applyAlignment="1" applyProtection="1">
      <protection locked="0"/>
    </xf>
    <xf numFmtId="0" fontId="5" fillId="76" borderId="0" xfId="0" applyFont="1" applyFill="1" applyAlignment="1" applyProtection="1">
      <alignment horizontal="center"/>
      <protection locked="0"/>
    </xf>
    <xf numFmtId="174" fontId="5" fillId="76" borderId="0" xfId="0" applyNumberFormat="1" applyFont="1" applyFill="1" applyAlignment="1" applyProtection="1">
      <alignment horizontal="center"/>
      <protection locked="0"/>
    </xf>
    <xf numFmtId="170" fontId="5" fillId="76" borderId="0" xfId="734" applyFont="1" applyFill="1" applyAlignment="1" applyProtection="1">
      <alignment horizontal="center"/>
      <protection locked="0"/>
    </xf>
    <xf numFmtId="284" fontId="5" fillId="76" borderId="0" xfId="734" applyNumberFormat="1" applyFont="1" applyFill="1" applyAlignment="1" applyProtection="1">
      <protection locked="0"/>
    </xf>
    <xf numFmtId="174" fontId="5" fillId="76" borderId="0" xfId="0" applyNumberFormat="1" applyFont="1" applyFill="1" applyProtection="1">
      <protection locked="0"/>
    </xf>
    <xf numFmtId="0" fontId="0" fillId="76" borderId="0" xfId="0" applyFill="1" applyAlignment="1" applyProtection="1">
      <alignment horizontal="left" wrapText="1" indent="2"/>
      <protection locked="0"/>
    </xf>
    <xf numFmtId="284" fontId="0" fillId="76" borderId="0" xfId="0" applyNumberFormat="1" applyFill="1" applyAlignment="1" applyProtection="1">
      <alignment horizontal="right"/>
      <protection locked="0"/>
    </xf>
    <xf numFmtId="284" fontId="5" fillId="76" borderId="0" xfId="0" applyNumberFormat="1" applyFont="1" applyFill="1" applyAlignment="1" applyProtection="1">
      <alignment horizontal="right"/>
      <protection locked="0"/>
    </xf>
    <xf numFmtId="284" fontId="5" fillId="76" borderId="0" xfId="0" applyNumberFormat="1" applyFont="1" applyFill="1" applyAlignment="1" applyProtection="1">
      <alignment horizontal="center"/>
      <protection locked="0"/>
    </xf>
    <xf numFmtId="170" fontId="5" fillId="76" borderId="0" xfId="734" applyFont="1" applyFill="1" applyBorder="1" applyAlignment="1" applyProtection="1">
      <alignment horizontal="center"/>
      <protection locked="0"/>
    </xf>
    <xf numFmtId="284" fontId="5" fillId="76" borderId="0" xfId="734" applyNumberFormat="1" applyFont="1" applyFill="1" applyBorder="1" applyAlignment="1" applyProtection="1">
      <alignment horizontal="center"/>
      <protection locked="0"/>
    </xf>
    <xf numFmtId="0" fontId="0" fillId="76" borderId="0" xfId="0" applyFill="1" applyAlignment="1" applyProtection="1">
      <alignment horizontal="right"/>
      <protection locked="0"/>
    </xf>
    <xf numFmtId="284" fontId="0" fillId="76" borderId="0" xfId="734" applyNumberFormat="1" applyFont="1" applyFill="1" applyAlignment="1" applyProtection="1">
      <protection locked="0"/>
    </xf>
    <xf numFmtId="0" fontId="5" fillId="76" borderId="0" xfId="0" applyFont="1" applyFill="1" applyAlignment="1" applyProtection="1">
      <alignment wrapText="1"/>
      <protection locked="0"/>
    </xf>
    <xf numFmtId="0" fontId="0" fillId="76" borderId="0" xfId="0" applyFill="1" applyAlignment="1" applyProtection="1">
      <alignment wrapText="1"/>
      <protection locked="0"/>
    </xf>
    <xf numFmtId="170" fontId="4" fillId="76" borderId="0" xfId="734" applyFont="1" applyFill="1" applyBorder="1" applyAlignment="1" applyProtection="1">
      <protection locked="0"/>
    </xf>
    <xf numFmtId="174" fontId="4" fillId="76" borderId="0" xfId="0" applyNumberFormat="1" applyFont="1" applyFill="1" applyProtection="1">
      <protection locked="0"/>
    </xf>
    <xf numFmtId="170" fontId="4" fillId="76" borderId="0" xfId="734" applyFont="1" applyFill="1" applyAlignment="1" applyProtection="1">
      <protection locked="0"/>
    </xf>
    <xf numFmtId="170" fontId="0" fillId="76" borderId="0" xfId="734" applyFont="1" applyFill="1" applyBorder="1" applyAlignment="1" applyProtection="1">
      <protection locked="0"/>
    </xf>
    <xf numFmtId="284" fontId="0" fillId="76" borderId="42" xfId="734" applyNumberFormat="1" applyFont="1" applyFill="1" applyBorder="1" applyAlignment="1" applyProtection="1">
      <alignment horizontal="center"/>
      <protection locked="0"/>
    </xf>
    <xf numFmtId="284" fontId="4" fillId="76" borderId="0" xfId="734" applyNumberFormat="1" applyFont="1" applyFill="1" applyBorder="1" applyAlignment="1" applyProtection="1">
      <protection locked="0"/>
    </xf>
    <xf numFmtId="284" fontId="4" fillId="76" borderId="42" xfId="734" applyNumberFormat="1" applyFont="1" applyFill="1" applyBorder="1" applyAlignment="1" applyProtection="1">
      <alignment horizontal="center"/>
      <protection locked="0"/>
    </xf>
    <xf numFmtId="284" fontId="4" fillId="76" borderId="42" xfId="734" applyNumberFormat="1" applyFont="1" applyFill="1" applyBorder="1" applyAlignment="1" applyProtection="1">
      <protection locked="0"/>
    </xf>
    <xf numFmtId="284" fontId="4" fillId="76" borderId="0" xfId="734" applyNumberFormat="1" applyFont="1" applyFill="1" applyAlignment="1" applyProtection="1">
      <protection locked="0"/>
    </xf>
    <xf numFmtId="170" fontId="5" fillId="76" borderId="0" xfId="734" applyFont="1" applyFill="1" applyBorder="1" applyAlignment="1" applyProtection="1">
      <protection locked="0"/>
    </xf>
    <xf numFmtId="284" fontId="5" fillId="76" borderId="0" xfId="734" applyNumberFormat="1" applyFont="1" applyFill="1" applyBorder="1" applyAlignment="1" applyProtection="1"/>
    <xf numFmtId="284" fontId="0" fillId="76" borderId="0" xfId="734" applyNumberFormat="1" applyFont="1" applyFill="1" applyBorder="1" applyAlignment="1" applyProtection="1">
      <alignment horizontal="center"/>
    </xf>
    <xf numFmtId="284" fontId="5" fillId="76" borderId="19" xfId="734" applyNumberFormat="1" applyFont="1" applyFill="1" applyBorder="1" applyAlignment="1" applyProtection="1"/>
    <xf numFmtId="170" fontId="5" fillId="76" borderId="19" xfId="734" applyFont="1" applyFill="1" applyBorder="1" applyAlignment="1" applyProtection="1">
      <alignment horizontal="center"/>
    </xf>
    <xf numFmtId="174" fontId="4" fillId="76" borderId="0" xfId="0" applyNumberFormat="1" applyFont="1" applyFill="1"/>
    <xf numFmtId="284" fontId="5" fillId="76" borderId="19" xfId="734" applyNumberFormat="1" applyFont="1" applyFill="1" applyBorder="1" applyAlignment="1" applyProtection="1">
      <alignment horizontal="center"/>
    </xf>
    <xf numFmtId="174" fontId="5" fillId="76" borderId="41" xfId="0" applyNumberFormat="1" applyFont="1" applyFill="1" applyBorder="1" applyAlignment="1">
      <alignment horizontal="right"/>
    </xf>
    <xf numFmtId="284" fontId="5" fillId="76" borderId="41" xfId="734" applyNumberFormat="1" applyFont="1" applyFill="1" applyBorder="1" applyAlignment="1" applyProtection="1">
      <alignment horizontal="center"/>
    </xf>
    <xf numFmtId="0" fontId="339" fillId="0" borderId="0" xfId="0" applyFont="1" applyProtection="1">
      <protection locked="0"/>
    </xf>
    <xf numFmtId="0" fontId="278" fillId="0" borderId="0" xfId="0" applyFont="1" applyProtection="1">
      <protection locked="0"/>
    </xf>
    <xf numFmtId="0" fontId="279" fillId="0" borderId="0" xfId="0" applyFont="1" applyProtection="1">
      <protection locked="0"/>
    </xf>
    <xf numFmtId="0" fontId="280" fillId="0" borderId="0" xfId="0" applyFont="1" applyProtection="1">
      <protection locked="0"/>
    </xf>
    <xf numFmtId="0" fontId="279" fillId="0" borderId="0" xfId="0" applyFont="1" applyAlignment="1" applyProtection="1">
      <alignment horizontal="center"/>
      <protection locked="0"/>
    </xf>
    <xf numFmtId="0" fontId="281" fillId="0" borderId="0" xfId="0" applyFont="1" applyProtection="1">
      <protection locked="0"/>
    </xf>
    <xf numFmtId="284" fontId="280" fillId="0" borderId="0" xfId="734" applyNumberFormat="1" applyFont="1" applyFill="1" applyAlignment="1" applyProtection="1">
      <alignment horizontal="right"/>
      <protection locked="0"/>
    </xf>
    <xf numFmtId="0" fontId="280" fillId="0" borderId="0" xfId="0" applyFont="1" applyAlignment="1" applyProtection="1">
      <alignment horizontal="right"/>
      <protection locked="0"/>
    </xf>
    <xf numFmtId="284" fontId="280" fillId="0" borderId="0" xfId="734" applyNumberFormat="1" applyFont="1" applyAlignment="1" applyProtection="1">
      <alignment horizontal="right"/>
      <protection locked="0"/>
    </xf>
    <xf numFmtId="37" fontId="280" fillId="0" borderId="0" xfId="0" applyNumberFormat="1" applyFont="1" applyProtection="1">
      <protection locked="0"/>
    </xf>
    <xf numFmtId="284" fontId="280" fillId="0" borderId="0" xfId="0" applyNumberFormat="1" applyFont="1" applyProtection="1">
      <protection locked="0"/>
    </xf>
    <xf numFmtId="284" fontId="280" fillId="0" borderId="0" xfId="734" applyNumberFormat="1" applyFont="1" applyFill="1" applyBorder="1" applyProtection="1">
      <protection locked="0"/>
    </xf>
    <xf numFmtId="284" fontId="280" fillId="0" borderId="0" xfId="0" applyNumberFormat="1" applyFont="1" applyAlignment="1" applyProtection="1">
      <alignment horizontal="right"/>
      <protection locked="0"/>
    </xf>
    <xf numFmtId="284" fontId="280" fillId="0" borderId="42" xfId="0" applyNumberFormat="1" applyFont="1" applyBorder="1" applyProtection="1">
      <protection locked="0"/>
    </xf>
    <xf numFmtId="0" fontId="278" fillId="0" borderId="0" xfId="0" applyFont="1" applyAlignment="1" applyProtection="1">
      <alignment horizontal="right"/>
      <protection locked="0"/>
    </xf>
    <xf numFmtId="174" fontId="278" fillId="0" borderId="0" xfId="0" applyNumberFormat="1" applyFont="1" applyAlignment="1" applyProtection="1">
      <alignment horizontal="right"/>
      <protection locked="0"/>
    </xf>
    <xf numFmtId="174" fontId="0" fillId="0" borderId="0" xfId="0" applyNumberFormat="1" applyAlignment="1" applyProtection="1">
      <alignment horizontal="right"/>
      <protection locked="0"/>
    </xf>
    <xf numFmtId="284" fontId="0" fillId="0" borderId="0" xfId="0" applyNumberForma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right"/>
      <protection locked="0"/>
    </xf>
    <xf numFmtId="170" fontId="0" fillId="0" borderId="0" xfId="734" applyFont="1" applyFill="1" applyAlignment="1" applyProtection="1">
      <alignment horizontal="right"/>
      <protection locked="0"/>
    </xf>
    <xf numFmtId="168" fontId="4" fillId="0" borderId="0" xfId="734" quotePrefix="1" applyNumberFormat="1" applyFont="1" applyAlignment="1" applyProtection="1">
      <alignment horizontal="center"/>
      <protection locked="0"/>
    </xf>
    <xf numFmtId="0" fontId="283" fillId="0" borderId="0" xfId="0" applyFont="1" applyProtection="1">
      <protection locked="0"/>
    </xf>
    <xf numFmtId="0" fontId="282" fillId="0" borderId="0" xfId="0" applyFont="1" applyProtection="1">
      <protection locked="0"/>
    </xf>
    <xf numFmtId="284" fontId="282" fillId="0" borderId="0" xfId="0" applyNumberFormat="1" applyFont="1" applyProtection="1">
      <protection locked="0"/>
    </xf>
    <xf numFmtId="284" fontId="280" fillId="0" borderId="0" xfId="734" applyNumberFormat="1" applyFont="1" applyFill="1" applyAlignment="1" applyProtection="1">
      <alignment horizontal="right"/>
    </xf>
    <xf numFmtId="284" fontId="280" fillId="0" borderId="0" xfId="734" applyNumberFormat="1" applyFont="1" applyAlignment="1" applyProtection="1">
      <alignment horizontal="right"/>
    </xf>
    <xf numFmtId="284" fontId="280" fillId="0" borderId="44" xfId="734" applyNumberFormat="1" applyFont="1" applyFill="1" applyBorder="1" applyProtection="1"/>
    <xf numFmtId="284" fontId="280" fillId="0" borderId="8" xfId="734" applyNumberFormat="1" applyFont="1" applyFill="1" applyBorder="1" applyProtection="1"/>
    <xf numFmtId="284" fontId="278" fillId="0" borderId="19" xfId="0" applyNumberFormat="1" applyFont="1" applyBorder="1" applyAlignment="1">
      <alignment horizontal="right"/>
    </xf>
    <xf numFmtId="284" fontId="5" fillId="0" borderId="19" xfId="734" applyNumberFormat="1" applyFont="1" applyBorder="1" applyAlignment="1" applyProtection="1">
      <alignment horizontal="right"/>
    </xf>
    <xf numFmtId="284" fontId="5" fillId="0" borderId="0" xfId="734" applyNumberFormat="1" applyFont="1" applyAlignment="1" applyProtection="1">
      <alignment horizontal="right"/>
    </xf>
    <xf numFmtId="284" fontId="0" fillId="0" borderId="0" xfId="0" applyNumberFormat="1"/>
    <xf numFmtId="284" fontId="5" fillId="0" borderId="13" xfId="734" applyNumberFormat="1" applyFont="1" applyBorder="1" applyAlignment="1" applyProtection="1">
      <alignment horizontal="right"/>
    </xf>
    <xf numFmtId="170" fontId="0" fillId="76" borderId="0" xfId="734" applyFont="1" applyFill="1" applyProtection="1">
      <protection locked="0"/>
    </xf>
    <xf numFmtId="170" fontId="5" fillId="76" borderId="0" xfId="734" applyFont="1" applyFill="1" applyProtection="1">
      <protection locked="0"/>
    </xf>
    <xf numFmtId="170" fontId="340" fillId="76" borderId="0" xfId="734" applyFont="1" applyFill="1" applyProtection="1">
      <protection locked="0"/>
    </xf>
    <xf numFmtId="170" fontId="0" fillId="0" borderId="0" xfId="734" applyFont="1" applyProtection="1">
      <protection locked="0"/>
    </xf>
    <xf numFmtId="170" fontId="280" fillId="0" borderId="0" xfId="734" applyFont="1" applyProtection="1">
      <protection locked="0"/>
    </xf>
    <xf numFmtId="170" fontId="341" fillId="0" borderId="0" xfId="734" applyFont="1" applyProtection="1">
      <protection locked="0"/>
    </xf>
    <xf numFmtId="170" fontId="0" fillId="0" borderId="0" xfId="734" applyFont="1" applyFill="1" applyProtection="1">
      <protection locked="0"/>
    </xf>
    <xf numFmtId="170" fontId="280" fillId="0" borderId="0" xfId="734" applyFont="1" applyFill="1" applyProtection="1">
      <protection locked="0"/>
    </xf>
    <xf numFmtId="0" fontId="11" fillId="76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4" fillId="0" borderId="4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76" borderId="42" xfId="0" applyFont="1" applyFill="1" applyBorder="1" applyAlignment="1" applyProtection="1">
      <alignment horizontal="center"/>
      <protection locked="0"/>
    </xf>
    <xf numFmtId="0" fontId="4" fillId="76" borderId="0" xfId="0" applyFont="1" applyFill="1" applyAlignment="1" applyProtection="1">
      <alignment horizontal="center"/>
      <protection locked="0"/>
    </xf>
    <xf numFmtId="0" fontId="279" fillId="0" borderId="0" xfId="0" applyFont="1" applyAlignment="1" applyProtection="1">
      <alignment horizontal="center"/>
      <protection locked="0"/>
    </xf>
  </cellXfs>
  <cellStyles count="2607">
    <cellStyle name="_x0013_" xfId="1"/>
    <cellStyle name="_x0013_ 2" xfId="1662"/>
    <cellStyle name=" a specified number of montd" xfId="2"/>
    <cellStyle name=" a specified number of montd 2" xfId="1663"/>
    <cellStyle name=" before or after a specified number of montd" xfId="3"/>
    <cellStyle name=" before or after a specified number of montd 2" xfId="1664"/>
    <cellStyle name=" between two dateœ" xfId="4"/>
    <cellStyle name=" between two dateœ 2" xfId="1665"/>
    <cellStyle name=" of whole workdays between two dateœ" xfId="5"/>
    <cellStyle name=" of whole workdays between two dateœ 2" xfId="1666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2 2" xfId="1668"/>
    <cellStyle name="?? 3" xfId="20"/>
    <cellStyle name="?? 3 2" xfId="1669"/>
    <cellStyle name="?? 4" xfId="1667"/>
    <cellStyle name="?? 5" xfId="2535"/>
    <cellStyle name="?? 6" xfId="2600"/>
    <cellStyle name="?? 7" xfId="248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?鹎%U龡&amp;H鼼_x0008__x0001__x001f_?_x0007__x0001__x0001_ 2" xfId="1670"/>
    <cellStyle name="_%(SignOnly)" xfId="41"/>
    <cellStyle name="_%(SignOnly) 2" xfId="1671"/>
    <cellStyle name="_%(SignSpaceOnly)" xfId="42"/>
    <cellStyle name="_%(SignSpaceOnly) 2" xfId="167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 2" xfId="1673"/>
    <cellStyle name="_~0804634_Thanakorn_YE'10" xfId="55"/>
    <cellStyle name="_~0804634_Thanakorn_YE'10 2" xfId="1674"/>
    <cellStyle name="_~7091902" xfId="56"/>
    <cellStyle name="_11605400" xfId="57"/>
    <cellStyle name="_11605400 2" xfId="1675"/>
    <cellStyle name="_11605400_Thanakorn_YE'10" xfId="58"/>
    <cellStyle name="_11605400_Thanakorn_YE'10 2" xfId="1676"/>
    <cellStyle name="_20-30" xfId="59"/>
    <cellStyle name="_20-30 2" xfId="1677"/>
    <cellStyle name="_20-TEST'04-yim" xfId="60"/>
    <cellStyle name="_20-TEST'04-yim 2" xfId="1678"/>
    <cellStyle name="_222-00 RM" xfId="61"/>
    <cellStyle name="_30 11" xfId="62"/>
    <cellStyle name="_30 11 2" xfId="1679"/>
    <cellStyle name="_AGING AR" xfId="63"/>
    <cellStyle name="_AGING AR 2" xfId="1680"/>
    <cellStyle name="_AJE - RJE" xfId="64"/>
    <cellStyle name="_Amount" xfId="65"/>
    <cellStyle name="_Amount 2" xfId="1681"/>
    <cellStyle name="_Anol_PCC_06.30.05" xfId="66"/>
    <cellStyle name="_Anol_PCC_06.30.05 2" xfId="1682"/>
    <cellStyle name="_Anol_RocheDiag_12.31.05" xfId="67"/>
    <cellStyle name="_Anol_RocheDiag_12.31.05 2" xfId="1683"/>
    <cellStyle name="_AP" xfId="68"/>
    <cellStyle name="_AP 2" xfId="1684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 2" xfId="1685"/>
    <cellStyle name="_AR_Lead_TVOp'10_Pang" xfId="81"/>
    <cellStyle name="_AR_Lead_TVOp'10_Pang 2" xfId="1686"/>
    <cellStyle name="_AR_Thanakorn_YE'10" xfId="82"/>
    <cellStyle name="_AR_Thanakorn_YE'10 2" xfId="1687"/>
    <cellStyle name="_AR_Thanakorn_YE'10_Pear" xfId="83"/>
    <cellStyle name="_AR_Thanakorn_YE'10_Pear 2" xfId="1688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 2" xfId="1689"/>
    <cellStyle name="_Avon interim07_ju_Thanakorn_YE'10" xfId="95"/>
    <cellStyle name="_Avon interim07_ju_Thanakorn_YE'10 2" xfId="1690"/>
    <cellStyle name="_BB" xfId="96"/>
    <cellStyle name="_BB 2" xfId="1691"/>
    <cellStyle name="_BCC 30.11.07 K3 KSP" xfId="97"/>
    <cellStyle name="_BCC 31.12.07 K3-KSP Ve" xfId="98"/>
    <cellStyle name="_BCC 31.12.07 V KSP.ve" xfId="99"/>
    <cellStyle name="_BCC_31.12.06" xfId="100"/>
    <cellStyle name="_BCC_31.12.06 2" xfId="1692"/>
    <cellStyle name="_BQP Cost" xfId="101"/>
    <cellStyle name="_BQP SGA" xfId="102"/>
    <cellStyle name="_cabtec cut" xfId="103"/>
    <cellStyle name="_Center" xfId="104"/>
    <cellStyle name="_Center 2" xfId="1693"/>
    <cellStyle name="_Cleae Accrued Co-Brand CB (20090610)" xfId="105"/>
    <cellStyle name="_Cleae Accrued Co-Brand CB (20090610) 2" xfId="1694"/>
    <cellStyle name="_Cleae Accrued Co-Brand CB (20090610)_Thanakorn_YE'10" xfId="106"/>
    <cellStyle name="_Cleae Accrued Co-Brand CB (20090610)_Thanakorn_YE'10 2" xfId="1695"/>
    <cellStyle name="_Clear Accrued Co-Brand CB (20090626)" xfId="107"/>
    <cellStyle name="_Clear Accrued Co-Brand CB (20090626) 2" xfId="1696"/>
    <cellStyle name="_Clear Accrued Co-Brand CB (20090626)_Thanakorn_YE'10" xfId="108"/>
    <cellStyle name="_Clear Accrued Co-Brand CB (20090626)_Thanakorn_YE'10 2" xfId="1697"/>
    <cellStyle name="_Clear Accrued Trade Discount 2009.05 (20090703)" xfId="109"/>
    <cellStyle name="_Clear Accrued Trade Discount 2009.05 (20090703) 2" xfId="1698"/>
    <cellStyle name="_Clear Accrued Trade Discount 2009.05 (20090703)_Thanakorn_YE'10" xfId="110"/>
    <cellStyle name="_Clear Accrued Trade Discount 2009.05 (20090703)_Thanakorn_YE'10 2" xfId="1699"/>
    <cellStyle name="_COG1209-Inventory Roll forward-Nan" xfId="111"/>
    <cellStyle name="_Comma" xfId="112"/>
    <cellStyle name="_Comma 2" xfId="1700"/>
    <cellStyle name="_Confirmation send item" xfId="113"/>
    <cellStyle name="_Confirmation send item 2" xfId="1701"/>
    <cellStyle name="_Confirmation send item_Thanakorn_YE'10" xfId="114"/>
    <cellStyle name="_Confirmation send item_Thanakorn_YE'10 2" xfId="1702"/>
    <cellStyle name="_cost &amp; sa -kei" xfId="115"/>
    <cellStyle name="_cost &amp; sa -kei 2" xfId="1703"/>
    <cellStyle name="_CR Chiang Mai_'08up_140209_Sub" xfId="116"/>
    <cellStyle name="_CR Chiang Mai_'08up_140209_Sub 2" xfId="1704"/>
    <cellStyle name="_CR Chiang Mai_'08up_140209_Sub_Lead_TVOp'10_Pang" xfId="117"/>
    <cellStyle name="_CR Chiang Mai_'08up_140209_Sub_Lead_TVOp'10_Pang 2" xfId="1705"/>
    <cellStyle name="_CR Chiang Mai_'08up_140209_Sub_Thanakorn_YE'10" xfId="118"/>
    <cellStyle name="_CR Chiang Mai_'08up_140209_Sub_Thanakorn_YE'10 2" xfId="1706"/>
    <cellStyle name="_CR Chiang Mai_'08up_140209_Sub_Thanakorn_YE'10_Pear" xfId="119"/>
    <cellStyle name="_CR Chiang Mai_'08up_140209_Sub_Thanakorn_YE'10_Pear 2" xfId="1707"/>
    <cellStyle name="_Currency" xfId="120"/>
    <cellStyle name="_Currency 2" xfId="1708"/>
    <cellStyle name="_CurrencySpace" xfId="121"/>
    <cellStyle name="_CurrencySpace 2" xfId="1709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sc 2" xfId="1710"/>
    <cellStyle name="_Detail_0351" xfId="133"/>
    <cellStyle name="_detial AR confirmation (Related)" xfId="134"/>
    <cellStyle name="_Euro" xfId="135"/>
    <cellStyle name="_Euro 2" xfId="1711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nal AR ratio-BCC 2" xfId="1712"/>
    <cellStyle name="_Fix assets" xfId="160"/>
    <cellStyle name="_Fix assets 2" xfId="1713"/>
    <cellStyle name="_Fix assets_Lead_TVOp'10_Pang" xfId="161"/>
    <cellStyle name="_Fix assets_Lead_TVOp'10_Pang 2" xfId="1714"/>
    <cellStyle name="_Fix assets_Thanakorn_YE'10" xfId="162"/>
    <cellStyle name="_Fix assets_Thanakorn_YE'10 2" xfId="1715"/>
    <cellStyle name="_Fix assets_Thanakorn_YE'10_Pear" xfId="163"/>
    <cellStyle name="_Fix assets_Thanakorn_YE'10_Pear 2" xfId="1716"/>
    <cellStyle name="_fixed asset" xfId="164"/>
    <cellStyle name="_fixed asset 2" xfId="1717"/>
    <cellStyle name="_Fixed Asset Working(Interim)" xfId="165"/>
    <cellStyle name="_Fixed Asset Working(Interim) 2" xfId="1718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roup TB-Roche 2" xfId="1719"/>
    <cellStyle name="_Guarantee-rental" xfId="172"/>
    <cellStyle name="_Guarantee-rental 2" xfId="1720"/>
    <cellStyle name="_Guarantee-rental_Thanakorn_YE'10" xfId="173"/>
    <cellStyle name="_Guarantee-rental_Thanakorn_YE'10 2" xfId="1721"/>
    <cellStyle name="_H2 BALANCE" xfId="174"/>
    <cellStyle name="_Heading" xfId="175"/>
    <cellStyle name="_Highlight" xfId="176"/>
    <cellStyle name="_Highlight 2" xfId="1722"/>
    <cellStyle name="_HW_ARR 12-09" xfId="177"/>
    <cellStyle name="_HW_ARR 12-09 2" xfId="1723"/>
    <cellStyle name="_HW_ARR 12-09_Thanakorn_YE'10" xfId="178"/>
    <cellStyle name="_HW_ARR 12-09_Thanakorn_YE'10 2" xfId="1724"/>
    <cellStyle name="_Hws-LEAD_Sub'09" xfId="179"/>
    <cellStyle name="_Hws-LEAD_Sub'09_Thanakorn_YE'10" xfId="180"/>
    <cellStyle name="_HWS-LEAD'09" xfId="181"/>
    <cellStyle name="_HWS-LEAD'09 2" xfId="1725"/>
    <cellStyle name="_HWS-LEAD'09_Lead_TVOp'10_Pang" xfId="182"/>
    <cellStyle name="_HWS-LEAD'09_Lead_TVOp'10_Pang 2" xfId="1726"/>
    <cellStyle name="_HWS-LEAD'09_Thanakorn_YE'10" xfId="183"/>
    <cellStyle name="_HWS-LEAD'09_Thanakorn_YE'10 2" xfId="1727"/>
    <cellStyle name="_HWS-LEAD'09_Thanakorn_YE'10_Pear" xfId="184"/>
    <cellStyle name="_HWS-LEAD'09_Thanakorn_YE'10_Pear 2" xfId="1728"/>
    <cellStyle name="_Ind.xls" xfId="185"/>
    <cellStyle name="_insurance invent-sima" xfId="186"/>
    <cellStyle name="_insurance invent-sima 2" xfId="1729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-AR,Sale 2" xfId="1730"/>
    <cellStyle name="_Lead OG-Q3'10 (19-10-10)" xfId="232"/>
    <cellStyle name="_Lead OG-Q3'10 (19-10-10)_Thanakorn_YE'10" xfId="233"/>
    <cellStyle name="_Lead Seiko" xfId="234"/>
    <cellStyle name="_Lead Seiko 2" xfId="1731"/>
    <cellStyle name="_Lead_update_Hws08_021909" xfId="235"/>
    <cellStyle name="_Lead_update_Hws08_021909 2" xfId="1732"/>
    <cellStyle name="_Lead_update_Hws08_021909_Lead_TVOp'10_Pang" xfId="236"/>
    <cellStyle name="_Lead_update_Hws08_021909_Lead_TVOp'10_Pang 2" xfId="1733"/>
    <cellStyle name="_Lead_update_Hws08_021909_Thanakorn_YE'10" xfId="237"/>
    <cellStyle name="_Lead_update_Hws08_021909_Thanakorn_YE'10 2" xfId="1734"/>
    <cellStyle name="_Lead_update_Hws08_021909_Thanakorn_YE'10_Pear" xfId="238"/>
    <cellStyle name="_Lead_update_Hws08_021909_Thanakorn_YE'10_Pear 2" xfId="1735"/>
    <cellStyle name="_Lead_update_Hws08_030609" xfId="239"/>
    <cellStyle name="_Lead_update_Hws08_030609 2" xfId="1736"/>
    <cellStyle name="_Lead_update_Hws08_030609_Lead_TVOp'10_Pang" xfId="240"/>
    <cellStyle name="_Lead_update_Hws08_030609_Lead_TVOp'10_Pang 2" xfId="1737"/>
    <cellStyle name="_Lead_update_Hws08_030609_Thanakorn_YE'10" xfId="241"/>
    <cellStyle name="_Lead_update_Hws08_030609_Thanakorn_YE'10 2" xfId="1738"/>
    <cellStyle name="_Lead_update_Hws08_030609_Thanakorn_YE'10_Pear" xfId="242"/>
    <cellStyle name="_Lead_update_Hws08_030609_Thanakorn_YE'10_Pear 2" xfId="1739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 2" xfId="1740"/>
    <cellStyle name="_Lead_update_Hws2009_112409_Lead_TVOp'10_Pang" xfId="250"/>
    <cellStyle name="_Lead_update_Hws2009_112409_Lead_TVOp'10_Pang 2" xfId="1741"/>
    <cellStyle name="_Lead_update_Hws2009_112409_Thanakorn_YE'10" xfId="251"/>
    <cellStyle name="_Lead_update_Hws2009_112409_Thanakorn_YE'10 2" xfId="1742"/>
    <cellStyle name="_Lead_update_Hws2009_112409_Thanakorn_YE'10_Pear" xfId="252"/>
    <cellStyle name="_Lead_update_Hws2009_112409_Thanakorn_YE'10_Pear 2" xfId="1743"/>
    <cellStyle name="_Lead_update_ODP08" xfId="253"/>
    <cellStyle name="_Lead_update_ODP08 2" xfId="1744"/>
    <cellStyle name="_Lead_update_ODP08_Lead_TVOp'10_Pang" xfId="254"/>
    <cellStyle name="_Lead_update_ODP08_Lead_TVOp'10_Pang 2" xfId="1745"/>
    <cellStyle name="_Lead_update_ODP08_Thanakorn_YE'10" xfId="255"/>
    <cellStyle name="_Lead_update_ODP08_Thanakorn_YE'10 2" xfId="1746"/>
    <cellStyle name="_Lead_update_ODP08_Thanakorn_YE'10_Pear" xfId="256"/>
    <cellStyle name="_Lead_update_ODP08_Thanakorn_YE'10_Pear 2" xfId="1747"/>
    <cellStyle name="_Lead_update_ODP2009_113009" xfId="257"/>
    <cellStyle name="_Lead_update_ODP2009_113009 2" xfId="1748"/>
    <cellStyle name="_Lead_update_ODP2009_113009_Lead_TVOp'10_Pang" xfId="258"/>
    <cellStyle name="_Lead_update_ODP2009_113009_Lead_TVOp'10_Pang 2" xfId="1749"/>
    <cellStyle name="_Lead_update_ODP2009_113009_Thanakorn_YE'10" xfId="259"/>
    <cellStyle name="_Lead_update_ODP2009_113009_Thanakorn_YE'10 2" xfId="1750"/>
    <cellStyle name="_Lead_update_ODP2009_113009_Thanakorn_YE'10_Pear" xfId="260"/>
    <cellStyle name="_Lead_update_ODP2009_113009_Thanakorn_YE'10_Pear 2" xfId="1751"/>
    <cellStyle name="_LeadSchedule PB_09_1" xfId="261"/>
    <cellStyle name="_leadsheets-j" xfId="262"/>
    <cellStyle name="_leadsheets-j 2" xfId="1752"/>
    <cellStyle name="_leadsheets-j_Thanakorn_YE'10" xfId="263"/>
    <cellStyle name="_leadsheets-j_Thanakorn_YE'10 2" xfId="1753"/>
    <cellStyle name="_leadsheets-K" xfId="264"/>
    <cellStyle name="_leadsheets-K 2" xfId="1754"/>
    <cellStyle name="_leadsheets-K_Thanakorn_YE'10" xfId="265"/>
    <cellStyle name="_leadsheets-K_Thanakorn_YE'10 2" xfId="1755"/>
    <cellStyle name="_leadsheets-L" xfId="266"/>
    <cellStyle name="_leadsheets-N" xfId="267"/>
    <cellStyle name="_leadsheets-N 2" xfId="1756"/>
    <cellStyle name="_leadsheets-N_Thanakorn_YE'10" xfId="268"/>
    <cellStyle name="_leadsheets-N_Thanakorn_YE'10 2" xfId="1757"/>
    <cellStyle name="_leadsheets-P" xfId="269"/>
    <cellStyle name="_leadsheets-Y" xfId="270"/>
    <cellStyle name="_Loan" xfId="271"/>
    <cellStyle name="_Loan 2" xfId="1758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TAQ2'05 2" xfId="1759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 2" xfId="1761"/>
    <cellStyle name="_Movement AR_Lead_TVOp'10_Pang" xfId="297"/>
    <cellStyle name="_Movement AR_Lead_TVOp'10_Pang 2" xfId="1762"/>
    <cellStyle name="_Movement AR_Thanakorn_YE'10" xfId="298"/>
    <cellStyle name="_Movement AR_Thanakorn_YE'10 2" xfId="1763"/>
    <cellStyle name="_Movement AR_Thanakorn_YE'10_Pear" xfId="299"/>
    <cellStyle name="_Movement AR_Thanakorn_YE'10_Pear 2" xfId="1764"/>
    <cellStyle name="_Movement PPE+vouch addition YE'09" xfId="300"/>
    <cellStyle name="_Multiple" xfId="301"/>
    <cellStyle name="_Multiple 2" xfId="1765"/>
    <cellStyle name="_Multiple_Cheque On Hand" xfId="302"/>
    <cellStyle name="_Multiple_Cheque On Hand 2" xfId="1766"/>
    <cellStyle name="_MultipleSpace" xfId="303"/>
    <cellStyle name="_MultipleSpace 2" xfId="1767"/>
    <cellStyle name="_MultipleSpace_Cheque On Hand" xfId="304"/>
    <cellStyle name="_MultipleSpace_Cheque On Hand 2" xfId="1768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 2" xfId="1769"/>
    <cellStyle name="_O_Loan-Sample substantive work papers_Thanakorn_YE'10" xfId="337"/>
    <cellStyle name="_O_Loan-Sample substantive work papers_Thanakorn_YE'10 2" xfId="1770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 2" xfId="1771"/>
    <cellStyle name="_ODP-ค้างรับ 10-09_Thanakorn_YE'10" xfId="349"/>
    <cellStyle name="_ODP-ค้างรับ 10-09_Thanakorn_YE'10 2" xfId="1772"/>
    <cellStyle name="_PBC" xfId="350"/>
    <cellStyle name="_PBC 2" xfId="1773"/>
    <cellStyle name="_PBC Done" xfId="351"/>
    <cellStyle name="_PBC_Thanakorn_YE'10" xfId="352"/>
    <cellStyle name="_PBC_Thanakorn_YE'10 2" xfId="1774"/>
    <cellStyle name="_PBC-ICE_Updated 29Aug08" xfId="353"/>
    <cellStyle name="_PBC-ICE_Updated 29Aug08 2" xfId="1775"/>
    <cellStyle name="_PBC-ICE_Updated 29Aug08_Thanakorn_YE'10" xfId="354"/>
    <cellStyle name="_PBC-ICE_Updated 29Aug08_Thanakorn_YE'10 2" xfId="1776"/>
    <cellStyle name="_PCC_Q2'05" xfId="355"/>
    <cellStyle name="_PCC_Q'3 05-Tal" xfId="356"/>
    <cellStyle name="_PCC_Q'3 05-Tal 2" xfId="1777"/>
    <cellStyle name="_PCC-Tal" xfId="357"/>
    <cellStyle name="_PCC-Tal 2" xfId="1778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 2" xfId="1779"/>
    <cellStyle name="_Predictive interest exp._Thaipat_Lead_TVOp'10_Pang" xfId="363"/>
    <cellStyle name="_Predictive interest exp._Thaipat_Lead_TVOp'10_Pang 2" xfId="1780"/>
    <cellStyle name="_Predictive interest exp._Thaipat_Thanakorn_YE'10" xfId="364"/>
    <cellStyle name="_Predictive interest exp._Thaipat_Thanakorn_YE'10 2" xfId="1781"/>
    <cellStyle name="_Predictive interest exp._Thaipat_Thanakorn_YE'10_Pear" xfId="365"/>
    <cellStyle name="_Predictive interest exp._Thaipat_Thanakorn_YE'10_Pear 2" xfId="1782"/>
    <cellStyle name="_Profit and Loss for Fon from p'um" xfId="366"/>
    <cellStyle name="_Profit and Loss for Fon from p'um 2" xfId="1783"/>
    <cellStyle name="_prorate sampling plan BCC" xfId="367"/>
    <cellStyle name="_Q" xfId="368"/>
    <cellStyle name="_Q_Loan-Sample substantive work papers" xfId="369"/>
    <cellStyle name="_Q_Loan-Sample substantive work papers 2" xfId="1784"/>
    <cellStyle name="_Q_Loan-Sample substantive work papers_Thanakorn_YE'10" xfId="370"/>
    <cellStyle name="_Q_Loan-Sample substantive work papers_Thanakorn_YE'10 2" xfId="1785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Roche Thailand 2005-1 2" xfId="1786"/>
    <cellStyle name="_salary reconcile-sima" xfId="377"/>
    <cellStyle name="_salary reconcile-sima 2" xfId="1787"/>
    <cellStyle name="_Sale" xfId="378"/>
    <cellStyle name="_Sale 2" xfId="1788"/>
    <cellStyle name="_Sale_Lead_TVOp'10_Pang" xfId="379"/>
    <cellStyle name="_Sale_Lead_TVOp'10_Pang 2" xfId="1789"/>
    <cellStyle name="_Sale_Thanakorn_YE'10" xfId="380"/>
    <cellStyle name="_Sale_Thanakorn_YE'10 2" xfId="1790"/>
    <cellStyle name="_Sale_Thanakorn_YE'10_Pear" xfId="381"/>
    <cellStyle name="_Sale_Thanakorn_YE'10_Pear 2" xfId="179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 2" xfId="1792"/>
    <cellStyle name="_Sheet1_1_Lead_TVOp'10_Pang" xfId="389"/>
    <cellStyle name="_Sheet1_1_Lead_TVOp'10_Pang 2" xfId="1793"/>
    <cellStyle name="_Sheet1_1_Thanakorn_YE'10" xfId="390"/>
    <cellStyle name="_Sheet1_1_Thanakorn_YE'10 2" xfId="1794"/>
    <cellStyle name="_Sheet1_1_Thanakorn_YE'10_Pear" xfId="391"/>
    <cellStyle name="_Sheet1_1_Thanakorn_YE'10_Pear 2" xfId="1795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 2" xfId="1796"/>
    <cellStyle name="_T_Loan-Sample substantive work papers_Thanakorn_YE'10" xfId="478"/>
    <cellStyle name="_T_Loan-Sample substantive work papers_Thanakorn_YE'10 2" xfId="1797"/>
    <cellStyle name="_Table" xfId="479"/>
    <cellStyle name="_TableHead" xfId="480"/>
    <cellStyle name="_TableRowHead" xfId="481"/>
    <cellStyle name="_TableSuperHead" xfId="482"/>
    <cellStyle name="_test purchase-Mega" xfId="483"/>
    <cellStyle name="_test purchase-Mega 2" xfId="1798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BCC YE07 ve 2" xfId="1799"/>
    <cellStyle name="_top eve-06-ni" xfId="489"/>
    <cellStyle name="_top eve-06-ni 2" xfId="1800"/>
    <cellStyle name="_Top HWS 07_Boup_up120308" xfId="490"/>
    <cellStyle name="_Top HWS 07_Boup_up120308_Thanakorn_YE'10" xfId="491"/>
    <cellStyle name="_Top- Kirin 07" xfId="492"/>
    <cellStyle name="_Top- Kirin 07 2" xfId="1801"/>
    <cellStyle name="_Top May'07" xfId="493"/>
    <cellStyle name="_Top May'07 2" xfId="494"/>
    <cellStyle name="_Top May'07 2 2" xfId="495"/>
    <cellStyle name="_Top May'07 2 2 2" xfId="1804"/>
    <cellStyle name="_Top May'07 2 3" xfId="1803"/>
    <cellStyle name="_Top May'07 3" xfId="496"/>
    <cellStyle name="_Top May'07 3 2" xfId="1805"/>
    <cellStyle name="_Top May'07 4" xfId="1802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KLUBER 2" xfId="1806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 2" xfId="1807"/>
    <cellStyle name="_Top_TPP'09_Lead_TVOp'10_Pang" xfId="511"/>
    <cellStyle name="_Top_TPP'09_Lead_TVOp'10_Pang 2" xfId="1808"/>
    <cellStyle name="_Top_TPP'09_Thanakorn_YE'10" xfId="512"/>
    <cellStyle name="_Top_TPP'09_Thanakorn_YE'10 2" xfId="1809"/>
    <cellStyle name="_Top_TPP'09_Thanakorn_YE'10_Pear" xfId="513"/>
    <cellStyle name="_Top_TPP'09_Thanakorn_YE'10_Pear 2" xfId="1810"/>
    <cellStyle name="_TopQ3' 07" xfId="514"/>
    <cellStyle name="_TopQ3' 07 2" xfId="1811"/>
    <cellStyle name="_Top-sima-p'yim" xfId="515"/>
    <cellStyle name="_trial30jun08" xfId="516"/>
    <cellStyle name="_TSC_detail AP" xfId="517"/>
    <cellStyle name="_V1" xfId="518"/>
    <cellStyle name="_Vouching-cost" xfId="519"/>
    <cellStyle name="_Vouching-cost 2" xfId="1812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 2" xfId="1813"/>
    <cellStyle name="_WP Confirm_ODP_031909_Lead_TVOp'10_Pang" xfId="525"/>
    <cellStyle name="_WP Confirm_ODP_031909_Lead_TVOp'10_Pang 2" xfId="1814"/>
    <cellStyle name="_WP Confirm_ODP_031909_Thanakorn_YE'10" xfId="526"/>
    <cellStyle name="_WP Confirm_ODP_031909_Thanakorn_YE'10 2" xfId="1815"/>
    <cellStyle name="_WP Confirm_ODP_031909_Thanakorn_YE'10_Pear" xfId="527"/>
    <cellStyle name="_WP Confirm_ODP_031909_Thanakorn_YE'10_Pear 2" xfId="1816"/>
    <cellStyle name="_wp GLS31.12.07_ju (version 1)" xfId="528"/>
    <cellStyle name="_WP N.I." xfId="529"/>
    <cellStyle name="_wp nan-roche 31.12.06" xfId="530"/>
    <cellStyle name="_wp nan-roche 31.12.06 2" xfId="1817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 2" xfId="1818"/>
    <cellStyle name="_WP-FA-new_Lead_TVOp'10_Pang" xfId="539"/>
    <cellStyle name="_WP-FA-new_Lead_TVOp'10_Pang 2" xfId="1819"/>
    <cellStyle name="_WP-FA-new_Thanakorn_YE'10" xfId="540"/>
    <cellStyle name="_WP-FA-new_Thanakorn_YE'10 2" xfId="1820"/>
    <cellStyle name="_WP-FA-new_Thanakorn_YE'10_Pear" xfId="541"/>
    <cellStyle name="_WP-FA-new_Thanakorn_YE'10_Pear 2" xfId="1821"/>
    <cellStyle name="_Yamasei - FA 07" xfId="542"/>
    <cellStyle name="_Yamasei - FA 07_Thanakorn_YE'10" xfId="543"/>
    <cellStyle name="_YE" xfId="544"/>
    <cellStyle name="_ZC" xfId="545"/>
    <cellStyle name="_ZC 2" xfId="1822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 2" xfId="1823"/>
    <cellStyle name="_แจ้งหนี้คูปอง-11-2009_Thanakorn_YE'10" xfId="547"/>
    <cellStyle name="_แจ้งหนี้คูปอง-11-2009_Thanakorn_YE'10 2" xfId="1824"/>
    <cellStyle name="_รายงานการเดินสะพัด CPN1_1009" xfId="550"/>
    <cellStyle name="_รายงานการเดินสะพัด CPN1_1009 2" xfId="1825"/>
    <cellStyle name="_รายงานการเดินสะพัด CPN1_1009_Thanakorn_YE'10" xfId="551"/>
    <cellStyle name="_รายงานการเดินสะพัด CPN1_1009_Thanakorn_YE'10 2" xfId="1826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@¯Elaroux 2 2" xfId="1828"/>
    <cellStyle name="¤@¯Elaroux 3" xfId="1827"/>
    <cellStyle name="¤d¤À¦E0]_laroux" xfId="561"/>
    <cellStyle name="¤d¤À¦Elaroux" xfId="562"/>
    <cellStyle name="¤d¤À¦Elaroux 2" xfId="563"/>
    <cellStyle name="¤d¤À¦Elaroux 2 2" xfId="1830"/>
    <cellStyle name="¤d¤À¦Elaroux 3" xfId="1829"/>
    <cellStyle name="=C:\WINNT\SYSTEM32\COMMAND.COM" xfId="564"/>
    <cellStyle name="=C:\WINNT\SYSTEM32\COMMAND.COM 2" xfId="1831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10" xfId="1833"/>
    <cellStyle name="20% - Accent1 11" xfId="1832"/>
    <cellStyle name="20% - Accent1 12" xfId="1616"/>
    <cellStyle name="20% - Accent1 2" xfId="576"/>
    <cellStyle name="20% - Accent1 2 2" xfId="1835"/>
    <cellStyle name="20% - Accent1 2 2 2" xfId="1836"/>
    <cellStyle name="20% - Accent1 2 3" xfId="1837"/>
    <cellStyle name="20% - Accent1 2 4" xfId="1834"/>
    <cellStyle name="20% - Accent1 3" xfId="1838"/>
    <cellStyle name="20% - Accent1 4" xfId="1839"/>
    <cellStyle name="20% - Accent1 5" xfId="1840"/>
    <cellStyle name="20% - Accent1 6" xfId="1841"/>
    <cellStyle name="20% - Accent1 7" xfId="1842"/>
    <cellStyle name="20% - Accent1 8" xfId="1843"/>
    <cellStyle name="20% - Accent1 9" xfId="1844"/>
    <cellStyle name="20% - Accent2 10" xfId="1846"/>
    <cellStyle name="20% - Accent2 11" xfId="1845"/>
    <cellStyle name="20% - Accent2 12" xfId="1617"/>
    <cellStyle name="20% - Accent2 2" xfId="577"/>
    <cellStyle name="20% - Accent2 2 2" xfId="1848"/>
    <cellStyle name="20% - Accent2 2 2 2" xfId="1849"/>
    <cellStyle name="20% - Accent2 2 3" xfId="1850"/>
    <cellStyle name="20% - Accent2 2 4" xfId="1847"/>
    <cellStyle name="20% - Accent2 3" xfId="1851"/>
    <cellStyle name="20% - Accent2 4" xfId="1852"/>
    <cellStyle name="20% - Accent2 5" xfId="1853"/>
    <cellStyle name="20% - Accent2 6" xfId="1854"/>
    <cellStyle name="20% - Accent2 7" xfId="1855"/>
    <cellStyle name="20% - Accent2 8" xfId="1856"/>
    <cellStyle name="20% - Accent2 9" xfId="1857"/>
    <cellStyle name="20% - Accent3 10" xfId="1859"/>
    <cellStyle name="20% - Accent3 11" xfId="1858"/>
    <cellStyle name="20% - Accent3 12" xfId="1618"/>
    <cellStyle name="20% - Accent3 2" xfId="578"/>
    <cellStyle name="20% - Accent3 2 2" xfId="1861"/>
    <cellStyle name="20% - Accent3 2 2 2" xfId="1862"/>
    <cellStyle name="20% - Accent3 2 3" xfId="1863"/>
    <cellStyle name="20% - Accent3 2 4" xfId="1860"/>
    <cellStyle name="20% - Accent3 3" xfId="1864"/>
    <cellStyle name="20% - Accent3 4" xfId="1865"/>
    <cellStyle name="20% - Accent3 5" xfId="1866"/>
    <cellStyle name="20% - Accent3 6" xfId="1867"/>
    <cellStyle name="20% - Accent3 7" xfId="1868"/>
    <cellStyle name="20% - Accent3 8" xfId="1869"/>
    <cellStyle name="20% - Accent3 9" xfId="1870"/>
    <cellStyle name="20% - Accent4 10" xfId="1872"/>
    <cellStyle name="20% - Accent4 11" xfId="1871"/>
    <cellStyle name="20% - Accent4 12" xfId="1619"/>
    <cellStyle name="20% - Accent4 2" xfId="579"/>
    <cellStyle name="20% - Accent4 2 2" xfId="1874"/>
    <cellStyle name="20% - Accent4 2 2 2" xfId="1875"/>
    <cellStyle name="20% - Accent4 2 3" xfId="1876"/>
    <cellStyle name="20% - Accent4 2 4" xfId="1873"/>
    <cellStyle name="20% - Accent4 3" xfId="1877"/>
    <cellStyle name="20% - Accent4 4" xfId="1878"/>
    <cellStyle name="20% - Accent4 5" xfId="1879"/>
    <cellStyle name="20% - Accent4 6" xfId="1880"/>
    <cellStyle name="20% - Accent4 7" xfId="1881"/>
    <cellStyle name="20% - Accent4 8" xfId="1882"/>
    <cellStyle name="20% - Accent4 9" xfId="1883"/>
    <cellStyle name="20% - Accent5 10" xfId="1885"/>
    <cellStyle name="20% - Accent5 11" xfId="1884"/>
    <cellStyle name="20% - Accent5 12" xfId="1620"/>
    <cellStyle name="20% - Accent5 2" xfId="580"/>
    <cellStyle name="20% - Accent5 2 2" xfId="1887"/>
    <cellStyle name="20% - Accent5 2 2 2" xfId="1888"/>
    <cellStyle name="20% - Accent5 2 3" xfId="1889"/>
    <cellStyle name="20% - Accent5 2 4" xfId="1886"/>
    <cellStyle name="20% - Accent5 3" xfId="1890"/>
    <cellStyle name="20% - Accent5 4" xfId="1891"/>
    <cellStyle name="20% - Accent5 5" xfId="1892"/>
    <cellStyle name="20% - Accent5 6" xfId="1893"/>
    <cellStyle name="20% - Accent5 7" xfId="1894"/>
    <cellStyle name="20% - Accent5 8" xfId="1895"/>
    <cellStyle name="20% - Accent5 9" xfId="1896"/>
    <cellStyle name="20% - Accent6 10" xfId="1898"/>
    <cellStyle name="20% - Accent6 11" xfId="1897"/>
    <cellStyle name="20% - Accent6 12" xfId="1621"/>
    <cellStyle name="20% - Accent6 2" xfId="581"/>
    <cellStyle name="20% - Accent6 2 2" xfId="1900"/>
    <cellStyle name="20% - Accent6 2 2 2" xfId="1901"/>
    <cellStyle name="20% - Accent6 2 3" xfId="1902"/>
    <cellStyle name="20% - Accent6 2 4" xfId="1899"/>
    <cellStyle name="20% - Accent6 3" xfId="1903"/>
    <cellStyle name="20% - Accent6 4" xfId="1904"/>
    <cellStyle name="20% - Accent6 5" xfId="1905"/>
    <cellStyle name="20% - Accent6 6" xfId="1906"/>
    <cellStyle name="20% - Accent6 7" xfId="1907"/>
    <cellStyle name="20% - Accent6 8" xfId="1908"/>
    <cellStyle name="20% - Accent6 9" xfId="1909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1 2" xfId="1910"/>
    <cellStyle name="20% - ส่วนที่ถูกเน้น2" xfId="595"/>
    <cellStyle name="20% - ส่วนที่ถูกเน้น2 2" xfId="1911"/>
    <cellStyle name="20% - ส่วนที่ถูกเน้น3" xfId="596"/>
    <cellStyle name="20% - ส่วนที่ถูกเน้น3 2" xfId="1912"/>
    <cellStyle name="20% - ส่วนที่ถูกเน้น4" xfId="597"/>
    <cellStyle name="20% - ส่วนที่ถูกเน้น4 2" xfId="1913"/>
    <cellStyle name="20% - ส่วนที่ถูกเน้น5" xfId="598"/>
    <cellStyle name="20% - ส่วนที่ถูกเน้น5 2" xfId="1914"/>
    <cellStyle name="20% - ส่วนที่ถูกเน้น6" xfId="599"/>
    <cellStyle name="20% - ส่วนที่ถูกเน้น6 2" xfId="1915"/>
    <cellStyle name="2decimal" xfId="600"/>
    <cellStyle name="2decimal 2" xfId="1916"/>
    <cellStyle name="³f¹E[0]_laroux" xfId="601"/>
    <cellStyle name="³f¹ô_laroux" xfId="602"/>
    <cellStyle name="40% - Accent1 10" xfId="1918"/>
    <cellStyle name="40% - Accent1 11" xfId="1917"/>
    <cellStyle name="40% - Accent1 12" xfId="1622"/>
    <cellStyle name="40% - Accent1 2" xfId="603"/>
    <cellStyle name="40% - Accent1 2 2" xfId="1920"/>
    <cellStyle name="40% - Accent1 2 2 2" xfId="1921"/>
    <cellStyle name="40% - Accent1 2 3" xfId="1922"/>
    <cellStyle name="40% - Accent1 2 4" xfId="1919"/>
    <cellStyle name="40% - Accent1 3" xfId="1923"/>
    <cellStyle name="40% - Accent1 4" xfId="1924"/>
    <cellStyle name="40% - Accent1 5" xfId="1925"/>
    <cellStyle name="40% - Accent1 6" xfId="1926"/>
    <cellStyle name="40% - Accent1 7" xfId="1927"/>
    <cellStyle name="40% - Accent1 8" xfId="1928"/>
    <cellStyle name="40% - Accent1 9" xfId="1929"/>
    <cellStyle name="40% - Accent2 10" xfId="1931"/>
    <cellStyle name="40% - Accent2 11" xfId="1930"/>
    <cellStyle name="40% - Accent2 12" xfId="1623"/>
    <cellStyle name="40% - Accent2 2" xfId="604"/>
    <cellStyle name="40% - Accent2 2 2" xfId="1933"/>
    <cellStyle name="40% - Accent2 2 2 2" xfId="1934"/>
    <cellStyle name="40% - Accent2 2 3" xfId="1935"/>
    <cellStyle name="40% - Accent2 2 4" xfId="1932"/>
    <cellStyle name="40% - Accent2 3" xfId="1936"/>
    <cellStyle name="40% - Accent2 4" xfId="1937"/>
    <cellStyle name="40% - Accent2 5" xfId="1938"/>
    <cellStyle name="40% - Accent2 6" xfId="1939"/>
    <cellStyle name="40% - Accent2 7" xfId="1940"/>
    <cellStyle name="40% - Accent2 8" xfId="1941"/>
    <cellStyle name="40% - Accent2 9" xfId="1942"/>
    <cellStyle name="40% - Accent3 10" xfId="1944"/>
    <cellStyle name="40% - Accent3 11" xfId="1943"/>
    <cellStyle name="40% - Accent3 12" xfId="1624"/>
    <cellStyle name="40% - Accent3 2" xfId="605"/>
    <cellStyle name="40% - Accent3 2 2" xfId="1946"/>
    <cellStyle name="40% - Accent3 2 2 2" xfId="1947"/>
    <cellStyle name="40% - Accent3 2 3" xfId="1948"/>
    <cellStyle name="40% - Accent3 2 4" xfId="1945"/>
    <cellStyle name="40% - Accent3 3" xfId="1949"/>
    <cellStyle name="40% - Accent3 4" xfId="1950"/>
    <cellStyle name="40% - Accent3 5" xfId="1951"/>
    <cellStyle name="40% - Accent3 6" xfId="1952"/>
    <cellStyle name="40% - Accent3 7" xfId="1953"/>
    <cellStyle name="40% - Accent3 8" xfId="1954"/>
    <cellStyle name="40% - Accent3 9" xfId="1955"/>
    <cellStyle name="40% - Accent4 10" xfId="1957"/>
    <cellStyle name="40% - Accent4 11" xfId="1956"/>
    <cellStyle name="40% - Accent4 12" xfId="1625"/>
    <cellStyle name="40% - Accent4 2" xfId="606"/>
    <cellStyle name="40% - Accent4 2 2" xfId="1959"/>
    <cellStyle name="40% - Accent4 2 2 2" xfId="1960"/>
    <cellStyle name="40% - Accent4 2 3" xfId="1961"/>
    <cellStyle name="40% - Accent4 2 4" xfId="1958"/>
    <cellStyle name="40% - Accent4 3" xfId="1962"/>
    <cellStyle name="40% - Accent4 4" xfId="1963"/>
    <cellStyle name="40% - Accent4 5" xfId="1964"/>
    <cellStyle name="40% - Accent4 6" xfId="1965"/>
    <cellStyle name="40% - Accent4 7" xfId="1966"/>
    <cellStyle name="40% - Accent4 8" xfId="1967"/>
    <cellStyle name="40% - Accent4 9" xfId="1968"/>
    <cellStyle name="40% - Accent5 10" xfId="1970"/>
    <cellStyle name="40% - Accent5 11" xfId="1969"/>
    <cellStyle name="40% - Accent5 12" xfId="1626"/>
    <cellStyle name="40% - Accent5 2" xfId="607"/>
    <cellStyle name="40% - Accent5 2 2" xfId="1972"/>
    <cellStyle name="40% - Accent5 2 2 2" xfId="1973"/>
    <cellStyle name="40% - Accent5 2 3" xfId="1974"/>
    <cellStyle name="40% - Accent5 2 4" xfId="1971"/>
    <cellStyle name="40% - Accent5 3" xfId="1975"/>
    <cellStyle name="40% - Accent5 4" xfId="1976"/>
    <cellStyle name="40% - Accent5 5" xfId="1977"/>
    <cellStyle name="40% - Accent5 6" xfId="1978"/>
    <cellStyle name="40% - Accent5 7" xfId="1979"/>
    <cellStyle name="40% - Accent5 8" xfId="1980"/>
    <cellStyle name="40% - Accent5 9" xfId="1981"/>
    <cellStyle name="40% - Accent6 10" xfId="1983"/>
    <cellStyle name="40% - Accent6 11" xfId="1982"/>
    <cellStyle name="40% - Accent6 12" xfId="1627"/>
    <cellStyle name="40% - Accent6 2" xfId="608"/>
    <cellStyle name="40% - Accent6 2 2" xfId="1985"/>
    <cellStyle name="40% - Accent6 2 2 2" xfId="1986"/>
    <cellStyle name="40% - Accent6 2 3" xfId="1987"/>
    <cellStyle name="40% - Accent6 2 4" xfId="1984"/>
    <cellStyle name="40% - Accent6 3" xfId="1988"/>
    <cellStyle name="40% - Accent6 4" xfId="1989"/>
    <cellStyle name="40% - Accent6 5" xfId="1990"/>
    <cellStyle name="40% - Accent6 6" xfId="1991"/>
    <cellStyle name="40% - Accent6 7" xfId="1992"/>
    <cellStyle name="40% - Accent6 8" xfId="1993"/>
    <cellStyle name="40% - Accent6 9" xfId="1994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1 2" xfId="1995"/>
    <cellStyle name="40% - ส่วนที่ถูกเน้น2" xfId="622"/>
    <cellStyle name="40% - ส่วนที่ถูกเน้น2 2" xfId="1996"/>
    <cellStyle name="40% - ส่วนที่ถูกเน้น3" xfId="623"/>
    <cellStyle name="40% - ส่วนที่ถูกเน้น3 2" xfId="1997"/>
    <cellStyle name="40% - ส่วนที่ถูกเน้น4" xfId="624"/>
    <cellStyle name="40% - ส่วนที่ถูกเน้น4 2" xfId="1998"/>
    <cellStyle name="40% - ส่วนที่ถูกเน้น5" xfId="625"/>
    <cellStyle name="40% - ส่วนที่ถูกเน้น5 2" xfId="1999"/>
    <cellStyle name="40% - ส่วนที่ถูกเน้น6" xfId="626"/>
    <cellStyle name="40% - ส่วนที่ถูกเน้น6 2" xfId="2000"/>
    <cellStyle name="594941.25" xfId="627"/>
    <cellStyle name="60% - Accent1 10" xfId="2002"/>
    <cellStyle name="60% - Accent1 11" xfId="2001"/>
    <cellStyle name="60% - Accent1 12" xfId="1628"/>
    <cellStyle name="60% - Accent1 2" xfId="2003"/>
    <cellStyle name="60% - Accent1 3" xfId="2004"/>
    <cellStyle name="60% - Accent1 4" xfId="2005"/>
    <cellStyle name="60% - Accent1 5" xfId="2006"/>
    <cellStyle name="60% - Accent1 6" xfId="2007"/>
    <cellStyle name="60% - Accent1 7" xfId="2008"/>
    <cellStyle name="60% - Accent1 8" xfId="2009"/>
    <cellStyle name="60% - Accent1 9" xfId="2010"/>
    <cellStyle name="60% - Accent2 10" xfId="2012"/>
    <cellStyle name="60% - Accent2 11" xfId="2011"/>
    <cellStyle name="60% - Accent2 12" xfId="1629"/>
    <cellStyle name="60% - Accent2 2" xfId="2013"/>
    <cellStyle name="60% - Accent2 3" xfId="2014"/>
    <cellStyle name="60% - Accent2 4" xfId="2015"/>
    <cellStyle name="60% - Accent2 5" xfId="2016"/>
    <cellStyle name="60% - Accent2 6" xfId="2017"/>
    <cellStyle name="60% - Accent2 7" xfId="2018"/>
    <cellStyle name="60% - Accent2 8" xfId="2019"/>
    <cellStyle name="60% - Accent2 9" xfId="2020"/>
    <cellStyle name="60% - Accent3 10" xfId="2022"/>
    <cellStyle name="60% - Accent3 11" xfId="2021"/>
    <cellStyle name="60% - Accent3 12" xfId="1630"/>
    <cellStyle name="60% - Accent3 2" xfId="2023"/>
    <cellStyle name="60% - Accent3 3" xfId="2024"/>
    <cellStyle name="60% - Accent3 4" xfId="2025"/>
    <cellStyle name="60% - Accent3 5" xfId="2026"/>
    <cellStyle name="60% - Accent3 6" xfId="2027"/>
    <cellStyle name="60% - Accent3 7" xfId="2028"/>
    <cellStyle name="60% - Accent3 8" xfId="2029"/>
    <cellStyle name="60% - Accent3 9" xfId="2030"/>
    <cellStyle name="60% - Accent4 10" xfId="2032"/>
    <cellStyle name="60% - Accent4 11" xfId="2031"/>
    <cellStyle name="60% - Accent4 12" xfId="1631"/>
    <cellStyle name="60% - Accent4 2" xfId="2033"/>
    <cellStyle name="60% - Accent4 3" xfId="2034"/>
    <cellStyle name="60% - Accent4 4" xfId="2035"/>
    <cellStyle name="60% - Accent4 5" xfId="2036"/>
    <cellStyle name="60% - Accent4 6" xfId="2037"/>
    <cellStyle name="60% - Accent4 7" xfId="2038"/>
    <cellStyle name="60% - Accent4 8" xfId="2039"/>
    <cellStyle name="60% - Accent4 9" xfId="2040"/>
    <cellStyle name="60% - Accent5 10" xfId="2042"/>
    <cellStyle name="60% - Accent5 11" xfId="2041"/>
    <cellStyle name="60% - Accent5 12" xfId="1632"/>
    <cellStyle name="60% - Accent5 2" xfId="2043"/>
    <cellStyle name="60% - Accent5 3" xfId="2044"/>
    <cellStyle name="60% - Accent5 4" xfId="2045"/>
    <cellStyle name="60% - Accent5 5" xfId="2046"/>
    <cellStyle name="60% - Accent5 6" xfId="2047"/>
    <cellStyle name="60% - Accent5 7" xfId="2048"/>
    <cellStyle name="60% - Accent5 8" xfId="2049"/>
    <cellStyle name="60% - Accent5 9" xfId="2050"/>
    <cellStyle name="60% - Accent6 10" xfId="2052"/>
    <cellStyle name="60% - Accent6 11" xfId="2051"/>
    <cellStyle name="60% - Accent6 12" xfId="1633"/>
    <cellStyle name="60% - Accent6 2" xfId="2053"/>
    <cellStyle name="60% - Accent6 3" xfId="2054"/>
    <cellStyle name="60% - Accent6 4" xfId="2055"/>
    <cellStyle name="60% - Accent6 5" xfId="2056"/>
    <cellStyle name="60% - Accent6 6" xfId="2057"/>
    <cellStyle name="60% - Accent6 7" xfId="2058"/>
    <cellStyle name="60% - Accent6 8" xfId="2059"/>
    <cellStyle name="60% - Accent6 9" xfId="2060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1 2" xfId="2061"/>
    <cellStyle name="60% - ส่วนที่ถูกเน้น2" xfId="641"/>
    <cellStyle name="60% - ส่วนที่ถูกเน้น2 2" xfId="2062"/>
    <cellStyle name="60% - ส่วนที่ถูกเน้น3" xfId="642"/>
    <cellStyle name="60% - ส่วนที่ถูกเน้น3 2" xfId="2063"/>
    <cellStyle name="60% - ส่วนที่ถูกเน้น4" xfId="643"/>
    <cellStyle name="60% - ส่วนที่ถูกเน้น4 2" xfId="2064"/>
    <cellStyle name="60% - ส่วนที่ถูกเน้น5" xfId="644"/>
    <cellStyle name="60% - ส่วนที่ถูกเน้น5 2" xfId="2065"/>
    <cellStyle name="60% - ส่วนที่ถูกเน้น6" xfId="645"/>
    <cellStyle name="60% - ส่วนที่ถูกเน้น6 2" xfId="2066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ccent1 10" xfId="2068"/>
    <cellStyle name="Accent1 11" xfId="2067"/>
    <cellStyle name="Accent1 12" xfId="1634"/>
    <cellStyle name="Accent1 2" xfId="2069"/>
    <cellStyle name="Accent1 3" xfId="2070"/>
    <cellStyle name="Accent1 4" xfId="2071"/>
    <cellStyle name="Accent1 5" xfId="2072"/>
    <cellStyle name="Accent1 6" xfId="2073"/>
    <cellStyle name="Accent1 7" xfId="2074"/>
    <cellStyle name="Accent1 8" xfId="2075"/>
    <cellStyle name="Accent1 9" xfId="2076"/>
    <cellStyle name="Accent2 10" xfId="2078"/>
    <cellStyle name="Accent2 11" xfId="2077"/>
    <cellStyle name="Accent2 12" xfId="1635"/>
    <cellStyle name="Accent2 2" xfId="2079"/>
    <cellStyle name="Accent2 3" xfId="2080"/>
    <cellStyle name="Accent2 4" xfId="2081"/>
    <cellStyle name="Accent2 5" xfId="2082"/>
    <cellStyle name="Accent2 6" xfId="2083"/>
    <cellStyle name="Accent2 7" xfId="2084"/>
    <cellStyle name="Accent2 8" xfId="2085"/>
    <cellStyle name="Accent2 9" xfId="2086"/>
    <cellStyle name="Accent3 10" xfId="2088"/>
    <cellStyle name="Accent3 11" xfId="2087"/>
    <cellStyle name="Accent3 12" xfId="1636"/>
    <cellStyle name="Accent3 2" xfId="2089"/>
    <cellStyle name="Accent3 3" xfId="2090"/>
    <cellStyle name="Accent3 4" xfId="2091"/>
    <cellStyle name="Accent3 5" xfId="2092"/>
    <cellStyle name="Accent3 6" xfId="2093"/>
    <cellStyle name="Accent3 7" xfId="2094"/>
    <cellStyle name="Accent3 8" xfId="2095"/>
    <cellStyle name="Accent3 9" xfId="2096"/>
    <cellStyle name="Accent4 10" xfId="2098"/>
    <cellStyle name="Accent4 11" xfId="2097"/>
    <cellStyle name="Accent4 12" xfId="1637"/>
    <cellStyle name="Accent4 2" xfId="2099"/>
    <cellStyle name="Accent4 3" xfId="2100"/>
    <cellStyle name="Accent4 4" xfId="2101"/>
    <cellStyle name="Accent4 5" xfId="2102"/>
    <cellStyle name="Accent4 6" xfId="2103"/>
    <cellStyle name="Accent4 7" xfId="2104"/>
    <cellStyle name="Accent4 8" xfId="2105"/>
    <cellStyle name="Accent4 9" xfId="2106"/>
    <cellStyle name="Accent5 10" xfId="2108"/>
    <cellStyle name="Accent5 11" xfId="2107"/>
    <cellStyle name="Accent5 12" xfId="1638"/>
    <cellStyle name="Accent5 2" xfId="2109"/>
    <cellStyle name="Accent5 3" xfId="2110"/>
    <cellStyle name="Accent5 4" xfId="2111"/>
    <cellStyle name="Accent5 5" xfId="2112"/>
    <cellStyle name="Accent5 6" xfId="2113"/>
    <cellStyle name="Accent5 7" xfId="2114"/>
    <cellStyle name="Accent5 8" xfId="2115"/>
    <cellStyle name="Accent5 9" xfId="2116"/>
    <cellStyle name="Accent6 10" xfId="2118"/>
    <cellStyle name="Accent6 11" xfId="2117"/>
    <cellStyle name="Accent6 12" xfId="1639"/>
    <cellStyle name="Accent6 2" xfId="2119"/>
    <cellStyle name="Accent6 3" xfId="2120"/>
    <cellStyle name="Accent6 4" xfId="2121"/>
    <cellStyle name="Accent6 5" xfId="2122"/>
    <cellStyle name="Accent6 6" xfId="2123"/>
    <cellStyle name="Accent6 7" xfId="2124"/>
    <cellStyle name="Accent6 8" xfId="2125"/>
    <cellStyle name="Accent6 9" xfId="2126"/>
    <cellStyle name="al_group" xfId="663"/>
    <cellStyle name="args.style" xfId="664"/>
    <cellStyle name="AXAPTA_Bold" xfId="2127"/>
    <cellStyle name="Bad 10" xfId="2129"/>
    <cellStyle name="Bad 11" xfId="2128"/>
    <cellStyle name="Bad 12" xfId="1640"/>
    <cellStyle name="Bad 2" xfId="2130"/>
    <cellStyle name="Bad 3" xfId="2131"/>
    <cellStyle name="Bad 4" xfId="2132"/>
    <cellStyle name="Bad 5" xfId="2133"/>
    <cellStyle name="Bad 6" xfId="2134"/>
    <cellStyle name="Bad 7" xfId="2135"/>
    <cellStyle name="Bad 8" xfId="2136"/>
    <cellStyle name="Bad 9" xfId="2137"/>
    <cellStyle name="ber of montd" xfId="665"/>
    <cellStyle name="ber of montd 2" xfId="2138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Border 2" xfId="2139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2 2" xfId="2141"/>
    <cellStyle name="Calc Currency (0) 3" xfId="691"/>
    <cellStyle name="Calc Currency (0) 4" xfId="2140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1 2" xfId="2142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1 2" xfId="2143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1 2" xfId="2144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1 2" xfId="2145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1 2" xfId="214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1 2" xfId="2147"/>
    <cellStyle name="Calc Units (2) 2" xfId="721"/>
    <cellStyle name="Calc Units (2)_0 Final FS G4SCT 2008 after Adj. 2008 -  Draft # 1 ---- Income Tax Provision_Revised_Final---- (version 1)" xfId="722"/>
    <cellStyle name="Calcolo" xfId="723"/>
    <cellStyle name="Calculation 10" xfId="2149"/>
    <cellStyle name="Calculation 11" xfId="2148"/>
    <cellStyle name="Calculation 12" xfId="1641"/>
    <cellStyle name="Calculation 2" xfId="2150"/>
    <cellStyle name="Calculation 3" xfId="2151"/>
    <cellStyle name="Calculation 4" xfId="2152"/>
    <cellStyle name="Calculation 5" xfId="2153"/>
    <cellStyle name="Calculation 6" xfId="2154"/>
    <cellStyle name="Calculation 7" xfId="2155"/>
    <cellStyle name="Calculation 8" xfId="2156"/>
    <cellStyle name="Calculation 9" xfId="2157"/>
    <cellStyle name="category" xfId="724"/>
    <cellStyle name="Cella collegata" xfId="725"/>
    <cellStyle name="Cella da controllare" xfId="726"/>
    <cellStyle name="Check Cell 10" xfId="2159"/>
    <cellStyle name="Check Cell 11" xfId="2158"/>
    <cellStyle name="Check Cell 12" xfId="1642"/>
    <cellStyle name="Check Cell 2" xfId="2160"/>
    <cellStyle name="Check Cell 3" xfId="2161"/>
    <cellStyle name="Check Cell 4" xfId="2162"/>
    <cellStyle name="Check Cell 5" xfId="2163"/>
    <cellStyle name="Check Cell 6" xfId="2164"/>
    <cellStyle name="Check Cell 7" xfId="2165"/>
    <cellStyle name="Check Cell 8" xfId="2166"/>
    <cellStyle name="Check Cell 9" xfId="2167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] 3 2" xfId="216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 5" xfId="2606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10" xfId="1606"/>
    <cellStyle name="Comma 2 11" xfId="2531"/>
    <cellStyle name="Comma 2 2" xfId="781"/>
    <cellStyle name="Comma 2 2 10" xfId="2573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 7" xfId="1605"/>
    <cellStyle name="Comma 2 2 7 2" xfId="1659"/>
    <cellStyle name="Comma 2 2 7 3" xfId="2588"/>
    <cellStyle name="Comma 2 2 7 4" xfId="2596"/>
    <cellStyle name="Comma 2 2 7 5" xfId="2597"/>
    <cellStyle name="Comma 2 2 8" xfId="2169"/>
    <cellStyle name="Comma 2 2 9" xfId="161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 7" xfId="1603"/>
    <cellStyle name="Comma 2 8" xfId="2575"/>
    <cellStyle name="Comma 2 9" xfId="2602"/>
    <cellStyle name="Comma 2_03_Mar 10 RM_RM Others_revised" xfId="803"/>
    <cellStyle name="Comma 20" xfId="804"/>
    <cellStyle name="Comma 20 2" xfId="805"/>
    <cellStyle name="Comma 21" xfId="806"/>
    <cellStyle name="Comma 21 2" xfId="2170"/>
    <cellStyle name="Comma 22" xfId="807"/>
    <cellStyle name="Comma 23" xfId="808"/>
    <cellStyle name="Comma 24" xfId="809"/>
    <cellStyle name="Comma 24 2" xfId="1602"/>
    <cellStyle name="Comma 24 2 2" xfId="2172"/>
    <cellStyle name="Comma 24 2 3" xfId="2171"/>
    <cellStyle name="Comma 24 2 4" xfId="1658"/>
    <cellStyle name="Comma 24 2 5" xfId="2590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10" xfId="2574"/>
    <cellStyle name="Comma 3 2" xfId="816"/>
    <cellStyle name="Comma 3 2 2" xfId="817"/>
    <cellStyle name="Comma 3 2 3" xfId="818"/>
    <cellStyle name="Comma 3 2 4" xfId="819"/>
    <cellStyle name="Comma 3 2 5" xfId="2174"/>
    <cellStyle name="Comma 3 2 6" xfId="2592"/>
    <cellStyle name="Comma 3 2 7" xfId="1612"/>
    <cellStyle name="Comma 3 2_03_Mar 10 RM_RM Others_revised" xfId="820"/>
    <cellStyle name="Comma 3 3" xfId="821"/>
    <cellStyle name="Comma 3 4" xfId="822"/>
    <cellStyle name="Comma 3 4 2" xfId="2579"/>
    <cellStyle name="Comma 3 5" xfId="823"/>
    <cellStyle name="Comma 3 6" xfId="824"/>
    <cellStyle name="Comma 3 7" xfId="2173"/>
    <cellStyle name="Comma 3 8" xfId="2587"/>
    <cellStyle name="Comma 3 9" xfId="1611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8 2" xfId="2175"/>
    <cellStyle name="Comma 39" xfId="836"/>
    <cellStyle name="Comma 39 2" xfId="2176"/>
    <cellStyle name="Comma 4" xfId="837"/>
    <cellStyle name="Comma 4 2" xfId="838"/>
    <cellStyle name="Comma 4 3" xfId="839"/>
    <cellStyle name="Comma 4 4" xfId="2177"/>
    <cellStyle name="Comma 4_Inventory reconciliation IRP workington2008" xfId="840"/>
    <cellStyle name="Comma 40" xfId="841"/>
    <cellStyle name="Comma 41" xfId="842"/>
    <cellStyle name="Comma 41 2" xfId="2178"/>
    <cellStyle name="Comma 42" xfId="843"/>
    <cellStyle name="Comma 42 2" xfId="2180"/>
    <cellStyle name="Comma 42 2 2" xfId="2181"/>
    <cellStyle name="Comma 42 3" xfId="2182"/>
    <cellStyle name="Comma 42 4" xfId="2179"/>
    <cellStyle name="Comma 43" xfId="844"/>
    <cellStyle name="Comma 43 2" xfId="845"/>
    <cellStyle name="Comma 43 2 2" xfId="2184"/>
    <cellStyle name="Comma 43 3" xfId="2183"/>
    <cellStyle name="Comma 44" xfId="846"/>
    <cellStyle name="Comma 44 2" xfId="2186"/>
    <cellStyle name="Comma 44 2 2" xfId="2187"/>
    <cellStyle name="Comma 44 3" xfId="2188"/>
    <cellStyle name="Comma 44 4" xfId="2185"/>
    <cellStyle name="Comma 45" xfId="847"/>
    <cellStyle name="Comma 45 2" xfId="2189"/>
    <cellStyle name="Comma 46" xfId="848"/>
    <cellStyle name="Comma 46 2" xfId="2190"/>
    <cellStyle name="Comma 47" xfId="2191"/>
    <cellStyle name="Comma 48" xfId="2582"/>
    <cellStyle name="Comma 5" xfId="849"/>
    <cellStyle name="Comma 5 2" xfId="850"/>
    <cellStyle name="Comma 5 3" xfId="851"/>
    <cellStyle name="Comma 5 4" xfId="852"/>
    <cellStyle name="Comma 5 4 2" xfId="2193"/>
    <cellStyle name="Comma 5 5" xfId="2192"/>
    <cellStyle name="Comma 5_Inventory reconciliation IRP workington2008" xfId="853"/>
    <cellStyle name="Comma 6" xfId="854"/>
    <cellStyle name="Comma 6 2" xfId="855"/>
    <cellStyle name="Comma 6 3" xfId="856"/>
    <cellStyle name="Comma 6 4" xfId="2194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 5" xfId="2196"/>
    <cellStyle name="Comma 7 5 2" xfId="2197"/>
    <cellStyle name="Comma 7 6" xfId="2198"/>
    <cellStyle name="Comma 7 7" xfId="2195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 5" xfId="2199"/>
    <cellStyle name="Comma 8_IRH Europe MIS Jul 08" xfId="869"/>
    <cellStyle name="Comma 9" xfId="870"/>
    <cellStyle name="Comma 9 2" xfId="871"/>
    <cellStyle name="Comma 9 3" xfId="872"/>
    <cellStyle name="Comma 9 4" xfId="873"/>
    <cellStyle name="Comma 9 5" xfId="2201"/>
    <cellStyle name="Comma 9 5 2" xfId="2202"/>
    <cellStyle name="Comma 9 6" xfId="2203"/>
    <cellStyle name="Comma 9 7" xfId="2200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2 2 2" xfId="2206"/>
    <cellStyle name="Comma0 2 3" xfId="2205"/>
    <cellStyle name="Comma0 3" xfId="881"/>
    <cellStyle name="Comma0 3 2" xfId="2207"/>
    <cellStyle name="Comma0 4" xfId="882"/>
    <cellStyle name="Comma0 4 2" xfId="2208"/>
    <cellStyle name="Comma0 5" xfId="2204"/>
    <cellStyle name="Comma0 6" xfId="2599"/>
    <cellStyle name="Comma0 7" xfId="1760"/>
    <cellStyle name="Comma0 8" xfId="2598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redit subtotal 2" xfId="2209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 3" xfId="2210"/>
    <cellStyle name="Currency 3 2" xfId="2211"/>
    <cellStyle name="currency(2)" xfId="907"/>
    <cellStyle name="currency(2) 2" xfId="2212"/>
    <cellStyle name="Currency0" xfId="908"/>
    <cellStyle name="Currency0 2" xfId="909"/>
    <cellStyle name="Currency0 3" xfId="910"/>
    <cellStyle name="Currency0 3 2" xfId="2213"/>
    <cellStyle name="Currency1" xfId="911"/>
    <cellStyle name="Currency2" xfId="912"/>
    <cellStyle name="Currency2 2" xfId="2214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2 2 2" xfId="2217"/>
    <cellStyle name="Date 2 3" xfId="2216"/>
    <cellStyle name="Date 3" xfId="920"/>
    <cellStyle name="Date 3 2" xfId="2218"/>
    <cellStyle name="Date 4" xfId="921"/>
    <cellStyle name="Date 4 2" xfId="2219"/>
    <cellStyle name="Date 5" xfId="2215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ay of the month before or after 2" xfId="2220"/>
    <cellStyle name="Debit" xfId="930"/>
    <cellStyle name="DELTA" xfId="931"/>
    <cellStyle name="Deviant" xfId="932"/>
    <cellStyle name="Deviant 2" xfId="2221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 3 2" xfId="2222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1 2" xfId="2223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1 2" xfId="2224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uro 2" xfId="2225"/>
    <cellStyle name="Excel_BuiltIn_Comma 1" xfId="966"/>
    <cellStyle name="Explanatory Text 10" xfId="2227"/>
    <cellStyle name="Explanatory Text 11" xfId="2226"/>
    <cellStyle name="Explanatory Text 12" xfId="1643"/>
    <cellStyle name="Explanatory Text 2" xfId="2228"/>
    <cellStyle name="Explanatory Text 3" xfId="2229"/>
    <cellStyle name="Explanatory Text 4" xfId="2230"/>
    <cellStyle name="Explanatory Text 5" xfId="2231"/>
    <cellStyle name="Explanatory Text 6" xfId="2232"/>
    <cellStyle name="Explanatory Text 7" xfId="2233"/>
    <cellStyle name="Explanatory Text 8" xfId="2234"/>
    <cellStyle name="Explanatory Text 9" xfId="2235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2 2 2" xfId="2238"/>
    <cellStyle name="Fixed 2 3" xfId="2237"/>
    <cellStyle name="Fixed 3" xfId="980"/>
    <cellStyle name="Fixed 3 2" xfId="2239"/>
    <cellStyle name="Fixed 4" xfId="981"/>
    <cellStyle name="Fixed 4 2" xfId="2240"/>
    <cellStyle name="Fixed 5" xfId="2236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ood 10" xfId="2242"/>
    <cellStyle name="Good 11" xfId="2241"/>
    <cellStyle name="Good 12" xfId="1644"/>
    <cellStyle name="Good 2" xfId="2243"/>
    <cellStyle name="Good 3" xfId="2244"/>
    <cellStyle name="Good 4" xfId="2245"/>
    <cellStyle name="Good 5" xfId="2246"/>
    <cellStyle name="Good 6" xfId="2247"/>
    <cellStyle name="Good 7" xfId="2248"/>
    <cellStyle name="Good 8" xfId="2249"/>
    <cellStyle name="Good 9" xfId="2250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2 2 2" xfId="2253"/>
    <cellStyle name="gs]_x000d__x000a_Window=23,56,584,348, , ,1_x000d__x000a_dir1=0,0,491,191,-1,-1,1,30,201,1905,245,H:\WINDOWS\*.*_x000d__x000a_dir10=44,44,544,323, 2 3" xfId="2252"/>
    <cellStyle name="gs]_x000d__x000a_Window=23,56,584,348, , ,1_x000d__x000a_dir1=0,0,491,191,-1,-1,1,30,201,1905,245,H:\WINDOWS\*.*_x000d__x000a_dir10=44,44,544,323, 3" xfId="995"/>
    <cellStyle name="gs]_x000d__x000a_Window=23,56,584,348, , ,1_x000d__x000a_dir1=0,0,491,191,-1,-1,1,30,201,1905,245,H:\WINDOWS\*.*_x000d__x000a_dir10=44,44,544,323, 3 2" xfId="2254"/>
    <cellStyle name="gs]_x000d__x000a_Window=23,56,584,348, , ,1_x000d__x000a_dir1=0,0,491,191,-1,-1,1,30,201,1905,245,H:\WINDOWS\*.*_x000d__x000a_dir10=44,44,544,323, 4" xfId="2251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10" xfId="2256"/>
    <cellStyle name="Heading 1 11" xfId="2255"/>
    <cellStyle name="Heading 1 12" xfId="1645"/>
    <cellStyle name="Heading 1 2" xfId="1014"/>
    <cellStyle name="Heading 1 3" xfId="1015"/>
    <cellStyle name="Heading 1 4" xfId="2257"/>
    <cellStyle name="Heading 1 5" xfId="2258"/>
    <cellStyle name="Heading 1 6" xfId="2259"/>
    <cellStyle name="Heading 1 7" xfId="2260"/>
    <cellStyle name="Heading 1 8" xfId="2261"/>
    <cellStyle name="Heading 1 9" xfId="2262"/>
    <cellStyle name="Heading 1 Above" xfId="1016"/>
    <cellStyle name="Heading 1+" xfId="1017"/>
    <cellStyle name="Heading 2 10" xfId="2264"/>
    <cellStyle name="Heading 2 11" xfId="2263"/>
    <cellStyle name="Heading 2 12" xfId="1646"/>
    <cellStyle name="Heading 2 2" xfId="1018"/>
    <cellStyle name="Heading 2 3" xfId="1019"/>
    <cellStyle name="Heading 2 4" xfId="2265"/>
    <cellStyle name="Heading 2 5" xfId="2266"/>
    <cellStyle name="Heading 2 6" xfId="2267"/>
    <cellStyle name="Heading 2 7" xfId="2268"/>
    <cellStyle name="Heading 2 8" xfId="2269"/>
    <cellStyle name="Heading 2 9" xfId="2270"/>
    <cellStyle name="Heading 2 Below" xfId="1020"/>
    <cellStyle name="Heading 2+" xfId="1021"/>
    <cellStyle name="Heading 3 10" xfId="2272"/>
    <cellStyle name="Heading 3 11" xfId="2271"/>
    <cellStyle name="Heading 3 12" xfId="1647"/>
    <cellStyle name="Heading 3 2" xfId="2273"/>
    <cellStyle name="Heading 3 3" xfId="2274"/>
    <cellStyle name="Heading 3 4" xfId="2275"/>
    <cellStyle name="Heading 3 5" xfId="2276"/>
    <cellStyle name="Heading 3 6" xfId="2277"/>
    <cellStyle name="Heading 3 7" xfId="2278"/>
    <cellStyle name="Heading 3 8" xfId="2279"/>
    <cellStyle name="Heading 3 9" xfId="2280"/>
    <cellStyle name="Heading 3+" xfId="1022"/>
    <cellStyle name="Heading 4 10" xfId="2282"/>
    <cellStyle name="Heading 4 11" xfId="2281"/>
    <cellStyle name="Heading 4 12" xfId="1648"/>
    <cellStyle name="Heading 4 2" xfId="2283"/>
    <cellStyle name="Heading 4 3" xfId="2284"/>
    <cellStyle name="Heading 4 4" xfId="2285"/>
    <cellStyle name="Heading 4 5" xfId="2286"/>
    <cellStyle name="Heading 4 6" xfId="2287"/>
    <cellStyle name="Heading 4 7" xfId="2288"/>
    <cellStyle name="Heading 4 8" xfId="2289"/>
    <cellStyle name="Heading 4 9" xfId="2290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Hyperlink 2 2" xfId="2291"/>
    <cellStyle name="Hyperlink 3" xfId="2292"/>
    <cellStyle name="Hyperlink 4" xfId="2293"/>
    <cellStyle name="Hyperlink 5" xfId="2594"/>
    <cellStyle name="Indent" xfId="1035"/>
    <cellStyle name="Info_Main" xfId="1036"/>
    <cellStyle name="Input [yellow]" xfId="1037"/>
    <cellStyle name="Input [yellow] 2" xfId="1038"/>
    <cellStyle name="Input 10" xfId="2295"/>
    <cellStyle name="Input 11" xfId="2294"/>
    <cellStyle name="Input 12" xfId="1649"/>
    <cellStyle name="Input 2" xfId="2296"/>
    <cellStyle name="Input 3" xfId="2297"/>
    <cellStyle name="Input 4" xfId="2298"/>
    <cellStyle name="Input 5" xfId="2299"/>
    <cellStyle name="Input 6" xfId="2300"/>
    <cellStyle name="Input 7" xfId="2301"/>
    <cellStyle name="Input 8" xfId="2302"/>
    <cellStyle name="Input 9" xfId="2303"/>
    <cellStyle name="InputCurrency" xfId="1039"/>
    <cellStyle name="InputCurrency 2" xfId="2304"/>
    <cellStyle name="InputPercent1" xfId="1040"/>
    <cellStyle name="Integer" xfId="1041"/>
    <cellStyle name="Integer 2" xfId="2305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1 2" xfId="2306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1 2" xfId="2307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1 2" xfId="2308"/>
    <cellStyle name="Link Units (2) 2" xfId="1076"/>
    <cellStyle name="Link Units (2)_0 Final FS G4SCT 2008 after Adj. 2008 -  Draft # 1 ---- Income Tax Provision_Revised_Final---- (version 1)" xfId="1077"/>
    <cellStyle name="Linked Cell 10" xfId="2310"/>
    <cellStyle name="Linked Cell 11" xfId="2309"/>
    <cellStyle name="Linked Cell 12" xfId="1650"/>
    <cellStyle name="Linked Cell 2" xfId="2311"/>
    <cellStyle name="Linked Cell 3" xfId="2312"/>
    <cellStyle name="Linked Cell 4" xfId="2313"/>
    <cellStyle name="Linked Cell 5" xfId="2314"/>
    <cellStyle name="Linked Cell 6" xfId="2315"/>
    <cellStyle name="Linked Cell 7" xfId="2316"/>
    <cellStyle name="Linked Cell 8" xfId="2317"/>
    <cellStyle name="Linked Cell 9" xfId="2318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Multiple 2" xfId="2319"/>
    <cellStyle name="n" xfId="1106"/>
    <cellStyle name="n 2" xfId="2320"/>
    <cellStyle name="NATTIDA" xfId="1107"/>
    <cellStyle name="NEE" xfId="1108"/>
    <cellStyle name="Neutraal" xfId="1109"/>
    <cellStyle name="Neutral 10" xfId="2322"/>
    <cellStyle name="Neutral 11" xfId="2321"/>
    <cellStyle name="Neutral 12" xfId="1651"/>
    <cellStyle name="Neutral 2" xfId="2323"/>
    <cellStyle name="Neutral 3" xfId="2324"/>
    <cellStyle name="Neutral 4" xfId="2325"/>
    <cellStyle name="Neutral 5" xfId="2326"/>
    <cellStyle name="Neutral 6" xfId="2327"/>
    <cellStyle name="Neutral 7" xfId="2328"/>
    <cellStyle name="Neutral 8" xfId="2329"/>
    <cellStyle name="Neutral 9" xfId="2330"/>
    <cellStyle name="Neutrale" xfId="1110"/>
    <cellStyle name="New Times Roman" xfId="1111"/>
    <cellStyle name="New Times Roman 2" xfId="1112"/>
    <cellStyle name="no dec" xfId="1113"/>
    <cellStyle name="Nor}al" xfId="1114"/>
    <cellStyle name="Nor}al 2" xfId="2331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2 2 2" xfId="1604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0 2" xfId="2333"/>
    <cellStyle name="Normal 10 2 2" xfId="2334"/>
    <cellStyle name="Normal 10 3" xfId="2335"/>
    <cellStyle name="Normal 10 4" xfId="2332"/>
    <cellStyle name="Normal 10 5" xfId="1657"/>
    <cellStyle name="Normal 10 6" xfId="2589"/>
    <cellStyle name="Normal 10 7" xfId="1601"/>
    <cellStyle name="Normal 11" xfId="1129"/>
    <cellStyle name="Normal 11 2" xfId="2336"/>
    <cellStyle name="Normal 12" xfId="1130"/>
    <cellStyle name="Normal 12 2" xfId="2338"/>
    <cellStyle name="Normal 12 2 2" xfId="2339"/>
    <cellStyle name="Normal 12 3" xfId="2340"/>
    <cellStyle name="Normal 12 4" xfId="2337"/>
    <cellStyle name="Normal 13" xfId="1131"/>
    <cellStyle name="Normal 13 2" xfId="2342"/>
    <cellStyle name="Normal 13 2 2" xfId="2343"/>
    <cellStyle name="Normal 13 3" xfId="2344"/>
    <cellStyle name="Normal 13 4" xfId="2341"/>
    <cellStyle name="Normal 14" xfId="1132"/>
    <cellStyle name="Normal 14 2" xfId="2346"/>
    <cellStyle name="Normal 14 2 2" xfId="2347"/>
    <cellStyle name="Normal 14 3" xfId="2348"/>
    <cellStyle name="Normal 14 4" xfId="2345"/>
    <cellStyle name="Normal 15" xfId="1133"/>
    <cellStyle name="Normal 16" xfId="1134"/>
    <cellStyle name="Normal 16 2" xfId="2349"/>
    <cellStyle name="Normal 17" xfId="1135"/>
    <cellStyle name="Normal 18" xfId="1136"/>
    <cellStyle name="Normal 18 2" xfId="2577"/>
    <cellStyle name="Normal 19" xfId="1137"/>
    <cellStyle name="Normal 19 2" xfId="2351"/>
    <cellStyle name="Normal 19 2 2" xfId="2352"/>
    <cellStyle name="Normal 19 3" xfId="2353"/>
    <cellStyle name="Normal 19 4" xfId="2350"/>
    <cellStyle name="Normal 2" xfId="1138"/>
    <cellStyle name="Normal 2 10" xfId="2585"/>
    <cellStyle name="Normal 2 11" xfId="1600"/>
    <cellStyle name="Normal 2 2" xfId="1139"/>
    <cellStyle name="Normal 2 2 2" xfId="1140"/>
    <cellStyle name="Normal 2 2 2 2" xfId="2356"/>
    <cellStyle name="Normal 2 2 3" xfId="1141"/>
    <cellStyle name="Normal 2 2 4" xfId="1142"/>
    <cellStyle name="Normal 2 2 5" xfId="2355"/>
    <cellStyle name="Normal 2 2 6" xfId="1607"/>
    <cellStyle name="Normal 2 2_03_Mar 10 RM_RM Others_revised" xfId="1143"/>
    <cellStyle name="Normal 2 3" xfId="1144"/>
    <cellStyle name="Normal 2 3 2" xfId="2358"/>
    <cellStyle name="Normal 2 3 3" xfId="2357"/>
    <cellStyle name="Normal 2 3 4" xfId="2591"/>
    <cellStyle name="Normal 2 3 5" xfId="1608"/>
    <cellStyle name="Normal 2 4" xfId="1145"/>
    <cellStyle name="Normal 2 4 2" xfId="2360"/>
    <cellStyle name="Normal 2 4 3" xfId="2359"/>
    <cellStyle name="Normal 2 4 4" xfId="1613"/>
    <cellStyle name="Normal 2 5" xfId="1146"/>
    <cellStyle name="Normal 2 6" xfId="1147"/>
    <cellStyle name="Normal 2 6 2" xfId="2362"/>
    <cellStyle name="Normal 2 6 2 2" xfId="2363"/>
    <cellStyle name="Normal 2 6 3" xfId="2364"/>
    <cellStyle name="Normal 2 6 4" xfId="2361"/>
    <cellStyle name="Normal 2 7" xfId="1148"/>
    <cellStyle name="Normal 2 8" xfId="2354"/>
    <cellStyle name="Normal 2 9" xfId="2584"/>
    <cellStyle name="Normal 2_518 TB" xfId="1149"/>
    <cellStyle name="Normal 20" xfId="1150"/>
    <cellStyle name="Normal 20 2" xfId="2366"/>
    <cellStyle name="Normal 20 2 2" xfId="2367"/>
    <cellStyle name="Normal 20 3" xfId="2368"/>
    <cellStyle name="Normal 20 4" xfId="2365"/>
    <cellStyle name="Normal 21" xfId="1151"/>
    <cellStyle name="Normal 21 2" xfId="2369"/>
    <cellStyle name="Normal 22" xfId="1152"/>
    <cellStyle name="Normal 22 2" xfId="2371"/>
    <cellStyle name="Normal 22 3" xfId="2370"/>
    <cellStyle name="Normal 23" xfId="2372"/>
    <cellStyle name="Normal 23 2" xfId="2373"/>
    <cellStyle name="Normal 24" xfId="2374"/>
    <cellStyle name="Normal 25" xfId="2375"/>
    <cellStyle name="Normal 26" xfId="2376"/>
    <cellStyle name="Normal 27" xfId="2578"/>
    <cellStyle name="Normal 28" xfId="1661"/>
    <cellStyle name="Normal 29" xfId="2581"/>
    <cellStyle name="Normal 3" xfId="1153"/>
    <cellStyle name="Normal 3 2" xfId="1154"/>
    <cellStyle name="Normal 3 2 10" xfId="2379"/>
    <cellStyle name="Normal 3 2 2" xfId="2378"/>
    <cellStyle name="Normal 3 3" xfId="1155"/>
    <cellStyle name="Normal 3 4" xfId="1156"/>
    <cellStyle name="Normal 3 5" xfId="1157"/>
    <cellStyle name="Normal 3 6" xfId="2377"/>
    <cellStyle name="Normal 3 7" xfId="1660"/>
    <cellStyle name="Normal 3_05.รายละเอียด ฉลาก 2554" xfId="2380"/>
    <cellStyle name="Normal 30" xfId="1615"/>
    <cellStyle name="Normal 30 2" xfId="2595"/>
    <cellStyle name="Normal 31" xfId="1599"/>
    <cellStyle name="Normal 32" xfId="2576"/>
    <cellStyle name="Normal 33" xfId="2603"/>
    <cellStyle name="Normal 34" xfId="2534"/>
    <cellStyle name="Normal 4" xfId="1158"/>
    <cellStyle name="Normal 4 2" xfId="1159"/>
    <cellStyle name="Normal 4 3" xfId="1160"/>
    <cellStyle name="Normal 4 4" xfId="1161"/>
    <cellStyle name="Normal 4 4 2" xfId="2382"/>
    <cellStyle name="Normal 4 5" xfId="2381"/>
    <cellStyle name="Normal 4_Raw Material Ledger 521 July to sept 08 040109" xfId="1162"/>
    <cellStyle name="Normal 5" xfId="1163"/>
    <cellStyle name="Normal 5 2" xfId="1164"/>
    <cellStyle name="Normal 5 3" xfId="1165"/>
    <cellStyle name="Normal 5 4" xfId="1166"/>
    <cellStyle name="Normal 5 5" xfId="2383"/>
    <cellStyle name="Normal 5_IRH Europe MIS Jul 08" xfId="1167"/>
    <cellStyle name="Normal 6" xfId="1168"/>
    <cellStyle name="Normal 6 2" xfId="1169"/>
    <cellStyle name="Normal 6 2 2" xfId="2386"/>
    <cellStyle name="Normal 6 2 2 2" xfId="2387"/>
    <cellStyle name="Normal 6 2 3" xfId="2388"/>
    <cellStyle name="Normal 6 2 4" xfId="2385"/>
    <cellStyle name="Normal 6 3" xfId="2389"/>
    <cellStyle name="Normal 6 3 2" xfId="2390"/>
    <cellStyle name="Normal 6 4" xfId="2391"/>
    <cellStyle name="Normal 6 5" xfId="2384"/>
    <cellStyle name="Normal 7" xfId="1170"/>
    <cellStyle name="Normal 7 2" xfId="1171"/>
    <cellStyle name="Normal 7 2 2" xfId="1172"/>
    <cellStyle name="Normal 7 2 3" xfId="1173"/>
    <cellStyle name="Normal 7 2 4" xfId="1174"/>
    <cellStyle name="Normal 7 3" xfId="1175"/>
    <cellStyle name="Normal 7 3 2" xfId="1176"/>
    <cellStyle name="Normal 7 3 3" xfId="1177"/>
    <cellStyle name="Normal 7 4" xfId="1178"/>
    <cellStyle name="Normal 7 5" xfId="1179"/>
    <cellStyle name="Normal 7 6" xfId="2393"/>
    <cellStyle name="Normal 7 6 2" xfId="2394"/>
    <cellStyle name="Normal 7 7" xfId="2395"/>
    <cellStyle name="Normal 7 8" xfId="2392"/>
    <cellStyle name="Normal 7_03_Mar 10 RM_RM Others_revised" xfId="1180"/>
    <cellStyle name="Normal 8" xfId="1181"/>
    <cellStyle name="Normal 8 2" xfId="2397"/>
    <cellStyle name="Normal 8 2 2" xfId="2398"/>
    <cellStyle name="Normal 8 3" xfId="2399"/>
    <cellStyle name="Normal 8 4" xfId="2396"/>
    <cellStyle name="Normal 9" xfId="1182"/>
    <cellStyle name="Normal 9 2" xfId="1183"/>
    <cellStyle name="Normal 9 2 2" xfId="1184"/>
    <cellStyle name="Normal 9 2_03_Mar 10 RM_RM Others_revised" xfId="1185"/>
    <cellStyle name="Normal 9_03_Mar 10 RM_RM Others_revised" xfId="1186"/>
    <cellStyle name="Normal0" xfId="1187"/>
    <cellStyle name="Normal0 2" xfId="2400"/>
    <cellStyle name="Normale_9611A02C" xfId="1188"/>
    <cellStyle name="NormalGB" xfId="1189"/>
    <cellStyle name="normální_Site#13-Bangkok" xfId="1190"/>
    <cellStyle name="Normalny_laroux" xfId="1191"/>
    <cellStyle name="normแlnํ_laroux" xfId="1192"/>
    <cellStyle name="Nota" xfId="1193"/>
    <cellStyle name="Nota 2" xfId="2401"/>
    <cellStyle name="Note 10" xfId="2402"/>
    <cellStyle name="Note 11" xfId="2403"/>
    <cellStyle name="Note 12" xfId="1652"/>
    <cellStyle name="Note 2" xfId="1194"/>
    <cellStyle name="Note 3" xfId="1195"/>
    <cellStyle name="Note 3 2" xfId="2404"/>
    <cellStyle name="Note 4" xfId="1196"/>
    <cellStyle name="Note 4 2" xfId="2405"/>
    <cellStyle name="Note 5" xfId="1197"/>
    <cellStyle name="Note 5 2" xfId="2407"/>
    <cellStyle name="Note 5 2 2" xfId="2408"/>
    <cellStyle name="Note 5 3" xfId="2409"/>
    <cellStyle name="Note 5 4" xfId="2406"/>
    <cellStyle name="Note 6" xfId="1198"/>
    <cellStyle name="Note 6 2" xfId="2411"/>
    <cellStyle name="Note 6 2 2" xfId="2412"/>
    <cellStyle name="Note 6 3" xfId="2413"/>
    <cellStyle name="Note 6 4" xfId="2410"/>
    <cellStyle name="Note 7" xfId="2414"/>
    <cellStyle name="Note 8" xfId="2415"/>
    <cellStyle name="Note 9" xfId="2416"/>
    <cellStyle name="Notitie" xfId="1199"/>
    <cellStyle name="Notitie 2" xfId="2417"/>
    <cellStyle name="Number" xfId="1200"/>
    <cellStyle name="Œ…‹æØ‚è [0.00]_4m stock" xfId="1201"/>
    <cellStyle name="Œ…‹æØ‚è_4m stock" xfId="1202"/>
    <cellStyle name="oft Excel]_x000d__x000a_Comment=The open=/f lines load custom functions into the Paste Function list._x000d__x000a_Maximized=3_x000d__x000a_Basics=1_x000d__x000a_A" xfId="1203"/>
    <cellStyle name="Ongeldig" xfId="1204"/>
    <cellStyle name="Output 10" xfId="2419"/>
    <cellStyle name="Output 11" xfId="2418"/>
    <cellStyle name="Output 12" xfId="1653"/>
    <cellStyle name="Output 2" xfId="2420"/>
    <cellStyle name="Output 3" xfId="2421"/>
    <cellStyle name="Output 4" xfId="2422"/>
    <cellStyle name="Output 5" xfId="2423"/>
    <cellStyle name="Output 6" xfId="2424"/>
    <cellStyle name="Output 7" xfId="2425"/>
    <cellStyle name="Output 8" xfId="2426"/>
    <cellStyle name="Output 9" xfId="2427"/>
    <cellStyle name="Output Amounts" xfId="1205"/>
    <cellStyle name="Output Column Headings" xfId="1206"/>
    <cellStyle name="Output Line Items" xfId="1207"/>
    <cellStyle name="OUTPUT REPORT HEADING" xfId="1208"/>
    <cellStyle name="OUTPUT REPORT TITLE" xfId="1209"/>
    <cellStyle name="OUTPUTERROR" xfId="1210"/>
    <cellStyle name="OUTPUTNORMAL" xfId="1211"/>
    <cellStyle name="Page Number" xfId="1212"/>
    <cellStyle name="PageSubTitle" xfId="1213"/>
    <cellStyle name="PageTitle" xfId="1214"/>
    <cellStyle name="Pattern" xfId="1215"/>
    <cellStyle name="Pattern 2" xfId="1216"/>
    <cellStyle name="PCI" xfId="1217"/>
    <cellStyle name="per.style" xfId="1218"/>
    <cellStyle name="Percent (0%)" xfId="1219"/>
    <cellStyle name="Percent (0)" xfId="1220"/>
    <cellStyle name="Percent (0) 2" xfId="1221"/>
    <cellStyle name="Percent (0) 2 2" xfId="1222"/>
    <cellStyle name="Percent (0) 2 2 2" xfId="2431"/>
    <cellStyle name="Percent (0) 2 3" xfId="2430"/>
    <cellStyle name="Percent (0) 3" xfId="1223"/>
    <cellStyle name="Percent (0) 3 2" xfId="2432"/>
    <cellStyle name="Percent (0) 4" xfId="2429"/>
    <cellStyle name="Percent (0.0%)" xfId="1224"/>
    <cellStyle name="Percent (0.00%)" xfId="1225"/>
    <cellStyle name="Percent [0]" xfId="1226"/>
    <cellStyle name="Percent [0] 1" xfId="1227"/>
    <cellStyle name="Percent [0] 1 2" xfId="1228"/>
    <cellStyle name="Percent [0] 2" xfId="1229"/>
    <cellStyle name="Percent [0] 3" xfId="1230"/>
    <cellStyle name="Percent [0]_0 Final FS G4SCT 2008 after Adj. 2008 -  Draft # 1 ---- Income Tax Provision_Revised_Final---- (version 1)" xfId="1231"/>
    <cellStyle name="Percent [00]" xfId="1232"/>
    <cellStyle name="Percent [00] 1" xfId="1233"/>
    <cellStyle name="Percent [00] 1 2" xfId="1234"/>
    <cellStyle name="Percent [00] 2" xfId="1235"/>
    <cellStyle name="Percent [00] 3" xfId="1236"/>
    <cellStyle name="Percent [00]_0 Final FS G4SCT 2008 after Adj. 2008 -  Draft # 1 ---- Income Tax Provision_Revised_Final---- (version 1)" xfId="1237"/>
    <cellStyle name="Percent [2]" xfId="1238"/>
    <cellStyle name="Percent [2] 2" xfId="1239"/>
    <cellStyle name="Percent [2] 2 2" xfId="1240"/>
    <cellStyle name="Percent [2] 2 2 2" xfId="2435"/>
    <cellStyle name="Percent [2] 2 3" xfId="2434"/>
    <cellStyle name="Percent [2] 3" xfId="1241"/>
    <cellStyle name="Percent [2] 3 2" xfId="2436"/>
    <cellStyle name="Percent [2] 4" xfId="2433"/>
    <cellStyle name="Percent 10" xfId="1242"/>
    <cellStyle name="Percent 11" xfId="1243"/>
    <cellStyle name="Percent 12" xfId="1244"/>
    <cellStyle name="Percent 12 2" xfId="2437"/>
    <cellStyle name="Percent 13" xfId="1245"/>
    <cellStyle name="Percent 14" xfId="1246"/>
    <cellStyle name="Percent 14 2" xfId="2438"/>
    <cellStyle name="Percent 15" xfId="1247"/>
    <cellStyle name="Percent 15 2" xfId="2439"/>
    <cellStyle name="Percent 16" xfId="1248"/>
    <cellStyle name="Percent 16 2" xfId="2428"/>
    <cellStyle name="Percent 17" xfId="1249"/>
    <cellStyle name="Percent 17 2" xfId="2583"/>
    <cellStyle name="Percent 18" xfId="2593"/>
    <cellStyle name="Percent 19" xfId="2604"/>
    <cellStyle name="Percent 2" xfId="1250"/>
    <cellStyle name="Percent 2 2" xfId="1251"/>
    <cellStyle name="Percent 2 2 2" xfId="2441"/>
    <cellStyle name="Percent 2 3" xfId="1252"/>
    <cellStyle name="Percent 2 3 2" xfId="2442"/>
    <cellStyle name="Percent 2 4" xfId="2440"/>
    <cellStyle name="Percent 2 5" xfId="1609"/>
    <cellStyle name="Percent 20" xfId="2605"/>
    <cellStyle name="Percent 21" xfId="2601"/>
    <cellStyle name="Percent 3" xfId="1253"/>
    <cellStyle name="Percent 3 2" xfId="1254"/>
    <cellStyle name="Percent 3 2 2" xfId="2444"/>
    <cellStyle name="Percent 3 3" xfId="2580"/>
    <cellStyle name="Percent 3 4" xfId="2443"/>
    <cellStyle name="Percent 3 5" xfId="2586"/>
    <cellStyle name="Percent 3 6" xfId="1610"/>
    <cellStyle name="Percent 4" xfId="1255"/>
    <cellStyle name="Percent 4 2" xfId="1256"/>
    <cellStyle name="Percent 4 3" xfId="1257"/>
    <cellStyle name="Percent 4 4" xfId="1258"/>
    <cellStyle name="Percent 4 5" xfId="2445"/>
    <cellStyle name="Percent 5" xfId="1259"/>
    <cellStyle name="Percent 5 2" xfId="2447"/>
    <cellStyle name="Percent 5 3" xfId="2446"/>
    <cellStyle name="Percent 6" xfId="1260"/>
    <cellStyle name="Percent 6 2" xfId="2448"/>
    <cellStyle name="Percent 7" xfId="1261"/>
    <cellStyle name="Percent 8" xfId="1262"/>
    <cellStyle name="Percent 9" xfId="1263"/>
    <cellStyle name="PERCENTAGE" xfId="1264"/>
    <cellStyle name="PLAN" xfId="1265"/>
    <cellStyle name="Porcentaje" xfId="1266"/>
    <cellStyle name="Porcentual_ret_conso_statu_2000" xfId="1267"/>
    <cellStyle name="PrePop Currency (0)" xfId="1268"/>
    <cellStyle name="PrePop Currency (0) 1" xfId="1269"/>
    <cellStyle name="PrePop Currency (0) 2" xfId="1270"/>
    <cellStyle name="PrePop Currency (0)_0 Final FS G4SCT 2008 after Adj. 2008 -  Draft # 1 ---- Income Tax Provision_Revised_Final---- (version 1)" xfId="1271"/>
    <cellStyle name="PrePop Currency (2)" xfId="1272"/>
    <cellStyle name="PrePop Currency (2) 1" xfId="1273"/>
    <cellStyle name="PrePop Currency (2) 1 2" xfId="2449"/>
    <cellStyle name="PrePop Currency (2) 2" xfId="1274"/>
    <cellStyle name="PrePop Currency (2)_0 Final FS G4SCT 2008 after Adj. 2008 -  Draft # 1 ---- Income Tax Provision_Revised_Final---- (version 1)" xfId="1275"/>
    <cellStyle name="PrePop Units (0)" xfId="1276"/>
    <cellStyle name="PrePop Units (0) 1" xfId="1277"/>
    <cellStyle name="PrePop Units (0) 2" xfId="1278"/>
    <cellStyle name="PrePop Units (0)_0 Final FS G4SCT 2008 after Adj. 2008 -  Draft # 1 ---- Income Tax Provision_Revised_Final---- (version 1)" xfId="1279"/>
    <cellStyle name="PrePop Units (1)" xfId="1280"/>
    <cellStyle name="PrePop Units (1) 1" xfId="1281"/>
    <cellStyle name="PrePop Units (1) 1 2" xfId="2450"/>
    <cellStyle name="PrePop Units (1) 2" xfId="1282"/>
    <cellStyle name="PrePop Units (1)_0 Final FS G4SCT 2008 after Adj. 2008 -  Draft # 1 ---- Income Tax Provision_Revised_Final---- (version 1)" xfId="1283"/>
    <cellStyle name="PrePop Units (2)" xfId="1284"/>
    <cellStyle name="PrePop Units (2) 1" xfId="1285"/>
    <cellStyle name="PrePop Units (2) 1 2" xfId="2451"/>
    <cellStyle name="PrePop Units (2) 2" xfId="1286"/>
    <cellStyle name="PrePop Units (2)_0 Final FS G4SCT 2008 after Adj. 2008 -  Draft # 1 ---- Income Tax Provision_Revised_Final---- (version 1)" xfId="1287"/>
    <cellStyle name="price" xfId="1288"/>
    <cellStyle name="PSChar" xfId="1289"/>
    <cellStyle name="PSDate" xfId="1290"/>
    <cellStyle name="PSDec" xfId="1291"/>
    <cellStyle name="PSHeading" xfId="1292"/>
    <cellStyle name="PSInt" xfId="1293"/>
    <cellStyle name="PSSpacer" xfId="1294"/>
    <cellStyle name="pwstyle" xfId="1295"/>
    <cellStyle name="Q" xfId="1296"/>
    <cellStyle name="Q 2" xfId="1297"/>
    <cellStyle name="Q 2 2" xfId="1298"/>
    <cellStyle name="Q 2 2 2" xfId="2454"/>
    <cellStyle name="Q 2 3" xfId="2453"/>
    <cellStyle name="Q 3" xfId="1299"/>
    <cellStyle name="Q 3 2" xfId="2455"/>
    <cellStyle name="Q 4" xfId="2452"/>
    <cellStyle name="Q_Thanakorn_YE'10" xfId="1300"/>
    <cellStyle name="Q_Thanakorn_YE'10 2" xfId="2456"/>
    <cellStyle name="QTR94_95_INCOME CTMP#1 98" xfId="1301"/>
    <cellStyle name="Quantity" xfId="1302"/>
    <cellStyle name="Quantity 2" xfId="1303"/>
    <cellStyle name="Quantity 2 2" xfId="1304"/>
    <cellStyle name="Quantity 2 2 2" xfId="2459"/>
    <cellStyle name="Quantity 2 3" xfId="2458"/>
    <cellStyle name="Quantity 3" xfId="1305"/>
    <cellStyle name="Quantity 3 2" xfId="2460"/>
    <cellStyle name="Quantity 4" xfId="2457"/>
    <cellStyle name="Quantity_BS" xfId="1306"/>
    <cellStyle name="regstoresfromspecstores" xfId="1307"/>
    <cellStyle name="report_title" xfId="1308"/>
    <cellStyle name="Reset  - Style7" xfId="1309"/>
    <cellStyle name="revised" xfId="1310"/>
    <cellStyle name="RevList" xfId="1311"/>
    <cellStyle name="RevList 2" xfId="1312"/>
    <cellStyle name="RevList 2 2" xfId="2462"/>
    <cellStyle name="RevList 3" xfId="2461"/>
    <cellStyle name="RM" xfId="1313"/>
    <cellStyle name="rmal_h2 composition" xfId="1314"/>
    <cellStyle name="Salomon Logo" xfId="1315"/>
    <cellStyle name="SAPBEXaggData" xfId="1316"/>
    <cellStyle name="SAPBEXaggDataEmph" xfId="1317"/>
    <cellStyle name="SAPBEXaggDataEmph 2" xfId="2463"/>
    <cellStyle name="SAPBEXaggItem" xfId="1318"/>
    <cellStyle name="SAPBEXaggItemX" xfId="1319"/>
    <cellStyle name="SAPBEXchaText" xfId="1320"/>
    <cellStyle name="SAPBEXexcBad7" xfId="1321"/>
    <cellStyle name="SAPBEXexcBad8" xfId="1322"/>
    <cellStyle name="SAPBEXexcBad9" xfId="1323"/>
    <cellStyle name="SAPBEXexcCritical4" xfId="1324"/>
    <cellStyle name="SAPBEXexcCritical5" xfId="1325"/>
    <cellStyle name="SAPBEXexcCritical6" xfId="1326"/>
    <cellStyle name="SAPBEXexcGood1" xfId="1327"/>
    <cellStyle name="SAPBEXexcGood2" xfId="1328"/>
    <cellStyle name="SAPBEXexcGood3" xfId="1329"/>
    <cellStyle name="SAPBEXfilterDrill" xfId="1330"/>
    <cellStyle name="SAPBEXfilterItem" xfId="1331"/>
    <cellStyle name="SAPBEXfilterText" xfId="1332"/>
    <cellStyle name="SAPBEXformats" xfId="1333"/>
    <cellStyle name="SAPBEXformats 2" xfId="2464"/>
    <cellStyle name="SAPBEXheaderItem" xfId="1334"/>
    <cellStyle name="SAPBEXheaderText" xfId="1335"/>
    <cellStyle name="SAPBEXHLevel0" xfId="1336"/>
    <cellStyle name="SAPBEXHLevel0 2" xfId="2465"/>
    <cellStyle name="SAPBEXHLevel0X" xfId="1337"/>
    <cellStyle name="SAPBEXHLevel0X 2" xfId="2466"/>
    <cellStyle name="SAPBEXHLevel1" xfId="1338"/>
    <cellStyle name="SAPBEXHLevel1 2" xfId="2467"/>
    <cellStyle name="SAPBEXHLevel1X" xfId="1339"/>
    <cellStyle name="SAPBEXHLevel1X 2" xfId="2468"/>
    <cellStyle name="SAPBEXHLevel2" xfId="1340"/>
    <cellStyle name="SAPBEXHLevel2 2" xfId="2469"/>
    <cellStyle name="SAPBEXHLevel2X" xfId="1341"/>
    <cellStyle name="SAPBEXHLevel2X 2" xfId="2470"/>
    <cellStyle name="SAPBEXHLevel3" xfId="1342"/>
    <cellStyle name="SAPBEXHLevel3 2" xfId="2471"/>
    <cellStyle name="SAPBEXHLevel3X" xfId="1343"/>
    <cellStyle name="SAPBEXHLevel3X 2" xfId="2472"/>
    <cellStyle name="SAPBEXresData" xfId="1344"/>
    <cellStyle name="SAPBEXresDataEmph" xfId="1345"/>
    <cellStyle name="SAPBEXresDataEmph 2" xfId="2473"/>
    <cellStyle name="SAPBEXresItem" xfId="1346"/>
    <cellStyle name="SAPBEXresItemX" xfId="1347"/>
    <cellStyle name="SAPBEXstdData" xfId="1348"/>
    <cellStyle name="SAPBEXstdDataEmph" xfId="1349"/>
    <cellStyle name="SAPBEXstdDataEmph 2" xfId="2474"/>
    <cellStyle name="SAPBEXstdItem" xfId="1350"/>
    <cellStyle name="SAPBEXstdItem 2" xfId="1351"/>
    <cellStyle name="SAPBEXstdItem 2 2" xfId="2476"/>
    <cellStyle name="SAPBEXstdItem 3" xfId="2475"/>
    <cellStyle name="SAPBEXstdItemX" xfId="1352"/>
    <cellStyle name="SAPBEXtitle" xfId="1353"/>
    <cellStyle name="SAPBEXundefined" xfId="1354"/>
    <cellStyle name="SCH1" xfId="1355"/>
    <cellStyle name="section" xfId="1356"/>
    <cellStyle name="section head" xfId="1357"/>
    <cellStyle name="SHADEDSTORES" xfId="1358"/>
    <cellStyle name="small border line" xfId="1359"/>
    <cellStyle name="specstores" xfId="1360"/>
    <cellStyle name="Standard" xfId="1361"/>
    <cellStyle name="Style 1" xfId="1362"/>
    <cellStyle name="Style 1 2" xfId="1363"/>
    <cellStyle name="Style 1 3" xfId="1364"/>
    <cellStyle name="Style 2" xfId="1365"/>
    <cellStyle name="Style 2 2" xfId="2477"/>
    <cellStyle name="Style 22" xfId="1366"/>
    <cellStyle name="Style 23" xfId="1367"/>
    <cellStyle name="Style 24" xfId="1368"/>
    <cellStyle name="Style 26" xfId="1369"/>
    <cellStyle name="Style 27" xfId="1370"/>
    <cellStyle name="style1" xfId="1371"/>
    <cellStyle name="STYLE2" xfId="1372"/>
    <cellStyle name="STYLE3" xfId="1373"/>
    <cellStyle name="STYLE4" xfId="1374"/>
    <cellStyle name="STYLE5" xfId="1375"/>
    <cellStyle name="STYLE6" xfId="1376"/>
    <cellStyle name="STYLE7" xfId="1377"/>
    <cellStyle name="STYLE8" xfId="1378"/>
    <cellStyle name="subhead" xfId="1379"/>
    <cellStyle name="SubHeading" xfId="1380"/>
    <cellStyle name="Subtotal" xfId="1381"/>
    <cellStyle name="Table  - Style6" xfId="1382"/>
    <cellStyle name="Table Head" xfId="1383"/>
    <cellStyle name="Table Source" xfId="1384"/>
    <cellStyle name="Table Text" xfId="1385"/>
    <cellStyle name="Table Title" xfId="1386"/>
    <cellStyle name="Table Units" xfId="1387"/>
    <cellStyle name="TB" xfId="1388"/>
    <cellStyle name="TB 2" xfId="2478"/>
    <cellStyle name="TED STANDARD" xfId="1389"/>
    <cellStyle name="Testo avviso" xfId="1390"/>
    <cellStyle name="Testo descrittivo" xfId="1391"/>
    <cellStyle name="Text" xfId="1392"/>
    <cellStyle name="Text 1" xfId="1393"/>
    <cellStyle name="Text 2" xfId="1394"/>
    <cellStyle name="Text 3" xfId="2479"/>
    <cellStyle name="Text Head 1" xfId="1395"/>
    <cellStyle name="Text Head 2" xfId="1396"/>
    <cellStyle name="Text Indent 1" xfId="1397"/>
    <cellStyle name="Text Indent 2" xfId="1398"/>
    <cellStyle name="Text Indent A" xfId="1399"/>
    <cellStyle name="Text Indent A 1" xfId="1400"/>
    <cellStyle name="Text Indent A 1 2" xfId="1401"/>
    <cellStyle name="Text Indent A 2" xfId="1402"/>
    <cellStyle name="Text Indent A 3" xfId="1403"/>
    <cellStyle name="Text Indent A_0 Final FS G4SCT 2008 after Adj. 2008 -  Draft # 1 ---- Income Tax Provision_Revised_Final---- (version 1)" xfId="1404"/>
    <cellStyle name="Text Indent B" xfId="1405"/>
    <cellStyle name="Text Indent B 1" xfId="1406"/>
    <cellStyle name="Text Indent B 1 2" xfId="2481"/>
    <cellStyle name="Text Indent B 2" xfId="1407"/>
    <cellStyle name="Text Indent B_0 Final FS G4SCT 2008 after Adj. 2008 -  Draft # 1 ---- Income Tax Provision_Revised_Final---- (version 1)" xfId="1408"/>
    <cellStyle name="Text Indent C" xfId="1409"/>
    <cellStyle name="Text Indent C 1" xfId="1410"/>
    <cellStyle name="Text Indent C 1 2" xfId="2482"/>
    <cellStyle name="Text Indent C 2" xfId="1411"/>
    <cellStyle name="Text Indent C_0 Final FS G4SCT 2008 after Adj. 2008 -  Draft # 1 ---- Income Tax Provision_Revised_Final---- (version 1)" xfId="1412"/>
    <cellStyle name="Text_0.Conso Note Q3.2011" xfId="1413"/>
    <cellStyle name="þ_x001d_ðK&amp;‚ý»&amp;{ý_x000b__x0008_n_x0008_B_x0009__x0007__x0001__x0001_" xfId="1414"/>
    <cellStyle name="þ_x001d_ðK&amp;‚ý»&amp;{ý_x000b__x0008_n_x0008_B_x0009__x0007__x0001__x0001_ 2" xfId="2483"/>
    <cellStyle name="Tickmark" xfId="1415"/>
    <cellStyle name="Titel" xfId="1416"/>
    <cellStyle name="Title  - Style1" xfId="1417"/>
    <cellStyle name="Title 10" xfId="2485"/>
    <cellStyle name="Title 11" xfId="2484"/>
    <cellStyle name="Title 12" xfId="1654"/>
    <cellStyle name="Title 2" xfId="2486"/>
    <cellStyle name="Title 3" xfId="2487"/>
    <cellStyle name="Title 4" xfId="2488"/>
    <cellStyle name="Title 5" xfId="2489"/>
    <cellStyle name="Title 6" xfId="2490"/>
    <cellStyle name="Title 7" xfId="2491"/>
    <cellStyle name="Title 8" xfId="2492"/>
    <cellStyle name="Title 9" xfId="2493"/>
    <cellStyle name="Title1" xfId="1418"/>
    <cellStyle name="Title2" xfId="1419"/>
    <cellStyle name="Title3" xfId="1420"/>
    <cellStyle name="Title3 2" xfId="2494"/>
    <cellStyle name="Titolo" xfId="1421"/>
    <cellStyle name="Titolo 1" xfId="1422"/>
    <cellStyle name="Titolo 2" xfId="1423"/>
    <cellStyle name="Titolo 3" xfId="1424"/>
    <cellStyle name="Titolo 4" xfId="1425"/>
    <cellStyle name="TOC 1" xfId="1426"/>
    <cellStyle name="TOC 2" xfId="1427"/>
    <cellStyle name="Totaal" xfId="1428"/>
    <cellStyle name="Total 10" xfId="2496"/>
    <cellStyle name="Total 11" xfId="2495"/>
    <cellStyle name="Total 12" xfId="1655"/>
    <cellStyle name="Total 2" xfId="1429"/>
    <cellStyle name="Total 2 2" xfId="1430"/>
    <cellStyle name="Total 2 2 2" xfId="2498"/>
    <cellStyle name="Total 2 3" xfId="2497"/>
    <cellStyle name="Total 3" xfId="1431"/>
    <cellStyle name="Total 3 2" xfId="2499"/>
    <cellStyle name="Total 4" xfId="1432"/>
    <cellStyle name="Total 5" xfId="2500"/>
    <cellStyle name="Total 6" xfId="2501"/>
    <cellStyle name="Total 7" xfId="2502"/>
    <cellStyle name="Total 8" xfId="2503"/>
    <cellStyle name="Total 9" xfId="2504"/>
    <cellStyle name="Totale" xfId="1433"/>
    <cellStyle name="TotCol - Style5" xfId="1434"/>
    <cellStyle name="TotRow - Style4" xfId="1435"/>
    <cellStyle name="turns the number of whole workdays between two dateœ" xfId="1436"/>
    <cellStyle name="turns the number of whole workdays between two dateœ 2" xfId="2505"/>
    <cellStyle name="Tusental (0)_laroux" xfId="1437"/>
    <cellStyle name="Tusental_laroux" xfId="1438"/>
    <cellStyle name="Uitvoer" xfId="1439"/>
    <cellStyle name="Undefined" xfId="1440"/>
    <cellStyle name="UR" xfId="1441"/>
    <cellStyle name="Valore non valido" xfId="1442"/>
    <cellStyle name="Valore valido" xfId="1443"/>
    <cellStyle name="Valuta (0)" xfId="1444"/>
    <cellStyle name="Valuta_9611A02C" xfId="1445"/>
    <cellStyle name="Verklarende tekst" xfId="1446"/>
    <cellStyle name="W" xfId="1447"/>
    <cellStyle name="W 2" xfId="1448"/>
    <cellStyle name="W 2 2" xfId="1449"/>
    <cellStyle name="W 2 2 2" xfId="2508"/>
    <cellStyle name="W 2 3" xfId="2507"/>
    <cellStyle name="W 3" xfId="1450"/>
    <cellStyle name="W 3 2" xfId="2509"/>
    <cellStyle name="W 4" xfId="2506"/>
    <cellStyle name="W_Thanakorn_YE'10" xfId="1451"/>
    <cellStyle name="W_Thanakorn_YE'10 2" xfId="2510"/>
    <cellStyle name="Waarschuwingstekst" xfId="1452"/>
    <cellStyle name="Währung [0]_Tabelle1" xfId="1453"/>
    <cellStyle name="Währung_Tabelle1" xfId="1454"/>
    <cellStyle name="Walutowy [0]_laroux" xfId="1455"/>
    <cellStyle name="Walutowy_laroux" xfId="1456"/>
    <cellStyle name="Warning Text 10" xfId="2512"/>
    <cellStyle name="Warning Text 11" xfId="2511"/>
    <cellStyle name="Warning Text 12" xfId="1656"/>
    <cellStyle name="Warning Text 2" xfId="2513"/>
    <cellStyle name="Warning Text 3" xfId="2514"/>
    <cellStyle name="Warning Text 4" xfId="2515"/>
    <cellStyle name="Warning Text 5" xfId="2516"/>
    <cellStyle name="Warning Text 6" xfId="2517"/>
    <cellStyle name="Warning Text 7" xfId="2518"/>
    <cellStyle name="Warning Text 8" xfId="2519"/>
    <cellStyle name="Warning Text 9" xfId="2520"/>
    <cellStyle name="Work in progress" xfId="1457"/>
    <cellStyle name="Work in progress 2" xfId="2521"/>
    <cellStyle name="wrap" xfId="1458"/>
    <cellStyle name="wrap 2" xfId="2522"/>
    <cellStyle name="Wไhrung [0]_35ERI8T2gbIEMixb4v26icuOo" xfId="1459"/>
    <cellStyle name="Wไhrung_35ERI8T2gbIEMixb4v26icuOo" xfId="1460"/>
    <cellStyle name="Year" xfId="1461"/>
    <cellStyle name="Year 2" xfId="2523"/>
    <cellStyle name="ZSAPBEXsubtitle" xfId="1462"/>
    <cellStyle name="アクセント 1" xfId="1463"/>
    <cellStyle name="アクセント 2" xfId="1464"/>
    <cellStyle name="アクセント 3" xfId="1465"/>
    <cellStyle name="アクセント 4" xfId="1466"/>
    <cellStyle name="アクセント 5" xfId="1467"/>
    <cellStyle name="アクセント 6" xfId="1468"/>
    <cellStyle name="ｵﾒﾁ｡ﾒﾃ爼ﾗ靉ﾁ篦ｧﾋﾅﾒﾂﾁﾔｵﾔ" xfId="1469"/>
    <cellStyle name="タイトル" xfId="1470"/>
    <cellStyle name="チェック セル" xfId="1471"/>
    <cellStyle name="どちらでもない" xfId="1472"/>
    <cellStyle name="パーセント()" xfId="1473"/>
    <cellStyle name="パーセント(0.00)" xfId="1474"/>
    <cellStyle name="パーセント[0.00]" xfId="1475"/>
    <cellStyle name="ハイパーリンク_管理BSPL_WK" xfId="1476"/>
    <cellStyle name="メモ" xfId="1477"/>
    <cellStyle name="リンク セル" xfId="1478"/>
    <cellStyle name="การคำนวณ" xfId="1510"/>
    <cellStyle name="การคำนวณ 2" xfId="2540"/>
    <cellStyle name="การคำนวณ 3" xfId="2541"/>
    <cellStyle name="การคำนวณ 4" xfId="2542"/>
    <cellStyle name="ข้อความเตือน" xfId="1511"/>
    <cellStyle name="ข้อความเตือน 2" xfId="2543"/>
    <cellStyle name="ข้อความอธิบาย" xfId="1512"/>
    <cellStyle name="ข้อความอธิบาย 2" xfId="2544"/>
    <cellStyle name="ค@ฏ๋_1111D2111DQ2" xfId="1513"/>
    <cellStyle name="คdคภฆ์[0]_1111D2111DQ2" xfId="1514"/>
    <cellStyle name="คdคภฆ์_1111D2111DQ1" xfId="1515"/>
    <cellStyle name="เครื่องหมายจุลภาค" xfId="1480"/>
    <cellStyle name="เครื่องหมายจุลภาค [0]" xfId="1481"/>
    <cellStyle name="เครื่องหมายจุลภาค [0] 2" xfId="1482"/>
    <cellStyle name="เครื่องหมายจุลภาค [0] 3" xfId="1483"/>
    <cellStyle name="เครื่องหมายจุลภาค [0]_1" xfId="1484"/>
    <cellStyle name="เครื่องหมายจุลภาค 10" xfId="1485"/>
    <cellStyle name="เครื่องหมายจุลภาค 11" xfId="1486"/>
    <cellStyle name="เครื่องหมายจุลภาค 12" xfId="1487"/>
    <cellStyle name="เครื่องหมายจุลภาค 13" xfId="1488"/>
    <cellStyle name="เครื่องหมายจุลภาค 13 2" xfId="2524"/>
    <cellStyle name="เครื่องหมายจุลภาค 14" xfId="1489"/>
    <cellStyle name="เครื่องหมายจุลภาค 14 2" xfId="2525"/>
    <cellStyle name="เครื่องหมายจุลภาค 2" xfId="1490"/>
    <cellStyle name="เครื่องหมายจุลภาค 2 2" xfId="2526"/>
    <cellStyle name="เครื่องหมายจุลภาค 3" xfId="1491"/>
    <cellStyle name="เครื่องหมายจุลภาค 3 2" xfId="2528"/>
    <cellStyle name="เครื่องหมายจุลภาค 3 3" xfId="2527"/>
    <cellStyle name="เครื่องหมายจุลภาค 4" xfId="1492"/>
    <cellStyle name="เครื่องหมายจุลภาค 4 2" xfId="2529"/>
    <cellStyle name="เครื่องหมายจุลภาค 5" xfId="1493"/>
    <cellStyle name="เครื่องหมายจุลภาค 5 2" xfId="2530"/>
    <cellStyle name="เครื่องหมายจุลภาค 6" xfId="1494"/>
    <cellStyle name="เครื่องหมายจุลภาค 7" xfId="1495"/>
    <cellStyle name="เครื่องหมายจุลภาค 8" xfId="1496"/>
    <cellStyle name="เครื่องหมายจุลภาค 9" xfId="1497"/>
    <cellStyle name="เครื่องหมายจุลภาค_~0391937" xfId="1498"/>
    <cellStyle name="เครื่องหมายเปอร์เซ็นต์" xfId="1479"/>
    <cellStyle name="เครื่องหมายสกุลเงิน" xfId="1499"/>
    <cellStyle name="เครื่องหมายสกุลเงิน [0]" xfId="1500"/>
    <cellStyle name="เครื่องหมายสกุลเงิน_~0391937" xfId="1501"/>
    <cellStyle name="ชื่อเรื่อง" xfId="1516"/>
    <cellStyle name="ชื่อเรื่อง 2" xfId="2545"/>
    <cellStyle name="เชื่อมโยงหลายมิติ" xfId="1502"/>
    <cellStyle name="เซลล์ตรวจสอบ" xfId="1503"/>
    <cellStyle name="เซลล์ตรวจสอบ 2" xfId="2532"/>
    <cellStyle name="เซลล์ที่มีการเชื่อมโยง" xfId="1504"/>
    <cellStyle name="เซลล์ที่มีการเชื่อมโยง 2" xfId="2533"/>
    <cellStyle name="ณfน๔ [0]_Book1" xfId="1517"/>
    <cellStyle name="ณfน๔_Book1" xfId="1518"/>
    <cellStyle name="ดี" xfId="1519"/>
    <cellStyle name="ดี 2" xfId="2546"/>
    <cellStyle name="ตามการเชื่อมโยงหลายมิติ" xfId="1520"/>
    <cellStyle name="น้บะภฒ_95" xfId="1521"/>
    <cellStyle name="ปกติ 2" xfId="1522"/>
    <cellStyle name="ปกติ 2 2" xfId="1523"/>
    <cellStyle name="ปกติ 2 2 2" xfId="1524"/>
    <cellStyle name="ปกติ 2 2 2 2" xfId="2547"/>
    <cellStyle name="ปกติ 2 2 3" xfId="2548"/>
    <cellStyle name="ปกติ 2 3" xfId="2549"/>
    <cellStyle name="ปกติ 3" xfId="1525"/>
    <cellStyle name="ปกติ 4" xfId="1526"/>
    <cellStyle name="ปกติ 5" xfId="1527"/>
    <cellStyle name="ปกติ 6" xfId="2550"/>
    <cellStyle name="ปกติ 7" xfId="2551"/>
    <cellStyle name="ปกติ_~0391937" xfId="1528"/>
    <cellStyle name="ป้อนค่า" xfId="1529"/>
    <cellStyle name="ป้อนค่า 2" xfId="2552"/>
    <cellStyle name="ป้อนค่า 3" xfId="2553"/>
    <cellStyle name="ป้อนค่า 4" xfId="2554"/>
    <cellStyle name="ปานกลาง" xfId="1530"/>
    <cellStyle name="ปานกลาง 2" xfId="2555"/>
    <cellStyle name="เปอร์เซ็นต์ 2" xfId="1505"/>
    <cellStyle name="เปอร์เซ็นต์ 3" xfId="1506"/>
    <cellStyle name="เปอร์เซ็นต์ 4" xfId="1507"/>
    <cellStyle name="ผลรวม" xfId="1531"/>
    <cellStyle name="ผลรวม 2" xfId="2556"/>
    <cellStyle name="ผลรวม 3" xfId="2557"/>
    <cellStyle name="ผลรวม 4" xfId="2558"/>
    <cellStyle name="แย่" xfId="1508"/>
    <cellStyle name="แย่ 2" xfId="2536"/>
    <cellStyle name="ฤ?ธถ [0]_95" xfId="1532"/>
    <cellStyle name="ฤ?ธถ_95" xfId="1533"/>
    <cellStyle name="ฤธถ [0]_0e82ylkxXsZu0YORaMwizTk2E" xfId="1534"/>
    <cellStyle name="ฤธถ_0e82ylkxXsZu0YORaMwizTk2E" xfId="1535"/>
    <cellStyle name="ลEญ [0]_laroux" xfId="1536"/>
    <cellStyle name="ลEญ_laroux" xfId="1537"/>
    <cellStyle name="ลวดลาย" xfId="1538"/>
    <cellStyle name="ล๋ศญ [0]_0e82ylkxXsZu0YORaMwizTk2E" xfId="1539"/>
    <cellStyle name="ล๋ศญ_0e82ylkxXsZu0YORaMwizTk2E" xfId="1540"/>
    <cellStyle name="ลักษณะ 3" xfId="2559"/>
    <cellStyle name="วฅมุ_4ฟ๙ฝวภ๛" xfId="1541"/>
    <cellStyle name="ส่วนที่ถูกเน้น1" xfId="1542"/>
    <cellStyle name="ส่วนที่ถูกเน้น1 2" xfId="2560"/>
    <cellStyle name="ส่วนที่ถูกเน้น2" xfId="1543"/>
    <cellStyle name="ส่วนที่ถูกเน้น2 2" xfId="2561"/>
    <cellStyle name="ส่วนที่ถูกเน้น3" xfId="1544"/>
    <cellStyle name="ส่วนที่ถูกเน้น3 2" xfId="2562"/>
    <cellStyle name="ส่วนที่ถูกเน้น4" xfId="1545"/>
    <cellStyle name="ส่วนที่ถูกเน้น4 2" xfId="2563"/>
    <cellStyle name="ส่วนที่ถูกเน้น5" xfId="1546"/>
    <cellStyle name="ส่วนที่ถูกเน้น5 2" xfId="2564"/>
    <cellStyle name="ส่วนที่ถูกเน้น6" xfId="1547"/>
    <cellStyle name="ส่วนที่ถูกเน้น6 2" xfId="2565"/>
    <cellStyle name="แสดงผล" xfId="1509"/>
    <cellStyle name="แสดงผล 2" xfId="2537"/>
    <cellStyle name="แสดงผล 3" xfId="2538"/>
    <cellStyle name="แสดงผล 4" xfId="2539"/>
    <cellStyle name="หมายเหตุ" xfId="1548"/>
    <cellStyle name="หมายเหตุ 2" xfId="2566"/>
    <cellStyle name="หมายเหตุ 3" xfId="2567"/>
    <cellStyle name="หมายเหตุ 4" xfId="2568"/>
    <cellStyle name="หัวเรื่อง 1" xfId="1549"/>
    <cellStyle name="หัวเรื่อง 1 2" xfId="2569"/>
    <cellStyle name="หัวเรื่อง 2" xfId="1550"/>
    <cellStyle name="หัวเรื่อง 2 2" xfId="2570"/>
    <cellStyle name="หัวเรื่อง 3" xfId="1551"/>
    <cellStyle name="หัวเรื่อง 3 2" xfId="2571"/>
    <cellStyle name="หัวเรื่อง 4" xfId="1552"/>
    <cellStyle name="หัวเรื่อง 4 2" xfId="2572"/>
    <cellStyle name="ơ᪒＀＀＀＀＀＀＀＀＀＀＀＀＀＀＀＀＀＀＀＀＀＀＀＀＀＀＀＀ma_QTR94_95_1ฟ๙ศธบ๑ณปฟช (2)" xfId="1553"/>
    <cellStyle name="…_x000e__x000a_ธ๎_x000c_U_x0001_ฅ_x0005_ด_x000a__x0007__x0001__x0001_" xfId="1554"/>
    <cellStyle name="_x001d_๐'&amp;O—&amp;Hx_x0001_ํ_x0007__x0016__x0011__x0007__x0001__x0001_" xfId="1555"/>
    <cellStyle name="_x001d_๐7_x000c_๎_x0017__x000d_เU_x0001_า_x0006_|!_x0007__x0001__x0001_" xfId="1556"/>
    <cellStyle name="_x001d_๐7_x000c_๎_x0017__x000d_เU_x0001_า_x0006_!_x0007__x0001__x0001_" xfId="1557"/>
    <cellStyle name="_xddb0_̟ᩒb_xdddc_̟ᩢb_xde1c_̟ᩲbơ᪂bơ᪒＀＀＀＀＀＀＀＀＀＀＀＀＀＀＀＀＀＀＀＀＀＀＀＀＀＀＀＀ma_QTR94_95_1ฟ๙ศธบ๑ณปฟช (2)" xfId="1558"/>
    <cellStyle name="백분율_95" xfId="1559"/>
    <cellStyle name="콤마 [0]_12월" xfId="1560"/>
    <cellStyle name="콤마_12월" xfId="1561"/>
    <cellStyle name="통화 [0]_12월" xfId="1562"/>
    <cellStyle name="통화_12월" xfId="1563"/>
    <cellStyle name="표준_1.6GB" xfId="1564"/>
    <cellStyle name="一般_~4664860" xfId="1565"/>
    <cellStyle name="入力" xfId="1566"/>
    <cellStyle name="出力" xfId="1567"/>
    <cellStyle name="千位分隔_10原料汇总" xfId="1568"/>
    <cellStyle name="千分位[0]_6C-BITL(Apr03-Jan04)" xfId="1569"/>
    <cellStyle name="千分位_6C-BITL(Apr03-Jan04)" xfId="1570"/>
    <cellStyle name="后继超级链接" xfId="1571"/>
    <cellStyle name="常规_03-三表 (1)" xfId="1572"/>
    <cellStyle name="悪い" xfId="1573"/>
    <cellStyle name="折り返し" xfId="1574"/>
    <cellStyle name="未定義" xfId="1575"/>
    <cellStyle name="桁区切り [0.00]_4550" xfId="1576"/>
    <cellStyle name="桁区切り_272W_COSTBREWDOWN_1" xfId="1577"/>
    <cellStyle name="標準_00 AA-NOV99" xfId="1578"/>
    <cellStyle name="爼ﾗ靉ﾁ篦ｧﾋﾅﾒﾂﾁﾔｵﾔ" xfId="1579"/>
    <cellStyle name="百分比_BIT - Bank &amp; Credit Line Statement Jan 30 2004" xfId="1580"/>
    <cellStyle name="良い" xfId="1581"/>
    <cellStyle name="見出し 1" xfId="1582"/>
    <cellStyle name="見出し 2" xfId="1583"/>
    <cellStyle name="見出し 3" xfId="1584"/>
    <cellStyle name="見出し 4" xfId="1585"/>
    <cellStyle name="見出し１" xfId="1586"/>
    <cellStyle name="計算" xfId="1587"/>
    <cellStyle name="説明文" xfId="1588"/>
    <cellStyle name="警告文" xfId="1589"/>
    <cellStyle name="貨幣 [0]_6C-BITL(Apr03-Jan04)" xfId="1590"/>
    <cellStyle name="貨幣[0]_LC (2)" xfId="1591"/>
    <cellStyle name="貨幣_6C-BITL(Apr03-Jan04)" xfId="1592"/>
    <cellStyle name="超级链接" xfId="1593"/>
    <cellStyle name="超連結_8A-Balance_Sheet(M-T-M)_THB'M" xfId="1594"/>
    <cellStyle name="通貨 [0.00]_BI(A)" xfId="1595"/>
    <cellStyle name="通貨_BI(A)" xfId="1596"/>
    <cellStyle name="隨後的超連結_8A-Balance_Sheet(M-T-M)_THB'M" xfId="1597"/>
    <cellStyle name="集計" xfId="15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view="pageBreakPreview" topLeftCell="A10" zoomScale="70" zoomScaleNormal="100" zoomScaleSheetLayoutView="70" workbookViewId="0">
      <selection activeCell="K70" sqref="K70"/>
    </sheetView>
  </sheetViews>
  <sheetFormatPr defaultColWidth="9.125" defaultRowHeight="21.6"/>
  <cols>
    <col min="1" max="1" width="56.625" style="34" customWidth="1"/>
    <col min="2" max="2" width="9.125" style="2" customWidth="1"/>
    <col min="3" max="3" width="1.375" style="2" customWidth="1"/>
    <col min="4" max="4" width="14.125" style="2" customWidth="1"/>
    <col min="5" max="5" width="1.375" style="34" customWidth="1"/>
    <col min="6" max="6" width="14.125" style="2" customWidth="1"/>
    <col min="7" max="7" width="9.125" style="34"/>
    <col min="8" max="8" width="16.375" style="34" bestFit="1" customWidth="1"/>
    <col min="9" max="16384" width="9.125" style="34"/>
  </cols>
  <sheetData>
    <row r="1" spans="1:8" s="3" customFormat="1" ht="23.25" customHeight="1">
      <c r="A1" s="1" t="s">
        <v>0</v>
      </c>
      <c r="B1" s="2"/>
      <c r="C1" s="2"/>
      <c r="D1" s="2"/>
      <c r="F1" s="2"/>
    </row>
    <row r="2" spans="1:8" s="3" customFormat="1" ht="23.25" customHeight="1">
      <c r="A2" s="4" t="s">
        <v>1</v>
      </c>
      <c r="B2" s="2"/>
      <c r="C2" s="2"/>
      <c r="D2" s="2"/>
      <c r="F2" s="2"/>
    </row>
    <row r="3" spans="1:8" s="3" customFormat="1" ht="23.25" customHeight="1">
      <c r="A3" s="4"/>
      <c r="B3" s="2"/>
      <c r="C3" s="2"/>
      <c r="D3" s="2"/>
      <c r="F3" s="2"/>
    </row>
    <row r="4" spans="1:8" s="3" customFormat="1" ht="23.25" customHeight="1">
      <c r="B4" s="2"/>
      <c r="C4" s="2"/>
      <c r="D4" s="5" t="s">
        <v>158</v>
      </c>
      <c r="E4" s="5"/>
      <c r="F4" s="5" t="s">
        <v>2</v>
      </c>
    </row>
    <row r="5" spans="1:8" s="3" customFormat="1" ht="23.25" customHeight="1">
      <c r="A5" s="1" t="s">
        <v>3</v>
      </c>
      <c r="B5" s="6" t="s">
        <v>4</v>
      </c>
      <c r="C5" s="2"/>
      <c r="D5" s="5">
        <v>2568</v>
      </c>
      <c r="E5" s="7"/>
      <c r="F5" s="5">
        <v>2567</v>
      </c>
    </row>
    <row r="6" spans="1:8" s="3" customFormat="1" ht="23.25" customHeight="1">
      <c r="A6" s="1"/>
      <c r="B6" s="6"/>
      <c r="C6" s="2"/>
      <c r="D6" s="5" t="s">
        <v>5</v>
      </c>
      <c r="E6" s="7"/>
      <c r="F6" s="7"/>
    </row>
    <row r="7" spans="1:8" s="3" customFormat="1" ht="23.25" customHeight="1">
      <c r="C7" s="6"/>
      <c r="D7" s="205" t="s">
        <v>6</v>
      </c>
      <c r="E7" s="205"/>
      <c r="F7" s="205"/>
    </row>
    <row r="8" spans="1:8" s="3" customFormat="1" ht="23.25" customHeight="1">
      <c r="A8" s="8" t="s">
        <v>7</v>
      </c>
      <c r="B8" s="6"/>
      <c r="C8" s="6"/>
      <c r="D8" s="6"/>
      <c r="F8" s="6"/>
    </row>
    <row r="9" spans="1:8" s="3" customFormat="1" ht="23.25" customHeight="1">
      <c r="A9" s="3" t="s">
        <v>8</v>
      </c>
      <c r="B9" s="6"/>
      <c r="C9" s="6"/>
      <c r="D9" s="9">
        <v>395806</v>
      </c>
      <c r="E9" s="10"/>
      <c r="F9" s="9">
        <v>384792</v>
      </c>
      <c r="H9" s="197"/>
    </row>
    <row r="10" spans="1:8" s="3" customFormat="1" ht="23.25" customHeight="1">
      <c r="A10" s="3" t="s">
        <v>9</v>
      </c>
      <c r="B10" s="6">
        <v>3</v>
      </c>
      <c r="C10" s="6"/>
      <c r="D10" s="9">
        <v>148342</v>
      </c>
      <c r="E10" s="10"/>
      <c r="F10" s="9">
        <v>172385</v>
      </c>
      <c r="H10" s="197"/>
    </row>
    <row r="11" spans="1:8" s="3" customFormat="1" ht="23.25" customHeight="1">
      <c r="A11" s="11" t="s">
        <v>10</v>
      </c>
      <c r="B11" s="6"/>
      <c r="C11" s="6"/>
      <c r="D11" s="9">
        <v>52918</v>
      </c>
      <c r="E11" s="10"/>
      <c r="F11" s="9">
        <v>59069</v>
      </c>
      <c r="H11" s="197"/>
    </row>
    <row r="12" spans="1:8" s="3" customFormat="1" ht="23.25" hidden="1" customHeight="1">
      <c r="A12" s="11" t="s">
        <v>11</v>
      </c>
      <c r="B12" s="6"/>
      <c r="C12" s="6"/>
      <c r="D12" s="9">
        <v>0</v>
      </c>
      <c r="E12" s="10"/>
      <c r="F12" s="9">
        <v>0</v>
      </c>
      <c r="H12" s="197"/>
    </row>
    <row r="13" spans="1:8" s="3" customFormat="1" ht="23.25" customHeight="1">
      <c r="A13" s="3" t="s">
        <v>12</v>
      </c>
      <c r="B13" s="6"/>
      <c r="C13" s="6"/>
      <c r="D13" s="9">
        <v>318729</v>
      </c>
      <c r="E13" s="10"/>
      <c r="F13" s="9">
        <v>202274</v>
      </c>
      <c r="H13" s="197"/>
    </row>
    <row r="14" spans="1:8" s="3" customFormat="1" ht="23.25" customHeight="1">
      <c r="A14" s="3" t="s">
        <v>13</v>
      </c>
      <c r="B14" s="6">
        <v>12</v>
      </c>
      <c r="C14" s="6"/>
      <c r="D14" s="9">
        <v>82937</v>
      </c>
      <c r="E14" s="10"/>
      <c r="F14" s="9">
        <v>46029</v>
      </c>
      <c r="H14" s="199"/>
    </row>
    <row r="15" spans="1:8" s="3" customFormat="1" ht="23.25" customHeight="1">
      <c r="A15" s="3" t="s">
        <v>14</v>
      </c>
      <c r="B15" s="6"/>
      <c r="C15" s="12"/>
      <c r="D15" s="9">
        <v>2087</v>
      </c>
      <c r="E15" s="10"/>
      <c r="F15" s="9">
        <v>1948</v>
      </c>
      <c r="H15" s="199"/>
    </row>
    <row r="16" spans="1:8" s="3" customFormat="1" ht="23.25" customHeight="1">
      <c r="A16" s="13" t="s">
        <v>15</v>
      </c>
      <c r="B16" s="6"/>
      <c r="C16" s="6"/>
      <c r="D16" s="35">
        <f>SUM(D9:D15)</f>
        <v>1000819</v>
      </c>
      <c r="E16" s="14"/>
      <c r="F16" s="35">
        <f>SUM(F9:F15)</f>
        <v>866497</v>
      </c>
      <c r="H16" s="197"/>
    </row>
    <row r="17" spans="1:8" s="3" customFormat="1" ht="23.25" customHeight="1">
      <c r="A17" s="13"/>
      <c r="B17" s="6"/>
      <c r="C17" s="6"/>
      <c r="D17" s="15"/>
      <c r="F17" s="15"/>
      <c r="H17" s="197"/>
    </row>
    <row r="18" spans="1:8" s="3" customFormat="1" ht="23.25" customHeight="1">
      <c r="A18" s="8" t="s">
        <v>16</v>
      </c>
      <c r="B18" s="6"/>
      <c r="C18" s="6"/>
      <c r="D18" s="15"/>
      <c r="F18" s="15"/>
      <c r="H18" s="197"/>
    </row>
    <row r="19" spans="1:8" s="3" customFormat="1" ht="23.25" customHeight="1">
      <c r="A19" s="3" t="s">
        <v>17</v>
      </c>
      <c r="B19" s="6"/>
      <c r="C19" s="6"/>
      <c r="D19" s="9">
        <v>43988</v>
      </c>
      <c r="E19" s="15"/>
      <c r="F19" s="9">
        <v>43988</v>
      </c>
      <c r="H19" s="197"/>
    </row>
    <row r="20" spans="1:8" s="3" customFormat="1" ht="23.25" customHeight="1">
      <c r="A20" s="3" t="s">
        <v>18</v>
      </c>
      <c r="B20" s="6">
        <v>4</v>
      </c>
      <c r="C20" s="6"/>
      <c r="D20" s="9">
        <v>986018</v>
      </c>
      <c r="E20" s="14"/>
      <c r="F20" s="9">
        <v>994116</v>
      </c>
      <c r="H20" s="197"/>
    </row>
    <row r="21" spans="1:8" s="3" customFormat="1" ht="23.25" customHeight="1">
      <c r="A21" s="3" t="s">
        <v>19</v>
      </c>
      <c r="B21" s="6"/>
      <c r="C21" s="6"/>
      <c r="D21" s="9">
        <v>41383</v>
      </c>
      <c r="E21" s="14"/>
      <c r="F21" s="9">
        <v>42949</v>
      </c>
      <c r="H21" s="197"/>
    </row>
    <row r="22" spans="1:8" s="3" customFormat="1" ht="23.25" customHeight="1">
      <c r="A22" s="3" t="s">
        <v>20</v>
      </c>
      <c r="B22" s="6"/>
      <c r="C22" s="6"/>
      <c r="D22" s="9">
        <v>6428</v>
      </c>
      <c r="E22" s="14"/>
      <c r="F22" s="9">
        <v>5538</v>
      </c>
      <c r="H22" s="197"/>
    </row>
    <row r="23" spans="1:8" s="3" customFormat="1" ht="23.25" customHeight="1">
      <c r="A23" s="3" t="s">
        <v>21</v>
      </c>
      <c r="B23" s="6"/>
      <c r="C23" s="6"/>
      <c r="D23" s="9">
        <v>2108</v>
      </c>
      <c r="F23" s="9">
        <v>1702</v>
      </c>
      <c r="H23" s="197"/>
    </row>
    <row r="24" spans="1:8" s="3" customFormat="1" ht="23.25" customHeight="1">
      <c r="A24" s="3" t="s">
        <v>22</v>
      </c>
      <c r="B24" s="6"/>
      <c r="C24" s="6"/>
      <c r="D24" s="9">
        <v>2551</v>
      </c>
      <c r="E24" s="14"/>
      <c r="F24" s="9">
        <v>2571</v>
      </c>
      <c r="H24" s="197"/>
    </row>
    <row r="25" spans="1:8" s="3" customFormat="1" ht="23.25" customHeight="1">
      <c r="A25" s="13" t="s">
        <v>23</v>
      </c>
      <c r="B25" s="6"/>
      <c r="C25" s="6"/>
      <c r="D25" s="35">
        <f>SUM(D19:D24)</f>
        <v>1082476</v>
      </c>
      <c r="E25" s="14"/>
      <c r="F25" s="35">
        <f>SUM(F19:F24)</f>
        <v>1090864</v>
      </c>
      <c r="H25" s="197"/>
    </row>
    <row r="26" spans="1:8" s="3" customFormat="1" ht="23.25" customHeight="1">
      <c r="A26" s="13"/>
      <c r="B26" s="6"/>
      <c r="C26" s="6"/>
      <c r="D26" s="16"/>
      <c r="E26" s="14"/>
      <c r="F26" s="16"/>
      <c r="H26" s="197"/>
    </row>
    <row r="27" spans="1:8" s="3" customFormat="1" ht="23.25" customHeight="1" thickBot="1">
      <c r="A27" s="13" t="s">
        <v>24</v>
      </c>
      <c r="B27" s="6"/>
      <c r="C27" s="6"/>
      <c r="D27" s="36">
        <f>SUM(D16,D25)</f>
        <v>2083295</v>
      </c>
      <c r="E27" s="14"/>
      <c r="F27" s="36">
        <f>SUM(F16,F25)</f>
        <v>1957361</v>
      </c>
      <c r="H27" s="197"/>
    </row>
    <row r="28" spans="1:8" s="3" customFormat="1" ht="23.25" customHeight="1" thickTop="1">
      <c r="A28" s="13"/>
      <c r="B28" s="6"/>
      <c r="C28" s="6"/>
      <c r="D28" s="17"/>
      <c r="F28" s="17"/>
      <c r="H28" s="197"/>
    </row>
    <row r="29" spans="1:8" s="3" customFormat="1" ht="23.25" customHeight="1">
      <c r="A29" s="1" t="s">
        <v>0</v>
      </c>
      <c r="B29" s="2"/>
      <c r="C29" s="2"/>
      <c r="D29" s="2"/>
      <c r="F29" s="2"/>
      <c r="H29" s="197"/>
    </row>
    <row r="30" spans="1:8" s="3" customFormat="1" ht="23.25" customHeight="1">
      <c r="A30" s="4" t="s">
        <v>1</v>
      </c>
      <c r="B30" s="2"/>
      <c r="C30" s="2"/>
      <c r="D30" s="2"/>
      <c r="F30" s="2"/>
      <c r="H30" s="197"/>
    </row>
    <row r="31" spans="1:8" s="3" customFormat="1" ht="23.25" customHeight="1">
      <c r="A31" s="1"/>
      <c r="B31" s="2"/>
      <c r="C31" s="2"/>
      <c r="D31" s="2"/>
      <c r="F31" s="2"/>
      <c r="H31" s="197"/>
    </row>
    <row r="32" spans="1:8" s="3" customFormat="1" ht="23.25" customHeight="1">
      <c r="A32" s="1"/>
      <c r="B32" s="2"/>
      <c r="C32" s="2"/>
      <c r="D32" s="5" t="s">
        <v>158</v>
      </c>
      <c r="E32" s="5"/>
      <c r="F32" s="5" t="s">
        <v>2</v>
      </c>
      <c r="H32" s="197"/>
    </row>
    <row r="33" spans="1:8" s="3" customFormat="1" ht="23.25" customHeight="1">
      <c r="A33" s="1" t="s">
        <v>25</v>
      </c>
      <c r="B33" s="6" t="s">
        <v>4</v>
      </c>
      <c r="C33" s="6"/>
      <c r="D33" s="5">
        <v>2568</v>
      </c>
      <c r="E33" s="7"/>
      <c r="F33" s="5">
        <v>2567</v>
      </c>
      <c r="H33" s="197"/>
    </row>
    <row r="34" spans="1:8" s="3" customFormat="1" ht="23.25" customHeight="1">
      <c r="A34" s="1"/>
      <c r="B34" s="6"/>
      <c r="C34" s="6"/>
      <c r="D34" s="5" t="s">
        <v>5</v>
      </c>
      <c r="E34" s="7"/>
      <c r="F34" s="7"/>
      <c r="H34" s="197"/>
    </row>
    <row r="35" spans="1:8" s="3" customFormat="1" ht="23.25" customHeight="1">
      <c r="C35" s="6"/>
      <c r="D35" s="205" t="s">
        <v>6</v>
      </c>
      <c r="E35" s="205"/>
      <c r="F35" s="205"/>
      <c r="H35" s="197"/>
    </row>
    <row r="36" spans="1:8" s="3" customFormat="1" ht="23.25" customHeight="1">
      <c r="A36" s="8" t="s">
        <v>26</v>
      </c>
      <c r="B36" s="6"/>
      <c r="C36" s="6"/>
      <c r="D36" s="6"/>
      <c r="F36" s="6"/>
      <c r="H36" s="197"/>
    </row>
    <row r="37" spans="1:8" s="3" customFormat="1" ht="23.25" customHeight="1">
      <c r="A37" s="3" t="s">
        <v>27</v>
      </c>
      <c r="B37" s="6"/>
      <c r="C37" s="6"/>
      <c r="D37" s="9">
        <v>200369</v>
      </c>
      <c r="F37" s="9">
        <v>218792</v>
      </c>
      <c r="H37" s="197"/>
    </row>
    <row r="38" spans="1:8" s="3" customFormat="1" ht="23.25" hidden="1" customHeight="1">
      <c r="A38" s="3" t="s">
        <v>28</v>
      </c>
      <c r="B38" s="6"/>
      <c r="C38" s="6"/>
      <c r="D38" s="9">
        <v>0</v>
      </c>
      <c r="E38" s="10"/>
      <c r="F38" s="9">
        <v>0</v>
      </c>
      <c r="H38" s="197"/>
    </row>
    <row r="39" spans="1:8" s="3" customFormat="1" ht="23.25" hidden="1" customHeight="1">
      <c r="A39" s="3" t="s">
        <v>28</v>
      </c>
      <c r="B39" s="6">
        <v>13</v>
      </c>
      <c r="C39" s="6"/>
      <c r="D39" s="9">
        <v>0</v>
      </c>
      <c r="E39" s="10"/>
      <c r="F39" s="9">
        <v>0</v>
      </c>
      <c r="H39" s="197"/>
    </row>
    <row r="40" spans="1:8" s="3" customFormat="1" ht="23.25" customHeight="1">
      <c r="A40" s="3" t="s">
        <v>29</v>
      </c>
      <c r="B40" s="6"/>
      <c r="C40" s="6"/>
      <c r="D40" s="9">
        <v>20086</v>
      </c>
      <c r="E40" s="10"/>
      <c r="F40" s="9">
        <v>14828</v>
      </c>
      <c r="H40" s="197"/>
    </row>
    <row r="41" spans="1:8" s="3" customFormat="1" ht="23.25" hidden="1" customHeight="1">
      <c r="A41" s="3" t="s">
        <v>30</v>
      </c>
      <c r="B41" s="6"/>
      <c r="C41" s="6"/>
      <c r="D41" s="9">
        <v>0</v>
      </c>
      <c r="E41" s="10"/>
      <c r="F41" s="9"/>
      <c r="H41" s="197"/>
    </row>
    <row r="42" spans="1:8" s="3" customFormat="1" ht="23.25" hidden="1" customHeight="1">
      <c r="A42" s="3" t="s">
        <v>31</v>
      </c>
      <c r="B42" s="6">
        <v>6</v>
      </c>
      <c r="C42" s="6"/>
      <c r="D42" s="9">
        <v>0</v>
      </c>
      <c r="E42" s="10"/>
      <c r="F42" s="9">
        <v>0</v>
      </c>
      <c r="H42" s="197"/>
    </row>
    <row r="43" spans="1:8" s="3" customFormat="1" ht="23.25" customHeight="1">
      <c r="A43" s="3" t="s">
        <v>32</v>
      </c>
      <c r="B43" s="6">
        <v>5</v>
      </c>
      <c r="C43" s="6"/>
      <c r="D43" s="9">
        <v>9602</v>
      </c>
      <c r="E43" s="10"/>
      <c r="F43" s="9">
        <v>10127</v>
      </c>
      <c r="H43" s="197"/>
    </row>
    <row r="44" spans="1:8" s="3" customFormat="1" ht="23.25" customHeight="1">
      <c r="A44" s="3" t="s">
        <v>33</v>
      </c>
      <c r="B44" s="6"/>
      <c r="C44" s="6"/>
      <c r="D44" s="9">
        <v>38041</v>
      </c>
      <c r="E44" s="10"/>
      <c r="F44" s="9">
        <v>13222</v>
      </c>
      <c r="H44" s="197"/>
    </row>
    <row r="45" spans="1:8" s="3" customFormat="1" ht="23.25" hidden="1" customHeight="1">
      <c r="A45" s="3" t="s">
        <v>34</v>
      </c>
      <c r="B45" s="6">
        <v>13</v>
      </c>
      <c r="C45" s="6"/>
      <c r="D45" s="9">
        <v>0</v>
      </c>
      <c r="E45" s="10"/>
      <c r="F45" s="9">
        <v>0</v>
      </c>
      <c r="H45" s="197"/>
    </row>
    <row r="46" spans="1:8" s="3" customFormat="1" ht="23.25" customHeight="1">
      <c r="A46" s="3" t="s">
        <v>35</v>
      </c>
      <c r="B46" s="6"/>
      <c r="C46" s="6"/>
      <c r="D46" s="9">
        <v>17</v>
      </c>
      <c r="E46" s="10"/>
      <c r="F46" s="9">
        <v>3</v>
      </c>
      <c r="H46" s="197"/>
    </row>
    <row r="47" spans="1:8" s="3" customFormat="1" ht="23.25" customHeight="1">
      <c r="A47" s="13" t="s">
        <v>36</v>
      </c>
      <c r="B47" s="6"/>
      <c r="C47" s="6"/>
      <c r="D47" s="35">
        <f>SUM(D37:D46)</f>
        <v>268115</v>
      </c>
      <c r="E47" s="14"/>
      <c r="F47" s="35">
        <f>SUM(F37:F46)</f>
        <v>256972</v>
      </c>
      <c r="H47" s="197"/>
    </row>
    <row r="48" spans="1:8" s="3" customFormat="1">
      <c r="A48" s="12"/>
      <c r="B48" s="6"/>
      <c r="C48" s="6"/>
      <c r="D48" s="18"/>
      <c r="E48" s="19"/>
      <c r="F48" s="18"/>
      <c r="H48" s="197"/>
    </row>
    <row r="49" spans="1:8" s="3" customFormat="1" ht="23.25" customHeight="1">
      <c r="A49" s="8" t="s">
        <v>37</v>
      </c>
      <c r="B49" s="6"/>
      <c r="C49" s="6"/>
      <c r="D49" s="18"/>
      <c r="E49" s="19"/>
      <c r="F49" s="18"/>
      <c r="H49" s="197"/>
    </row>
    <row r="50" spans="1:8" s="3" customFormat="1" ht="23.25" hidden="1" customHeight="1">
      <c r="A50" s="3" t="s">
        <v>38</v>
      </c>
      <c r="B50" s="6">
        <v>5</v>
      </c>
      <c r="C50" s="6"/>
      <c r="D50" s="9">
        <v>0</v>
      </c>
      <c r="E50" s="10"/>
      <c r="F50" s="9">
        <v>0</v>
      </c>
      <c r="H50" s="197"/>
    </row>
    <row r="51" spans="1:8" s="3" customFormat="1" ht="23.25" customHeight="1">
      <c r="A51" s="3" t="s">
        <v>39</v>
      </c>
      <c r="B51" s="6">
        <v>5</v>
      </c>
      <c r="C51" s="6"/>
      <c r="D51" s="9">
        <v>32704</v>
      </c>
      <c r="E51" s="10"/>
      <c r="F51" s="9">
        <v>34839</v>
      </c>
      <c r="H51" s="197"/>
    </row>
    <row r="52" spans="1:8" s="3" customFormat="1" ht="23.25" customHeight="1">
      <c r="A52" s="3" t="s">
        <v>40</v>
      </c>
      <c r="B52" s="6"/>
      <c r="C52" s="6"/>
      <c r="D52" s="9">
        <v>4867</v>
      </c>
      <c r="E52" s="10"/>
      <c r="F52" s="9">
        <v>4980</v>
      </c>
      <c r="H52" s="197"/>
    </row>
    <row r="53" spans="1:8" s="3" customFormat="1" ht="23.25" customHeight="1">
      <c r="A53" s="3" t="s">
        <v>41</v>
      </c>
      <c r="B53" s="6"/>
      <c r="C53" s="6"/>
      <c r="D53" s="9">
        <v>1555</v>
      </c>
      <c r="E53" s="10"/>
      <c r="F53" s="9">
        <v>1555</v>
      </c>
      <c r="H53" s="197"/>
    </row>
    <row r="54" spans="1:8" s="13" customFormat="1" ht="23.25" customHeight="1">
      <c r="A54" s="13" t="s">
        <v>42</v>
      </c>
      <c r="B54" s="20"/>
      <c r="C54" s="20"/>
      <c r="D54" s="35">
        <f>SUM(D50:D53)</f>
        <v>39126</v>
      </c>
      <c r="E54" s="21"/>
      <c r="F54" s="35">
        <f>SUM(F50:F53)</f>
        <v>41374</v>
      </c>
      <c r="H54" s="198"/>
    </row>
    <row r="55" spans="1:8" s="13" customFormat="1" ht="23.25" customHeight="1">
      <c r="B55" s="20"/>
      <c r="C55" s="20"/>
      <c r="D55" s="22"/>
      <c r="E55" s="21"/>
      <c r="F55" s="22"/>
      <c r="H55" s="198"/>
    </row>
    <row r="56" spans="1:8" s="13" customFormat="1" ht="23.25" customHeight="1">
      <c r="A56" s="13" t="s">
        <v>43</v>
      </c>
      <c r="B56" s="20"/>
      <c r="C56" s="20"/>
      <c r="D56" s="37">
        <f>SUM(D47,D54)</f>
        <v>307241</v>
      </c>
      <c r="E56" s="21"/>
      <c r="F56" s="37">
        <f>SUM(F47,F54)</f>
        <v>298346</v>
      </c>
      <c r="H56" s="198"/>
    </row>
    <row r="57" spans="1:8" s="3" customFormat="1">
      <c r="A57" s="12"/>
      <c r="B57" s="6"/>
      <c r="C57" s="6"/>
      <c r="D57" s="18"/>
      <c r="E57" s="19"/>
      <c r="F57" s="18"/>
      <c r="H57" s="197"/>
    </row>
    <row r="58" spans="1:8" s="3" customFormat="1" ht="23.25" customHeight="1">
      <c r="A58" s="1" t="s">
        <v>0</v>
      </c>
      <c r="B58" s="2"/>
      <c r="C58" s="2"/>
      <c r="D58" s="2"/>
      <c r="F58" s="2"/>
      <c r="H58" s="197"/>
    </row>
    <row r="59" spans="1:8" s="3" customFormat="1" ht="23.25" customHeight="1">
      <c r="A59" s="4" t="s">
        <v>1</v>
      </c>
      <c r="B59" s="2"/>
      <c r="C59" s="2"/>
      <c r="D59" s="2"/>
      <c r="F59" s="2"/>
      <c r="H59" s="197"/>
    </row>
    <row r="60" spans="1:8" s="3" customFormat="1" ht="23.25" customHeight="1">
      <c r="A60" s="1"/>
      <c r="B60" s="2"/>
      <c r="C60" s="2"/>
      <c r="D60" s="2"/>
      <c r="F60" s="2"/>
      <c r="H60" s="197"/>
    </row>
    <row r="61" spans="1:8" s="3" customFormat="1" ht="23.25" customHeight="1">
      <c r="A61" s="1"/>
      <c r="B61" s="2"/>
      <c r="C61" s="2"/>
      <c r="D61" s="5" t="s">
        <v>158</v>
      </c>
      <c r="E61" s="5"/>
      <c r="F61" s="5" t="s">
        <v>2</v>
      </c>
      <c r="H61" s="197"/>
    </row>
    <row r="62" spans="1:8" s="3" customFormat="1" ht="23.25" customHeight="1">
      <c r="A62" s="1" t="s">
        <v>25</v>
      </c>
      <c r="B62" s="6" t="s">
        <v>4</v>
      </c>
      <c r="C62" s="6"/>
      <c r="D62" s="5">
        <v>2568</v>
      </c>
      <c r="E62" s="7"/>
      <c r="F62" s="5">
        <v>2567</v>
      </c>
      <c r="H62" s="197"/>
    </row>
    <row r="63" spans="1:8" s="3" customFormat="1" ht="23.25" customHeight="1">
      <c r="A63" s="1"/>
      <c r="B63" s="6"/>
      <c r="C63" s="6"/>
      <c r="D63" s="5" t="s">
        <v>5</v>
      </c>
      <c r="E63" s="7"/>
      <c r="F63" s="7"/>
      <c r="H63" s="197"/>
    </row>
    <row r="64" spans="1:8" s="3" customFormat="1" ht="23.25" customHeight="1">
      <c r="C64" s="6"/>
      <c r="D64" s="205" t="s">
        <v>6</v>
      </c>
      <c r="E64" s="205"/>
      <c r="F64" s="205"/>
      <c r="H64" s="197"/>
    </row>
    <row r="65" spans="1:8" s="3" customFormat="1" ht="23.25" customHeight="1">
      <c r="A65" s="8" t="s">
        <v>44</v>
      </c>
      <c r="C65" s="6"/>
      <c r="D65" s="6"/>
      <c r="E65" s="6"/>
      <c r="F65" s="6"/>
      <c r="H65" s="197"/>
    </row>
    <row r="66" spans="1:8" s="3" customFormat="1" ht="23.25" customHeight="1">
      <c r="A66" s="12" t="s">
        <v>45</v>
      </c>
      <c r="B66" s="6">
        <v>6</v>
      </c>
      <c r="C66" s="6"/>
      <c r="D66" s="15"/>
      <c r="F66" s="15"/>
      <c r="H66" s="197"/>
    </row>
    <row r="67" spans="1:8" s="3" customFormat="1" ht="23.25" customHeight="1" thickBot="1">
      <c r="A67" s="12" t="s">
        <v>46</v>
      </c>
      <c r="B67" s="6"/>
      <c r="C67" s="6"/>
      <c r="D67" s="23">
        <v>214132</v>
      </c>
      <c r="E67" s="14"/>
      <c r="F67" s="24">
        <v>214132</v>
      </c>
      <c r="H67" s="197"/>
    </row>
    <row r="68" spans="1:8" s="3" customFormat="1" ht="23.25" customHeight="1" thickTop="1">
      <c r="A68" s="12" t="s">
        <v>47</v>
      </c>
      <c r="B68" s="6"/>
      <c r="C68" s="6"/>
      <c r="D68" s="9">
        <v>214132</v>
      </c>
      <c r="E68" s="25"/>
      <c r="F68" s="9">
        <v>214132</v>
      </c>
      <c r="H68" s="197"/>
    </row>
    <row r="69" spans="1:8" s="3" customFormat="1" ht="23.25" customHeight="1">
      <c r="A69" s="3" t="s">
        <v>48</v>
      </c>
      <c r="B69" s="6"/>
      <c r="C69" s="6"/>
      <c r="D69" s="9">
        <v>434263</v>
      </c>
      <c r="E69" s="26"/>
      <c r="F69" s="9">
        <v>434263</v>
      </c>
      <c r="H69" s="197"/>
    </row>
    <row r="70" spans="1:8" s="3" customFormat="1" ht="23.25" customHeight="1">
      <c r="A70" s="3" t="s">
        <v>49</v>
      </c>
      <c r="B70" s="6">
        <v>7</v>
      </c>
      <c r="C70" s="6"/>
      <c r="D70" s="9">
        <v>7487</v>
      </c>
      <c r="E70" s="26"/>
      <c r="F70" s="9">
        <v>7487</v>
      </c>
      <c r="H70" s="197"/>
    </row>
    <row r="71" spans="1:8" s="3" customFormat="1" ht="23.25" customHeight="1">
      <c r="A71" s="12" t="s">
        <v>50</v>
      </c>
      <c r="B71" s="6"/>
      <c r="C71" s="6"/>
      <c r="D71" s="9"/>
      <c r="F71" s="9"/>
      <c r="H71" s="197"/>
    </row>
    <row r="72" spans="1:8" s="3" customFormat="1" ht="23.25" hidden="1" customHeight="1">
      <c r="A72" s="3" t="s">
        <v>51</v>
      </c>
      <c r="B72" s="6"/>
      <c r="C72" s="6"/>
      <c r="D72" s="9"/>
      <c r="F72" s="9">
        <v>0</v>
      </c>
      <c r="H72" s="197"/>
    </row>
    <row r="73" spans="1:8" s="3" customFormat="1" ht="23.25" customHeight="1">
      <c r="A73" s="3" t="s">
        <v>52</v>
      </c>
      <c r="B73" s="6"/>
      <c r="C73" s="6"/>
      <c r="D73" s="9">
        <v>21413</v>
      </c>
      <c r="E73" s="26"/>
      <c r="F73" s="9">
        <v>21413</v>
      </c>
      <c r="H73" s="197"/>
    </row>
    <row r="74" spans="1:8" s="3" customFormat="1" ht="23.25" customHeight="1">
      <c r="A74" s="3" t="s">
        <v>53</v>
      </c>
      <c r="B74" s="6"/>
      <c r="C74" s="6"/>
      <c r="D74" s="9">
        <v>1098759</v>
      </c>
      <c r="E74" s="25"/>
      <c r="F74" s="9">
        <v>981720</v>
      </c>
      <c r="H74" s="197"/>
    </row>
    <row r="75" spans="1:8" s="3" customFormat="1" ht="23.25" hidden="1" customHeight="1">
      <c r="A75" s="3" t="s">
        <v>54</v>
      </c>
      <c r="B75" s="6">
        <v>15</v>
      </c>
      <c r="C75" s="6"/>
      <c r="D75" s="25"/>
      <c r="E75" s="25"/>
      <c r="F75" s="25">
        <v>0</v>
      </c>
      <c r="H75" s="197"/>
    </row>
    <row r="76" spans="1:8" s="3" customFormat="1" ht="23.25" hidden="1" customHeight="1">
      <c r="A76" s="3" t="s">
        <v>55</v>
      </c>
      <c r="B76" s="6"/>
      <c r="C76" s="6"/>
      <c r="D76" s="27">
        <v>0</v>
      </c>
      <c r="E76" s="25"/>
      <c r="F76" s="27">
        <v>0</v>
      </c>
      <c r="H76" s="197"/>
    </row>
    <row r="77" spans="1:8" s="3" customFormat="1" ht="23.25" customHeight="1">
      <c r="A77" s="13" t="s">
        <v>56</v>
      </c>
      <c r="B77" s="6"/>
      <c r="C77" s="6"/>
      <c r="D77" s="35">
        <f>SUM(D68:D74)</f>
        <v>1776054</v>
      </c>
      <c r="E77" s="14"/>
      <c r="F77" s="35">
        <f>SUM(F68:F76)</f>
        <v>1659015</v>
      </c>
      <c r="H77" s="197"/>
    </row>
    <row r="78" spans="1:8" s="3" customFormat="1" ht="23.25" customHeight="1">
      <c r="A78" s="21"/>
      <c r="B78" s="6"/>
      <c r="C78" s="6"/>
      <c r="D78" s="28"/>
      <c r="E78" s="29"/>
      <c r="F78" s="28"/>
      <c r="H78" s="197"/>
    </row>
    <row r="79" spans="1:8" s="3" customFormat="1" ht="23.25" customHeight="1" thickBot="1">
      <c r="A79" s="13" t="s">
        <v>57</v>
      </c>
      <c r="B79" s="6"/>
      <c r="C79" s="6"/>
      <c r="D79" s="36">
        <f>SUM(D56,D77)</f>
        <v>2083295</v>
      </c>
      <c r="E79" s="14"/>
      <c r="F79" s="36">
        <f>F77+F56</f>
        <v>1957361</v>
      </c>
      <c r="H79" s="197"/>
    </row>
    <row r="80" spans="1:8" s="3" customFormat="1" ht="23.25" customHeight="1" thickTop="1">
      <c r="A80" s="13"/>
      <c r="B80" s="6"/>
      <c r="C80" s="6"/>
      <c r="D80" s="30">
        <f>D27-D79</f>
        <v>0</v>
      </c>
      <c r="F80" s="31">
        <f>F27-F79</f>
        <v>0</v>
      </c>
    </row>
    <row r="81" spans="4:6" ht="23.25" customHeight="1">
      <c r="D81" s="32"/>
      <c r="E81" s="33"/>
      <c r="F81" s="3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7:F7"/>
    <mergeCell ref="D35:F35"/>
    <mergeCell ref="D64:F64"/>
  </mergeCells>
  <pageMargins left="0.8" right="0.8" top="0.48" bottom="0.5" header="0.5" footer="0.5"/>
  <pageSetup paperSize="9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view="pageBreakPreview" zoomScale="85" zoomScaleNormal="100" zoomScaleSheetLayoutView="85" workbookViewId="0">
      <selection activeCell="I30" sqref="I30"/>
    </sheetView>
  </sheetViews>
  <sheetFormatPr defaultColWidth="9.125" defaultRowHeight="23.25" customHeight="1"/>
  <cols>
    <col min="1" max="1" width="58.5" style="71" customWidth="1"/>
    <col min="2" max="2" width="9.625" style="39" bestFit="1" customWidth="1"/>
    <col min="3" max="3" width="1.125" style="39" customWidth="1"/>
    <col min="4" max="4" width="12.75" style="39" customWidth="1"/>
    <col min="5" max="5" width="1.125" style="71" customWidth="1"/>
    <col min="6" max="6" width="12.75" style="39" customWidth="1"/>
    <col min="7" max="7" width="15.625" style="71" bestFit="1" customWidth="1"/>
    <col min="8" max="8" width="11.875" style="71" bestFit="1" customWidth="1"/>
    <col min="9" max="9" width="17.125" style="71" bestFit="1" customWidth="1"/>
    <col min="10" max="16384" width="9.125" style="71"/>
  </cols>
  <sheetData>
    <row r="1" spans="1:9" s="40" customFormat="1" ht="23.25" customHeight="1">
      <c r="A1" s="38" t="s">
        <v>0</v>
      </c>
      <c r="B1" s="39"/>
      <c r="C1" s="39"/>
      <c r="D1" s="39"/>
      <c r="F1" s="39"/>
    </row>
    <row r="2" spans="1:9" s="40" customFormat="1" ht="23.25" customHeight="1">
      <c r="A2" s="41" t="s">
        <v>58</v>
      </c>
      <c r="B2" s="39"/>
      <c r="C2" s="39"/>
      <c r="D2" s="39"/>
      <c r="F2" s="39"/>
    </row>
    <row r="3" spans="1:9" s="40" customFormat="1" ht="17.55" customHeight="1">
      <c r="A3" s="38"/>
      <c r="B3" s="39"/>
      <c r="C3" s="39"/>
      <c r="D3" s="39"/>
      <c r="F3" s="39"/>
    </row>
    <row r="4" spans="1:9" s="40" customFormat="1" ht="23.25" customHeight="1">
      <c r="A4" s="38"/>
      <c r="B4" s="39"/>
      <c r="C4" s="39"/>
      <c r="D4" s="206" t="s">
        <v>59</v>
      </c>
      <c r="E4" s="207"/>
      <c r="F4" s="207"/>
    </row>
    <row r="5" spans="1:9" s="40" customFormat="1" ht="23.25" customHeight="1">
      <c r="A5" s="38"/>
      <c r="B5" s="39"/>
      <c r="C5" s="39"/>
      <c r="D5" s="206" t="s">
        <v>159</v>
      </c>
      <c r="E5" s="206"/>
      <c r="F5" s="206"/>
    </row>
    <row r="6" spans="1:9" s="40" customFormat="1" ht="23.25" customHeight="1">
      <c r="A6" s="43"/>
      <c r="B6" s="44" t="s">
        <v>4</v>
      </c>
      <c r="C6" s="44"/>
      <c r="D6" s="45">
        <v>2568</v>
      </c>
      <c r="E6" s="45"/>
      <c r="F6" s="45">
        <v>2567</v>
      </c>
    </row>
    <row r="7" spans="1:9" s="40" customFormat="1" ht="23.25" customHeight="1">
      <c r="A7" s="43"/>
      <c r="B7" s="44"/>
      <c r="C7" s="44"/>
      <c r="D7" s="208" t="s">
        <v>6</v>
      </c>
      <c r="E7" s="208"/>
      <c r="F7" s="208"/>
    </row>
    <row r="8" spans="1:9" s="40" customFormat="1" ht="23.1" customHeight="1">
      <c r="A8" s="46" t="s">
        <v>60</v>
      </c>
      <c r="B8" s="44"/>
      <c r="C8" s="44"/>
      <c r="D8" s="44"/>
      <c r="F8" s="44"/>
    </row>
    <row r="9" spans="1:9" s="40" customFormat="1" ht="23.25" customHeight="1">
      <c r="A9" s="40" t="s">
        <v>61</v>
      </c>
      <c r="B9" s="44">
        <v>8</v>
      </c>
      <c r="C9" s="44"/>
      <c r="D9" s="47">
        <v>607536</v>
      </c>
      <c r="E9" s="48"/>
      <c r="F9" s="47">
        <v>704858</v>
      </c>
      <c r="G9" s="49"/>
      <c r="I9" s="49"/>
    </row>
    <row r="10" spans="1:9" s="40" customFormat="1" ht="23.25" customHeight="1">
      <c r="A10" s="40" t="s">
        <v>161</v>
      </c>
      <c r="B10" s="44"/>
      <c r="C10" s="44"/>
      <c r="D10" s="47">
        <v>102</v>
      </c>
      <c r="E10" s="48"/>
      <c r="F10" s="47">
        <v>-2241</v>
      </c>
      <c r="G10" s="49"/>
      <c r="I10" s="49"/>
    </row>
    <row r="11" spans="1:9" s="40" customFormat="1" ht="23.25" customHeight="1">
      <c r="A11" s="40" t="s">
        <v>62</v>
      </c>
      <c r="B11" s="44"/>
      <c r="C11" s="44"/>
      <c r="D11" s="47">
        <v>2416</v>
      </c>
      <c r="E11" s="48"/>
      <c r="F11" s="50">
        <v>6499</v>
      </c>
      <c r="G11" s="49"/>
      <c r="I11" s="49"/>
    </row>
    <row r="12" spans="1:9" s="40" customFormat="1" ht="23.25" customHeight="1">
      <c r="A12" s="52" t="s">
        <v>63</v>
      </c>
      <c r="B12" s="44"/>
      <c r="C12" s="44"/>
      <c r="D12" s="72">
        <f>SUM(D9:D11)</f>
        <v>610054</v>
      </c>
      <c r="E12" s="53"/>
      <c r="F12" s="73">
        <f>SUM(F9:F11)</f>
        <v>709116</v>
      </c>
    </row>
    <row r="13" spans="1:9" s="40" customFormat="1" ht="16.5" customHeight="1">
      <c r="A13" s="56"/>
      <c r="B13" s="44"/>
      <c r="C13" s="44"/>
      <c r="D13" s="57"/>
      <c r="E13" s="58"/>
      <c r="F13" s="57"/>
    </row>
    <row r="14" spans="1:9" s="40" customFormat="1" ht="23.25" customHeight="1">
      <c r="A14" s="46" t="s">
        <v>64</v>
      </c>
      <c r="B14" s="44"/>
      <c r="C14" s="44"/>
      <c r="D14" s="47"/>
      <c r="E14" s="53"/>
      <c r="F14" s="47"/>
    </row>
    <row r="15" spans="1:9" s="40" customFormat="1" ht="23.25" customHeight="1">
      <c r="A15" s="40" t="s">
        <v>65</v>
      </c>
      <c r="B15" s="44"/>
      <c r="C15" s="44"/>
      <c r="D15" s="47">
        <v>323190</v>
      </c>
      <c r="E15" s="48"/>
      <c r="F15" s="47">
        <v>351113</v>
      </c>
      <c r="G15" s="49"/>
      <c r="H15" s="200"/>
      <c r="I15" s="49"/>
    </row>
    <row r="16" spans="1:9" s="40" customFormat="1" ht="23.25" customHeight="1">
      <c r="A16" s="40" t="s">
        <v>66</v>
      </c>
      <c r="B16" s="44"/>
      <c r="C16" s="44"/>
      <c r="D16" s="47">
        <v>35471</v>
      </c>
      <c r="E16" s="48"/>
      <c r="F16" s="47">
        <v>41082</v>
      </c>
      <c r="G16" s="49"/>
      <c r="H16" s="200"/>
      <c r="I16" s="49"/>
    </row>
    <row r="17" spans="1:9" s="40" customFormat="1" ht="23.25" customHeight="1">
      <c r="A17" s="40" t="s">
        <v>67</v>
      </c>
      <c r="B17" s="44"/>
      <c r="C17" s="44"/>
      <c r="D17" s="47">
        <v>56788</v>
      </c>
      <c r="E17" s="59"/>
      <c r="F17" s="47">
        <v>54478</v>
      </c>
      <c r="G17" s="60"/>
      <c r="H17" s="200"/>
      <c r="I17" s="60"/>
    </row>
    <row r="18" spans="1:9" s="40" customFormat="1" ht="23.25" customHeight="1">
      <c r="A18" s="40" t="s">
        <v>68</v>
      </c>
      <c r="B18" s="44"/>
      <c r="C18" s="44"/>
      <c r="D18" s="47">
        <v>4466</v>
      </c>
      <c r="E18" s="59"/>
      <c r="F18" s="47">
        <v>3967</v>
      </c>
      <c r="G18" s="60"/>
      <c r="H18" s="200"/>
      <c r="I18" s="60"/>
    </row>
    <row r="19" spans="1:9" s="40" customFormat="1" ht="23.25" hidden="1" customHeight="1">
      <c r="A19" s="40" t="s">
        <v>69</v>
      </c>
      <c r="B19" s="44"/>
      <c r="C19" s="44"/>
      <c r="D19" s="47" t="e">
        <f>ROUND(#REF!/10^3,0)</f>
        <v>#REF!</v>
      </c>
      <c r="E19" s="59"/>
      <c r="F19" s="47"/>
    </row>
    <row r="20" spans="1:9" s="40" customFormat="1" ht="23.25" customHeight="1">
      <c r="A20" s="52" t="s">
        <v>70</v>
      </c>
      <c r="B20" s="44"/>
      <c r="C20" s="44"/>
      <c r="D20" s="72">
        <f>SUM(D15:D18)</f>
        <v>419915</v>
      </c>
      <c r="E20" s="61"/>
      <c r="F20" s="72">
        <f>SUM(F15:F18)</f>
        <v>450640</v>
      </c>
    </row>
    <row r="21" spans="1:9" s="40" customFormat="1" ht="16.5" customHeight="1">
      <c r="A21" s="56"/>
      <c r="B21" s="44"/>
      <c r="C21" s="44"/>
      <c r="D21" s="57"/>
      <c r="E21" s="58"/>
      <c r="F21" s="57"/>
    </row>
    <row r="22" spans="1:9" s="40" customFormat="1" ht="23.25" customHeight="1">
      <c r="A22" s="52" t="s">
        <v>71</v>
      </c>
      <c r="B22" s="44"/>
      <c r="C22" s="44"/>
      <c r="D22" s="74">
        <f>D12-D20</f>
        <v>190139</v>
      </c>
      <c r="E22" s="53"/>
      <c r="F22" s="74">
        <f>F12-F20</f>
        <v>258476</v>
      </c>
    </row>
    <row r="23" spans="1:9" s="40" customFormat="1" ht="23.25" customHeight="1">
      <c r="A23" s="40" t="s">
        <v>72</v>
      </c>
      <c r="B23" s="44"/>
      <c r="C23" s="44"/>
      <c r="D23" s="47">
        <v>493</v>
      </c>
      <c r="E23" s="48"/>
      <c r="F23" s="47">
        <v>486</v>
      </c>
      <c r="G23" s="49"/>
      <c r="I23" s="49"/>
    </row>
    <row r="24" spans="1:9" s="40" customFormat="1" ht="23.25" customHeight="1">
      <c r="A24" s="52" t="s">
        <v>73</v>
      </c>
      <c r="B24" s="44"/>
      <c r="C24" s="44"/>
      <c r="D24" s="75">
        <f>D22-D23</f>
        <v>189646</v>
      </c>
      <c r="E24" s="48"/>
      <c r="F24" s="75">
        <f>F22-F23</f>
        <v>257990</v>
      </c>
    </row>
    <row r="25" spans="1:9" s="40" customFormat="1" ht="23.25" customHeight="1">
      <c r="A25" s="40" t="s">
        <v>74</v>
      </c>
      <c r="B25" s="44">
        <v>9</v>
      </c>
      <c r="C25" s="44"/>
      <c r="D25" s="47">
        <v>19627</v>
      </c>
      <c r="E25" s="48"/>
      <c r="F25" s="47">
        <v>8558</v>
      </c>
      <c r="G25" s="49"/>
      <c r="I25" s="49"/>
    </row>
    <row r="26" spans="1:9" s="40" customFormat="1" ht="23.25" customHeight="1">
      <c r="A26" s="52" t="s">
        <v>75</v>
      </c>
      <c r="B26" s="44"/>
      <c r="C26" s="44"/>
      <c r="D26" s="72">
        <f>D24-D25</f>
        <v>170019</v>
      </c>
      <c r="E26" s="48"/>
      <c r="F26" s="72">
        <f>F24-F25</f>
        <v>249432</v>
      </c>
    </row>
    <row r="27" spans="1:9" s="40" customFormat="1" ht="16.5" customHeight="1">
      <c r="A27" s="52"/>
      <c r="B27" s="44"/>
      <c r="C27" s="44"/>
      <c r="D27" s="62"/>
      <c r="E27" s="63"/>
      <c r="F27" s="62"/>
    </row>
    <row r="28" spans="1:9" s="40" customFormat="1" ht="23.25" customHeight="1">
      <c r="A28" s="52" t="s">
        <v>76</v>
      </c>
      <c r="B28" s="44"/>
      <c r="C28" s="44"/>
      <c r="D28" s="54">
        <v>0</v>
      </c>
      <c r="E28" s="63"/>
      <c r="F28" s="54">
        <v>0</v>
      </c>
    </row>
    <row r="29" spans="1:9" s="40" customFormat="1" ht="23.25" customHeight="1" thickBot="1">
      <c r="A29" s="52" t="s">
        <v>77</v>
      </c>
      <c r="B29" s="44"/>
      <c r="C29" s="44"/>
      <c r="D29" s="76">
        <f>D26+D28</f>
        <v>170019</v>
      </c>
      <c r="E29" s="55"/>
      <c r="F29" s="76">
        <f>F26+F28</f>
        <v>249432</v>
      </c>
    </row>
    <row r="30" spans="1:9" s="40" customFormat="1" ht="16.5" customHeight="1" thickTop="1">
      <c r="A30" s="56"/>
      <c r="B30" s="44"/>
      <c r="C30" s="44"/>
      <c r="D30" s="64"/>
      <c r="E30" s="65"/>
      <c r="F30" s="64"/>
    </row>
    <row r="31" spans="1:9" s="40" customFormat="1" ht="20.55" customHeight="1">
      <c r="A31" s="52" t="s">
        <v>78</v>
      </c>
      <c r="B31" s="44">
        <v>10</v>
      </c>
      <c r="C31" s="44"/>
      <c r="D31" s="66"/>
      <c r="E31" s="65"/>
      <c r="F31" s="66"/>
    </row>
    <row r="32" spans="1:9" s="40" customFormat="1" ht="29.1" customHeight="1" thickBot="1">
      <c r="A32" s="40" t="s">
        <v>79</v>
      </c>
      <c r="B32" s="44"/>
      <c r="C32" s="39"/>
      <c r="D32" s="67">
        <v>0.4</v>
      </c>
      <c r="E32" s="52"/>
      <c r="F32" s="77">
        <f>F29/426812</f>
        <v>0.58440718630216582</v>
      </c>
    </row>
    <row r="33" spans="1:6" ht="23.25" customHeight="1" thickTop="1" thickBot="1">
      <c r="A33" s="40" t="s">
        <v>80</v>
      </c>
      <c r="B33" s="44"/>
      <c r="C33" s="68"/>
      <c r="D33" s="69">
        <v>0.4</v>
      </c>
      <c r="E33" s="70"/>
      <c r="F33" s="78">
        <f>F29/426812</f>
        <v>0.58440718630216582</v>
      </c>
    </row>
    <row r="34" spans="1:6" ht="23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honeticPr fontId="9" type="noConversion"/>
  <pageMargins left="0.8" right="0.8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view="pageBreakPreview" zoomScale="70" zoomScaleNormal="100" zoomScaleSheetLayoutView="70" workbookViewId="0">
      <selection activeCell="D26" sqref="D26"/>
    </sheetView>
  </sheetViews>
  <sheetFormatPr defaultColWidth="9.125" defaultRowHeight="23.25" customHeight="1"/>
  <cols>
    <col min="1" max="1" width="58.75" style="71" customWidth="1"/>
    <col min="2" max="2" width="9.625" style="39" bestFit="1" customWidth="1"/>
    <col min="3" max="3" width="1.25" style="39" customWidth="1"/>
    <col min="4" max="4" width="12.75" style="71" customWidth="1"/>
    <col min="5" max="5" width="1.25" style="71" customWidth="1"/>
    <col min="6" max="6" width="12.75" style="71" customWidth="1"/>
    <col min="7" max="7" width="9.125" style="71"/>
    <col min="8" max="8" width="17.25" style="71" bestFit="1" customWidth="1"/>
    <col min="9" max="16384" width="9.125" style="71"/>
  </cols>
  <sheetData>
    <row r="1" spans="1:8" s="40" customFormat="1" ht="23.25" customHeight="1">
      <c r="A1" s="38" t="s">
        <v>0</v>
      </c>
      <c r="B1" s="39"/>
      <c r="C1" s="39"/>
    </row>
    <row r="2" spans="1:8" s="40" customFormat="1" ht="23.25" customHeight="1">
      <c r="A2" s="41" t="s">
        <v>58</v>
      </c>
      <c r="B2" s="39"/>
      <c r="C2" s="39"/>
    </row>
    <row r="3" spans="1:8" s="40" customFormat="1" ht="17.55" customHeight="1">
      <c r="A3" s="38"/>
      <c r="B3" s="39"/>
      <c r="C3" s="39"/>
    </row>
    <row r="4" spans="1:8" s="40" customFormat="1" ht="23.25" customHeight="1">
      <c r="A4" s="38"/>
      <c r="B4" s="39"/>
      <c r="C4" s="39"/>
      <c r="D4" s="206" t="s">
        <v>160</v>
      </c>
      <c r="E4" s="207"/>
      <c r="F4" s="207"/>
    </row>
    <row r="5" spans="1:8" s="40" customFormat="1" ht="23.25" customHeight="1">
      <c r="A5" s="38"/>
      <c r="B5" s="39"/>
      <c r="C5" s="39"/>
      <c r="D5" s="206" t="s">
        <v>159</v>
      </c>
      <c r="E5" s="206"/>
      <c r="F5" s="206"/>
    </row>
    <row r="6" spans="1:8" s="40" customFormat="1" ht="23.25" customHeight="1">
      <c r="A6" s="43"/>
      <c r="B6" s="44" t="s">
        <v>4</v>
      </c>
      <c r="C6" s="44"/>
      <c r="D6" s="45">
        <v>2568</v>
      </c>
      <c r="E6" s="45"/>
      <c r="F6" s="45">
        <v>2567</v>
      </c>
    </row>
    <row r="7" spans="1:8" s="40" customFormat="1" ht="23.25" customHeight="1">
      <c r="A7" s="43"/>
      <c r="B7" s="44"/>
      <c r="C7" s="44"/>
      <c r="D7" s="208" t="s">
        <v>6</v>
      </c>
      <c r="E7" s="208"/>
      <c r="F7" s="208"/>
      <c r="G7" s="39"/>
    </row>
    <row r="8" spans="1:8" s="40" customFormat="1" ht="22.95" customHeight="1">
      <c r="A8" s="46" t="s">
        <v>60</v>
      </c>
      <c r="B8" s="44"/>
      <c r="C8" s="44"/>
    </row>
    <row r="9" spans="1:8" s="40" customFormat="1" ht="23.25" customHeight="1">
      <c r="A9" s="40" t="s">
        <v>61</v>
      </c>
      <c r="B9" s="44">
        <v>8</v>
      </c>
      <c r="C9" s="44"/>
      <c r="D9" s="47">
        <v>1091372</v>
      </c>
      <c r="F9" s="53">
        <v>1413944</v>
      </c>
      <c r="H9" s="200"/>
    </row>
    <row r="10" spans="1:8" s="40" customFormat="1" ht="23.25" customHeight="1">
      <c r="A10" s="40" t="s">
        <v>169</v>
      </c>
      <c r="B10" s="44"/>
      <c r="C10" s="44"/>
      <c r="D10" s="47">
        <v>1085</v>
      </c>
      <c r="F10" s="53">
        <v>5528</v>
      </c>
      <c r="H10" s="200"/>
    </row>
    <row r="11" spans="1:8" s="40" customFormat="1" ht="23.25" customHeight="1">
      <c r="A11" s="40" t="s">
        <v>62</v>
      </c>
      <c r="B11" s="44"/>
      <c r="C11" s="44"/>
      <c r="D11" s="50">
        <v>3444</v>
      </c>
      <c r="F11" s="50">
        <v>10659</v>
      </c>
      <c r="H11" s="200"/>
    </row>
    <row r="12" spans="1:8" s="40" customFormat="1" ht="23.25" customHeight="1">
      <c r="A12" s="52" t="s">
        <v>63</v>
      </c>
      <c r="B12" s="44"/>
      <c r="C12" s="44"/>
      <c r="D12" s="73">
        <f>SUM(D9:D11)</f>
        <v>1095901</v>
      </c>
      <c r="F12" s="73">
        <f>SUM(F9:F11)</f>
        <v>1430131</v>
      </c>
    </row>
    <row r="13" spans="1:8" s="40" customFormat="1" ht="16.5" customHeight="1">
      <c r="A13" s="56"/>
      <c r="B13" s="44"/>
      <c r="C13" s="44"/>
      <c r="F13" s="53"/>
    </row>
    <row r="14" spans="1:8" s="40" customFormat="1" ht="23.25" customHeight="1">
      <c r="A14" s="46" t="s">
        <v>64</v>
      </c>
      <c r="B14" s="44"/>
      <c r="C14" s="44"/>
      <c r="F14" s="53"/>
    </row>
    <row r="15" spans="1:8" s="40" customFormat="1" ht="23.25" customHeight="1">
      <c r="A15" s="40" t="s">
        <v>65</v>
      </c>
      <c r="B15" s="44"/>
      <c r="C15" s="44"/>
      <c r="D15" s="47">
        <v>582145</v>
      </c>
      <c r="F15" s="53">
        <v>704113</v>
      </c>
    </row>
    <row r="16" spans="1:8" s="40" customFormat="1" ht="23.25" customHeight="1">
      <c r="A16" s="40" t="s">
        <v>66</v>
      </c>
      <c r="B16" s="44"/>
      <c r="C16" s="44"/>
      <c r="D16" s="47">
        <v>76495</v>
      </c>
      <c r="F16" s="53">
        <v>70991</v>
      </c>
    </row>
    <row r="17" spans="1:8" s="40" customFormat="1" ht="23.25" customHeight="1">
      <c r="A17" s="40" t="s">
        <v>67</v>
      </c>
      <c r="B17" s="44"/>
      <c r="C17" s="44"/>
      <c r="D17" s="47">
        <v>112598</v>
      </c>
      <c r="F17" s="48">
        <v>105055</v>
      </c>
    </row>
    <row r="18" spans="1:8" s="40" customFormat="1" ht="23.25" customHeight="1">
      <c r="A18" s="40" t="s">
        <v>68</v>
      </c>
      <c r="B18" s="44"/>
      <c r="C18" s="44"/>
      <c r="D18" s="47">
        <v>3092</v>
      </c>
      <c r="F18" s="47">
        <v>17760</v>
      </c>
    </row>
    <row r="19" spans="1:8" s="40" customFormat="1" ht="23.25" hidden="1" customHeight="1">
      <c r="A19" s="40" t="s">
        <v>69</v>
      </c>
      <c r="B19" s="44"/>
      <c r="C19" s="44"/>
      <c r="D19" s="47" t="e">
        <f>#REF!/10^3</f>
        <v>#REF!</v>
      </c>
      <c r="F19" s="47"/>
    </row>
    <row r="20" spans="1:8" s="40" customFormat="1" ht="23.25" customHeight="1">
      <c r="A20" s="52" t="s">
        <v>70</v>
      </c>
      <c r="B20" s="44"/>
      <c r="C20" s="44"/>
      <c r="D20" s="72">
        <f>SUM(D15:D18)</f>
        <v>774330</v>
      </c>
      <c r="F20" s="72">
        <f>SUM(F15:F18)</f>
        <v>897919</v>
      </c>
    </row>
    <row r="21" spans="1:8" s="40" customFormat="1" ht="16.5" customHeight="1">
      <c r="A21" s="56"/>
      <c r="B21" s="44"/>
      <c r="C21" s="44"/>
      <c r="D21" s="57"/>
      <c r="F21" s="57"/>
    </row>
    <row r="22" spans="1:8" s="40" customFormat="1" ht="23.25" customHeight="1">
      <c r="A22" s="52" t="s">
        <v>71</v>
      </c>
      <c r="B22" s="44"/>
      <c r="C22" s="44"/>
      <c r="D22" s="74">
        <f>D12-D20</f>
        <v>321571</v>
      </c>
      <c r="F22" s="74">
        <f>F12-F20</f>
        <v>532212</v>
      </c>
    </row>
    <row r="23" spans="1:8" s="40" customFormat="1" ht="23.25" customHeight="1">
      <c r="A23" s="40" t="s">
        <v>72</v>
      </c>
      <c r="B23" s="44"/>
      <c r="C23" s="44"/>
      <c r="D23" s="47">
        <v>995</v>
      </c>
      <c r="F23" s="47">
        <v>1042</v>
      </c>
    </row>
    <row r="24" spans="1:8" s="40" customFormat="1" ht="23.25" customHeight="1">
      <c r="A24" s="52" t="s">
        <v>73</v>
      </c>
      <c r="B24" s="44"/>
      <c r="C24" s="44"/>
      <c r="D24" s="75">
        <f>D22-D23</f>
        <v>320576</v>
      </c>
      <c r="F24" s="75">
        <f>F22-F23</f>
        <v>531170</v>
      </c>
    </row>
    <row r="25" spans="1:8" s="40" customFormat="1" ht="23.25" customHeight="1">
      <c r="A25" s="40" t="s">
        <v>74</v>
      </c>
      <c r="B25" s="44">
        <v>9</v>
      </c>
      <c r="C25" s="44"/>
      <c r="D25" s="47">
        <v>37370</v>
      </c>
      <c r="F25" s="47">
        <v>18070</v>
      </c>
      <c r="H25" s="200"/>
    </row>
    <row r="26" spans="1:8" s="40" customFormat="1" ht="23.25" customHeight="1">
      <c r="A26" s="52" t="s">
        <v>75</v>
      </c>
      <c r="B26" s="44"/>
      <c r="C26" s="44"/>
      <c r="D26" s="72">
        <f>D24-D25</f>
        <v>283206</v>
      </c>
      <c r="F26" s="72">
        <f>F24-F25</f>
        <v>513100</v>
      </c>
    </row>
    <row r="27" spans="1:8" s="40" customFormat="1" ht="16.5" customHeight="1">
      <c r="A27" s="52"/>
      <c r="B27" s="44"/>
      <c r="C27" s="44"/>
      <c r="D27" s="62"/>
      <c r="F27" s="62"/>
    </row>
    <row r="28" spans="1:8" s="40" customFormat="1" ht="23.25" customHeight="1">
      <c r="A28" s="52" t="s">
        <v>76</v>
      </c>
      <c r="B28" s="44"/>
      <c r="C28" s="44"/>
      <c r="D28" s="54">
        <v>0</v>
      </c>
      <c r="F28" s="54">
        <v>0</v>
      </c>
    </row>
    <row r="29" spans="1:8" s="40" customFormat="1" ht="23.25" customHeight="1" thickBot="1">
      <c r="A29" s="52" t="s">
        <v>77</v>
      </c>
      <c r="B29" s="44"/>
      <c r="C29" s="44"/>
      <c r="D29" s="76">
        <f>D26+D28</f>
        <v>283206</v>
      </c>
      <c r="F29" s="76">
        <f>F26+F28</f>
        <v>513100</v>
      </c>
    </row>
    <row r="30" spans="1:8" s="40" customFormat="1" ht="16.5" customHeight="1" thickTop="1">
      <c r="A30" s="56"/>
      <c r="B30" s="44"/>
      <c r="C30" s="44"/>
      <c r="D30" s="64"/>
      <c r="F30" s="64"/>
    </row>
    <row r="31" spans="1:8" s="40" customFormat="1" ht="20.55" customHeight="1">
      <c r="A31" s="52" t="s">
        <v>78</v>
      </c>
      <c r="B31" s="44">
        <v>10</v>
      </c>
      <c r="C31" s="44"/>
      <c r="D31" s="66"/>
      <c r="F31" s="66"/>
    </row>
    <row r="32" spans="1:8" s="40" customFormat="1" ht="28.95" customHeight="1" thickBot="1">
      <c r="A32" s="40" t="s">
        <v>79</v>
      </c>
      <c r="B32" s="44"/>
      <c r="C32" s="39"/>
      <c r="D32" s="67">
        <v>0.66</v>
      </c>
      <c r="F32" s="69">
        <v>1.2</v>
      </c>
    </row>
    <row r="33" spans="1:6" ht="23.25" customHeight="1" thickTop="1" thickBot="1">
      <c r="A33" s="40" t="s">
        <v>80</v>
      </c>
      <c r="B33" s="44"/>
      <c r="C33" s="68"/>
      <c r="D33" s="69">
        <v>0.66</v>
      </c>
      <c r="F33" s="69">
        <v>1.2</v>
      </c>
    </row>
    <row r="34" spans="1:6" ht="23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view="pageBreakPreview" zoomScaleNormal="80" zoomScaleSheetLayoutView="100" workbookViewId="0">
      <selection activeCell="P7" sqref="P7:Q7"/>
    </sheetView>
  </sheetViews>
  <sheetFormatPr defaultColWidth="9.125" defaultRowHeight="21.6"/>
  <cols>
    <col min="1" max="1" width="49.875" style="40" customWidth="1"/>
    <col min="2" max="2" width="9.625" style="40" customWidth="1"/>
    <col min="3" max="3" width="11.125" style="39" customWidth="1"/>
    <col min="4" max="4" width="1.375" style="40" customWidth="1"/>
    <col min="5" max="5" width="11.125" style="39" customWidth="1"/>
    <col min="6" max="6" width="1.375" style="40" customWidth="1"/>
    <col min="7" max="7" width="16.375" style="49" customWidth="1"/>
    <col min="8" max="8" width="1.375" style="40" customWidth="1"/>
    <col min="9" max="9" width="11.875" style="39" customWidth="1"/>
    <col min="10" max="10" width="1.375" style="40" customWidth="1"/>
    <col min="11" max="11" width="11.875" style="40" customWidth="1"/>
    <col min="12" max="12" width="1.375" style="40" customWidth="1"/>
    <col min="13" max="13" width="11.875" style="40" customWidth="1"/>
    <col min="14" max="14" width="1.375" style="40" customWidth="1"/>
    <col min="15" max="15" width="12" style="40" customWidth="1"/>
    <col min="16" max="16384" width="9.125" style="40"/>
  </cols>
  <sheetData>
    <row r="1" spans="1:15" ht="23.4">
      <c r="A1" s="38" t="s">
        <v>0</v>
      </c>
      <c r="B1" s="38"/>
      <c r="I1" s="40"/>
    </row>
    <row r="2" spans="1:15" ht="23.4">
      <c r="A2" s="38" t="s">
        <v>81</v>
      </c>
      <c r="B2" s="38"/>
      <c r="I2" s="40"/>
      <c r="K2" s="79"/>
    </row>
    <row r="3" spans="1:15" ht="13.5" customHeight="1">
      <c r="A3" s="38"/>
      <c r="B3" s="38"/>
      <c r="I3" s="40"/>
    </row>
    <row r="4" spans="1:15" ht="22.35" customHeight="1">
      <c r="A4" s="45"/>
      <c r="B4" s="45"/>
      <c r="C4" s="45"/>
      <c r="D4" s="45"/>
      <c r="E4" s="45"/>
      <c r="F4" s="45"/>
      <c r="G4" s="80"/>
      <c r="H4" s="45"/>
      <c r="I4" s="209" t="s">
        <v>82</v>
      </c>
      <c r="J4" s="209"/>
      <c r="K4" s="209"/>
      <c r="L4" s="81"/>
      <c r="M4" s="81"/>
      <c r="N4" s="81"/>
    </row>
    <row r="5" spans="1:15" ht="22.35" customHeight="1">
      <c r="A5" s="45"/>
      <c r="B5" s="45"/>
      <c r="C5" s="45" t="s">
        <v>83</v>
      </c>
      <c r="D5" s="45"/>
      <c r="E5" s="42"/>
      <c r="F5" s="45"/>
      <c r="G5" s="82" t="s">
        <v>84</v>
      </c>
      <c r="H5" s="45"/>
      <c r="I5" s="210"/>
      <c r="J5" s="210"/>
      <c r="K5" s="210"/>
      <c r="L5" s="81"/>
      <c r="M5" s="81"/>
      <c r="N5" s="81"/>
    </row>
    <row r="6" spans="1:15" ht="22.35" customHeight="1">
      <c r="A6" s="45"/>
      <c r="B6" s="45"/>
      <c r="C6" s="45" t="s">
        <v>85</v>
      </c>
      <c r="D6" s="45"/>
      <c r="E6" s="42" t="s">
        <v>86</v>
      </c>
      <c r="F6" s="45"/>
      <c r="G6" s="82" t="s">
        <v>87</v>
      </c>
      <c r="H6" s="45"/>
      <c r="I6" s="45" t="s">
        <v>88</v>
      </c>
      <c r="J6" s="45"/>
      <c r="K6" s="45" t="s">
        <v>89</v>
      </c>
      <c r="L6" s="81"/>
      <c r="M6" s="42" t="s">
        <v>90</v>
      </c>
      <c r="N6" s="81"/>
      <c r="O6" s="45" t="s">
        <v>91</v>
      </c>
    </row>
    <row r="7" spans="1:15" ht="22.35" customHeight="1">
      <c r="A7" s="45"/>
      <c r="B7" s="44" t="s">
        <v>4</v>
      </c>
      <c r="C7" s="45" t="s">
        <v>92</v>
      </c>
      <c r="D7" s="45"/>
      <c r="E7" s="42" t="s">
        <v>93</v>
      </c>
      <c r="F7" s="45"/>
      <c r="G7" s="82" t="s">
        <v>94</v>
      </c>
      <c r="H7" s="45"/>
      <c r="I7" s="45" t="s">
        <v>95</v>
      </c>
      <c r="J7" s="45"/>
      <c r="K7" s="45" t="s">
        <v>96</v>
      </c>
      <c r="L7" s="45"/>
      <c r="M7" s="42" t="s">
        <v>97</v>
      </c>
      <c r="N7" s="45"/>
      <c r="O7" s="45" t="s">
        <v>98</v>
      </c>
    </row>
    <row r="8" spans="1:15" ht="22.35" customHeight="1">
      <c r="A8" s="81"/>
      <c r="B8" s="45"/>
      <c r="C8" s="208" t="s">
        <v>6</v>
      </c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</row>
    <row r="9" spans="1:15" ht="22.35" customHeight="1">
      <c r="A9" s="13" t="s">
        <v>162</v>
      </c>
      <c r="B9" s="45"/>
      <c r="C9" s="44"/>
      <c r="D9" s="44"/>
      <c r="E9" s="44"/>
      <c r="F9" s="44"/>
      <c r="G9" s="83"/>
      <c r="H9" s="44"/>
      <c r="I9" s="44"/>
      <c r="J9" s="44"/>
      <c r="K9" s="44"/>
      <c r="L9" s="44"/>
      <c r="M9" s="44"/>
      <c r="N9" s="44"/>
    </row>
    <row r="10" spans="1:15" ht="22.2">
      <c r="A10" s="52" t="s">
        <v>99</v>
      </c>
      <c r="B10" s="44"/>
      <c r="C10" s="22">
        <v>213406</v>
      </c>
      <c r="D10" s="22"/>
      <c r="E10" s="22">
        <v>409437</v>
      </c>
      <c r="F10" s="22"/>
      <c r="G10" s="22">
        <v>14197</v>
      </c>
      <c r="H10" s="22"/>
      <c r="I10" s="22">
        <v>21413</v>
      </c>
      <c r="J10" s="22"/>
      <c r="K10" s="22">
        <v>1145220</v>
      </c>
      <c r="L10" s="62"/>
      <c r="M10" s="62">
        <v>0</v>
      </c>
      <c r="N10" s="62"/>
      <c r="O10" s="115">
        <f>SUM(C10:M10)</f>
        <v>1803673</v>
      </c>
    </row>
    <row r="11" spans="1:15" ht="9.6" customHeight="1">
      <c r="A11" s="52"/>
      <c r="B11" s="44"/>
      <c r="C11" s="84"/>
      <c r="D11" s="85"/>
      <c r="E11" s="86"/>
      <c r="F11" s="85"/>
      <c r="G11" s="87"/>
      <c r="H11" s="85"/>
      <c r="I11" s="84"/>
      <c r="J11" s="86"/>
      <c r="K11" s="84"/>
      <c r="L11" s="86"/>
      <c r="M11" s="86"/>
      <c r="N11" s="86"/>
      <c r="O11" s="88"/>
    </row>
    <row r="12" spans="1:15" ht="22.2">
      <c r="A12" s="52" t="s">
        <v>100</v>
      </c>
      <c r="B12" s="44"/>
      <c r="C12" s="89"/>
      <c r="D12" s="90"/>
      <c r="E12" s="89"/>
      <c r="F12" s="90"/>
      <c r="G12" s="91"/>
      <c r="H12" s="90"/>
      <c r="I12" s="89"/>
      <c r="J12" s="92"/>
      <c r="K12" s="93"/>
      <c r="L12" s="92"/>
      <c r="M12" s="92"/>
      <c r="N12" s="92"/>
      <c r="O12" s="88"/>
    </row>
    <row r="13" spans="1:15" ht="22.35" customHeight="1">
      <c r="A13" s="94" t="s">
        <v>101</v>
      </c>
      <c r="B13" s="44"/>
      <c r="C13" s="89"/>
      <c r="D13" s="90"/>
      <c r="E13" s="89"/>
      <c r="F13" s="90"/>
      <c r="G13" s="91"/>
      <c r="H13" s="90"/>
      <c r="I13" s="89"/>
      <c r="J13" s="92"/>
      <c r="K13" s="93"/>
      <c r="L13" s="92"/>
      <c r="M13" s="92"/>
      <c r="N13" s="92"/>
      <c r="O13" s="88"/>
    </row>
    <row r="14" spans="1:15" ht="20.100000000000001" hidden="1" customHeight="1">
      <c r="A14" s="95" t="s">
        <v>102</v>
      </c>
      <c r="B14" s="44" t="s">
        <v>103</v>
      </c>
      <c r="C14" s="96"/>
      <c r="D14" s="82"/>
      <c r="E14" s="96"/>
      <c r="F14" s="82"/>
      <c r="G14" s="96"/>
      <c r="H14" s="82"/>
      <c r="I14" s="82"/>
      <c r="J14" s="82"/>
      <c r="K14" s="82"/>
      <c r="L14" s="92"/>
      <c r="M14" s="82">
        <v>0</v>
      </c>
      <c r="N14" s="92"/>
      <c r="O14" s="97">
        <f>SUM(C14:M14)</f>
        <v>0</v>
      </c>
    </row>
    <row r="15" spans="1:15" ht="22.35" customHeight="1">
      <c r="A15" s="95" t="s">
        <v>104</v>
      </c>
      <c r="B15" s="44">
        <v>7</v>
      </c>
      <c r="C15" s="82">
        <v>0</v>
      </c>
      <c r="D15" s="82"/>
      <c r="E15" s="82">
        <v>0</v>
      </c>
      <c r="F15" s="82"/>
      <c r="G15" s="98">
        <v>7225</v>
      </c>
      <c r="H15" s="82"/>
      <c r="I15" s="82">
        <v>0</v>
      </c>
      <c r="J15" s="82"/>
      <c r="K15" s="82">
        <v>0</v>
      </c>
      <c r="L15" s="92"/>
      <c r="M15" s="82">
        <v>0</v>
      </c>
      <c r="N15" s="92"/>
      <c r="O15" s="116">
        <f>SUM(C15:M15)</f>
        <v>7225</v>
      </c>
    </row>
    <row r="16" spans="1:15" ht="22.35" customHeight="1">
      <c r="A16" s="95" t="s">
        <v>54</v>
      </c>
      <c r="B16" s="44"/>
      <c r="C16" s="82">
        <v>0</v>
      </c>
      <c r="D16" s="82"/>
      <c r="E16" s="82">
        <v>0</v>
      </c>
      <c r="F16" s="82"/>
      <c r="G16" s="96">
        <v>0</v>
      </c>
      <c r="H16" s="82"/>
      <c r="I16" s="82">
        <v>0</v>
      </c>
      <c r="J16" s="82"/>
      <c r="K16" s="82">
        <v>0</v>
      </c>
      <c r="L16" s="92"/>
      <c r="M16" s="98">
        <v>11616</v>
      </c>
      <c r="N16" s="92"/>
      <c r="O16" s="116">
        <f>SUM(C16:M16)</f>
        <v>11616</v>
      </c>
    </row>
    <row r="17" spans="1:15" ht="22.35" customHeight="1">
      <c r="A17" s="95" t="s">
        <v>105</v>
      </c>
      <c r="B17" s="44">
        <v>11</v>
      </c>
      <c r="C17" s="99">
        <v>0</v>
      </c>
      <c r="D17" s="100"/>
      <c r="E17" s="99">
        <v>0</v>
      </c>
      <c r="F17" s="100"/>
      <c r="G17" s="82">
        <v>0</v>
      </c>
      <c r="H17" s="101"/>
      <c r="I17" s="96">
        <v>0</v>
      </c>
      <c r="J17" s="101"/>
      <c r="K17" s="98">
        <v>-226210</v>
      </c>
      <c r="L17" s="97"/>
      <c r="M17" s="96">
        <v>0</v>
      </c>
      <c r="N17" s="97"/>
      <c r="O17" s="116">
        <f>SUM(C17:M17)</f>
        <v>-226210</v>
      </c>
    </row>
    <row r="18" spans="1:15" ht="22.35" customHeight="1">
      <c r="A18" s="102" t="s">
        <v>157</v>
      </c>
      <c r="B18" s="52"/>
      <c r="C18" s="117">
        <f>SUM(C14:C17)</f>
        <v>0</v>
      </c>
      <c r="D18" s="53"/>
      <c r="E18" s="117">
        <f>SUM(E14:E17)</f>
        <v>0</v>
      </c>
      <c r="F18" s="63"/>
      <c r="G18" s="117">
        <f>SUM(G14:G17)</f>
        <v>7225</v>
      </c>
      <c r="H18" s="53"/>
      <c r="I18" s="117">
        <f>SUM(I14:I17)</f>
        <v>0</v>
      </c>
      <c r="J18" s="88"/>
      <c r="K18" s="117">
        <f>SUM(K14:K17)</f>
        <v>-226210</v>
      </c>
      <c r="L18" s="103"/>
      <c r="M18" s="117">
        <f>SUM(M14:M17)</f>
        <v>11616</v>
      </c>
      <c r="N18" s="103"/>
      <c r="O18" s="117">
        <f>SUM(C18:M18)</f>
        <v>-207369</v>
      </c>
    </row>
    <row r="19" spans="1:15" ht="9.6" customHeight="1">
      <c r="A19" s="52"/>
      <c r="B19" s="44"/>
      <c r="C19" s="84"/>
      <c r="D19" s="85"/>
      <c r="E19" s="86"/>
      <c r="F19" s="85"/>
      <c r="G19" s="87"/>
      <c r="H19" s="85"/>
      <c r="I19" s="84"/>
      <c r="J19" s="86"/>
      <c r="K19" s="84"/>
      <c r="L19" s="86"/>
      <c r="M19" s="86"/>
      <c r="N19" s="86"/>
    </row>
    <row r="20" spans="1:15" ht="22.35" customHeight="1">
      <c r="A20" s="104" t="s">
        <v>106</v>
      </c>
      <c r="B20" s="52"/>
      <c r="C20" s="93"/>
      <c r="E20" s="93"/>
      <c r="I20" s="93"/>
      <c r="J20" s="93"/>
      <c r="K20" s="93"/>
      <c r="L20" s="93"/>
      <c r="M20" s="93"/>
      <c r="N20" s="93"/>
    </row>
    <row r="21" spans="1:15" ht="22.35" customHeight="1">
      <c r="A21" s="105" t="s">
        <v>107</v>
      </c>
      <c r="B21" s="52"/>
      <c r="C21" s="82">
        <v>0</v>
      </c>
      <c r="D21" s="100"/>
      <c r="E21" s="82">
        <v>0</v>
      </c>
      <c r="F21" s="100"/>
      <c r="G21" s="82">
        <v>0</v>
      </c>
      <c r="H21" s="100"/>
      <c r="I21" s="82">
        <v>0</v>
      </c>
      <c r="J21" s="89"/>
      <c r="K21" s="121">
        <f>'PL 7'!F26</f>
        <v>513100</v>
      </c>
      <c r="L21" s="93"/>
      <c r="M21" s="106">
        <v>0</v>
      </c>
      <c r="N21" s="93"/>
      <c r="O21" s="121">
        <f>SUM(C21:M21)</f>
        <v>513100</v>
      </c>
    </row>
    <row r="22" spans="1:15" ht="22.35" customHeight="1">
      <c r="A22" s="105" t="s">
        <v>108</v>
      </c>
      <c r="B22" s="44"/>
      <c r="C22" s="82">
        <v>0</v>
      </c>
      <c r="D22" s="107"/>
      <c r="E22" s="82">
        <v>0</v>
      </c>
      <c r="F22" s="107"/>
      <c r="G22" s="82">
        <v>0</v>
      </c>
      <c r="H22" s="107"/>
      <c r="I22" s="82">
        <v>0</v>
      </c>
      <c r="J22" s="107"/>
      <c r="K22" s="96">
        <v>0</v>
      </c>
      <c r="L22" s="108"/>
      <c r="M22" s="96">
        <v>0</v>
      </c>
      <c r="N22" s="108"/>
      <c r="O22" s="97">
        <f>SUM(C22:M22)</f>
        <v>0</v>
      </c>
    </row>
    <row r="23" spans="1:15" ht="22.35" customHeight="1">
      <c r="A23" s="104" t="s">
        <v>77</v>
      </c>
      <c r="B23" s="52"/>
      <c r="C23" s="118">
        <f>SUM(C21:C22)</f>
        <v>0</v>
      </c>
      <c r="D23" s="93"/>
      <c r="E23" s="118">
        <f>SUM(E21:E22)</f>
        <v>0</v>
      </c>
      <c r="F23" s="93"/>
      <c r="G23" s="118">
        <f>SUM(G21:G22)</f>
        <v>0</v>
      </c>
      <c r="H23" s="93"/>
      <c r="I23" s="118">
        <f>SUM(I21:I22)</f>
        <v>0</v>
      </c>
      <c r="J23" s="108"/>
      <c r="K23" s="122">
        <f>SUM(K21:K22)</f>
        <v>513100</v>
      </c>
      <c r="L23" s="108"/>
      <c r="M23" s="122">
        <f>SUM(M21:M22)</f>
        <v>0</v>
      </c>
      <c r="N23" s="108"/>
      <c r="O23" s="122">
        <f>SUM(C23:L23)</f>
        <v>513100</v>
      </c>
    </row>
    <row r="24" spans="1:15" ht="9.6" hidden="1" customHeight="1">
      <c r="A24" s="104"/>
      <c r="B24" s="52"/>
      <c r="C24" s="109"/>
      <c r="D24" s="93"/>
      <c r="E24" s="109"/>
      <c r="F24" s="93"/>
      <c r="G24" s="110"/>
      <c r="H24" s="93"/>
      <c r="I24" s="109"/>
      <c r="J24" s="108"/>
      <c r="K24" s="111"/>
      <c r="L24" s="108"/>
      <c r="M24" s="111"/>
      <c r="N24" s="108"/>
    </row>
    <row r="25" spans="1:15" ht="20.100000000000001" hidden="1" customHeight="1">
      <c r="A25" s="105" t="s">
        <v>109</v>
      </c>
      <c r="B25" s="44"/>
      <c r="C25" s="112">
        <v>0</v>
      </c>
      <c r="D25" s="82">
        <v>0</v>
      </c>
      <c r="E25" s="112">
        <v>0</v>
      </c>
      <c r="F25" s="82">
        <v>0</v>
      </c>
      <c r="G25" s="112">
        <v>0</v>
      </c>
      <c r="H25" s="82">
        <v>0</v>
      </c>
      <c r="I25" s="112">
        <v>0</v>
      </c>
      <c r="J25" s="82">
        <v>0</v>
      </c>
      <c r="K25" s="112">
        <v>0</v>
      </c>
      <c r="L25" s="113"/>
      <c r="M25" s="112"/>
      <c r="N25" s="113"/>
      <c r="O25" s="114">
        <f>SUM(C25:L25)</f>
        <v>0</v>
      </c>
    </row>
    <row r="26" spans="1:15" ht="9.6" customHeight="1">
      <c r="A26" s="104"/>
      <c r="B26" s="52"/>
      <c r="C26" s="109"/>
      <c r="D26" s="93"/>
      <c r="E26" s="109"/>
      <c r="F26" s="93"/>
      <c r="G26" s="110"/>
      <c r="H26" s="93"/>
      <c r="I26" s="109"/>
      <c r="J26" s="108"/>
      <c r="K26" s="111"/>
      <c r="L26" s="108"/>
      <c r="M26" s="111"/>
      <c r="N26" s="108"/>
    </row>
    <row r="27" spans="1:15" ht="22.35" customHeight="1" thickBot="1">
      <c r="A27" s="13" t="s">
        <v>163</v>
      </c>
      <c r="B27" s="52"/>
      <c r="C27" s="119">
        <f>C23+C18+C10+C25</f>
        <v>213406</v>
      </c>
      <c r="D27" s="120"/>
      <c r="E27" s="119">
        <f>E23+E18+E10+E25</f>
        <v>409437</v>
      </c>
      <c r="F27" s="89"/>
      <c r="G27" s="119">
        <f>G23+G18+G10+G25</f>
        <v>21422</v>
      </c>
      <c r="H27" s="100"/>
      <c r="I27" s="119">
        <f>I23+I18+I10+I25</f>
        <v>21413</v>
      </c>
      <c r="J27" s="89"/>
      <c r="K27" s="119">
        <f>K23+K18+K10+K25</f>
        <v>1432110</v>
      </c>
      <c r="L27" s="89"/>
      <c r="M27" s="123">
        <f>M23+M18+M10+M25</f>
        <v>11616</v>
      </c>
      <c r="N27" s="89"/>
      <c r="O27" s="119">
        <f>O23+O18+O10+O25</f>
        <v>2109404</v>
      </c>
    </row>
    <row r="28" spans="1:15" ht="22.2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C8:O8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BreakPreview" zoomScale="85" zoomScaleNormal="70" zoomScaleSheetLayoutView="85" workbookViewId="0">
      <selection activeCell="T13" sqref="T13"/>
    </sheetView>
  </sheetViews>
  <sheetFormatPr defaultColWidth="9.125" defaultRowHeight="21.6"/>
  <cols>
    <col min="1" max="1" width="62.375" style="3" customWidth="1"/>
    <col min="2" max="2" width="9.625" style="3" customWidth="1"/>
    <col min="3" max="3" width="11.125" style="2" customWidth="1"/>
    <col min="4" max="4" width="1.375" style="3" customWidth="1"/>
    <col min="5" max="5" width="11.125" style="2" customWidth="1"/>
    <col min="6" max="6" width="1.375" style="3" customWidth="1"/>
    <col min="7" max="7" width="16.375" style="124" customWidth="1"/>
    <col min="8" max="8" width="1.375" style="3" customWidth="1"/>
    <col min="9" max="9" width="11.875" style="2" customWidth="1"/>
    <col min="10" max="10" width="1.375" style="3" customWidth="1"/>
    <col min="11" max="11" width="11.875" style="3" customWidth="1"/>
    <col min="12" max="12" width="1.375" style="3" customWidth="1"/>
    <col min="13" max="13" width="11.875" style="3" hidden="1" customWidth="1"/>
    <col min="14" max="14" width="1.375" style="3" hidden="1" customWidth="1"/>
    <col min="15" max="15" width="12" style="3" customWidth="1"/>
    <col min="16" max="16384" width="9.125" style="3"/>
  </cols>
  <sheetData>
    <row r="1" spans="1:15" ht="23.4">
      <c r="A1" s="1" t="s">
        <v>0</v>
      </c>
      <c r="B1" s="1"/>
      <c r="I1" s="3"/>
    </row>
    <row r="2" spans="1:15" ht="23.4">
      <c r="A2" s="1" t="s">
        <v>81</v>
      </c>
      <c r="B2" s="1"/>
      <c r="I2" s="3"/>
      <c r="K2" s="11"/>
    </row>
    <row r="3" spans="1:15" ht="13.5" customHeight="1">
      <c r="A3" s="1"/>
      <c r="B3" s="1"/>
      <c r="I3" s="3"/>
    </row>
    <row r="4" spans="1:15" ht="22.35" customHeight="1">
      <c r="A4" s="7"/>
      <c r="B4" s="7"/>
      <c r="C4" s="7"/>
      <c r="D4" s="7"/>
      <c r="E4" s="7"/>
      <c r="F4" s="7"/>
      <c r="G4" s="125"/>
      <c r="H4" s="7"/>
      <c r="I4" s="211" t="s">
        <v>82</v>
      </c>
      <c r="J4" s="211"/>
      <c r="K4" s="211"/>
      <c r="L4" s="12"/>
      <c r="M4" s="12"/>
      <c r="N4" s="12"/>
    </row>
    <row r="5" spans="1:15" ht="22.35" customHeight="1">
      <c r="A5" s="7"/>
      <c r="B5" s="7"/>
      <c r="C5" s="7" t="s">
        <v>83</v>
      </c>
      <c r="D5" s="7"/>
      <c r="E5" s="5"/>
      <c r="F5" s="7"/>
      <c r="G5" s="126" t="s">
        <v>84</v>
      </c>
      <c r="H5" s="7"/>
      <c r="I5" s="212"/>
      <c r="J5" s="212"/>
      <c r="K5" s="212"/>
      <c r="L5" s="12"/>
      <c r="M5" s="12"/>
      <c r="N5" s="12"/>
    </row>
    <row r="6" spans="1:15" ht="22.35" customHeight="1">
      <c r="A6" s="7"/>
      <c r="B6" s="7"/>
      <c r="C6" s="7" t="s">
        <v>85</v>
      </c>
      <c r="D6" s="7"/>
      <c r="E6" s="5" t="s">
        <v>86</v>
      </c>
      <c r="F6" s="7"/>
      <c r="G6" s="126" t="s">
        <v>87</v>
      </c>
      <c r="H6" s="7"/>
      <c r="I6" s="7" t="s">
        <v>88</v>
      </c>
      <c r="J6" s="7"/>
      <c r="K6" s="7" t="s">
        <v>89</v>
      </c>
      <c r="L6" s="12"/>
      <c r="M6" s="5" t="s">
        <v>90</v>
      </c>
      <c r="N6" s="12"/>
      <c r="O6" s="7" t="s">
        <v>91</v>
      </c>
    </row>
    <row r="7" spans="1:15" ht="22.35" customHeight="1">
      <c r="A7" s="7"/>
      <c r="B7" s="6" t="s">
        <v>4</v>
      </c>
      <c r="C7" s="7" t="s">
        <v>92</v>
      </c>
      <c r="D7" s="7"/>
      <c r="E7" s="5" t="s">
        <v>93</v>
      </c>
      <c r="F7" s="7"/>
      <c r="G7" s="126" t="s">
        <v>94</v>
      </c>
      <c r="H7" s="7"/>
      <c r="I7" s="7" t="s">
        <v>95</v>
      </c>
      <c r="J7" s="7"/>
      <c r="K7" s="7" t="s">
        <v>96</v>
      </c>
      <c r="L7" s="7"/>
      <c r="M7" s="5" t="s">
        <v>97</v>
      </c>
      <c r="N7" s="7"/>
      <c r="O7" s="7" t="s">
        <v>98</v>
      </c>
    </row>
    <row r="8" spans="1:15" ht="22.35" customHeight="1">
      <c r="A8" s="12"/>
      <c r="B8" s="7"/>
      <c r="C8" s="205" t="s">
        <v>6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</row>
    <row r="9" spans="1:15" ht="22.35" customHeight="1">
      <c r="A9" s="13" t="s">
        <v>164</v>
      </c>
      <c r="B9" s="7"/>
      <c r="C9" s="6"/>
      <c r="D9" s="6"/>
      <c r="E9" s="6"/>
      <c r="F9" s="6"/>
      <c r="G9" s="127"/>
      <c r="H9" s="6"/>
      <c r="I9" s="6"/>
      <c r="J9" s="6"/>
      <c r="K9" s="6"/>
      <c r="L9" s="6"/>
      <c r="M9" s="6"/>
      <c r="N9" s="6"/>
    </row>
    <row r="10" spans="1:15" ht="22.35" customHeight="1">
      <c r="A10" s="13" t="s">
        <v>110</v>
      </c>
      <c r="B10" s="6"/>
      <c r="C10" s="22">
        <v>214132</v>
      </c>
      <c r="D10" s="22"/>
      <c r="E10" s="22">
        <v>434263</v>
      </c>
      <c r="F10" s="22"/>
      <c r="G10" s="22">
        <v>7487</v>
      </c>
      <c r="H10" s="22"/>
      <c r="I10" s="22">
        <v>21413</v>
      </c>
      <c r="J10" s="22"/>
      <c r="K10" s="22">
        <v>981720</v>
      </c>
      <c r="L10" s="22"/>
      <c r="M10" s="22">
        <v>0</v>
      </c>
      <c r="N10" s="22"/>
      <c r="O10" s="154">
        <f>SUM(C10:M10)</f>
        <v>1659015</v>
      </c>
    </row>
    <row r="11" spans="1:15" ht="9.6" customHeight="1">
      <c r="A11" s="13"/>
      <c r="B11" s="6"/>
      <c r="C11" s="17"/>
      <c r="D11" s="129"/>
      <c r="E11" s="130"/>
      <c r="F11" s="129"/>
      <c r="G11" s="131"/>
      <c r="H11" s="129"/>
      <c r="I11" s="17"/>
      <c r="J11" s="130"/>
      <c r="K11" s="17"/>
      <c r="L11" s="130"/>
      <c r="M11" s="130"/>
      <c r="N11" s="130"/>
      <c r="O11" s="132"/>
    </row>
    <row r="12" spans="1:15" ht="22.35" customHeight="1">
      <c r="A12" s="13" t="s">
        <v>100</v>
      </c>
      <c r="B12" s="6"/>
      <c r="C12" s="17"/>
      <c r="D12" s="129"/>
      <c r="E12" s="17"/>
      <c r="F12" s="129"/>
      <c r="G12" s="131"/>
      <c r="H12" s="129"/>
      <c r="I12" s="17"/>
      <c r="J12" s="130"/>
      <c r="K12" s="133"/>
      <c r="L12" s="130"/>
      <c r="M12" s="130"/>
      <c r="N12" s="130"/>
      <c r="O12" s="132"/>
    </row>
    <row r="13" spans="1:15" ht="22.35" customHeight="1">
      <c r="A13" s="94" t="s">
        <v>101</v>
      </c>
      <c r="B13" s="6"/>
      <c r="C13" s="17"/>
      <c r="D13" s="129"/>
      <c r="E13" s="17"/>
      <c r="F13" s="129"/>
      <c r="G13" s="131"/>
      <c r="H13" s="129"/>
      <c r="I13" s="17"/>
      <c r="J13" s="130"/>
      <c r="K13" s="133"/>
      <c r="L13" s="130"/>
      <c r="M13" s="130"/>
      <c r="N13" s="130"/>
      <c r="O13" s="132"/>
    </row>
    <row r="14" spans="1:15" ht="20.100000000000001" hidden="1" customHeight="1">
      <c r="A14" s="134" t="s">
        <v>102</v>
      </c>
      <c r="B14" s="6" t="s">
        <v>103</v>
      </c>
      <c r="C14" s="98"/>
      <c r="D14" s="135"/>
      <c r="E14" s="98"/>
      <c r="F14" s="135"/>
      <c r="G14" s="98"/>
      <c r="H14" s="136"/>
      <c r="I14" s="98"/>
      <c r="J14" s="137"/>
      <c r="K14" s="98"/>
      <c r="L14" s="130"/>
      <c r="M14" s="138">
        <v>0</v>
      </c>
      <c r="N14" s="130"/>
      <c r="O14" s="98">
        <f>SUM(C14:L14)</f>
        <v>0</v>
      </c>
    </row>
    <row r="15" spans="1:15" ht="22.35" hidden="1" customHeight="1">
      <c r="A15" s="134" t="s">
        <v>104</v>
      </c>
      <c r="B15" s="6">
        <v>8</v>
      </c>
      <c r="C15" s="126"/>
      <c r="D15" s="126"/>
      <c r="E15" s="126"/>
      <c r="F15" s="126"/>
      <c r="G15" s="98"/>
      <c r="H15" s="126"/>
      <c r="I15" s="126"/>
      <c r="J15" s="126"/>
      <c r="K15" s="126"/>
      <c r="L15" s="130"/>
      <c r="M15" s="126"/>
      <c r="N15" s="130"/>
      <c r="O15" s="155">
        <f>SUM(C15:M15)</f>
        <v>0</v>
      </c>
    </row>
    <row r="16" spans="1:15" ht="20.100000000000001" hidden="1" customHeight="1">
      <c r="A16" s="134" t="s">
        <v>54</v>
      </c>
      <c r="B16" s="6"/>
      <c r="C16" s="126"/>
      <c r="D16" s="126"/>
      <c r="E16" s="126"/>
      <c r="F16" s="126"/>
      <c r="G16" s="98"/>
      <c r="H16" s="126"/>
      <c r="I16" s="126"/>
      <c r="J16" s="126"/>
      <c r="K16" s="126"/>
      <c r="L16" s="130"/>
      <c r="M16" s="98"/>
      <c r="N16" s="139"/>
      <c r="O16" s="155">
        <f>SUM(C16:M16)</f>
        <v>0</v>
      </c>
    </row>
    <row r="17" spans="1:15" ht="22.35" customHeight="1">
      <c r="A17" s="134" t="s">
        <v>105</v>
      </c>
      <c r="B17" s="6">
        <v>11</v>
      </c>
      <c r="C17" s="126">
        <v>0</v>
      </c>
      <c r="D17" s="140"/>
      <c r="E17" s="126">
        <v>0</v>
      </c>
      <c r="F17" s="140"/>
      <c r="G17" s="126">
        <v>0</v>
      </c>
      <c r="H17" s="137"/>
      <c r="I17" s="98">
        <v>0</v>
      </c>
      <c r="J17" s="137"/>
      <c r="K17" s="98">
        <v>-166167</v>
      </c>
      <c r="L17" s="98"/>
      <c r="M17" s="98"/>
      <c r="O17" s="155">
        <f>SUM(C17:M17)</f>
        <v>-166167</v>
      </c>
    </row>
    <row r="18" spans="1:15" ht="22.35" customHeight="1">
      <c r="A18" s="94" t="s">
        <v>157</v>
      </c>
      <c r="B18" s="6"/>
      <c r="C18" s="156">
        <f>SUM(C14:D17)</f>
        <v>0</v>
      </c>
      <c r="D18" s="141"/>
      <c r="E18" s="156">
        <f>SUM(E14:F17)</f>
        <v>0</v>
      </c>
      <c r="F18" s="14"/>
      <c r="G18" s="156">
        <f>SUM(G14:G17)</f>
        <v>0</v>
      </c>
      <c r="H18" s="141"/>
      <c r="I18" s="156">
        <f>SUM(I15:I17)</f>
        <v>0</v>
      </c>
      <c r="J18" s="132"/>
      <c r="K18" s="156">
        <f>SUM(K15:K17)</f>
        <v>-166167</v>
      </c>
      <c r="L18" s="128"/>
      <c r="M18" s="156">
        <f>SUM(M15:M17)</f>
        <v>0</v>
      </c>
      <c r="N18" s="128"/>
      <c r="O18" s="156">
        <f>SUM(O14:O17)</f>
        <v>-166167</v>
      </c>
    </row>
    <row r="19" spans="1:15" ht="9.6" customHeight="1">
      <c r="A19" s="13"/>
      <c r="B19" s="13"/>
      <c r="C19" s="133"/>
      <c r="E19" s="133"/>
      <c r="I19" s="133"/>
      <c r="J19" s="133"/>
      <c r="K19" s="133"/>
      <c r="L19" s="133"/>
      <c r="M19" s="133"/>
      <c r="N19" s="133"/>
    </row>
    <row r="20" spans="1:15" ht="22.35" customHeight="1">
      <c r="A20" s="142" t="s">
        <v>106</v>
      </c>
      <c r="B20" s="13"/>
      <c r="C20" s="126"/>
      <c r="D20" s="140"/>
      <c r="E20" s="126"/>
      <c r="F20" s="140"/>
      <c r="G20" s="126"/>
      <c r="H20" s="140"/>
      <c r="I20" s="126"/>
      <c r="J20" s="17"/>
      <c r="K20" s="98"/>
      <c r="L20" s="133"/>
      <c r="M20" s="133"/>
      <c r="N20" s="133"/>
      <c r="O20" s="98"/>
    </row>
    <row r="21" spans="1:15" ht="22.35" customHeight="1">
      <c r="A21" s="143" t="s">
        <v>107</v>
      </c>
      <c r="B21" s="6"/>
      <c r="C21" s="126">
        <v>0</v>
      </c>
      <c r="D21" s="140"/>
      <c r="E21" s="126">
        <v>0</v>
      </c>
      <c r="F21" s="140"/>
      <c r="G21" s="126">
        <v>0</v>
      </c>
      <c r="H21" s="140"/>
      <c r="I21" s="126">
        <v>0</v>
      </c>
      <c r="J21" s="17"/>
      <c r="K21" s="155">
        <f>'PL 7'!D26</f>
        <v>283206</v>
      </c>
      <c r="L21" s="133"/>
      <c r="M21" s="144"/>
      <c r="N21" s="145"/>
      <c r="O21" s="155">
        <f>SUM(C21:L21)</f>
        <v>283206</v>
      </c>
    </row>
    <row r="22" spans="1:15" ht="22.35" customHeight="1">
      <c r="A22" s="143" t="s">
        <v>108</v>
      </c>
      <c r="B22" s="13"/>
      <c r="C22" s="146">
        <v>0</v>
      </c>
      <c r="D22" s="124"/>
      <c r="E22" s="146">
        <v>0</v>
      </c>
      <c r="F22" s="147"/>
      <c r="G22" s="124">
        <v>0</v>
      </c>
      <c r="H22" s="124"/>
      <c r="I22" s="146">
        <v>0</v>
      </c>
      <c r="J22" s="124"/>
      <c r="K22" s="124">
        <v>0</v>
      </c>
      <c r="L22" s="147"/>
      <c r="M22" s="124"/>
      <c r="O22" s="155">
        <f>SUM(C22:L22)</f>
        <v>0</v>
      </c>
    </row>
    <row r="23" spans="1:15" ht="22.2">
      <c r="A23" s="142" t="s">
        <v>77</v>
      </c>
      <c r="B23" s="13"/>
      <c r="C23" s="157">
        <f>SUM(C21:C22)</f>
        <v>0</v>
      </c>
      <c r="D23" s="133"/>
      <c r="E23" s="157">
        <f>SUM(E21:E22)</f>
        <v>0</v>
      </c>
      <c r="F23" s="133"/>
      <c r="G23" s="157">
        <f>SUM(G21:G22)</f>
        <v>0</v>
      </c>
      <c r="H23" s="133"/>
      <c r="I23" s="157">
        <f>SUM(I21:I22)</f>
        <v>0</v>
      </c>
      <c r="J23" s="158"/>
      <c r="K23" s="159">
        <f>SUM(K21:K22)</f>
        <v>283206</v>
      </c>
      <c r="L23" s="145"/>
      <c r="M23" s="157">
        <f>SUM(M21:M22)</f>
        <v>0</v>
      </c>
      <c r="N23" s="145"/>
      <c r="O23" s="159">
        <f>SUM(O21:O22)</f>
        <v>283206</v>
      </c>
    </row>
    <row r="24" spans="1:15" ht="20.100000000000001" hidden="1" customHeight="1">
      <c r="A24" s="142"/>
      <c r="B24" s="6"/>
      <c r="C24" s="148">
        <v>0</v>
      </c>
      <c r="D24" s="149"/>
      <c r="E24" s="150">
        <v>0</v>
      </c>
      <c r="F24" s="149"/>
      <c r="G24" s="151">
        <v>0</v>
      </c>
      <c r="H24" s="149"/>
      <c r="I24" s="151">
        <v>0</v>
      </c>
      <c r="J24" s="152"/>
      <c r="K24" s="151">
        <v>0</v>
      </c>
      <c r="L24" s="149"/>
      <c r="M24" s="151">
        <v>0</v>
      </c>
      <c r="N24" s="149"/>
      <c r="O24" s="148">
        <f>SUM(C24:L24)</f>
        <v>0</v>
      </c>
    </row>
    <row r="25" spans="1:15" ht="9.6" hidden="1" customHeight="1">
      <c r="A25" s="143" t="s">
        <v>109</v>
      </c>
      <c r="B25" s="13"/>
      <c r="C25" s="138"/>
      <c r="D25" s="133"/>
      <c r="E25" s="138"/>
      <c r="F25" s="133"/>
      <c r="G25" s="153"/>
      <c r="H25" s="133"/>
      <c r="I25" s="138"/>
      <c r="J25" s="145"/>
      <c r="K25" s="139"/>
      <c r="L25" s="145"/>
      <c r="M25" s="139"/>
      <c r="N25" s="145"/>
    </row>
    <row r="26" spans="1:15" ht="9.6" customHeight="1">
      <c r="A26" s="143"/>
      <c r="B26" s="13"/>
      <c r="C26" s="138"/>
      <c r="D26" s="133"/>
      <c r="E26" s="138"/>
      <c r="F26" s="133"/>
      <c r="G26" s="153"/>
      <c r="H26" s="133"/>
      <c r="I26" s="138"/>
      <c r="J26" s="145"/>
      <c r="K26" s="139"/>
      <c r="L26" s="145"/>
      <c r="M26" s="139"/>
      <c r="N26" s="145"/>
    </row>
    <row r="27" spans="1:15" ht="22.35" customHeight="1" thickBot="1">
      <c r="A27" s="13" t="s">
        <v>165</v>
      </c>
      <c r="B27" s="13"/>
      <c r="C27" s="160">
        <f>C23+C18+C10+C24</f>
        <v>214132</v>
      </c>
      <c r="D27" s="140"/>
      <c r="E27" s="160">
        <f>E23+E18+E10+E24</f>
        <v>434263</v>
      </c>
      <c r="F27" s="17"/>
      <c r="G27" s="160">
        <f>G23+G18+G10+G24</f>
        <v>7487</v>
      </c>
      <c r="H27" s="140"/>
      <c r="I27" s="160">
        <f>I23+I18+I10+I24</f>
        <v>21413</v>
      </c>
      <c r="J27" s="17"/>
      <c r="K27" s="160">
        <f>K23+K18+K10+K24</f>
        <v>1098759</v>
      </c>
      <c r="L27" s="17"/>
      <c r="M27" s="161">
        <f>M23+M18+M10+M24</f>
        <v>0</v>
      </c>
      <c r="N27" s="17"/>
      <c r="O27" s="160">
        <f>O23+O18+O10+O24</f>
        <v>1776054</v>
      </c>
    </row>
    <row r="28" spans="1:15" ht="22.8" thickTop="1">
      <c r="A28" s="1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I4:K4"/>
    <mergeCell ref="I5:K5"/>
    <mergeCell ref="C8:O8"/>
  </mergeCells>
  <pageMargins left="0.8" right="0.8" top="0.48" bottom="0.5" header="0.5" footer="0.5"/>
  <pageSetup paperSize="9" scale="96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"/>
  <sheetViews>
    <sheetView tabSelected="1" view="pageBreakPreview" topLeftCell="A41" zoomScaleNormal="81" zoomScaleSheetLayoutView="100" workbookViewId="0">
      <selection activeCell="N80" sqref="N80"/>
    </sheetView>
  </sheetViews>
  <sheetFormatPr defaultColWidth="9.125" defaultRowHeight="23.25" customHeight="1"/>
  <cols>
    <col min="1" max="1" width="67.625" style="71" customWidth="1"/>
    <col min="2" max="2" width="9.75" style="39" customWidth="1"/>
    <col min="3" max="3" width="2.125" style="39" customWidth="1"/>
    <col min="4" max="4" width="12.75" style="39" customWidth="1"/>
    <col min="5" max="5" width="2.125" style="71" customWidth="1"/>
    <col min="6" max="6" width="12.75" style="39" customWidth="1"/>
    <col min="7" max="7" width="9.125" style="71"/>
    <col min="8" max="8" width="15.625" style="71" bestFit="1" customWidth="1"/>
    <col min="9" max="16384" width="9.125" style="71"/>
  </cols>
  <sheetData>
    <row r="1" spans="1:8" s="40" customFormat="1" ht="23.25" customHeight="1">
      <c r="A1" s="38" t="s">
        <v>0</v>
      </c>
      <c r="B1" s="39"/>
      <c r="C1" s="39"/>
      <c r="D1" s="39"/>
      <c r="F1" s="39"/>
    </row>
    <row r="2" spans="1:8" s="40" customFormat="1" ht="22.5" customHeight="1">
      <c r="A2" s="38" t="s">
        <v>111</v>
      </c>
      <c r="B2" s="39"/>
      <c r="C2" s="39"/>
      <c r="D2" s="39"/>
      <c r="F2" s="39"/>
    </row>
    <row r="3" spans="1:8" s="40" customFormat="1" ht="12" customHeight="1">
      <c r="A3" s="162"/>
      <c r="B3" s="39"/>
      <c r="C3" s="39"/>
      <c r="D3" s="39"/>
      <c r="F3" s="39"/>
    </row>
    <row r="4" spans="1:8" s="165" customFormat="1" ht="21.6" customHeight="1">
      <c r="A4" s="163"/>
      <c r="B4" s="164"/>
      <c r="C4" s="164"/>
      <c r="D4" s="206" t="s">
        <v>160</v>
      </c>
      <c r="E4" s="207"/>
      <c r="F4" s="207"/>
    </row>
    <row r="5" spans="1:8" s="165" customFormat="1" ht="21.6" customHeight="1">
      <c r="B5" s="164"/>
      <c r="C5" s="164"/>
      <c r="D5" s="206" t="s">
        <v>159</v>
      </c>
      <c r="E5" s="206"/>
      <c r="F5" s="206"/>
    </row>
    <row r="6" spans="1:8" s="165" customFormat="1" ht="21.6" customHeight="1">
      <c r="A6" s="163"/>
      <c r="B6" s="166" t="s">
        <v>4</v>
      </c>
      <c r="C6" s="164"/>
      <c r="D6" s="45">
        <v>2568</v>
      </c>
      <c r="E6" s="45"/>
      <c r="F6" s="45">
        <v>2567</v>
      </c>
    </row>
    <row r="7" spans="1:8" s="165" customFormat="1" ht="21.6" customHeight="1">
      <c r="C7" s="166"/>
      <c r="D7" s="213" t="s">
        <v>6</v>
      </c>
      <c r="E7" s="213"/>
      <c r="F7" s="213"/>
    </row>
    <row r="8" spans="1:8" s="165" customFormat="1" ht="21.6" customHeight="1">
      <c r="A8" s="167" t="s">
        <v>112</v>
      </c>
      <c r="B8" s="166"/>
      <c r="C8" s="166"/>
      <c r="D8" s="166"/>
      <c r="F8" s="166"/>
    </row>
    <row r="9" spans="1:8" s="165" customFormat="1" ht="21.6" customHeight="1">
      <c r="A9" s="165" t="s">
        <v>75</v>
      </c>
      <c r="B9" s="166"/>
      <c r="C9" s="166"/>
      <c r="D9" s="188">
        <f>'PL 7'!D26</f>
        <v>283206</v>
      </c>
      <c r="E9" s="169"/>
      <c r="F9" s="189">
        <f>'PL 7'!F26</f>
        <v>513100</v>
      </c>
    </row>
    <row r="10" spans="1:8" s="165" customFormat="1" ht="21.6" customHeight="1">
      <c r="A10" s="164" t="s">
        <v>113</v>
      </c>
      <c r="B10" s="166"/>
      <c r="C10" s="166"/>
      <c r="D10" s="168"/>
      <c r="E10" s="169"/>
      <c r="F10" s="170"/>
    </row>
    <row r="11" spans="1:8" s="165" customFormat="1" ht="21.6" customHeight="1">
      <c r="A11" s="165" t="s">
        <v>74</v>
      </c>
      <c r="B11" s="166"/>
      <c r="C11" s="166"/>
      <c r="D11" s="188">
        <v>37370</v>
      </c>
      <c r="E11" s="169"/>
      <c r="F11" s="188">
        <v>18070</v>
      </c>
    </row>
    <row r="12" spans="1:8" s="165" customFormat="1" ht="21.6" customHeight="1">
      <c r="A12" s="165" t="s">
        <v>72</v>
      </c>
      <c r="B12" s="166"/>
      <c r="C12" s="166"/>
      <c r="D12" s="188">
        <v>995</v>
      </c>
      <c r="E12" s="171"/>
      <c r="F12" s="188">
        <v>1042</v>
      </c>
    </row>
    <row r="13" spans="1:8" s="165" customFormat="1" ht="21.6" customHeight="1">
      <c r="A13" s="165" t="s">
        <v>114</v>
      </c>
      <c r="B13" s="166"/>
      <c r="C13" s="166"/>
      <c r="D13" s="168">
        <v>34638</v>
      </c>
      <c r="E13" s="169"/>
      <c r="F13" s="168">
        <v>30994</v>
      </c>
      <c r="H13" s="201"/>
    </row>
    <row r="14" spans="1:8" s="165" customFormat="1" ht="21.6" customHeight="1">
      <c r="A14" s="165" t="s">
        <v>115</v>
      </c>
      <c r="B14" s="166"/>
      <c r="C14" s="166"/>
      <c r="D14" s="168">
        <v>116</v>
      </c>
      <c r="E14" s="169"/>
      <c r="F14" s="168">
        <v>167</v>
      </c>
      <c r="H14" s="201"/>
    </row>
    <row r="15" spans="1:8" s="165" customFormat="1" ht="21.6" customHeight="1">
      <c r="A15" s="165" t="s">
        <v>154</v>
      </c>
      <c r="B15" s="166"/>
      <c r="C15" s="166"/>
      <c r="D15" s="168">
        <v>-157</v>
      </c>
      <c r="E15" s="169"/>
      <c r="F15" s="168">
        <v>-26</v>
      </c>
      <c r="H15" s="204"/>
    </row>
    <row r="16" spans="1:8" s="165" customFormat="1" ht="21.6" customHeight="1">
      <c r="A16" s="165" t="s">
        <v>167</v>
      </c>
      <c r="B16" s="166"/>
      <c r="C16" s="166"/>
      <c r="D16" s="168">
        <v>3092</v>
      </c>
      <c r="E16" s="169"/>
      <c r="F16" s="168">
        <v>17760</v>
      </c>
      <c r="H16" s="201"/>
    </row>
    <row r="17" spans="1:9" s="165" customFormat="1" ht="21.45" hidden="1" customHeight="1">
      <c r="A17" s="165" t="s">
        <v>116</v>
      </c>
      <c r="B17" s="166"/>
      <c r="C17" s="166"/>
      <c r="D17" s="168">
        <v>0</v>
      </c>
      <c r="E17" s="169"/>
      <c r="F17" s="170"/>
      <c r="H17" s="201"/>
    </row>
    <row r="18" spans="1:9" s="165" customFormat="1" ht="21.6" customHeight="1">
      <c r="A18" s="165" t="s">
        <v>156</v>
      </c>
      <c r="B18" s="166"/>
      <c r="C18" s="166"/>
      <c r="D18" s="168">
        <v>2357</v>
      </c>
      <c r="E18" s="169"/>
      <c r="F18" s="168">
        <v>-2207</v>
      </c>
      <c r="H18" s="201"/>
    </row>
    <row r="19" spans="1:9" s="165" customFormat="1" ht="21.45" customHeight="1">
      <c r="A19" s="165" t="s">
        <v>171</v>
      </c>
      <c r="B19" s="166"/>
      <c r="C19" s="166"/>
      <c r="D19" s="168">
        <v>-199</v>
      </c>
      <c r="E19" s="169"/>
      <c r="F19" s="168">
        <v>0</v>
      </c>
      <c r="H19" s="201"/>
      <c r="I19" s="172"/>
    </row>
    <row r="20" spans="1:9" s="165" customFormat="1" ht="21.45" hidden="1" customHeight="1">
      <c r="A20" s="165" t="s">
        <v>117</v>
      </c>
      <c r="B20" s="166"/>
      <c r="C20" s="166"/>
      <c r="D20" s="168">
        <v>0</v>
      </c>
      <c r="E20" s="169"/>
      <c r="F20" s="168"/>
      <c r="H20" s="201"/>
    </row>
    <row r="21" spans="1:9" s="165" customFormat="1" ht="21.6" customHeight="1">
      <c r="A21" s="165" t="s">
        <v>170</v>
      </c>
      <c r="B21" s="166"/>
      <c r="C21" s="166"/>
      <c r="D21" s="168">
        <v>376</v>
      </c>
      <c r="E21" s="169"/>
      <c r="F21" s="168">
        <v>-1659</v>
      </c>
      <c r="H21" s="204"/>
    </row>
    <row r="22" spans="1:9" s="165" customFormat="1" ht="21.6" customHeight="1">
      <c r="A22" s="165" t="s">
        <v>40</v>
      </c>
      <c r="B22" s="166"/>
      <c r="C22" s="166"/>
      <c r="D22" s="168">
        <v>346</v>
      </c>
      <c r="E22" s="169"/>
      <c r="F22" s="168">
        <v>338</v>
      </c>
      <c r="H22" s="202"/>
    </row>
    <row r="23" spans="1:9" s="165" customFormat="1" ht="21.6" customHeight="1">
      <c r="A23" s="165" t="s">
        <v>104</v>
      </c>
      <c r="B23" s="166">
        <v>7</v>
      </c>
      <c r="C23" s="166"/>
      <c r="D23" s="168">
        <v>0</v>
      </c>
      <c r="E23" s="169"/>
      <c r="F23" s="168">
        <v>7225</v>
      </c>
      <c r="H23" s="201"/>
    </row>
    <row r="24" spans="1:9" s="165" customFormat="1" ht="21.6" customHeight="1">
      <c r="A24" s="165" t="s">
        <v>118</v>
      </c>
      <c r="B24" s="166"/>
      <c r="C24" s="166"/>
      <c r="D24" s="168">
        <v>-1912</v>
      </c>
      <c r="E24" s="169"/>
      <c r="F24" s="173">
        <v>-5984</v>
      </c>
      <c r="H24" s="201"/>
    </row>
    <row r="25" spans="1:9" s="165" customFormat="1" ht="21.6" customHeight="1">
      <c r="A25" s="165" t="s">
        <v>119</v>
      </c>
      <c r="B25" s="166"/>
      <c r="C25" s="166"/>
      <c r="D25" s="168">
        <v>0</v>
      </c>
      <c r="E25" s="169"/>
      <c r="F25" s="173">
        <v>-1641</v>
      </c>
      <c r="G25" s="172"/>
      <c r="H25" s="201"/>
    </row>
    <row r="26" spans="1:9" s="165" customFormat="1" ht="21.6" customHeight="1">
      <c r="B26" s="166"/>
      <c r="C26" s="166"/>
      <c r="D26" s="190">
        <f>SUM(D9:D25)</f>
        <v>360228</v>
      </c>
      <c r="E26" s="169"/>
      <c r="F26" s="190">
        <f>SUM(F9:F25)</f>
        <v>577179</v>
      </c>
      <c r="H26" s="201"/>
    </row>
    <row r="27" spans="1:9" s="165" customFormat="1" ht="21.6" customHeight="1">
      <c r="A27" s="164" t="s">
        <v>120</v>
      </c>
      <c r="B27" s="166"/>
      <c r="C27" s="166"/>
      <c r="D27" s="174"/>
      <c r="E27" s="169"/>
      <c r="F27" s="174"/>
      <c r="H27" s="201"/>
    </row>
    <row r="28" spans="1:9" s="165" customFormat="1" ht="21.6" customHeight="1">
      <c r="A28" s="165" t="s">
        <v>9</v>
      </c>
      <c r="B28" s="166"/>
      <c r="C28" s="166"/>
      <c r="D28" s="172">
        <v>24150</v>
      </c>
      <c r="E28" s="169"/>
      <c r="F28" s="172">
        <v>-123738</v>
      </c>
      <c r="G28" s="172"/>
      <c r="H28" s="201"/>
    </row>
    <row r="29" spans="1:9" s="165" customFormat="1" ht="21.6" customHeight="1">
      <c r="A29" s="165" t="s">
        <v>10</v>
      </c>
      <c r="B29" s="166"/>
      <c r="C29" s="166"/>
      <c r="D29" s="172">
        <v>6804</v>
      </c>
      <c r="E29" s="169"/>
      <c r="F29" s="172">
        <v>-5410</v>
      </c>
      <c r="G29" s="172"/>
      <c r="H29" s="201"/>
    </row>
    <row r="30" spans="1:9" s="165" customFormat="1" ht="21.6" customHeight="1">
      <c r="A30" s="165" t="s">
        <v>121</v>
      </c>
      <c r="B30" s="166"/>
      <c r="C30" s="166"/>
      <c r="D30" s="172">
        <v>-118812</v>
      </c>
      <c r="E30" s="169"/>
      <c r="F30" s="172">
        <v>-115669</v>
      </c>
      <c r="G30" s="172"/>
      <c r="H30" s="201"/>
    </row>
    <row r="31" spans="1:9" s="165" customFormat="1" ht="21.6" customHeight="1">
      <c r="A31" s="165" t="s">
        <v>122</v>
      </c>
      <c r="B31" s="166"/>
      <c r="C31" s="166"/>
      <c r="D31" s="172">
        <v>-139</v>
      </c>
      <c r="E31" s="169"/>
      <c r="F31" s="172">
        <v>61</v>
      </c>
      <c r="G31" s="172"/>
      <c r="H31" s="202"/>
    </row>
    <row r="32" spans="1:9" s="165" customFormat="1" ht="21.6" customHeight="1">
      <c r="A32" s="165" t="s">
        <v>22</v>
      </c>
      <c r="B32" s="166"/>
      <c r="C32" s="166"/>
      <c r="D32" s="172">
        <v>20</v>
      </c>
      <c r="E32" s="169"/>
      <c r="F32" s="172">
        <v>-68</v>
      </c>
      <c r="G32" s="172"/>
      <c r="H32" s="201"/>
    </row>
    <row r="33" spans="1:8" s="165" customFormat="1" ht="21.45" hidden="1" customHeight="1">
      <c r="A33" s="165" t="s">
        <v>123</v>
      </c>
      <c r="B33" s="166"/>
      <c r="C33" s="166"/>
      <c r="D33" s="172"/>
      <c r="E33" s="169"/>
      <c r="F33" s="172"/>
      <c r="H33" s="201"/>
    </row>
    <row r="34" spans="1:8" s="165" customFormat="1" ht="21.6" customHeight="1">
      <c r="A34" s="165" t="s">
        <v>27</v>
      </c>
      <c r="B34" s="166"/>
      <c r="C34" s="166"/>
      <c r="D34" s="172">
        <v>-7658</v>
      </c>
      <c r="E34" s="169"/>
      <c r="F34" s="172">
        <v>-60061</v>
      </c>
      <c r="G34" s="172"/>
      <c r="H34" s="201"/>
    </row>
    <row r="35" spans="1:8" s="165" customFormat="1" ht="21.45" hidden="1" customHeight="1">
      <c r="A35" s="165" t="s">
        <v>28</v>
      </c>
      <c r="B35" s="166"/>
      <c r="C35" s="166"/>
      <c r="D35" s="172">
        <v>0</v>
      </c>
      <c r="E35" s="169"/>
      <c r="F35" s="172"/>
      <c r="H35" s="201"/>
    </row>
    <row r="36" spans="1:8" s="165" customFormat="1" ht="21.6" customHeight="1">
      <c r="A36" s="165" t="s">
        <v>29</v>
      </c>
      <c r="B36" s="166"/>
      <c r="C36" s="166"/>
      <c r="D36" s="172">
        <v>5258</v>
      </c>
      <c r="E36" s="169"/>
      <c r="F36" s="172">
        <v>-11901</v>
      </c>
      <c r="G36" s="172"/>
      <c r="H36" s="201"/>
    </row>
    <row r="37" spans="1:8" s="165" customFormat="1" ht="21.6" customHeight="1">
      <c r="A37" s="165" t="s">
        <v>35</v>
      </c>
      <c r="B37" s="166"/>
      <c r="C37" s="166"/>
      <c r="D37" s="172">
        <v>14</v>
      </c>
      <c r="E37" s="169"/>
      <c r="F37" s="172">
        <v>-1305</v>
      </c>
      <c r="G37" s="172"/>
      <c r="H37" s="202"/>
    </row>
    <row r="38" spans="1:8" s="165" customFormat="1" ht="21.45" customHeight="1">
      <c r="A38" s="165" t="s">
        <v>124</v>
      </c>
      <c r="B38" s="166"/>
      <c r="C38" s="166"/>
      <c r="D38" s="172">
        <v>-459</v>
      </c>
      <c r="E38" s="169"/>
      <c r="F38" s="175">
        <v>0</v>
      </c>
      <c r="G38" s="172"/>
      <c r="H38" s="201"/>
    </row>
    <row r="39" spans="1:8" s="165" customFormat="1" ht="21.6" customHeight="1">
      <c r="A39" s="165" t="s">
        <v>125</v>
      </c>
      <c r="B39" s="166"/>
      <c r="C39" s="166"/>
      <c r="D39" s="191">
        <f>SUM(D26,D28:D38)</f>
        <v>269406</v>
      </c>
      <c r="E39" s="169"/>
      <c r="F39" s="191">
        <f>SUM(F26,F28:F38)</f>
        <v>259088</v>
      </c>
      <c r="H39" s="201"/>
    </row>
    <row r="40" spans="1:8" s="165" customFormat="1" ht="21.6" customHeight="1">
      <c r="A40" s="165" t="s">
        <v>126</v>
      </c>
      <c r="B40" s="166"/>
      <c r="C40" s="166"/>
      <c r="D40" s="172">
        <v>-12957</v>
      </c>
      <c r="E40" s="169"/>
      <c r="F40" s="172">
        <v>-27987</v>
      </c>
      <c r="H40" s="201"/>
    </row>
    <row r="41" spans="1:8" s="165" customFormat="1" ht="21.6" customHeight="1">
      <c r="A41" s="163" t="s">
        <v>127</v>
      </c>
      <c r="B41" s="166"/>
      <c r="C41" s="166"/>
      <c r="D41" s="192">
        <f>SUM(D39:D40)</f>
        <v>256449</v>
      </c>
      <c r="E41" s="176"/>
      <c r="F41" s="192">
        <f>SUM(F39:F40)</f>
        <v>231101</v>
      </c>
      <c r="H41" s="201"/>
    </row>
    <row r="42" spans="1:8" s="165" customFormat="1" ht="21.6" customHeight="1">
      <c r="A42" s="163"/>
      <c r="B42" s="166"/>
      <c r="C42" s="166"/>
      <c r="D42" s="177"/>
      <c r="E42" s="176"/>
      <c r="F42" s="177"/>
      <c r="H42" s="201"/>
    </row>
    <row r="43" spans="1:8" s="40" customFormat="1" ht="23.4">
      <c r="A43" s="38" t="s">
        <v>0</v>
      </c>
      <c r="B43" s="39"/>
      <c r="C43" s="39"/>
      <c r="D43" s="39"/>
      <c r="F43" s="39"/>
      <c r="H43" s="200"/>
    </row>
    <row r="44" spans="1:8" s="40" customFormat="1" ht="23.4">
      <c r="A44" s="38" t="s">
        <v>111</v>
      </c>
      <c r="B44" s="39"/>
      <c r="C44" s="39"/>
      <c r="D44" s="39"/>
      <c r="F44" s="39"/>
      <c r="H44" s="200"/>
    </row>
    <row r="45" spans="1:8" s="40" customFormat="1" ht="12" customHeight="1">
      <c r="A45" s="162"/>
      <c r="B45" s="39"/>
      <c r="C45" s="39"/>
      <c r="D45" s="39"/>
      <c r="F45" s="39"/>
      <c r="H45" s="200"/>
    </row>
    <row r="46" spans="1:8" s="40" customFormat="1" ht="22.35" customHeight="1">
      <c r="B46" s="39"/>
      <c r="C46" s="39"/>
      <c r="D46" s="206" t="s">
        <v>160</v>
      </c>
      <c r="E46" s="207"/>
      <c r="F46" s="207"/>
      <c r="H46" s="200"/>
    </row>
    <row r="47" spans="1:8" s="40" customFormat="1" ht="22.35" customHeight="1">
      <c r="A47" s="38"/>
      <c r="B47" s="44"/>
      <c r="C47" s="39"/>
      <c r="D47" s="206" t="s">
        <v>159</v>
      </c>
      <c r="E47" s="206"/>
      <c r="F47" s="206"/>
      <c r="H47" s="200"/>
    </row>
    <row r="48" spans="1:8" s="40" customFormat="1" ht="22.35" customHeight="1">
      <c r="A48" s="38"/>
      <c r="B48" s="44" t="s">
        <v>4</v>
      </c>
      <c r="C48" s="39"/>
      <c r="D48" s="45">
        <v>2568</v>
      </c>
      <c r="E48" s="45"/>
      <c r="F48" s="45">
        <v>2567</v>
      </c>
      <c r="H48" s="200"/>
    </row>
    <row r="49" spans="1:8" s="40" customFormat="1" ht="22.35" customHeight="1">
      <c r="C49" s="44"/>
      <c r="D49" s="208" t="s">
        <v>6</v>
      </c>
      <c r="E49" s="208"/>
      <c r="F49" s="208"/>
      <c r="H49" s="200"/>
    </row>
    <row r="50" spans="1:8" s="40" customFormat="1" ht="24.6" customHeight="1">
      <c r="A50" s="46" t="s">
        <v>128</v>
      </c>
      <c r="B50" s="44"/>
      <c r="C50" s="44"/>
      <c r="D50" s="178"/>
      <c r="E50" s="100"/>
      <c r="F50" s="178"/>
      <c r="H50" s="200"/>
    </row>
    <row r="51" spans="1:8" s="40" customFormat="1" ht="21.6" hidden="1">
      <c r="A51" s="40" t="s">
        <v>129</v>
      </c>
      <c r="B51" s="44"/>
      <c r="C51" s="44"/>
      <c r="D51" s="179"/>
      <c r="E51" s="100"/>
      <c r="F51" s="179"/>
      <c r="H51" s="200"/>
    </row>
    <row r="52" spans="1:8" s="40" customFormat="1" ht="21.6" hidden="1">
      <c r="A52" s="40" t="s">
        <v>155</v>
      </c>
      <c r="B52" s="44">
        <v>12</v>
      </c>
      <c r="C52" s="44"/>
      <c r="D52" s="179"/>
      <c r="E52" s="100"/>
      <c r="F52" s="179"/>
      <c r="H52" s="200"/>
    </row>
    <row r="53" spans="1:8" s="40" customFormat="1" ht="21.6" hidden="1">
      <c r="A53" s="40" t="s">
        <v>130</v>
      </c>
      <c r="B53" s="44"/>
      <c r="C53" s="44"/>
      <c r="D53" s="179"/>
      <c r="E53" s="100"/>
      <c r="F53" s="179"/>
      <c r="H53" s="200"/>
    </row>
    <row r="54" spans="1:8" s="40" customFormat="1" ht="21.6">
      <c r="A54" s="40" t="s">
        <v>155</v>
      </c>
      <c r="B54" s="44">
        <v>12</v>
      </c>
      <c r="C54" s="44"/>
      <c r="D54" s="179">
        <v>-40000</v>
      </c>
      <c r="E54" s="100"/>
      <c r="F54" s="179">
        <v>0</v>
      </c>
      <c r="G54" s="179"/>
      <c r="H54" s="200"/>
    </row>
    <row r="55" spans="1:8" s="40" customFormat="1" ht="21.6">
      <c r="A55" s="40" t="s">
        <v>131</v>
      </c>
      <c r="B55" s="44"/>
      <c r="C55" s="44"/>
      <c r="D55" s="179">
        <v>0</v>
      </c>
      <c r="E55" s="100"/>
      <c r="F55" s="179">
        <v>-30938</v>
      </c>
      <c r="G55" s="179"/>
      <c r="H55" s="200"/>
    </row>
    <row r="56" spans="1:8" s="40" customFormat="1" ht="21.6" hidden="1">
      <c r="A56" s="40" t="s">
        <v>132</v>
      </c>
      <c r="B56" s="44"/>
      <c r="C56" s="44"/>
      <c r="D56" s="179">
        <v>0</v>
      </c>
      <c r="E56" s="100"/>
      <c r="F56" s="179"/>
      <c r="H56" s="200"/>
    </row>
    <row r="57" spans="1:8" s="40" customFormat="1" ht="21.6">
      <c r="A57" s="40" t="s">
        <v>133</v>
      </c>
      <c r="B57" s="44"/>
      <c r="C57" s="44"/>
      <c r="D57" s="179">
        <v>0</v>
      </c>
      <c r="E57" s="100"/>
      <c r="F57" s="179">
        <v>47336</v>
      </c>
      <c r="H57" s="200"/>
    </row>
    <row r="58" spans="1:8" s="40" customFormat="1" ht="21.6" hidden="1">
      <c r="A58" s="40" t="s">
        <v>134</v>
      </c>
      <c r="B58" s="44"/>
      <c r="C58" s="44"/>
      <c r="D58" s="179">
        <v>0</v>
      </c>
      <c r="E58" s="100"/>
      <c r="F58" s="179"/>
      <c r="H58" s="200"/>
    </row>
    <row r="59" spans="1:8" s="40" customFormat="1" ht="21.6" hidden="1">
      <c r="A59" s="40" t="s">
        <v>135</v>
      </c>
      <c r="B59" s="44"/>
      <c r="C59" s="44"/>
      <c r="D59" s="179">
        <v>0</v>
      </c>
      <c r="E59" s="100"/>
      <c r="F59" s="179"/>
      <c r="H59" s="200"/>
    </row>
    <row r="60" spans="1:8" s="40" customFormat="1" ht="21.6">
      <c r="A60" s="40" t="s">
        <v>119</v>
      </c>
      <c r="B60" s="44"/>
      <c r="C60" s="44"/>
      <c r="D60" s="179">
        <v>0</v>
      </c>
      <c r="E60" s="100"/>
      <c r="F60" s="179">
        <v>1641</v>
      </c>
      <c r="H60" s="200"/>
    </row>
    <row r="61" spans="1:8" s="40" customFormat="1" ht="21.6">
      <c r="A61" s="40" t="s">
        <v>136</v>
      </c>
      <c r="B61" s="44"/>
      <c r="C61" s="44"/>
      <c r="D61" s="179">
        <v>21</v>
      </c>
      <c r="E61" s="100"/>
      <c r="F61" s="179">
        <v>1780</v>
      </c>
      <c r="H61" s="200"/>
    </row>
    <row r="62" spans="1:8" s="40" customFormat="1" ht="21.6">
      <c r="A62" s="40" t="s">
        <v>137</v>
      </c>
      <c r="B62" s="44"/>
      <c r="C62" s="44"/>
      <c r="D62" s="179">
        <v>-31246</v>
      </c>
      <c r="E62" s="100"/>
      <c r="F62" s="179">
        <v>-70730</v>
      </c>
      <c r="G62" s="179"/>
      <c r="H62" s="203"/>
    </row>
    <row r="63" spans="1:8" s="40" customFormat="1" ht="21.6" hidden="1">
      <c r="A63" s="40" t="s">
        <v>138</v>
      </c>
      <c r="B63" s="44"/>
      <c r="C63" s="44"/>
      <c r="D63" s="179">
        <v>0</v>
      </c>
      <c r="E63" s="100"/>
      <c r="F63" s="179"/>
      <c r="H63" s="200"/>
    </row>
    <row r="64" spans="1:8" s="40" customFormat="1" ht="21.6">
      <c r="A64" s="40" t="s">
        <v>139</v>
      </c>
      <c r="B64" s="44"/>
      <c r="C64" s="44"/>
      <c r="D64" s="179">
        <v>-1006</v>
      </c>
      <c r="E64" s="100"/>
      <c r="F64" s="179">
        <v>-41</v>
      </c>
      <c r="G64" s="179"/>
      <c r="H64" s="200"/>
    </row>
    <row r="65" spans="1:8" s="40" customFormat="1" ht="21.6" hidden="1">
      <c r="A65" s="40" t="s">
        <v>140</v>
      </c>
      <c r="B65" s="44"/>
      <c r="C65" s="44"/>
      <c r="D65" s="179">
        <v>0</v>
      </c>
      <c r="E65" s="100"/>
      <c r="F65" s="179"/>
      <c r="H65" s="200"/>
    </row>
    <row r="66" spans="1:8" s="40" customFormat="1" ht="21.6">
      <c r="A66" s="40" t="s">
        <v>118</v>
      </c>
      <c r="B66" s="44"/>
      <c r="C66" s="44"/>
      <c r="D66" s="179">
        <v>1270</v>
      </c>
      <c r="E66" s="100"/>
      <c r="F66" s="179">
        <v>5984</v>
      </c>
      <c r="H66" s="200"/>
    </row>
    <row r="67" spans="1:8" s="40" customFormat="1" ht="22.2">
      <c r="A67" s="52" t="s">
        <v>141</v>
      </c>
      <c r="B67" s="44"/>
      <c r="C67" s="44"/>
      <c r="D67" s="72">
        <f>SUM(D51:D66)</f>
        <v>-70961</v>
      </c>
      <c r="E67" s="180"/>
      <c r="F67" s="72">
        <f>SUM(F51:F66)</f>
        <v>-44968</v>
      </c>
      <c r="H67" s="200"/>
    </row>
    <row r="68" spans="1:8" s="40" customFormat="1" ht="21.6">
      <c r="C68" s="44"/>
      <c r="D68" s="39"/>
      <c r="E68" s="39"/>
      <c r="F68" s="39"/>
      <c r="H68" s="200"/>
    </row>
    <row r="69" spans="1:8" s="40" customFormat="1" ht="22.2">
      <c r="A69" s="46" t="s">
        <v>142</v>
      </c>
      <c r="B69" s="44"/>
      <c r="C69" s="44"/>
      <c r="D69" s="178"/>
      <c r="E69" s="100"/>
      <c r="F69" s="178"/>
      <c r="H69" s="200"/>
    </row>
    <row r="70" spans="1:8" s="40" customFormat="1" ht="21.6">
      <c r="A70" s="181" t="s">
        <v>143</v>
      </c>
      <c r="B70" s="44"/>
      <c r="C70" s="44"/>
      <c r="D70" s="47">
        <v>0</v>
      </c>
      <c r="E70" s="182"/>
      <c r="F70" s="47">
        <v>-11808</v>
      </c>
      <c r="H70" s="200"/>
    </row>
    <row r="71" spans="1:8" s="40" customFormat="1" ht="21.6" hidden="1">
      <c r="A71" s="40" t="s">
        <v>144</v>
      </c>
      <c r="B71" s="44">
        <v>8</v>
      </c>
      <c r="C71" s="44"/>
      <c r="D71" s="47">
        <v>0</v>
      </c>
      <c r="E71" s="100"/>
      <c r="F71" s="183"/>
      <c r="H71" s="200"/>
    </row>
    <row r="72" spans="1:8" s="40" customFormat="1" ht="21.6">
      <c r="A72" s="40" t="s">
        <v>145</v>
      </c>
      <c r="B72" s="44"/>
      <c r="C72" s="44"/>
      <c r="D72" s="47">
        <v>0</v>
      </c>
      <c r="E72" s="100"/>
      <c r="F72" s="47">
        <v>11616</v>
      </c>
      <c r="H72" s="200"/>
    </row>
    <row r="73" spans="1:8" s="40" customFormat="1" ht="21.6">
      <c r="A73" s="40" t="s">
        <v>146</v>
      </c>
      <c r="B73" s="44"/>
      <c r="C73" s="44"/>
      <c r="D73" s="47">
        <v>-7312</v>
      </c>
      <c r="E73" s="182"/>
      <c r="F73" s="179">
        <v>-6272</v>
      </c>
      <c r="H73" s="200"/>
    </row>
    <row r="74" spans="1:8" s="40" customFormat="1" ht="21.6">
      <c r="A74" s="40" t="s">
        <v>147</v>
      </c>
      <c r="B74" s="44">
        <v>11</v>
      </c>
      <c r="C74" s="44"/>
      <c r="D74" s="47">
        <v>-166167</v>
      </c>
      <c r="E74" s="182"/>
      <c r="F74" s="179">
        <v>-226210</v>
      </c>
      <c r="H74" s="200"/>
    </row>
    <row r="75" spans="1:8" s="40" customFormat="1" ht="21.6">
      <c r="A75" s="40" t="s">
        <v>148</v>
      </c>
      <c r="B75" s="44"/>
      <c r="C75" s="44"/>
      <c r="D75" s="47">
        <v>-995</v>
      </c>
      <c r="E75" s="182"/>
      <c r="F75" s="179">
        <v>-1042</v>
      </c>
      <c r="H75" s="200"/>
    </row>
    <row r="76" spans="1:8" s="40" customFormat="1" ht="21.6" hidden="1">
      <c r="A76" s="40" t="s">
        <v>149</v>
      </c>
      <c r="B76" s="44"/>
      <c r="C76" s="44"/>
      <c r="D76" s="184"/>
      <c r="E76" s="182"/>
      <c r="F76" s="184"/>
      <c r="H76" s="200"/>
    </row>
    <row r="77" spans="1:8" s="40" customFormat="1" ht="22.2">
      <c r="A77" s="52" t="s">
        <v>150</v>
      </c>
      <c r="B77" s="44"/>
      <c r="C77" s="44"/>
      <c r="D77" s="193">
        <f>SUM(D70:D76)</f>
        <v>-174474</v>
      </c>
      <c r="E77" s="180"/>
      <c r="F77" s="193">
        <f>SUM(F70:F76)</f>
        <v>-233716</v>
      </c>
      <c r="H77" s="200"/>
    </row>
    <row r="78" spans="1:8" s="40" customFormat="1" ht="21.6">
      <c r="C78" s="44"/>
      <c r="D78" s="39"/>
      <c r="E78" s="39"/>
      <c r="F78" s="39"/>
      <c r="H78" s="200"/>
    </row>
    <row r="79" spans="1:8" s="40" customFormat="1" ht="22.2">
      <c r="A79" s="52" t="s">
        <v>168</v>
      </c>
      <c r="B79" s="44"/>
      <c r="C79" s="44"/>
      <c r="D79" s="194">
        <f>SUM(D77,D67,D41)</f>
        <v>11014</v>
      </c>
      <c r="E79" s="180"/>
      <c r="F79" s="194">
        <f>SUM(F77,F67,F41)</f>
        <v>-47583</v>
      </c>
      <c r="H79" s="200"/>
    </row>
    <row r="80" spans="1:8" s="40" customFormat="1" ht="21.6">
      <c r="A80" s="40" t="s">
        <v>151</v>
      </c>
      <c r="B80" s="44"/>
      <c r="C80" s="44"/>
      <c r="D80" s="195">
        <f>'BS  3-5'!F9</f>
        <v>384792</v>
      </c>
      <c r="E80" s="100"/>
      <c r="F80" s="179">
        <v>850966</v>
      </c>
      <c r="H80" s="200"/>
    </row>
    <row r="81" spans="1:8" s="40" customFormat="1" ht="22.8" thickBot="1">
      <c r="A81" s="52" t="s">
        <v>166</v>
      </c>
      <c r="B81" s="44"/>
      <c r="C81" s="44"/>
      <c r="D81" s="196">
        <f>SUM(D79:D80)</f>
        <v>395806</v>
      </c>
      <c r="E81" s="100"/>
      <c r="F81" s="196">
        <f>SUM(F79:F80)</f>
        <v>803383</v>
      </c>
      <c r="H81" s="200"/>
    </row>
    <row r="82" spans="1:8" s="40" customFormat="1" ht="22.8" thickTop="1">
      <c r="A82" s="52"/>
      <c r="B82" s="44"/>
      <c r="C82" s="44"/>
      <c r="D82" s="55"/>
      <c r="E82" s="100"/>
      <c r="F82" s="55"/>
    </row>
    <row r="83" spans="1:8" s="40" customFormat="1" ht="22.2">
      <c r="A83" s="46" t="s">
        <v>152</v>
      </c>
      <c r="B83" s="44"/>
      <c r="C83" s="44"/>
      <c r="D83" s="62"/>
      <c r="E83" s="100"/>
      <c r="F83" s="55"/>
    </row>
    <row r="84" spans="1:8" s="40" customFormat="1" ht="21.6">
      <c r="A84" s="40" t="s">
        <v>153</v>
      </c>
      <c r="B84" s="44"/>
      <c r="C84" s="44"/>
      <c r="D84" s="51">
        <v>464</v>
      </c>
      <c r="E84" s="100"/>
      <c r="F84" s="51">
        <v>1603</v>
      </c>
    </row>
    <row r="85" spans="1:8" s="40" customFormat="1" ht="22.2">
      <c r="A85" s="52"/>
      <c r="B85" s="44"/>
      <c r="C85" s="44"/>
      <c r="D85" s="55"/>
      <c r="E85" s="100"/>
      <c r="F85" s="55"/>
    </row>
    <row r="86" spans="1:8" ht="12" customHeight="1"/>
    <row r="87" spans="1:8" ht="20.399999999999999">
      <c r="A87" s="185"/>
      <c r="B87" s="186"/>
      <c r="C87" s="186"/>
      <c r="D87" s="187"/>
      <c r="E87" s="186"/>
      <c r="F87" s="187"/>
    </row>
  </sheetData>
  <sheetProtection formatCells="0" formatColumns="0" formatRows="0" insertColumns="0" insertRows="0" insertHyperlinks="0" deleteColumns="0" deleteRows="0" sort="0" autoFilter="0" pivotTables="0"/>
  <mergeCells count="6">
    <mergeCell ref="D49:F49"/>
    <mergeCell ref="D4:F4"/>
    <mergeCell ref="D5:F5"/>
    <mergeCell ref="D7:F7"/>
    <mergeCell ref="D46:F46"/>
    <mergeCell ref="D47:F47"/>
  </mergeCells>
  <pageMargins left="0.8" right="0.8" top="0.48" bottom="0.5" header="0.5" footer="0.5"/>
  <pageSetup paperSize="9" scale="90" firstPageNumber="1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" workbookId="9d3b54e4-4bac-4b1f-877a-36372f17da77" dataSnipperSheetDeleted="false" guid="5c89e0e5-e29e-4211-b844-766261108769" revision="4">
  <settings xmlns="" guid="77c7ae20-df11-4e92-88ad-db4dc9465a19">
    <setting type="boolean" value="True" name="embed-documents" guid="8dca9492-1231-448e-81e6-521a0d00e2d4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CD2EEA-0909-43E6-A9CF-4FE2334F7F5E}">
  <ds:schemaRefs>
    <ds:schemaRef ds:uri="05716746-add9-412a-97a9-1b5167d151a3"/>
    <ds:schemaRef ds:uri="4243d5be-521d-4052-81ca-f0f31ea6f2da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4C83C0-E9EE-4A67-B810-A9356DDF7E8C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E417DC50-C9E6-43DF-BEE0-AAA6EDAE7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23EA11A-10DB-4BFE-9855-B3C9DCAAE8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 3-5</vt:lpstr>
      <vt:lpstr>PL 6</vt:lpstr>
      <vt:lpstr>PL 7</vt:lpstr>
      <vt:lpstr>SH-8</vt:lpstr>
      <vt:lpstr>SH-9</vt:lpstr>
      <vt:lpstr>CF 10-11</vt:lpstr>
      <vt:lpstr>'BS  3-5'!Print_Area</vt:lpstr>
      <vt:lpstr>'CF 10-11'!Print_Area</vt:lpstr>
      <vt:lpstr>'PL 6'!Print_Area</vt:lpstr>
      <vt:lpstr>'PL 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Chatpong Bunkit</cp:lastModifiedBy>
  <cp:revision/>
  <cp:lastPrinted>2025-08-14T04:02:03Z</cp:lastPrinted>
  <dcterms:created xsi:type="dcterms:W3CDTF">2004-12-16T07:52:50Z</dcterms:created>
  <dcterms:modified xsi:type="dcterms:W3CDTF">2025-08-14T10:16:18Z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