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pong-hr\Desktop\"/>
    </mc:Choice>
  </mc:AlternateContent>
  <bookViews>
    <workbookView xWindow="0" yWindow="0" windowWidth="19368" windowHeight="9192" activeTab="5"/>
  </bookViews>
  <sheets>
    <sheet name="BS 2-3" sheetId="15" r:id="rId1"/>
    <sheet name="PL 4" sheetId="11" r:id="rId2"/>
    <sheet name="PL 5" sheetId="17" r:id="rId3"/>
    <sheet name="Equity 6" sheetId="12" r:id="rId4"/>
    <sheet name="Equity 7" sheetId="16" r:id="rId5"/>
    <sheet name="CF 8-9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pp30" localSheetId="4" hidden="1">#REF!</definedName>
    <definedName name="____pp30" hidden="1">#REF!</definedName>
    <definedName name="____X2" localSheetId="4" hidden="1">{"'Eng (page2)'!$A$1:$D$52"}</definedName>
    <definedName name="____X2" localSheetId="2" hidden="1">{"'Eng (page2)'!$A$1:$D$52"}</definedName>
    <definedName name="____X2" hidden="1">{"'Eng (page2)'!$A$1:$D$52"}</definedName>
    <definedName name="___pp30" hidden="1">#REF!</definedName>
    <definedName name="___Tic30" localSheetId="4" hidden="1">{"'Eng (page2)'!$A$1:$D$52"}</definedName>
    <definedName name="___Tic30" localSheetId="2" hidden="1">{"'Eng (page2)'!$A$1:$D$52"}</definedName>
    <definedName name="___Tic30" hidden="1">{"'Eng (page2)'!$A$1:$D$52"}</definedName>
    <definedName name="___X2" localSheetId="4" hidden="1">{"'Eng (page2)'!$A$1:$D$52"}</definedName>
    <definedName name="___X2" localSheetId="2" hidden="1">{"'Eng (page2)'!$A$1:$D$52"}</definedName>
    <definedName name="___X2" hidden="1">{"'Eng (page2)'!$A$1:$D$52"}</definedName>
    <definedName name="__G1" localSheetId="4" hidden="1">{"'Eng (page2)'!$A$1:$D$52"}</definedName>
    <definedName name="__G1" localSheetId="2" hidden="1">{"'Eng (page2)'!$A$1:$D$52"}</definedName>
    <definedName name="__G1" hidden="1">{"'Eng (page2)'!$A$1:$D$52"}</definedName>
    <definedName name="__pp30" hidden="1">#REF!</definedName>
    <definedName name="__Tic30" localSheetId="4" hidden="1">{"'Eng (page2)'!$A$1:$D$52"}</definedName>
    <definedName name="__Tic30" localSheetId="2" hidden="1">{"'Eng (page2)'!$A$1:$D$52"}</definedName>
    <definedName name="__Tic30" hidden="1">{"'Eng (page2)'!$A$1:$D$52"}</definedName>
    <definedName name="__X2" localSheetId="4" hidden="1">{"'Eng (page2)'!$A$1:$D$52"}</definedName>
    <definedName name="__X2" localSheetId="2" hidden="1">{"'Eng (page2)'!$A$1:$D$52"}</definedName>
    <definedName name="__X2" hidden="1">{"'Eng (page2)'!$A$1:$D$52"}</definedName>
    <definedName name="__ZH111" localSheetId="4" hidden="1">{"'Model'!$A$1:$N$53"}</definedName>
    <definedName name="__ZH111" localSheetId="2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4" hidden="1">{"'Sell_Office'!$C$5:$D$6"}</definedName>
    <definedName name="_H3" localSheetId="2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4" hidden="1">{"'Eng (page2)'!$A$1:$D$52"}</definedName>
    <definedName name="_Tic30" localSheetId="2" hidden="1">{"'Eng (page2)'!$A$1:$D$52"}</definedName>
    <definedName name="_Tic30" hidden="1">{"'Eng (page2)'!$A$1:$D$52"}</definedName>
    <definedName name="_X2" localSheetId="4" hidden="1">{"'Eng (page2)'!$A$1:$D$52"}</definedName>
    <definedName name="_X2" localSheetId="2" hidden="1">{"'Eng (page2)'!$A$1:$D$52"}</definedName>
    <definedName name="_X2" hidden="1">{"'Eng (page2)'!$A$1:$D$52"}</definedName>
    <definedName name="_ZC301" localSheetId="4" hidden="1">{"'Eng (page2)'!$A$1:$D$52"}</definedName>
    <definedName name="_ZC301" localSheetId="2" hidden="1">{"'Eng (page2)'!$A$1:$D$52"}</definedName>
    <definedName name="_ZC301" hidden="1">{"'Eng (page2)'!$A$1:$D$52"}</definedName>
    <definedName name="_ZH111" localSheetId="4" hidden="1">{"'Model'!$A$1:$N$53"}</definedName>
    <definedName name="_ZH111" localSheetId="2" hidden="1">{"'Model'!$A$1:$N$53"}</definedName>
    <definedName name="_ZH111" hidden="1">{"'Model'!$A$1:$N$53"}</definedName>
    <definedName name="aaaa" localSheetId="4" hidden="1">{"'Eng (page2)'!$A$1:$D$52"}</definedName>
    <definedName name="aaaa" localSheetId="2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4" hidden="1">{"'Eng (page2)'!$A$1:$D$52"}</definedName>
    <definedName name="accounting" localSheetId="2" hidden="1">{"'Eng (page2)'!$A$1:$D$52"}</definedName>
    <definedName name="accounting" hidden="1">{"'Eng (page2)'!$A$1:$D$52"}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ke" hidden="1">#REF!</definedName>
    <definedName name="ammmmmmmmm" localSheetId="4" hidden="1">{"'Eng (page2)'!$A$1:$D$52"}</definedName>
    <definedName name="ammmmmmmmm" localSheetId="2" hidden="1">{"'Eng (page2)'!$A$1:$D$52"}</definedName>
    <definedName name="ammmmmmmmm" hidden="1">{"'Eng (page2)'!$A$1:$D$52"}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ee" localSheetId="4" hidden="1">{"'Model'!$A$1:$N$53"}</definedName>
    <definedName name="aoee" localSheetId="2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sssssa" localSheetId="4" hidden="1">{"'Sell_Office'!$C$5:$D$6"}</definedName>
    <definedName name="assssssa" localSheetId="2" hidden="1">{"'Sell_Office'!$C$5:$D$6"}</definedName>
    <definedName name="assssssa" hidden="1">{"'Sell_Office'!$C$5:$D$6"}</definedName>
    <definedName name="atyr" localSheetId="4" hidden="1">{"'Eng (page2)'!$A$1:$D$52"}</definedName>
    <definedName name="atyr" localSheetId="2" hidden="1">{"'Eng (page2)'!$A$1:$D$52"}</definedName>
    <definedName name="atyr" hidden="1">{"'Eng (page2)'!$A$1:$D$52"}</definedName>
    <definedName name="awse" localSheetId="4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b" localSheetId="4" hidden="1">{"'Model'!$A$1:$N$53"}</definedName>
    <definedName name="b" localSheetId="2" hidden="1">{"'Model'!$A$1:$N$53"}</definedName>
    <definedName name="b" hidden="1">{"'Model'!$A$1:$N$53"}</definedName>
    <definedName name="baba" localSheetId="4" hidden="1">{"'Model'!$A$1:$N$53"}</definedName>
    <definedName name="baba" localSheetId="2" hidden="1">{"'Model'!$A$1:$N$53"}</definedName>
    <definedName name="baba" hidden="1">{"'Model'!$A$1:$N$53"}</definedName>
    <definedName name="bbbb" localSheetId="4" hidden="1">{"'Model'!$A$1:$N$53"}</definedName>
    <definedName name="bbbb" localSheetId="2" hidden="1">{"'Model'!$A$1:$N$53"}</definedName>
    <definedName name="bbbb" hidden="1">{"'Model'!$A$1:$N$53"}</definedName>
    <definedName name="bbbbbb" localSheetId="4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ua" localSheetId="4" hidden="1">{"'Model'!$A$1:$N$53"}</definedName>
    <definedName name="beua" localSheetId="2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4" hidden="1">{"'Eng (page2)'!$A$1:$D$52"}</definedName>
    <definedName name="book1" localSheetId="2" hidden="1">{"'Eng (page2)'!$A$1:$D$52"}</definedName>
    <definedName name="book1" hidden="1">{"'Eng (page2)'!$A$1:$D$52"}</definedName>
    <definedName name="C_note" localSheetId="4" hidden="1">{"'Eng (page2)'!$A$1:$D$52"}</definedName>
    <definedName name="C_note" localSheetId="2" hidden="1">{"'Eng (page2)'!$A$1:$D$52"}</definedName>
    <definedName name="C_note" hidden="1">{"'Eng (page2)'!$A$1:$D$52"}</definedName>
    <definedName name="CASH" hidden="1">#REF!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f" localSheetId="4" hidden="1">{"'Eng (page2)'!$A$1:$D$52"}</definedName>
    <definedName name="ccf" localSheetId="2" hidden="1">{"'Eng (page2)'!$A$1:$D$52"}</definedName>
    <definedName name="ccf" hidden="1">{"'Eng (page2)'!$A$1:$D$52"}</definedName>
    <definedName name="CHAT" localSheetId="4" hidden="1">{"'WWW'!$A$1:$J$18"}</definedName>
    <definedName name="CHAT" localSheetId="2" hidden="1">{"'WWW'!$A$1:$J$18"}</definedName>
    <definedName name="CHAT" hidden="1">{"'WWW'!$A$1:$J$18"}</definedName>
    <definedName name="Code" hidden="1">#REF!</definedName>
    <definedName name="Con" localSheetId="4" hidden="1">{"'Eng (page2)'!$A$1:$D$52"}</definedName>
    <definedName name="Con" localSheetId="2" hidden="1">{"'Eng (page2)'!$A$1:$D$52"}</definedName>
    <definedName name="Con" hidden="1">{"'Eng (page2)'!$A$1:$D$52"}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eferincome" localSheetId="4" hidden="1">{"'Sell_Office'!$C$5:$D$6"}</definedName>
    <definedName name="deferincome" localSheetId="2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4" hidden="1">{"'Model'!$A$1:$N$53"}</definedName>
    <definedName name="dsad" localSheetId="2" hidden="1">{"'Model'!$A$1:$N$53"}</definedName>
    <definedName name="dsad" hidden="1">{"'Model'!$A$1:$N$53"}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ee" localSheetId="4" hidden="1">{"'Eng (page2)'!$A$1:$D$52"}</definedName>
    <definedName name="ee" localSheetId="2" hidden="1">{"'Eng (page2)'!$A$1:$D$52"}</definedName>
    <definedName name="ee" hidden="1">{"'Eng (page2)'!$A$1:$D$52"}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dfdfdfdfdfgfgffg" localSheetId="4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ffff" hidden="1">#REF!</definedName>
    <definedName name="fgdp" localSheetId="4" hidden="1">{"'Eng (page2)'!$A$1:$D$52"}</definedName>
    <definedName name="fgdp" localSheetId="2" hidden="1">{"'Eng (page2)'!$A$1:$D$52"}</definedName>
    <definedName name="fgdp" hidden="1">{"'Eng (page2)'!$A$1:$D$52"}</definedName>
    <definedName name="fgfgffgfgfg" localSheetId="4" hidden="1">{"'Sell_Office'!$C$5:$D$6"}</definedName>
    <definedName name="fgfgffgfgfg" localSheetId="2" hidden="1">{"'Sell_Office'!$C$5:$D$6"}</definedName>
    <definedName name="fgfgffgfgfg" hidden="1">{"'Sell_Office'!$C$5:$D$6"}</definedName>
    <definedName name="gh" localSheetId="4" hidden="1">{"'Eng (page2)'!$A$1:$D$52"}</definedName>
    <definedName name="gh" localSheetId="2" hidden="1">{"'Eng (page2)'!$A$1:$D$52"}</definedName>
    <definedName name="gh" hidden="1">{"'Eng (page2)'!$A$1:$D$52"}</definedName>
    <definedName name="HiddenRows" hidden="1">#REF!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Control2" localSheetId="4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4" hidden="1">{"'Eng (page2)'!$A$1:$D$52"}</definedName>
    <definedName name="hy" localSheetId="2" hidden="1">{"'Eng (page2)'!$A$1:$D$52"}</definedName>
    <definedName name="hy" hidden="1">{"'Eng (page2)'!$A$1:$D$52"}</definedName>
    <definedName name="IntroPrintArea" hidden="1">#REF!</definedName>
    <definedName name="iopo" localSheetId="4" hidden="1">{"'Model'!$A$1:$N$53"}</definedName>
    <definedName name="iopo" localSheetId="2" hidden="1">{"'Model'!$A$1:$N$53"}</definedName>
    <definedName name="iopo" hidden="1">{"'Model'!$A$1:$N$53"}</definedName>
    <definedName name="iuy" localSheetId="4" hidden="1">{"'Model'!$A$1:$N$53"}</definedName>
    <definedName name="iuy" localSheetId="2" hidden="1">{"'Model'!$A$1:$N$53"}</definedName>
    <definedName name="iuy" hidden="1">{"'Model'!$A$1:$N$53"}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j" localSheetId="4" hidden="1">{"'Eng (page2)'!$A$1:$D$52"}</definedName>
    <definedName name="jj" localSheetId="2" hidden="1">{"'Eng (page2)'!$A$1:$D$52"}</definedName>
    <definedName name="jj" hidden="1">{"'Eng (page2)'!$A$1:$D$52"}</definedName>
    <definedName name="jjjjjjjjjjj" localSheetId="4" hidden="1">{"'Sell_Office'!$C$5:$D$6"}</definedName>
    <definedName name="jjjjjjjjjjj" localSheetId="2" hidden="1">{"'Sell_Office'!$C$5:$D$6"}</definedName>
    <definedName name="jjjjjjjjjjj" hidden="1">{"'Sell_Office'!$C$5:$D$6"}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l" localSheetId="4" hidden="1">{"'Model'!$A$1:$N$53"}</definedName>
    <definedName name="l" localSheetId="2" hidden="1">{"'Model'!$A$1:$N$53"}</definedName>
    <definedName name="l" hidden="1">{"'Model'!$A$1:$N$53"}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pppppppppp" localSheetId="4" hidden="1">{"'Sell_Office'!$C$5:$D$6"}</definedName>
    <definedName name="lpppppppppp" localSheetId="2" hidden="1">{"'Sell_Office'!$C$5:$D$6"}</definedName>
    <definedName name="lpppppppppp" hidden="1">{"'Sell_Office'!$C$5:$D$6"}</definedName>
    <definedName name="nan" localSheetId="4" hidden="1">{"'Model'!$A$1:$N$53"}</definedName>
    <definedName name="nan" localSheetId="2" hidden="1">{"'Model'!$A$1:$N$53"}</definedName>
    <definedName name="nan" hidden="1">{"'Model'!$A$1:$N$53"}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ok" localSheetId="4" hidden="1">{"'Eng (page2)'!$A$1:$D$52"}</definedName>
    <definedName name="ok" localSheetId="2" hidden="1">{"'Eng (page2)'!$A$1:$D$52"}</definedName>
    <definedName name="ok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oooooooo" localSheetId="4" hidden="1">{"'Sell_Office'!$C$5:$D$6"}</definedName>
    <definedName name="oooooooooo" localSheetId="2" hidden="1">{"'Sell_Office'!$C$5:$D$6"}</definedName>
    <definedName name="oooooooooo" hidden="1">{"'Sell_Office'!$C$5:$D$6"}</definedName>
    <definedName name="OrderTable" hidden="1">#REF!</definedName>
    <definedName name="ot" localSheetId="4" hidden="1">{"'WWW'!$A$1:$J$18"}</definedName>
    <definedName name="ot" localSheetId="2" hidden="1">{"'WWW'!$A$1:$J$18"}</definedName>
    <definedName name="ot" hidden="1">{"'WWW'!$A$1:$J$18"}</definedName>
    <definedName name="ppp" localSheetId="4" hidden="1">{"'Eng (page2)'!$A$1:$D$52"}</definedName>
    <definedName name="ppp" localSheetId="2" hidden="1">{"'Eng (page2)'!$A$1:$D$52"}</definedName>
    <definedName name="ppp" hidden="1">{"'Eng (page2)'!$A$1:$D$52"}</definedName>
    <definedName name="pppppppppppppp" localSheetId="4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dic_12" localSheetId="4" hidden="1">{"'Eng (page2)'!$A$1:$D$52"}</definedName>
    <definedName name="Predic_12" localSheetId="2" hidden="1">{"'Eng (page2)'!$A$1:$D$52"}</definedName>
    <definedName name="Predic_12" hidden="1">{"'Eng (page2)'!$A$1:$D$52"}</definedName>
    <definedName name="_xlnm.Print_Area" localSheetId="0">'BS 2-3'!$A$1:$E$80</definedName>
    <definedName name="_xlnm.Print_Area" localSheetId="5">'CF 8-9'!$A$1:$E$87</definedName>
    <definedName name="_xlnm.Print_Area" localSheetId="3">'Equity 6'!$A$1:$P$27</definedName>
    <definedName name="_xlnm.Print_Area" localSheetId="4">'Equity 7'!$A$1:$P$27</definedName>
    <definedName name="_xlnm.Print_Area" localSheetId="1">'PL 4'!$A$1:$E$32</definedName>
    <definedName name="_xlnm.Print_Area" localSheetId="2">'PL 5'!$A$1:$E$32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u" localSheetId="4" hidden="1">{"'Sell_Office'!$C$5:$D$6"}</definedName>
    <definedName name="pu" localSheetId="2" hidden="1">{"'Sell_Office'!$C$5:$D$6"}</definedName>
    <definedName name="pu" hidden="1">{"'Sell_Office'!$C$5:$D$6"}</definedName>
    <definedName name="qq" localSheetId="4" hidden="1">{"'Eng (page2)'!$A$1:$D$52"}</definedName>
    <definedName name="qq" localSheetId="2" hidden="1">{"'Eng (page2)'!$A$1:$D$52"}</definedName>
    <definedName name="qq" hidden="1">{"'Eng (page2)'!$A$1:$D$52"}</definedName>
    <definedName name="qqqq" localSheetId="4" hidden="1">{"'Eng (page2)'!$A$1:$D$52"}</definedName>
    <definedName name="qqqq" localSheetId="2" hidden="1">{"'Eng (page2)'!$A$1:$D$52"}</definedName>
    <definedName name="qqqq" hidden="1">{"'Eng (page2)'!$A$1:$D$52"}</definedName>
    <definedName name="qwe" localSheetId="4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4" hidden="1">{"'Eng (page2)'!$A$1:$D$52"}</definedName>
    <definedName name="qwer" localSheetId="2" hidden="1">{"'Eng (page2)'!$A$1:$D$52"}</definedName>
    <definedName name="qwer" hidden="1">{"'Eng (page2)'!$A$1:$D$52"}</definedName>
    <definedName name="RCArea" hidden="1">#REF!</definedName>
    <definedName name="rew" localSheetId="4" hidden="1">{"'Model'!$A$1:$N$53"}</definedName>
    <definedName name="rew" localSheetId="2" hidden="1">{"'Model'!$A$1:$N$53"}</definedName>
    <definedName name="rew" hidden="1">{"'Model'!$A$1:$N$53"}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rrr" localSheetId="4" hidden="1">{"'Eng (page2)'!$A$1:$D$52"}</definedName>
    <definedName name="rrrr" localSheetId="2" hidden="1">{"'Eng (page2)'!$A$1:$D$52"}</definedName>
    <definedName name="rrrr" hidden="1">{"'Eng (page2)'!$A$1:$D$52"}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4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4" hidden="1">{"'Eng (page2)'!$A$1:$D$52"}</definedName>
    <definedName name="sss" localSheetId="2" hidden="1">{"'Eng (page2)'!$A$1:$D$52"}</definedName>
    <definedName name="sss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TB_group" localSheetId="4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a" localSheetId="4" hidden="1">{"'Sell_Office'!$C$5:$D$6"}</definedName>
    <definedName name="Tea" localSheetId="2" hidden="1">{"'Sell_Office'!$C$5:$D$6"}</definedName>
    <definedName name="Tea" hidden="1">{"'Sell_Office'!$C$5:$D$6"}</definedName>
    <definedName name="TextRefCopyRangeCount" hidden="1">21</definedName>
    <definedName name="tre" localSheetId="4" hidden="1">{"'Model'!$A$1:$N$53"}</definedName>
    <definedName name="tre" localSheetId="2" hidden="1">{"'Model'!$A$1:$N$53"}</definedName>
    <definedName name="tre" hidden="1">{"'Model'!$A$1:$N$53"}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new" localSheetId="4" hidden="1">{"'Model'!$A$1:$N$53"}</definedName>
    <definedName name="unew" localSheetId="2" hidden="1">{"'Model'!$A$1:$N$53"}</definedName>
    <definedName name="unew" hidden="1">{"'Model'!$A$1:$N$53"}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{"'Eng (page2)'!$A$1:$D$52"}</definedName>
    <definedName name="V" localSheetId="2" hidden="1">{"'Eng (page2)'!$A$1:$D$52"}</definedName>
    <definedName name="V" hidden="1">{"'Eng (page2)'!$A$1:$D$52"}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vvv" localSheetId="4" hidden="1">{"'Sell_Office'!$C$5:$D$6"}</definedName>
    <definedName name="vvvv" localSheetId="2" hidden="1">{"'Sell_Office'!$C$5:$D$6"}</definedName>
    <definedName name="vvvv" hidden="1">{"'Sell_Office'!$C$5:$D$6"}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wewertrhgjgxd" localSheetId="4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qwrr" localSheetId="4" hidden="1">{"'Eng (page2)'!$A$1:$D$52"}</definedName>
    <definedName name="wqwrr" localSheetId="2" hidden="1">{"'Eng (page2)'!$A$1:$D$52"}</definedName>
    <definedName name="wqwrr" hidden="1">{"'Eng (page2)'!$A$1:$D$52"}</definedName>
    <definedName name="ww" localSheetId="4" hidden="1">{"'Eng (page2)'!$A$1:$D$52"}</definedName>
    <definedName name="ww" localSheetId="2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4" hidden="1">{"'Eng (page2)'!$A$1:$D$52"}</definedName>
    <definedName name="ZD1copy" localSheetId="2" hidden="1">{"'Eng (page2)'!$A$1:$D$52"}</definedName>
    <definedName name="ZD1copy" hidden="1">{"'Eng (page2)'!$A$1:$D$52"}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ขขขขข" localSheetId="4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ฟ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8" i="16" l="1"/>
  <c r="C19" i="17" l="1"/>
  <c r="E80" i="5"/>
  <c r="E69" i="5"/>
  <c r="F26" i="16"/>
  <c r="D26" i="16"/>
  <c r="N26" i="16"/>
  <c r="P22" i="16"/>
  <c r="N23" i="16"/>
  <c r="J23" i="16"/>
  <c r="H23" i="16"/>
  <c r="F23" i="16"/>
  <c r="D23" i="16"/>
  <c r="N18" i="16"/>
  <c r="L18" i="16"/>
  <c r="J18" i="16"/>
  <c r="H18" i="16"/>
  <c r="F18" i="16"/>
  <c r="D18" i="16"/>
  <c r="P17" i="16"/>
  <c r="P16" i="16"/>
  <c r="P15" i="16"/>
  <c r="P10" i="16"/>
  <c r="P26" i="12"/>
  <c r="N26" i="12"/>
  <c r="L26" i="12"/>
  <c r="J26" i="12"/>
  <c r="H26" i="12"/>
  <c r="F26" i="12"/>
  <c r="D26" i="12"/>
  <c r="P23" i="12"/>
  <c r="N23" i="12"/>
  <c r="L23" i="12"/>
  <c r="J23" i="12"/>
  <c r="H23" i="12"/>
  <c r="F23" i="12"/>
  <c r="D23" i="12"/>
  <c r="P22" i="12"/>
  <c r="P21" i="12"/>
  <c r="N18" i="12"/>
  <c r="L18" i="12"/>
  <c r="J18" i="12"/>
  <c r="H18" i="12"/>
  <c r="F18" i="12"/>
  <c r="D18" i="12"/>
  <c r="P17" i="12"/>
  <c r="P16" i="12"/>
  <c r="P15" i="12"/>
  <c r="P10" i="12"/>
  <c r="E28" i="17"/>
  <c r="E25" i="17"/>
  <c r="E23" i="17"/>
  <c r="E21" i="17"/>
  <c r="E19" i="17"/>
  <c r="E12" i="17"/>
  <c r="E28" i="11"/>
  <c r="E25" i="11"/>
  <c r="E23" i="11"/>
  <c r="E21" i="11"/>
  <c r="E19" i="11"/>
  <c r="E12" i="11"/>
  <c r="H26" i="16" l="1"/>
  <c r="C80" i="5"/>
  <c r="C69" i="5"/>
  <c r="J26" i="16"/>
  <c r="C19" i="11"/>
  <c r="C12" i="17"/>
  <c r="C21" i="17" s="1"/>
  <c r="C23" i="17" s="1"/>
  <c r="C25" i="17" s="1"/>
  <c r="C28" i="17" s="1"/>
  <c r="C12" i="11"/>
  <c r="P28" i="16"/>
  <c r="P18" i="16"/>
  <c r="P18" i="12"/>
  <c r="E12" i="5"/>
  <c r="C12" i="5"/>
  <c r="E11" i="5"/>
  <c r="C11" i="5"/>
  <c r="C21" i="11" l="1"/>
  <c r="C23" i="11" s="1"/>
  <c r="C25" i="11" s="1"/>
  <c r="C28" i="11" s="1"/>
  <c r="L21" i="12"/>
  <c r="E9" i="5"/>
  <c r="E26" i="5" s="1"/>
  <c r="E37" i="5" s="1"/>
  <c r="E39" i="5" s="1"/>
  <c r="C9" i="5"/>
  <c r="C26" i="5" s="1"/>
  <c r="C37" i="5" s="1"/>
  <c r="C39" i="5" s="1"/>
  <c r="L21" i="16"/>
  <c r="L23" i="16" l="1"/>
  <c r="L26" i="16" s="1"/>
  <c r="P26" i="16" s="1"/>
  <c r="P21" i="16"/>
  <c r="P23" i="16" s="1"/>
  <c r="C83" i="5"/>
  <c r="P14" i="16" l="1"/>
  <c r="P14" i="12" l="1"/>
  <c r="P24" i="12" l="1"/>
  <c r="P24" i="16" l="1"/>
  <c r="E82" i="5" l="1"/>
  <c r="E84" i="5" s="1"/>
  <c r="D21" i="11" l="1"/>
  <c r="C82" i="5" l="1"/>
  <c r="C84" i="5" s="1"/>
</calcChain>
</file>

<file path=xl/sharedStrings.xml><?xml version="1.0" encoding="utf-8"?>
<sst xmlns="http://schemas.openxmlformats.org/spreadsheetml/2006/main" count="280" uniqueCount="176">
  <si>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</si>
  <si>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</si>
  <si>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</si>
  <si>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</si>
  <si>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</si>
  <si>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</si>
  <si>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</si>
  <si>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</si>
  <si>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</si>
  <si>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</si>
  <si>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</si>
  <si>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</si>
  <si>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</si>
  <si>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</si>
  <si>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</si>
  <si>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</si>
  <si>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</si>
  <si>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</si>
  <si>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</si>
  <si>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</si>
  <si>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</si>
  <si>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</si>
  <si>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</si>
  <si>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</si>
  <si>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</si>
  <si>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</si>
  <si>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</si>
  <si>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</si>
  <si>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</si>
  <si>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</si>
  <si>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</si>
  <si>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</si>
  <si>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</si>
  <si>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</si>
  <si>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</si>
  <si>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</si>
  <si>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</si>
  <si>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</si>
  <si>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</si>
  <si>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</si>
  <si>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</si>
  <si>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</si>
  <si>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</si>
  <si>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</si>
  <si>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</si>
  <si>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</si>
  <si>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</si>
  <si>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</si>
  <si>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</si>
  <si>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</si>
  <si>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</si>
  <si>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</si>
  <si>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Other comprehensive income</t>
  </si>
  <si>
    <t>Profit for the period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</si>
  <si>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</si>
  <si>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</si>
  <si>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</si>
  <si>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</si>
  <si>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</si>
  <si>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</si>
  <si>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</si>
  <si>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</si>
  <si>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</si>
  <si>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</si>
  <si>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</si>
  <si>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</si>
  <si>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</si>
  <si>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</si>
  <si>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</si>
  <si>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</si>
  <si>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</si>
  <si>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</si>
  <si>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</si>
  <si>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 xml:space="preserve">Profit for the period </t>
  </si>
  <si>
    <t>Share premium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</si>
  <si>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</si>
  <si>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</si>
  <si>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</si>
  <si>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</si>
  <si>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</si>
  <si>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</si>
  <si>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</si>
  <si>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</si>
  <si>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</si>
  <si>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</si>
  <si>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</si>
  <si>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</si>
  <si>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</si>
  <si>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</si>
  <si>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</si>
  <si>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Adjustments to reconcile profit to cash receipts (payment)</t>
  </si>
  <si>
    <t>Amortisation</t>
  </si>
  <si>
    <t>Decrease in short-term deposits at financial institutions</t>
  </si>
  <si>
    <t>Acquisition of investment in unit trusts</t>
  </si>
  <si>
    <t>Proceeds from sale of investment in unit trusts</t>
  </si>
  <si>
    <t>Revenue from sale of goods</t>
  </si>
  <si>
    <t xml:space="preserve">Cost of sale of goods </t>
  </si>
  <si>
    <t>Three-month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</si>
  <si>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</si>
  <si>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</si>
  <si>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</si>
  <si>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</si>
  <si>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</si>
  <si>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</si>
  <si>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</si>
  <si>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</si>
  <si>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Other losses</t>
  </si>
  <si>
    <t xml:space="preserve">    Share-based payment transactions</t>
  </si>
  <si>
    <t>premium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</si>
  <si>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</si>
  <si>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</si>
  <si>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</si>
  <si>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</si>
  <si>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</si>
  <si>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</si>
  <si>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Proceeds from maturity investment in unit trusts</t>
  </si>
  <si>
    <t xml:space="preserve">Proceeds from sale of plant and equipment </t>
  </si>
  <si>
    <t>Proceeds from exercise of share options</t>
  </si>
  <si>
    <t>Current portion of long-term loan from</t>
  </si>
  <si>
    <t xml:space="preserve">   financial institution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</si>
  <si>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</si>
  <si>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</si>
  <si>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</si>
  <si>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</si>
  <si>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</si>
  <si>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</si>
  <si>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</si>
  <si>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</si>
  <si>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</si>
  <si>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Provisions for employee benefits</t>
  </si>
  <si>
    <t>Net cash used in investing activities</t>
  </si>
  <si>
    <t>Balance at 1 January 2024</t>
  </si>
  <si>
    <t>Other non-current assets</t>
  </si>
  <si>
    <t>Other current receivables</t>
  </si>
  <si>
    <t>Acquisition of property, plant and equipment</t>
  </si>
  <si>
    <t xml:space="preserve">Trade and other current payables </t>
  </si>
  <si>
    <t>Corporate income tax payable</t>
  </si>
  <si>
    <t>Income</t>
  </si>
  <si>
    <t>Total income</t>
  </si>
  <si>
    <t>Profit before income tax expense</t>
  </si>
  <si>
    <t>Transactions with owners, recorded directly in equity</t>
  </si>
  <si>
    <t>Payables for purchase plants and equipment</t>
  </si>
  <si>
    <t>Other current financial liability</t>
  </si>
  <si>
    <t>Advance received</t>
  </si>
  <si>
    <t>from share</t>
  </si>
  <si>
    <t>subscription</t>
  </si>
  <si>
    <t xml:space="preserve">    Advance received from share subscription</t>
  </si>
  <si>
    <t>Interest income</t>
  </si>
  <si>
    <t>Dividends income</t>
  </si>
  <si>
    <t>Advance received from share subscription</t>
  </si>
  <si>
    <t>Losses on sale of investment in unit trusts</t>
  </si>
  <si>
    <t>Tax expense</t>
  </si>
  <si>
    <t>Acquisition of other equity securities</t>
  </si>
  <si>
    <t xml:space="preserve">    Share options exercised</t>
  </si>
  <si>
    <t>7, 8</t>
  </si>
  <si>
    <t xml:space="preserve">    Distributions to owners</t>
  </si>
  <si>
    <t>Balance at 1 January 2025</t>
  </si>
  <si>
    <t>Unrealised gain on exchange</t>
  </si>
  <si>
    <t xml:space="preserve">    Total distributions to owners</t>
  </si>
  <si>
    <t>Acquisition of investment in debt instruments</t>
  </si>
  <si>
    <t>Losses (reversal of losses) on inventories devaluation</t>
  </si>
  <si>
    <t>Net foreign exchange gain</t>
  </si>
  <si>
    <t>Six-month period ended</t>
  </si>
  <si>
    <t xml:space="preserve"> 30 June</t>
  </si>
  <si>
    <t>Net foreign exchange gain (loss)</t>
  </si>
  <si>
    <t>30 June</t>
  </si>
  <si>
    <t>Six-month period ended 30 June 2024</t>
  </si>
  <si>
    <t>Balance at 30 June 2024</t>
  </si>
  <si>
    <t>Six-month period ended 30 June 2025</t>
  </si>
  <si>
    <t>Balance at 30 June 2025</t>
  </si>
  <si>
    <t xml:space="preserve">Cash and cash equivalents at 30 June </t>
  </si>
  <si>
    <t>Net increase (decrease) in cash and cash equivalents</t>
  </si>
  <si>
    <t xml:space="preserve">
Total liabilities</t>
  </si>
  <si>
    <t>Losses (gain) on disposal and write-off of plant and equipment</t>
  </si>
  <si>
    <t>Gain on lease modification</t>
  </si>
  <si>
    <t>Losses on fair value adjustment on financial assets and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</si>
</sst>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.00;[Red]\(#,##0.00\)"/>
    <numFmt numFmtId="175" formatCode="#,##0\ ;\(#,##0\)"/>
    <numFmt numFmtId="176" formatCode="#,##0.0_);\(#,##0.0\)"/>
    <numFmt numFmtId="177" formatCode="0.0%"/>
    <numFmt numFmtId="178" formatCode="0.0000"/>
    <numFmt numFmtId="179" formatCode="0.000"/>
    <numFmt numFmtId="180" formatCode="0.0"/>
    <numFmt numFmtId="181" formatCode="_(* #,##0.0_);_(* \(#,##0.0\);_(* &quot;-&quot;??_);_(@_)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 * #,##0.00_ ;_ * \-#,##0.00_ ;_ * &quot;-&quot;??_ ;_ @_ "/>
    <numFmt numFmtId="188" formatCode="&quot;฿&quot;\t#,##0_);\(&quot;฿&quot;\t#,##0\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General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#."/>
    <numFmt numFmtId="202" formatCode="#,##0.0%;[Red]\(#,##0.0%\)"/>
    <numFmt numFmtId="203" formatCode="#.\ \ "/>
    <numFmt numFmtId="204" formatCode="##.\ \ "/>
    <numFmt numFmtId="205" formatCode="###0_);[Red]\(###0\)"/>
    <numFmt numFmtId="206" formatCode="_ &quot;R&quot;\ * #,##0.00_ ;_ &quot;R&quot;\ * \-#,##0.00_ ;_ &quot;R&quot;\ * &quot;-&quot;??_ ;_ @_ "/>
    <numFmt numFmtId="207" formatCode="#,##0,\ ;&quot; (&quot;#,##0,\);&quot; - &quot;"/>
    <numFmt numFmtId="208" formatCode="#,##0\ ;\(#,##0\);\-"/>
    <numFmt numFmtId="209" formatCode="0&quot;% &quot;;\(0&quot;%)&quot;;\-"/>
    <numFmt numFmtId="210" formatCode="#,##0.000_);\(#,##0.000\)"/>
    <numFmt numFmtId="211" formatCode="#,##0\ ;&quot; (&quot;#,##0\);&quot; - &quot;"/>
    <numFmt numFmtId="212" formatCode="_ &quot;R&quot;\ * #,##0_ ;_ &quot;R&quot;\ * \-#,##0_ ;_ &quot;R&quot;\ * &quot;-&quot;_ ;_ @_ "/>
    <numFmt numFmtId="213" formatCode="_ &quot;$&quot;\ * #,##0.0_ ;_ &quot;$&quot;\ * \-#,##0.0_ ;_ &quot;$&quot;\ * &quot;-&quot;??_ ;_ @_ "/>
    <numFmt numFmtId="214" formatCode="#,##0.0_);[Red]\(#,##0.0\)"/>
    <numFmt numFmtId="215" formatCode="#,##0_ "/>
    <numFmt numFmtId="216" formatCode="_-* #,##0_-;_-* #,##0\-;_-* &quot;-&quot;??_-;_-@_-"/>
    <numFmt numFmtId="217" formatCode="_(* #,##0.00_);_(* \(#,##0.00\);_(* \-??_);_(@_)"/>
    <numFmt numFmtId="218" formatCode="0.00_)"/>
    <numFmt numFmtId="219" formatCode="#,##0.00&quot; F&quot;;\-#,##0.00&quot; F&quot;"/>
    <numFmt numFmtId="220" formatCode="#,##0.0"/>
    <numFmt numFmtId="221" formatCode="_-* #,##0.00\ _L_t_-;\-* #,##0.00\ _L_t_-;_-* &quot;-&quot;??\ _L_t_-;_-@_-"/>
    <numFmt numFmtId="222" formatCode="dd/mm/yyyy;@"/>
    <numFmt numFmtId="223" formatCode="[$-409]mmmm\ d\,\ yyyy;@"/>
    <numFmt numFmtId="224" formatCode="0&quot;  &quot;"/>
    <numFmt numFmtId="225" formatCode="* \(#,##0\);* #,##0_);&quot;-&quot;??_);@"/>
    <numFmt numFmtId="226" formatCode="_-* #,##0.00\ &quot;Lt&quot;_-;\-* #,##0.00\ &quot;Lt&quot;_-;_-* &quot;-&quot;??\ &quot;Lt&quot;_-;_-@_-"/>
    <numFmt numFmtId="227" formatCode="&quot;$&quot;#,##0_);\(&quot;$&quot;#,##0.0\)"/>
    <numFmt numFmtId="228" formatCode="\ว\ \ด\ด\ด\ด\ &quot;ค.ศ.&quot;\ \ค\ค\ค\ค"/>
    <numFmt numFmtId="229" formatCode="\$#,##0\ ;&quot;($&quot;#,##0\)"/>
    <numFmt numFmtId="230" formatCode="#,##0\ &quot;FB&quot;;[Red]\-#,##0\ &quot;FB&quot;"/>
    <numFmt numFmtId="231" formatCode="#,##0.00&quot; F&quot;_);\(#,##0.00&quot; F&quot;\)"/>
    <numFmt numFmtId="232" formatCode="#,##0_);[Red]\(#,##0\);"/>
    <numFmt numFmtId="233" formatCode="mm/dd/yyyy"/>
    <numFmt numFmtId="234" formatCode="* #,##0_);* \(#,##0\);&quot;-&quot;??_);@"/>
    <numFmt numFmtId="235" formatCode="#,##0.00\ &quot;FB&quot;;[Red]\-#,##0.00\ &quot;FB&quot;"/>
    <numFmt numFmtId="236" formatCode="_-[$€-2]\ * #,##0.00_-;_-[$€-2]\ * #,##0.00\-;_-[$€-2]\ * &quot;-&quot;??_-"/>
    <numFmt numFmtId="237" formatCode="#,##0.00\ ;\-#,##0.00\ ;&quot; -&quot;#\ ;@\ "/>
    <numFmt numFmtId="238" formatCode="#,##0\ \ ;\(#,##0\)\ ;\—\ \ \ \ "/>
    <numFmt numFmtId="239" formatCode="0."/>
    <numFmt numFmtId="240" formatCode="&quot;0&quot;#.0"/>
    <numFmt numFmtId="241" formatCode="&quot;0&quot;#"/>
    <numFmt numFmtId="242" formatCode=";;;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.00&quot; $&quot;;\-#,##0.00&quot; $&quot;"/>
    <numFmt numFmtId="249" formatCode="&quot;$&quot;#,##0;[Red]\-&quot;$&quot;#,##0"/>
    <numFmt numFmtId="250" formatCode="0.0\ &quot;x&quot;"/>
    <numFmt numFmtId="251" formatCode="#,##0&quot; F&quot;_);[Red]\(#,##0&quot; F&quot;\)"/>
    <numFmt numFmtId="252" formatCode="#,##0\ \ \ ;[Red]\(#,##0\)\ \ ;\—\ \ \ \ "/>
    <numFmt numFmtId="253" formatCode="&quot;US$&quot;#,##0_);[Red]\(&quot;US$&quot;#,##0\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&quot;£&quot;#,##0.00;\-&quot;£&quot;#,##0.00"/>
    <numFmt numFmtId="259" formatCode="0%;\(0&quot;%)&quot;"/>
    <numFmt numFmtId="260" formatCode="#,##0&quot;£&quot;_);[Red]\(#,##0&quot;£&quot;\)"/>
    <numFmt numFmtId="261" formatCode="####"/>
    <numFmt numFmtId="262" formatCode="m\-yy"/>
    <numFmt numFmtId="263" formatCode="_ &quot;$&quot;\ * #,##0_ ;_ &quot;$&quot;\ * \-#,##0_ ;_ &quot;$&quot;\ * &quot;-&quot;??_ ;_ @_ "/>
    <numFmt numFmtId="264" formatCode="0.0&quot;% &quot;;\(0.0&quot;%)&quot;"/>
    <numFmt numFmtId="265" formatCode="_-&quot;ฃ&quot;* #,##0_-;\-&quot;ฃ&quot;* #,##0_-;_-&quot;ฃ&quot;* &quot;-&quot;_-;_-@_-"/>
    <numFmt numFmtId="266" formatCode="_-&quot;ฃ&quot;* #,##0.00_-;\-&quot;ฃ&quot;* #,##0.00_-;_-&quot;ฃ&quot;* &quot;-&quot;??_-;_-@_-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</numFmts>
  <fonts count="27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44">
    <xf numFmtId="0" fontId="0" fillId="0" borderId="0"/>
    <xf numFmtId="0" fontId="31" fillId="0" borderId="0"/>
    <xf numFmtId="0" fontId="4" fillId="0" borderId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182" fontId="31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184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7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183" fontId="47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31" fillId="0" borderId="0"/>
    <xf numFmtId="0" fontId="4" fillId="0" borderId="0"/>
    <xf numFmtId="189" fontId="31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" fontId="53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4" fontId="31" fillId="0" borderId="0"/>
    <xf numFmtId="4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1" fillId="0" borderId="0">
      <alignment horizontal="center"/>
    </xf>
    <xf numFmtId="49" fontId="4" fillId="0" borderId="0">
      <alignment horizontal="center"/>
    </xf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192" fontId="3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3" fontId="31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1" fillId="0" borderId="0"/>
    <xf numFmtId="49" fontId="4" fillId="0" borderId="0"/>
    <xf numFmtId="0" fontId="55" fillId="0" borderId="0"/>
    <xf numFmtId="0" fontId="47" fillId="0" borderId="0"/>
    <xf numFmtId="195" fontId="31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96" fontId="56" fillId="0" borderId="0"/>
    <xf numFmtId="0" fontId="5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4" fillId="2" borderId="0" applyNumberFormat="0" applyFont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47" fillId="0" borderId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5" fillId="0" borderId="0"/>
    <xf numFmtId="197" fontId="31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31" fillId="0" borderId="0" applyFont="0" applyFill="0" applyBorder="0" applyProtection="0">
      <alignment horizontal="right"/>
    </xf>
    <xf numFmtId="198" fontId="4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2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1" fillId="0" borderId="0"/>
    <xf numFmtId="0" fontId="4" fillId="0" borderId="0"/>
    <xf numFmtId="0" fontId="31" fillId="0" borderId="0"/>
    <xf numFmtId="0" fontId="4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91" fontId="4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1" fillId="0" borderId="0"/>
    <xf numFmtId="0" fontId="31" fillId="0" borderId="0"/>
    <xf numFmtId="0" fontId="4" fillId="0" borderId="0"/>
    <xf numFmtId="0" fontId="4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201" fontId="68" fillId="0" borderId="0">
      <protection locked="0"/>
    </xf>
    <xf numFmtId="0" fontId="66" fillId="0" borderId="0"/>
    <xf numFmtId="0" fontId="31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2" fillId="63" borderId="0" applyNumberFormat="0" applyBorder="0" applyAlignment="0" applyProtection="0"/>
    <xf numFmtId="0" fontId="272" fillId="63" borderId="0" applyNumberFormat="0" applyBorder="0" applyAlignment="0" applyProtection="0"/>
    <xf numFmtId="0" fontId="272" fillId="64" borderId="0" applyNumberFormat="0" applyBorder="0" applyAlignment="0" applyProtection="0"/>
    <xf numFmtId="0" fontId="272" fillId="64" borderId="0" applyNumberFormat="0" applyBorder="0" applyAlignment="0" applyProtection="0"/>
    <xf numFmtId="0" fontId="272" fillId="65" borderId="0" applyNumberFormat="0" applyBorder="0" applyAlignment="0" applyProtection="0"/>
    <xf numFmtId="0" fontId="272" fillId="65" borderId="0" applyNumberFormat="0" applyBorder="0" applyAlignment="0" applyProtection="0"/>
    <xf numFmtId="0" fontId="272" fillId="66" borderId="0" applyNumberFormat="0" applyBorder="0" applyAlignment="0" applyProtection="0"/>
    <xf numFmtId="0" fontId="272" fillId="66" borderId="0" applyNumberFormat="0" applyBorder="0" applyAlignment="0" applyProtection="0"/>
    <xf numFmtId="0" fontId="272" fillId="67" borderId="0" applyNumberFormat="0" applyBorder="0" applyAlignment="0" applyProtection="0"/>
    <xf numFmtId="0" fontId="272" fillId="67" borderId="0" applyNumberFormat="0" applyBorder="0" applyAlignment="0" applyProtection="0"/>
    <xf numFmtId="0" fontId="272" fillId="68" borderId="0" applyNumberFormat="0" applyBorder="0" applyAlignment="0" applyProtection="0"/>
    <xf numFmtId="0" fontId="272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02" fontId="31" fillId="0" borderId="0" applyProtection="0">
      <protection locked="0"/>
    </xf>
    <xf numFmtId="202" fontId="4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2" fillId="69" borderId="0" applyNumberFormat="0" applyBorder="0" applyAlignment="0" applyProtection="0"/>
    <xf numFmtId="0" fontId="272" fillId="69" borderId="0" applyNumberFormat="0" applyBorder="0" applyAlignment="0" applyProtection="0"/>
    <xf numFmtId="0" fontId="272" fillId="70" borderId="0" applyNumberFormat="0" applyBorder="0" applyAlignment="0" applyProtection="0"/>
    <xf numFmtId="0" fontId="272" fillId="70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2" borderId="0" applyNumberFormat="0" applyBorder="0" applyAlignment="0" applyProtection="0"/>
    <xf numFmtId="0" fontId="272" fillId="72" borderId="0" applyNumberFormat="0" applyBorder="0" applyAlignment="0" applyProtection="0"/>
    <xf numFmtId="0" fontId="272" fillId="73" borderId="0" applyNumberFormat="0" applyBorder="0" applyAlignment="0" applyProtection="0"/>
    <xf numFmtId="0" fontId="272" fillId="73" borderId="0" applyNumberFormat="0" applyBorder="0" applyAlignment="0" applyProtection="0"/>
    <xf numFmtId="0" fontId="272" fillId="74" borderId="0" applyNumberFormat="0" applyBorder="0" applyAlignment="0" applyProtection="0"/>
    <xf numFmtId="0" fontId="272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70" fontId="74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01" fontId="68" fillId="0" borderId="0">
      <protection locked="0"/>
    </xf>
    <xf numFmtId="201" fontId="68" fillId="0" borderId="0">
      <protection locked="0"/>
    </xf>
    <xf numFmtId="201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03" fontId="78" fillId="0" borderId="0"/>
    <xf numFmtId="204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196" fontId="56" fillId="0" borderId="0"/>
    <xf numFmtId="0" fontId="1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16" borderId="7" applyNumberFormat="0" applyAlignment="0" applyProtection="0"/>
    <xf numFmtId="37" fontId="81" fillId="0" borderId="0"/>
    <xf numFmtId="0" fontId="82" fillId="0" borderId="0" applyNumberFormat="0" applyFill="0" applyBorder="0" applyAlignment="0" applyProtection="0"/>
    <xf numFmtId="37" fontId="83" fillId="0" borderId="0"/>
    <xf numFmtId="37" fontId="83" fillId="0" borderId="0"/>
    <xf numFmtId="164" fontId="84" fillId="0" borderId="8" applyAlignment="0" applyProtection="0"/>
    <xf numFmtId="0" fontId="85" fillId="0" borderId="0"/>
    <xf numFmtId="0" fontId="86" fillId="0" borderId="0">
      <alignment horizontal="left"/>
    </xf>
    <xf numFmtId="0" fontId="87" fillId="0" borderId="0">
      <alignment horizontal="right"/>
    </xf>
    <xf numFmtId="0" fontId="87" fillId="0" borderId="0">
      <alignment horizontal="right" vertical="center"/>
    </xf>
    <xf numFmtId="0" fontId="87" fillId="0" borderId="0">
      <alignment horizontal="right" vertical="center"/>
    </xf>
    <xf numFmtId="0" fontId="5" fillId="0" borderId="0">
      <alignment vertical="center"/>
    </xf>
    <xf numFmtId="0" fontId="5" fillId="0" borderId="0">
      <alignment vertical="center"/>
    </xf>
    <xf numFmtId="0" fontId="88" fillId="0" borderId="0">
      <alignment horizontal="left" vertical="center"/>
    </xf>
    <xf numFmtId="0" fontId="89" fillId="0" borderId="0">
      <alignment horizontal="left"/>
    </xf>
    <xf numFmtId="0" fontId="90" fillId="0" borderId="0"/>
    <xf numFmtId="0" fontId="91" fillId="0" borderId="0">
      <alignment horizontal="right" vertical="center"/>
    </xf>
    <xf numFmtId="0" fontId="92" fillId="28" borderId="0">
      <alignment horizontal="right" vertical="center"/>
    </xf>
    <xf numFmtId="0" fontId="92" fillId="28" borderId="0">
      <alignment horizontal="right" vertical="center"/>
    </xf>
    <xf numFmtId="0" fontId="92" fillId="0" borderId="0">
      <alignment horizontal="right" vertical="center"/>
    </xf>
    <xf numFmtId="0" fontId="93" fillId="0" borderId="0">
      <alignment horizontal="center"/>
    </xf>
    <xf numFmtId="205" fontId="3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5" fontId="31" fillId="0" borderId="0" applyFill="0" applyBorder="0" applyAlignment="0"/>
    <xf numFmtId="205" fontId="4" fillId="0" borderId="0" applyFill="0" applyBorder="0" applyAlignment="0"/>
    <xf numFmtId="0" fontId="54" fillId="0" borderId="0" applyFill="0" applyAlignment="0"/>
    <xf numFmtId="205" fontId="4" fillId="0" borderId="0" applyFill="0" applyBorder="0" applyAlignment="0"/>
    <xf numFmtId="0" fontId="5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179" fontId="94" fillId="0" borderId="0" applyFill="0" applyBorder="0" applyAlignment="0"/>
    <xf numFmtId="208" fontId="31" fillId="0" borderId="0" applyFill="0" applyAlignment="0"/>
    <xf numFmtId="208" fontId="4" fillId="0" borderId="0" applyFill="0" applyAlignment="0"/>
    <xf numFmtId="179" fontId="94" fillId="0" borderId="0" applyFill="0" applyBorder="0" applyAlignment="0"/>
    <xf numFmtId="208" fontId="31" fillId="0" borderId="0" applyFill="0" applyAlignment="0"/>
    <xf numFmtId="176" fontId="95" fillId="0" borderId="0" applyFill="0" applyBorder="0" applyAlignment="0"/>
    <xf numFmtId="209" fontId="31" fillId="0" borderId="0" applyFill="0" applyAlignment="0"/>
    <xf numFmtId="209" fontId="4" fillId="0" borderId="0" applyFill="0" applyAlignment="0"/>
    <xf numFmtId="176" fontId="95" fillId="0" borderId="0" applyFill="0" applyBorder="0" applyAlignment="0"/>
    <xf numFmtId="209" fontId="31" fillId="0" borderId="0" applyFill="0" applyAlignment="0"/>
    <xf numFmtId="210" fontId="95" fillId="0" borderId="0" applyFill="0" applyBorder="0" applyAlignment="0"/>
    <xf numFmtId="211" fontId="31" fillId="0" borderId="0" applyFill="0" applyAlignment="0"/>
    <xf numFmtId="211" fontId="4" fillId="0" borderId="0" applyFill="0" applyAlignment="0"/>
    <xf numFmtId="210" fontId="95" fillId="0" borderId="0" applyFill="0" applyBorder="0" applyAlignment="0"/>
    <xf numFmtId="211" fontId="31" fillId="0" borderId="0" applyFill="0" applyAlignment="0"/>
    <xf numFmtId="212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2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6" fillId="9" borderId="7" applyNumberFormat="0" applyAlignment="0" applyProtection="0"/>
    <xf numFmtId="0" fontId="96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7" fillId="31" borderId="12">
      <alignment horizontal="center" wrapText="1"/>
    </xf>
    <xf numFmtId="170" fontId="4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4" fontId="99" fillId="0" borderId="0" applyFill="0" applyBorder="0" applyAlignment="0" applyProtection="0"/>
    <xf numFmtId="40" fontId="99" fillId="0" borderId="0" applyFill="0" applyBorder="0" applyAlignment="0" applyProtection="0"/>
    <xf numFmtId="172" fontId="100" fillId="9" borderId="0" applyFill="0" applyBorder="0" applyAlignment="0">
      <alignment vertical="top"/>
    </xf>
    <xf numFmtId="179" fontId="100" fillId="0" borderId="0" applyFill="0" applyBorder="0" applyAlignment="0" applyProtection="0"/>
    <xf numFmtId="38" fontId="101" fillId="0" borderId="0" applyFont="0" applyFill="0" applyBorder="0" applyAlignment="0" applyProtection="0">
      <alignment vertical="center"/>
    </xf>
    <xf numFmtId="215" fontId="31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2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6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3" fillId="0" borderId="0" applyFill="0" applyBorder="0" applyAlignment="0" applyProtection="0"/>
    <xf numFmtId="217" fontId="103" fillId="0" borderId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18" fontId="103" fillId="0" borderId="0" applyFill="0" applyBorder="0" applyAlignment="0" applyProtection="0"/>
    <xf numFmtId="218" fontId="103" fillId="0" borderId="0" applyFill="0" applyBorder="0" applyAlignment="0" applyProtection="0"/>
    <xf numFmtId="181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9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220" fontId="10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40" fontId="101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4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181" fontId="102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102" fillId="0" borderId="0" applyFont="0" applyFill="0" applyBorder="0" applyAlignment="0" applyProtection="0"/>
    <xf numFmtId="184" fontId="103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4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3" fillId="0" borderId="0" applyFont="0" applyFill="0" applyBorder="0" applyAlignment="0" applyProtection="0"/>
    <xf numFmtId="170" fontId="272" fillId="0" borderId="0" applyFont="0" applyFill="0" applyBorder="0" applyAlignment="0" applyProtection="0"/>
    <xf numFmtId="170" fontId="27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3" fillId="0" borderId="0" applyFont="0" applyFill="0" applyBorder="0" applyAlignment="0" applyProtection="0"/>
    <xf numFmtId="170" fontId="27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70" fontId="272" fillId="0" borderId="0" applyFont="0" applyFill="0" applyBorder="0" applyAlignment="0" applyProtection="0"/>
    <xf numFmtId="184" fontId="102" fillId="0" borderId="0" applyFont="0" applyFill="0" applyBorder="0" applyAlignment="0" applyProtection="0"/>
    <xf numFmtId="43" fontId="273" fillId="0" borderId="0" applyFont="0" applyFill="0" applyBorder="0" applyAlignment="0" applyProtection="0"/>
    <xf numFmtId="218" fontId="103" fillId="0" borderId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103" fillId="0" borderId="0" applyFill="0" applyBorder="0" applyAlignment="0" applyProtection="0"/>
    <xf numFmtId="170" fontId="272" fillId="0" borderId="0" applyFont="0" applyFill="0" applyBorder="0" applyAlignment="0" applyProtection="0"/>
    <xf numFmtId="218" fontId="103" fillId="0" borderId="0" applyFill="0" applyBorder="0" applyAlignment="0" applyProtection="0"/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170" fontId="272" fillId="0" borderId="0" applyFont="0" applyFill="0" applyBorder="0" applyAlignment="0" applyProtection="0"/>
    <xf numFmtId="223" fontId="103" fillId="0" borderId="0" applyFill="0" applyBorder="0" applyAlignment="0" applyProtection="0"/>
    <xf numFmtId="224" fontId="41" fillId="0" borderId="0"/>
    <xf numFmtId="3" fontId="31" fillId="0" borderId="0" applyFont="0" applyFill="0" applyBorder="0" applyAlignment="0" applyProtection="0"/>
    <xf numFmtId="0" fontId="105" fillId="0" borderId="0"/>
    <xf numFmtId="0" fontId="59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ill="0" applyAlignment="0" applyProtection="0"/>
    <xf numFmtId="3" fontId="4" fillId="0" borderId="0" applyFill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/>
    <xf numFmtId="0" fontId="59" fillId="0" borderId="0"/>
    <xf numFmtId="0" fontId="80" fillId="23" borderId="6">
      <alignment horizontal="centerContinuous" vertical="top"/>
    </xf>
    <xf numFmtId="0" fontId="17" fillId="29" borderId="11" applyNumberFormat="0" applyAlignment="0" applyProtection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25" fontId="34" fillId="0" borderId="0" applyFill="0" applyBorder="0" applyProtection="0"/>
    <xf numFmtId="225" fontId="34" fillId="0" borderId="8" applyFill="0" applyProtection="0"/>
    <xf numFmtId="8" fontId="111" fillId="0" borderId="0" applyFont="0" applyFill="0" applyBorder="0" applyAlignment="0" applyProtection="0"/>
    <xf numFmtId="0" fontId="112" fillId="0" borderId="0"/>
    <xf numFmtId="0" fontId="112" fillId="0" borderId="0"/>
    <xf numFmtId="0" fontId="100" fillId="9" borderId="13" applyFill="0" applyBorder="0" applyAlignment="0">
      <alignment horizontal="right"/>
    </xf>
    <xf numFmtId="183" fontId="113" fillId="0" borderId="14" applyBorder="0"/>
    <xf numFmtId="206" fontId="41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206" fontId="41" fillId="0" borderId="0" applyFont="0" applyFill="0" applyBorder="0" applyAlignment="0" applyProtection="0"/>
    <xf numFmtId="207" fontId="32" fillId="0" borderId="0" applyFill="0" applyAlignment="0" applyProtection="0"/>
    <xf numFmtId="207" fontId="32" fillId="0" borderId="0" applyFill="0" applyAlignment="0" applyProtection="0"/>
    <xf numFmtId="167" fontId="31" fillId="0" borderId="0" applyFont="0" applyFill="0" applyBorder="0" applyAlignment="0" applyProtection="0"/>
    <xf numFmtId="226" fontId="102" fillId="0" borderId="0" applyFont="0" applyFill="0" applyBorder="0" applyAlignment="0" applyProtection="0"/>
    <xf numFmtId="227" fontId="31" fillId="0" borderId="0">
      <protection locked="0"/>
    </xf>
    <xf numFmtId="227" fontId="4" fillId="0" borderId="0">
      <protection locked="0"/>
    </xf>
    <xf numFmtId="228" fontId="100" fillId="0" borderId="0" applyFont="0" applyFill="0" applyBorder="0" applyAlignment="0" applyProtection="0"/>
    <xf numFmtId="228" fontId="100" fillId="0" borderId="0" applyFont="0" applyFill="0" applyBorder="0" applyAlignment="0" applyProtection="0"/>
    <xf numFmtId="229" fontId="31" fillId="0" borderId="0" applyFill="0" applyAlignment="0" applyProtection="0"/>
    <xf numFmtId="229" fontId="4" fillId="0" borderId="0" applyFill="0" applyAlignment="0" applyProtection="0"/>
    <xf numFmtId="230" fontId="41" fillId="0" borderId="0"/>
    <xf numFmtId="231" fontId="31" fillId="0" borderId="0"/>
    <xf numFmtId="231" fontId="4" fillId="0" borderId="0"/>
    <xf numFmtId="232" fontId="114" fillId="32" borderId="0">
      <protection hidden="1"/>
    </xf>
    <xf numFmtId="0" fontId="115" fillId="0" borderId="0"/>
    <xf numFmtId="0" fontId="116" fillId="23" borderId="0" applyNumberFormat="0" applyFont="0" applyFill="0" applyBorder="0" applyProtection="0">
      <alignment horizontal="left"/>
    </xf>
    <xf numFmtId="0" fontId="115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ill="0" applyAlignment="0" applyProtection="0"/>
    <xf numFmtId="0" fontId="4" fillId="0" borderId="0" applyFill="0" applyAlignment="0" applyProtection="0"/>
    <xf numFmtId="0" fontId="4" fillId="0" borderId="0" applyFont="0" applyFill="0" applyBorder="0" applyAlignment="0" applyProtection="0"/>
    <xf numFmtId="14" fontId="54" fillId="0" borderId="0" applyFill="0" applyBorder="0" applyAlignment="0"/>
    <xf numFmtId="233" fontId="54" fillId="0" borderId="0" applyFill="0" applyAlignment="0"/>
    <xf numFmtId="233" fontId="54" fillId="0" borderId="0" applyFill="0" applyAlignment="0"/>
    <xf numFmtId="14" fontId="54" fillId="0" borderId="0" applyFill="0" applyBorder="0" applyAlignment="0"/>
    <xf numFmtId="233" fontId="54" fillId="0" borderId="0" applyFill="0" applyAlignment="0"/>
    <xf numFmtId="233" fontId="54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234" fontId="34" fillId="0" borderId="0" applyFill="0" applyBorder="0" applyProtection="0"/>
    <xf numFmtId="38" fontId="111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10" fontId="4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7" fillId="0" borderId="0">
      <protection locked="0"/>
    </xf>
    <xf numFmtId="235" fontId="4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12" fontId="41" fillId="0" borderId="0" applyFill="0" applyBorder="0" applyAlignment="0"/>
    <xf numFmtId="0" fontId="119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06" fontId="41" fillId="0" borderId="0" applyFill="0" applyBorder="0" applyAlignment="0"/>
    <xf numFmtId="207" fontId="120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7" fontId="31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12" fontId="41" fillId="0" borderId="0" applyFill="0" applyBorder="0" applyAlignment="0"/>
    <xf numFmtId="0" fontId="119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21" fillId="0" borderId="0" applyNumberFormat="0" applyAlignment="0">
      <alignment horizontal="left"/>
    </xf>
    <xf numFmtId="0" fontId="94" fillId="0" borderId="0">
      <alignment horizontal="left"/>
    </xf>
    <xf numFmtId="236" fontId="31" fillId="0" borderId="0" applyFont="0" applyFill="0" applyBorder="0" applyAlignment="0" applyProtection="0"/>
    <xf numFmtId="236" fontId="4" fillId="0" borderId="0" applyFont="0" applyFill="0" applyBorder="0" applyAlignment="0" applyProtection="0"/>
    <xf numFmtId="237" fontId="41" fillId="0" borderId="0" applyFill="0" applyBorder="0" applyAlignment="0" applyProtection="0"/>
    <xf numFmtId="201" fontId="122" fillId="0" borderId="0">
      <protection locked="0"/>
    </xf>
    <xf numFmtId="201" fontId="68" fillId="0" borderId="0">
      <protection locked="0"/>
    </xf>
    <xf numFmtId="201" fontId="68" fillId="0" borderId="0">
      <protection locked="0"/>
    </xf>
    <xf numFmtId="201" fontId="122" fillId="0" borderId="0">
      <protection locked="0"/>
    </xf>
    <xf numFmtId="201" fontId="122" fillId="0" borderId="0">
      <protection locked="0"/>
    </xf>
    <xf numFmtId="201" fontId="123" fillId="0" borderId="0">
      <protection locked="0"/>
    </xf>
    <xf numFmtId="201" fontId="68" fillId="0" borderId="0">
      <protection locked="0"/>
    </xf>
    <xf numFmtId="178" fontId="124" fillId="33" borderId="4" applyFont="0" applyFill="0" applyBorder="0" applyAlignment="0" applyProtection="0">
      <protection locked="0"/>
    </xf>
    <xf numFmtId="0" fontId="117" fillId="0" borderId="0">
      <protection locked="0"/>
    </xf>
    <xf numFmtId="0" fontId="117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ill="0" applyAlignment="0" applyProtection="0"/>
    <xf numFmtId="2" fontId="4" fillId="0" borderId="0" applyFill="0" applyAlignment="0" applyProtection="0"/>
    <xf numFmtId="2" fontId="4" fillId="0" borderId="0" applyFont="0" applyFill="0" applyBorder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238" fontId="11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5" fillId="23" borderId="0" applyNumberFormat="0" applyBorder="0" applyAlignment="0" applyProtection="0"/>
    <xf numFmtId="38" fontId="5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29" fillId="21" borderId="0"/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2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3" fillId="0" borderId="17" applyNumberFormat="0" applyAlignment="0" applyProtection="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2" fillId="0" borderId="2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3" fillId="0" borderId="19">
      <alignment horizontal="left" vertical="center"/>
    </xf>
    <xf numFmtId="239" fontId="134" fillId="31" borderId="0">
      <alignment horizontal="left" vertical="top"/>
    </xf>
    <xf numFmtId="0" fontId="135" fillId="0" borderId="22">
      <alignment horizontal="left" vertical="top"/>
    </xf>
    <xf numFmtId="0" fontId="136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37" fillId="0" borderId="0">
      <alignment horizontal="left"/>
    </xf>
    <xf numFmtId="0" fontId="135" fillId="0" borderId="22">
      <alignment horizontal="left" vertical="top"/>
    </xf>
    <xf numFmtId="0" fontId="132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0">
      <alignment horizontal="left"/>
    </xf>
    <xf numFmtId="240" fontId="83" fillId="0" borderId="25">
      <alignment horizontal="left"/>
    </xf>
    <xf numFmtId="241" fontId="141" fillId="0" borderId="6">
      <alignment horizontal="left"/>
    </xf>
    <xf numFmtId="0" fontId="142" fillId="0" borderId="26">
      <alignment horizontal="right"/>
    </xf>
    <xf numFmtId="0" fontId="83" fillId="1" borderId="6">
      <alignment horizontal="left"/>
    </xf>
    <xf numFmtId="0" fontId="136" fillId="0" borderId="0" applyProtection="0"/>
    <xf numFmtId="0" fontId="132" fillId="0" borderId="0" applyProtection="0"/>
    <xf numFmtId="0" fontId="132" fillId="0" borderId="0" applyProtection="0"/>
    <xf numFmtId="0" fontId="143" fillId="0" borderId="5">
      <alignment horizontal="center"/>
    </xf>
    <xf numFmtId="0" fontId="143" fillId="0" borderId="0">
      <alignment horizontal="center"/>
    </xf>
    <xf numFmtId="242" fontId="99" fillId="0" borderId="0" applyFill="0" applyBorder="0" applyAlignment="0" applyProtection="0"/>
    <xf numFmtId="0" fontId="144" fillId="0" borderId="0" applyNumberFormat="0" applyFill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31" borderId="0">
      <alignment horizontal="left" wrapText="1"/>
    </xf>
    <xf numFmtId="243" fontId="31" fillId="0" borderId="0" applyBorder="0" applyAlignment="0"/>
    <xf numFmtId="10" fontId="5" fillId="31" borderId="4" applyNumberFormat="0" applyBorder="0" applyAlignment="0" applyProtection="0"/>
    <xf numFmtId="10" fontId="5" fillId="31" borderId="4" applyNumberFormat="0" applyBorder="0" applyAlignment="0" applyProtection="0"/>
    <xf numFmtId="244" fontId="31" fillId="0" borderId="0"/>
    <xf numFmtId="244" fontId="4" fillId="0" borderId="0"/>
    <xf numFmtId="177" fontId="147" fillId="0" borderId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2" fillId="34" borderId="15"/>
    <xf numFmtId="0" fontId="34" fillId="0" borderId="0" applyNumberFormat="0" applyFont="0" applyFill="0" applyBorder="0" applyProtection="0">
      <alignment horizontal="left" vertical="center"/>
    </xf>
    <xf numFmtId="212" fontId="41" fillId="0" borderId="0" applyFill="0" applyBorder="0" applyAlignment="0"/>
    <xf numFmtId="0" fontId="153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12" fontId="41" fillId="0" borderId="0" applyFill="0" applyBorder="0" applyAlignment="0"/>
    <xf numFmtId="0" fontId="153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0" fontId="154" fillId="0" borderId="4">
      <alignment horizontal="center"/>
    </xf>
    <xf numFmtId="0" fontId="155" fillId="0" borderId="0"/>
    <xf numFmtId="0" fontId="56" fillId="0" borderId="0"/>
    <xf numFmtId="0" fontId="155" fillId="0" borderId="0"/>
    <xf numFmtId="0" fontId="56" fillId="0" borderId="0"/>
    <xf numFmtId="0" fontId="156" fillId="0" borderId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58" fillId="0" borderId="5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111" fillId="0" borderId="0" applyFont="0" applyFill="0" applyBorder="0" applyAlignment="0" applyProtection="0"/>
    <xf numFmtId="247" fontId="111" fillId="0" borderId="0" applyFont="0" applyFill="0" applyBorder="0" applyAlignment="0" applyProtection="0"/>
    <xf numFmtId="0" fontId="117" fillId="0" borderId="0">
      <protection locked="0"/>
    </xf>
    <xf numFmtId="248" fontId="49" fillId="0" borderId="0" applyFont="0" applyFill="0" applyBorder="0" applyAlignment="0" applyProtection="0"/>
    <xf numFmtId="249" fontId="32" fillId="0" borderId="0" applyFont="0" applyFill="0" applyBorder="0" applyAlignment="0" applyProtection="0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9" fillId="0" borderId="0"/>
    <xf numFmtId="0" fontId="160" fillId="0" borderId="0"/>
    <xf numFmtId="250" fontId="31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31" fillId="0" borderId="0"/>
    <xf numFmtId="0" fontId="4" fillId="0" borderId="0"/>
    <xf numFmtId="180" fontId="111" fillId="0" borderId="0"/>
    <xf numFmtId="40" fontId="161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4" fillId="0" borderId="0"/>
    <xf numFmtId="0" fontId="34" fillId="0" borderId="0"/>
    <xf numFmtId="37" fontId="162" fillId="0" borderId="0"/>
    <xf numFmtId="0" fontId="31" fillId="0" borderId="0"/>
    <xf numFmtId="0" fontId="4" fillId="0" borderId="0"/>
    <xf numFmtId="0" fontId="163" fillId="0" borderId="0"/>
    <xf numFmtId="0" fontId="155" fillId="0" borderId="0"/>
    <xf numFmtId="0" fontId="56" fillId="0" borderId="0"/>
    <xf numFmtId="0" fontId="56" fillId="0" borderId="0"/>
    <xf numFmtId="218" fontId="164" fillId="0" borderId="0"/>
    <xf numFmtId="0" fontId="56" fillId="0" borderId="0"/>
    <xf numFmtId="0" fontId="3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2" fillId="0" borderId="0"/>
    <xf numFmtId="0" fontId="272" fillId="0" borderId="0"/>
    <xf numFmtId="0" fontId="31" fillId="0" borderId="0"/>
    <xf numFmtId="0" fontId="4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2" fillId="0" borderId="0"/>
    <xf numFmtId="0" fontId="31" fillId="0" borderId="0">
      <alignment vertical="top"/>
    </xf>
    <xf numFmtId="0" fontId="4" fillId="0" borderId="0">
      <alignment vertical="top"/>
    </xf>
    <xf numFmtId="0" fontId="11" fillId="0" borderId="0"/>
    <xf numFmtId="0" fontId="273" fillId="0" borderId="0"/>
    <xf numFmtId="0" fontId="272" fillId="0" borderId="0"/>
    <xf numFmtId="0" fontId="272" fillId="0" borderId="0"/>
    <xf numFmtId="0" fontId="165" fillId="0" borderId="0"/>
    <xf numFmtId="0" fontId="165" fillId="0" borderId="0"/>
    <xf numFmtId="0" fontId="13" fillId="0" borderId="0"/>
    <xf numFmtId="0" fontId="13" fillId="0" borderId="0"/>
    <xf numFmtId="0" fontId="13" fillId="0" borderId="0"/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102" fillId="0" borderId="0"/>
    <xf numFmtId="0" fontId="272" fillId="0" borderId="0"/>
    <xf numFmtId="0" fontId="272" fillId="0" borderId="0"/>
    <xf numFmtId="0" fontId="101" fillId="0" borderId="0">
      <alignment vertical="center"/>
    </xf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4" fillId="0" borderId="0"/>
    <xf numFmtId="0" fontId="165" fillId="0" borderId="0"/>
    <xf numFmtId="0" fontId="13" fillId="0" borderId="0"/>
    <xf numFmtId="0" fontId="32" fillId="0" borderId="0"/>
    <xf numFmtId="0" fontId="4" fillId="0" borderId="0"/>
    <xf numFmtId="0" fontId="13" fillId="0" borderId="0"/>
    <xf numFmtId="0" fontId="31" fillId="0" borderId="0"/>
    <xf numFmtId="0" fontId="166" fillId="0" borderId="0"/>
    <xf numFmtId="0" fontId="166" fillId="0" borderId="0"/>
    <xf numFmtId="0" fontId="31" fillId="0" borderId="0"/>
    <xf numFmtId="0" fontId="4" fillId="0" borderId="0"/>
    <xf numFmtId="0" fontId="4" fillId="0" borderId="0"/>
    <xf numFmtId="0" fontId="167" fillId="0" borderId="0"/>
    <xf numFmtId="0" fontId="31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2" fillId="0" borderId="0"/>
    <xf numFmtId="0" fontId="102" fillId="0" borderId="0"/>
    <xf numFmtId="0" fontId="272" fillId="0" borderId="0"/>
    <xf numFmtId="0" fontId="272" fillId="0" borderId="0"/>
    <xf numFmtId="0" fontId="27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51" fontId="31" fillId="0" borderId="0"/>
    <xf numFmtId="251" fontId="4" fillId="0" borderId="0"/>
    <xf numFmtId="0" fontId="111" fillId="0" borderId="0"/>
    <xf numFmtId="0" fontId="138" fillId="0" borderId="0"/>
    <xf numFmtId="0" fontId="32" fillId="0" borderId="0"/>
    <xf numFmtId="0" fontId="168" fillId="0" borderId="0"/>
    <xf numFmtId="0" fontId="50" fillId="0" borderId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2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252" fontId="11" fillId="0" borderId="0" applyFill="0" applyBorder="0" applyAlignment="0" applyProtection="0"/>
    <xf numFmtId="253" fontId="169" fillId="0" borderId="0" applyFont="0" applyFill="0" applyBorder="0" applyAlignment="0" applyProtection="0"/>
    <xf numFmtId="169" fontId="169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15" fillId="4" borderId="0" applyNumberFormat="0" applyBorder="0" applyAlignment="0" applyProtection="0"/>
    <xf numFmtId="40" fontId="170" fillId="35" borderId="0">
      <alignment horizontal="right"/>
    </xf>
    <xf numFmtId="0" fontId="171" fillId="35" borderId="0">
      <alignment horizontal="right"/>
    </xf>
    <xf numFmtId="0" fontId="172" fillId="35" borderId="29"/>
    <xf numFmtId="0" fontId="173" fillId="9" borderId="0" applyBorder="0">
      <alignment horizontal="centerContinuous"/>
    </xf>
    <xf numFmtId="0" fontId="174" fillId="9" borderId="0" applyBorder="0">
      <alignment horizontal="centerContinuous"/>
    </xf>
    <xf numFmtId="0" fontId="175" fillId="36" borderId="0"/>
    <xf numFmtId="0" fontId="175" fillId="37" borderId="0"/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254" fontId="179" fillId="0" borderId="0"/>
    <xf numFmtId="14" fontId="12" fillId="0" borderId="0">
      <alignment horizontal="center" wrapText="1"/>
      <protection locked="0"/>
    </xf>
    <xf numFmtId="0" fontId="100" fillId="9" borderId="0" applyFill="0" applyBorder="0" applyAlignment="0" applyProtection="0">
      <protection locked="0"/>
    </xf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100" fillId="9" borderId="0" applyFill="0" applyBorder="0" applyAlignment="0" applyProtection="0">
      <alignment vertical="top"/>
    </xf>
    <xf numFmtId="257" fontId="100" fillId="0" borderId="0" applyFill="0" applyBorder="0" applyAlignment="0" applyProtection="0"/>
    <xf numFmtId="210" fontId="95" fillId="0" borderId="0" applyFont="0" applyFill="0" applyBorder="0" applyAlignment="0" applyProtection="0"/>
    <xf numFmtId="211" fontId="32" fillId="0" borderId="0" applyFill="0" applyAlignment="0" applyProtection="0"/>
    <xf numFmtId="211" fontId="32" fillId="0" borderId="0" applyFill="0" applyAlignment="0" applyProtection="0"/>
    <xf numFmtId="210" fontId="95" fillId="0" borderId="0" applyFont="0" applyFill="0" applyBorder="0" applyAlignment="0" applyProtection="0"/>
    <xf numFmtId="211" fontId="32" fillId="0" borderId="0" applyFill="0" applyAlignment="0" applyProtection="0"/>
    <xf numFmtId="211" fontId="32" fillId="0" borderId="0" applyFill="0" applyAlignment="0" applyProtection="0"/>
    <xf numFmtId="258" fontId="41" fillId="0" borderId="0" applyFont="0" applyFill="0" applyBorder="0" applyAlignment="0" applyProtection="0"/>
    <xf numFmtId="259" fontId="32" fillId="0" borderId="0" applyFill="0" applyAlignment="0" applyProtection="0"/>
    <xf numFmtId="259" fontId="32" fillId="0" borderId="0" applyFill="0" applyAlignment="0" applyProtection="0"/>
    <xf numFmtId="258" fontId="41" fillId="0" borderId="0" applyFont="0" applyFill="0" applyBorder="0" applyAlignment="0" applyProtection="0"/>
    <xf numFmtId="259" fontId="32" fillId="0" borderId="0" applyFill="0" applyAlignment="0" applyProtection="0"/>
    <xf numFmtId="259" fontId="32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7" fillId="0" borderId="30" applyNumberFormat="0" applyBorder="0"/>
    <xf numFmtId="3" fontId="180" fillId="0" borderId="0" applyNumberFormat="0" applyFill="0" applyBorder="0" applyAlignment="0" applyProtection="0"/>
    <xf numFmtId="0" fontId="117" fillId="0" borderId="0">
      <protection locked="0"/>
    </xf>
    <xf numFmtId="9" fontId="31" fillId="0" borderId="0" applyFont="0" applyFill="0" applyBorder="0" applyAlignment="0" applyProtection="0"/>
    <xf numFmtId="212" fontId="41" fillId="0" borderId="0" applyFill="0" applyBorder="0" applyAlignment="0"/>
    <xf numFmtId="0" fontId="124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12" fontId="41" fillId="0" borderId="0" applyFill="0" applyBorder="0" applyAlignment="0"/>
    <xf numFmtId="0" fontId="12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13" fontId="41" fillId="0" borderId="0" applyFill="0" applyBorder="0" applyAlignment="0"/>
    <xf numFmtId="207" fontId="31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207" fontId="4" fillId="0" borderId="0" applyFill="0" applyAlignment="0"/>
    <xf numFmtId="206" fontId="41" fillId="0" borderId="0" applyFill="0" applyBorder="0" applyAlignment="0"/>
    <xf numFmtId="207" fontId="31" fillId="0" borderId="0" applyFill="0" applyAlignment="0"/>
    <xf numFmtId="4" fontId="94" fillId="0" borderId="0">
      <alignment horizontal="right"/>
    </xf>
    <xf numFmtId="0" fontId="111" fillId="0" borderId="0" applyNumberFormat="0" applyFont="0" applyFill="0" applyBorder="0" applyAlignment="0" applyProtection="0">
      <alignment horizontal="left"/>
    </xf>
    <xf numFmtId="15" fontId="111" fillId="0" borderId="0" applyFont="0" applyFill="0" applyBorder="0" applyAlignment="0" applyProtection="0"/>
    <xf numFmtId="4" fontId="111" fillId="0" borderId="0" applyFont="0" applyFill="0" applyBorder="0" applyAlignment="0" applyProtection="0"/>
    <xf numFmtId="0" fontId="84" fillId="0" borderId="5">
      <alignment horizontal="center"/>
    </xf>
    <xf numFmtId="3" fontId="111" fillId="0" borderId="0" applyFont="0" applyFill="0" applyBorder="0" applyAlignment="0" applyProtection="0"/>
    <xf numFmtId="0" fontId="111" fillId="38" borderId="0" applyNumberFormat="0" applyFont="0" applyBorder="0" applyAlignment="0" applyProtection="0"/>
    <xf numFmtId="37" fontId="47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1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1" fillId="39" borderId="0" applyNumberFormat="0" applyFont="0" applyBorder="0" applyAlignment="0">
      <alignment horizontal="center"/>
    </xf>
    <xf numFmtId="0" fontId="182" fillId="28" borderId="0"/>
    <xf numFmtId="0" fontId="115" fillId="0" borderId="0"/>
    <xf numFmtId="4" fontId="183" fillId="0" borderId="0">
      <alignment horizontal="right"/>
    </xf>
    <xf numFmtId="260" fontId="31" fillId="0" borderId="0" applyNumberFormat="0" applyFill="0" applyBorder="0" applyAlignment="0" applyProtection="0">
      <alignment horizontal="left"/>
    </xf>
    <xf numFmtId="260" fontId="31" fillId="0" borderId="0" applyNumberFormat="0" applyFill="0" applyBorder="0" applyAlignment="0" applyProtection="0">
      <alignment horizontal="left"/>
    </xf>
    <xf numFmtId="260" fontId="4" fillId="0" borderId="0" applyNumberFormat="0" applyFill="0" applyBorder="0" applyAlignment="0" applyProtection="0">
      <alignment horizontal="left"/>
    </xf>
    <xf numFmtId="260" fontId="4" fillId="0" borderId="0" applyNumberFormat="0" applyFill="0" applyBorder="0" applyAlignment="0" applyProtection="0">
      <alignment horizontal="left"/>
    </xf>
    <xf numFmtId="38" fontId="184" fillId="0" borderId="0"/>
    <xf numFmtId="0" fontId="31" fillId="0" borderId="0"/>
    <xf numFmtId="0" fontId="126" fillId="0" borderId="32">
      <alignment vertical="center"/>
    </xf>
    <xf numFmtId="4" fontId="185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85" fillId="41" borderId="28" applyNumberFormat="0" applyProtection="0">
      <alignment horizontal="left" vertical="center"/>
    </xf>
    <xf numFmtId="4" fontId="185" fillId="42" borderId="28" applyNumberFormat="0" applyProtection="0">
      <alignment horizontal="center" vertical="top"/>
    </xf>
    <xf numFmtId="0" fontId="116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5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6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16" fillId="58" borderId="28" applyNumberFormat="0" applyProtection="0">
      <alignment horizontal="center" vertical="top"/>
    </xf>
    <xf numFmtId="0" fontId="187" fillId="0" borderId="0" applyNumberFormat="0" applyProtection="0"/>
    <xf numFmtId="4" fontId="124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88" fillId="0" borderId="0">
      <alignment horizontal="left"/>
    </xf>
    <xf numFmtId="0" fontId="189" fillId="0" borderId="0">
      <alignment horizontal="left"/>
    </xf>
    <xf numFmtId="0" fontId="181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0" fillId="0" borderId="0" applyNumberFormat="0" applyFill="0" applyBorder="0" applyAlignment="0">
      <alignment horizontal="center"/>
    </xf>
    <xf numFmtId="12" fontId="191" fillId="0" borderId="4">
      <alignment horizontal="center"/>
    </xf>
    <xf numFmtId="37" fontId="58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Protection="0">
      <alignment horizontal="center"/>
    </xf>
    <xf numFmtId="0" fontId="192" fillId="0" borderId="0" applyNumberFormat="0" applyFill="0" applyBorder="0" applyProtection="0">
      <alignment horizontal="center"/>
    </xf>
    <xf numFmtId="4" fontId="193" fillId="0" borderId="0" applyFill="0" applyBorder="0" applyAlignment="0" applyProtection="0"/>
    <xf numFmtId="4" fontId="194" fillId="0" borderId="0" applyFill="0" applyBorder="0" applyAlignment="0" applyProtection="0"/>
    <xf numFmtId="0" fontId="195" fillId="0" borderId="0" applyNumberFormat="0" applyBorder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16" borderId="0" applyNumberFormat="0" applyBorder="0" applyAlignment="0"/>
    <xf numFmtId="0" fontId="158" fillId="0" borderId="0"/>
    <xf numFmtId="0" fontId="202" fillId="31" borderId="0">
      <alignment wrapText="1"/>
    </xf>
    <xf numFmtId="40" fontId="203" fillId="0" borderId="0" applyBorder="0">
      <alignment horizontal="right"/>
    </xf>
    <xf numFmtId="0" fontId="115" fillId="0" borderId="15"/>
    <xf numFmtId="0" fontId="204" fillId="0" borderId="0">
      <alignment horizontal="left"/>
    </xf>
    <xf numFmtId="0" fontId="127" fillId="0" borderId="0">
      <alignment horizontal="left"/>
    </xf>
    <xf numFmtId="0" fontId="138" fillId="0" borderId="0"/>
    <xf numFmtId="0" fontId="137" fillId="0" borderId="0"/>
    <xf numFmtId="0" fontId="127" fillId="0" borderId="0"/>
    <xf numFmtId="0" fontId="31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205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6" fillId="0" borderId="0"/>
    <xf numFmtId="0" fontId="206" fillId="0" borderId="0"/>
    <xf numFmtId="49" fontId="4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2" fontId="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3" fontId="41" fillId="0" borderId="0" applyFill="0" applyBorder="0" applyAlignment="0"/>
    <xf numFmtId="264" fontId="31" fillId="0" borderId="0" applyFill="0" applyAlignment="0"/>
    <xf numFmtId="264" fontId="4" fillId="0" borderId="0" applyFill="0" applyAlignment="0"/>
    <xf numFmtId="263" fontId="41" fillId="0" borderId="0" applyFill="0" applyBorder="0" applyAlignment="0"/>
    <xf numFmtId="264" fontId="31" fillId="0" borderId="0" applyFill="0" applyAlignment="0"/>
    <xf numFmtId="0" fontId="94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08" fillId="0" borderId="0">
      <alignment horizontal="center" vertical="top"/>
    </xf>
    <xf numFmtId="0" fontId="27" fillId="0" borderId="0" applyNumberFormat="0" applyFill="0" applyBorder="0" applyAlignment="0" applyProtection="0"/>
    <xf numFmtId="0" fontId="209" fillId="59" borderId="0"/>
    <xf numFmtId="49" fontId="210" fillId="60" borderId="0">
      <alignment horizontal="left" vertical="center"/>
    </xf>
    <xf numFmtId="49" fontId="5" fillId="61" borderId="0"/>
    <xf numFmtId="49" fontId="31" fillId="62" borderId="0"/>
    <xf numFmtId="49" fontId="4" fillId="62" borderId="0"/>
    <xf numFmtId="0" fontId="211" fillId="0" borderId="0" applyNumberFormat="0" applyFill="0" applyBorder="0" applyAlignment="0" applyProtection="0"/>
    <xf numFmtId="0" fontId="212" fillId="0" borderId="35" applyNumberFormat="0" applyFill="0" applyAlignment="0" applyProtection="0"/>
    <xf numFmtId="0" fontId="213" fillId="0" borderId="23" applyNumberFormat="0" applyFill="0" applyAlignment="0" applyProtection="0"/>
    <xf numFmtId="0" fontId="214" fillId="0" borderId="36" applyNumberFormat="0" applyFill="0" applyAlignment="0" applyProtection="0"/>
    <xf numFmtId="0" fontId="214" fillId="0" borderId="0" applyNumberFormat="0" applyFill="0" applyBorder="0" applyAlignment="0" applyProtection="0"/>
    <xf numFmtId="0" fontId="207" fillId="0" borderId="0"/>
    <xf numFmtId="0" fontId="206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2" fillId="0" borderId="40"/>
    <xf numFmtId="0" fontId="152" fillId="0" borderId="15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6" fillId="16" borderId="28" applyNumberFormat="0" applyAlignment="0" applyProtection="0"/>
    <xf numFmtId="0" fontId="215" fillId="9" borderId="0"/>
    <xf numFmtId="0" fontId="216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265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10" fontId="4" fillId="52" borderId="4" applyNumberFormat="0" applyFont="0" applyBorder="0" applyAlignment="0" applyProtection="0">
      <protection locked="0"/>
    </xf>
    <xf numFmtId="0" fontId="218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16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center"/>
    </xf>
    <xf numFmtId="0" fontId="221" fillId="29" borderId="11" applyNumberFormat="0" applyAlignment="0" applyProtection="0">
      <alignment vertical="center"/>
    </xf>
    <xf numFmtId="0" fontId="222" fillId="2" borderId="0" applyNumberFormat="0" applyBorder="0" applyAlignment="0" applyProtection="0">
      <alignment vertical="center"/>
    </xf>
    <xf numFmtId="267" fontId="223" fillId="0" borderId="0" applyFont="0" applyFill="0" applyBorder="0" applyAlignment="0" applyProtection="0"/>
    <xf numFmtId="268" fontId="223" fillId="0" borderId="0" applyFont="0" applyFill="0" applyBorder="0" applyAlignment="0" applyProtection="0">
      <alignment vertical="top"/>
    </xf>
    <xf numFmtId="269" fontId="223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11" borderId="27" applyNumberFormat="0" applyFont="0" applyAlignment="0" applyProtection="0">
      <alignment vertical="center"/>
    </xf>
    <xf numFmtId="0" fontId="226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41" fontId="227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270" fontId="22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29" fillId="29" borderId="11" applyNumberFormat="0" applyAlignment="0" applyProtection="0"/>
    <xf numFmtId="0" fontId="230" fillId="0" borderId="9" applyNumberFormat="0" applyFill="0" applyAlignment="0" applyProtection="0"/>
    <xf numFmtId="9" fontId="100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1" fillId="4" borderId="0" applyNumberFormat="0" applyBorder="0" applyAlignment="0" applyProtection="0"/>
    <xf numFmtId="0" fontId="232" fillId="9" borderId="28" applyNumberFormat="0" applyAlignment="0" applyProtection="0"/>
    <xf numFmtId="0" fontId="233" fillId="9" borderId="7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271" fontId="237" fillId="0" borderId="0" applyFill="0" applyBorder="0" applyAlignment="0" applyProtection="0"/>
    <xf numFmtId="217" fontId="237" fillId="0" borderId="0" applyFill="0" applyBorder="0" applyAlignment="0" applyProtection="0"/>
    <xf numFmtId="0" fontId="238" fillId="0" borderId="0" applyNumberFormat="0" applyFill="0" applyBorder="0" applyAlignment="0" applyProtection="0"/>
    <xf numFmtId="272" fontId="237" fillId="0" borderId="0" applyFill="0" applyBorder="0" applyAlignment="0" applyProtection="0"/>
    <xf numFmtId="273" fontId="237" fillId="0" borderId="0" applyFill="0" applyBorder="0" applyAlignment="0" applyProtection="0"/>
    <xf numFmtId="0" fontId="239" fillId="5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1" fillId="0" borderId="0"/>
    <xf numFmtId="0" fontId="4" fillId="0" borderId="0"/>
    <xf numFmtId="0" fontId="32" fillId="0" borderId="0"/>
    <xf numFmtId="0" fontId="41" fillId="0" borderId="0"/>
    <xf numFmtId="0" fontId="274" fillId="0" borderId="0"/>
    <xf numFmtId="0" fontId="32" fillId="0" borderId="0"/>
    <xf numFmtId="0" fontId="241" fillId="8" borderId="7" applyNumberFormat="0" applyAlignment="0" applyProtection="0"/>
    <xf numFmtId="0" fontId="242" fillId="2" borderId="0" applyNumberFormat="0" applyBorder="0" applyAlignment="0" applyProtection="0"/>
    <xf numFmtId="0" fontId="243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4" fillId="0" borderId="0" applyFont="0" applyFill="0" applyBorder="0" applyAlignment="0" applyProtection="0"/>
    <xf numFmtId="187" fontId="244" fillId="0" borderId="0" applyFont="0" applyFill="0" applyBorder="0" applyAlignment="0" applyProtection="0"/>
    <xf numFmtId="275" fontId="245" fillId="0" borderId="0" applyFont="0" applyFill="0" applyBorder="0" applyAlignment="0" applyProtection="0"/>
    <xf numFmtId="276" fontId="245" fillId="0" borderId="0" applyFont="0" applyFill="0" applyBorder="0" applyAlignment="0" applyProtection="0"/>
    <xf numFmtId="37" fontId="56" fillId="0" borderId="0"/>
    <xf numFmtId="277" fontId="244" fillId="0" borderId="0" applyFont="0" applyFill="0" applyBorder="0" applyAlignment="0" applyProtection="0"/>
    <xf numFmtId="278" fontId="244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6" fillId="0" borderId="35" applyNumberFormat="0" applyFill="0" applyAlignment="0" applyProtection="0"/>
    <xf numFmtId="0" fontId="247" fillId="0" borderId="23" applyNumberFormat="0" applyFill="0" applyAlignment="0" applyProtection="0"/>
    <xf numFmtId="0" fontId="248" fillId="0" borderId="36" applyNumberFormat="0" applyFill="0" applyAlignment="0" applyProtection="0"/>
    <xf numFmtId="0" fontId="24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279" fontId="250" fillId="0" borderId="0" applyFont="0" applyFill="0" applyBorder="0" applyAlignment="0" applyProtection="0"/>
    <xf numFmtId="280" fontId="25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249" fillId="0" borderId="0"/>
    <xf numFmtId="0" fontId="31" fillId="0" borderId="0"/>
    <xf numFmtId="0" fontId="251" fillId="8" borderId="7" applyNumberFormat="0" applyAlignment="0" applyProtection="0">
      <alignment vertical="center"/>
    </xf>
    <xf numFmtId="0" fontId="252" fillId="16" borderId="28" applyNumberFormat="0" applyAlignment="0" applyProtection="0">
      <alignment vertical="center"/>
    </xf>
    <xf numFmtId="187" fontId="253" fillId="0" borderId="0" applyFont="0" applyFill="0" applyBorder="0" applyAlignment="0" applyProtection="0"/>
    <xf numFmtId="281" fontId="31" fillId="0" borderId="0" applyFont="0" applyFill="0" applyAlignment="0" applyProtection="0"/>
    <xf numFmtId="217" fontId="31" fillId="0" borderId="0" applyFont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3" fillId="0" borderId="0"/>
    <xf numFmtId="0" fontId="255" fillId="4" borderId="0" applyNumberFormat="0" applyBorder="0" applyAlignment="0" applyProtection="0">
      <alignment vertical="center"/>
    </xf>
    <xf numFmtId="0" fontId="256" fillId="0" borderId="0" applyNumberFormat="0" applyFont="0" applyFill="0" applyBorder="0">
      <alignment horizontal="left" vertical="top" wrapText="1"/>
    </xf>
    <xf numFmtId="0" fontId="257" fillId="0" borderId="0"/>
    <xf numFmtId="170" fontId="32" fillId="0" borderId="0" applyFont="0" applyFill="0" applyBorder="0" applyAlignment="0" applyProtection="0"/>
    <xf numFmtId="41" fontId="228" fillId="0" borderId="0" applyFont="0" applyFill="0" applyBorder="0" applyAlignment="0" applyProtection="0"/>
    <xf numFmtId="0" fontId="31" fillId="0" borderId="0"/>
    <xf numFmtId="0" fontId="258" fillId="0" borderId="0" applyNumberFormat="0" applyFill="0" applyBorder="0" applyAlignment="0" applyProtection="0">
      <alignment vertical="top"/>
      <protection locked="0"/>
    </xf>
    <xf numFmtId="9" fontId="259" fillId="0" borderId="0" applyFill="0" applyAlignment="0" applyProtection="0"/>
    <xf numFmtId="0" fontId="260" fillId="5" borderId="0" applyNumberFormat="0" applyBorder="0" applyAlignment="0" applyProtection="0">
      <alignment vertical="center"/>
    </xf>
    <xf numFmtId="0" fontId="261" fillId="0" borderId="21" applyNumberFormat="0" applyFill="0" applyAlignment="0" applyProtection="0">
      <alignment vertical="center"/>
    </xf>
    <xf numFmtId="0" fontId="262" fillId="0" borderId="23" applyNumberFormat="0" applyFill="0" applyAlignment="0" applyProtection="0">
      <alignment vertical="center"/>
    </xf>
    <xf numFmtId="0" fontId="263" fillId="0" borderId="24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Fill="0" applyBorder="0" applyProtection="0"/>
    <xf numFmtId="0" fontId="265" fillId="16" borderId="7" applyNumberFormat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83" fontId="47" fillId="0" borderId="0" applyFont="0" applyFill="0" applyBorder="0" applyAlignment="0" applyProtection="0"/>
    <xf numFmtId="283" fontId="31" fillId="0" borderId="0" applyFont="0" applyFill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Alignment="0" applyProtection="0"/>
    <xf numFmtId="200" fontId="101" fillId="0" borderId="0" applyFont="0" applyFill="0" applyBorder="0" applyAlignment="0" applyProtection="0"/>
    <xf numFmtId="199" fontId="101" fillId="0" borderId="0" applyFont="0" applyFill="0" applyBorder="0" applyAlignment="0" applyProtection="0"/>
    <xf numFmtId="0" fontId="270" fillId="0" borderId="0" applyNumberFormat="0" applyFill="0" applyAlignment="0" applyProtection="0"/>
    <xf numFmtId="0" fontId="271" fillId="0" borderId="37" applyNumberFormat="0" applyFill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3" fontId="4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</cellStyleXfs>
  <cellXfs count="136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170" fontId="0" fillId="0" borderId="0" xfId="926" applyFont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37" fontId="0" fillId="0" borderId="0" xfId="0" applyNumberFormat="1" applyProtection="1">
      <protection locked="0"/>
    </xf>
    <xf numFmtId="284" fontId="0" fillId="0" borderId="0" xfId="926" applyNumberFormat="1" applyFont="1" applyFill="1" applyAlignment="1" applyProtection="1">
      <protection locked="0"/>
    </xf>
    <xf numFmtId="284" fontId="0" fillId="0" borderId="0" xfId="926" applyNumberFormat="1" applyFont="1" applyBorder="1" applyAlignment="1" applyProtection="1">
      <protection locked="0"/>
    </xf>
    <xf numFmtId="284" fontId="0" fillId="0" borderId="0" xfId="0" applyNumberFormat="1" applyProtection="1">
      <protection locked="0"/>
    </xf>
    <xf numFmtId="170" fontId="0" fillId="0" borderId="0" xfId="926" applyFont="1" applyFill="1" applyAlignment="1" applyProtection="1">
      <protection locked="0"/>
    </xf>
    <xf numFmtId="175" fontId="0" fillId="0" borderId="0" xfId="0" applyNumberFormat="1" applyAlignment="1" applyProtection="1">
      <alignment horizontal="right"/>
      <protection locked="0"/>
    </xf>
    <xf numFmtId="284" fontId="0" fillId="0" borderId="0" xfId="926" applyNumberFormat="1" applyFont="1" applyFill="1" applyBorder="1" applyAlignment="1" applyProtection="1"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70" fontId="0" fillId="0" borderId="0" xfId="926" applyFont="1" applyProtection="1">
      <protection locked="0"/>
    </xf>
    <xf numFmtId="284" fontId="0" fillId="0" borderId="0" xfId="926" applyNumberFormat="1" applyFont="1" applyFill="1" applyAlignment="1" applyProtection="1">
      <alignment horizontal="center"/>
      <protection locked="0"/>
    </xf>
    <xf numFmtId="284" fontId="0" fillId="0" borderId="0" xfId="926" applyNumberFormat="1" applyFont="1" applyFill="1" applyProtection="1">
      <protection locked="0"/>
    </xf>
    <xf numFmtId="284" fontId="0" fillId="0" borderId="0" xfId="926" applyNumberFormat="1" applyFont="1" applyFill="1" applyBorder="1" applyProtection="1">
      <protection locked="0"/>
    </xf>
    <xf numFmtId="0" fontId="11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70" fontId="0" fillId="0" borderId="0" xfId="926" applyFont="1" applyFill="1" applyProtection="1">
      <protection locked="0"/>
    </xf>
    <xf numFmtId="284" fontId="0" fillId="0" borderId="42" xfId="926" applyNumberFormat="1" applyFont="1" applyFill="1" applyBorder="1" applyProtection="1">
      <protection locked="0"/>
    </xf>
    <xf numFmtId="284" fontId="0" fillId="0" borderId="41" xfId="926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284" fontId="0" fillId="0" borderId="0" xfId="926" applyNumberFormat="1" applyFont="1" applyFill="1" applyBorder="1" applyAlignment="1" applyProtection="1">
      <alignment horizontal="center"/>
      <protection locked="0"/>
    </xf>
    <xf numFmtId="284" fontId="10" fillId="0" borderId="19" xfId="926" applyNumberFormat="1" applyFont="1" applyFill="1" applyBorder="1" applyAlignment="1" applyProtection="1"/>
    <xf numFmtId="284" fontId="10" fillId="0" borderId="41" xfId="926" applyNumberFormat="1" applyFont="1" applyFill="1" applyBorder="1" applyAlignment="1" applyProtection="1"/>
    <xf numFmtId="284" fontId="10" fillId="0" borderId="19" xfId="926" applyNumberFormat="1" applyFont="1" applyFill="1" applyBorder="1" applyProtection="1"/>
    <xf numFmtId="284" fontId="10" fillId="0" borderId="41" xfId="926" applyNumberFormat="1" applyFont="1" applyFill="1" applyBorder="1" applyAlignment="1" applyProtection="1">
      <alignment horizontal="right"/>
    </xf>
    <xf numFmtId="0" fontId="10" fillId="0" borderId="0" xfId="0" applyFont="1" applyAlignment="1" applyProtection="1">
      <alignment horizontal="left"/>
      <protection locked="0"/>
    </xf>
    <xf numFmtId="284" fontId="0" fillId="0" borderId="0" xfId="926" applyNumberFormat="1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wrapText="1"/>
      <protection locked="0"/>
    </xf>
    <xf numFmtId="284" fontId="10" fillId="0" borderId="0" xfId="926" applyNumberFormat="1" applyFont="1" applyFill="1" applyBorder="1" applyProtection="1">
      <protection locked="0"/>
    </xf>
    <xf numFmtId="284" fontId="0" fillId="0" borderId="0" xfId="926" applyNumberFormat="1" applyFont="1" applyFill="1" applyBorder="1" applyAlignment="1" applyProtection="1">
      <alignment horizontal="right"/>
      <protection locked="0"/>
    </xf>
    <xf numFmtId="284" fontId="0" fillId="0" borderId="42" xfId="926" applyNumberFormat="1" applyFont="1" applyFill="1" applyBorder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170" fontId="10" fillId="0" borderId="41" xfId="926" applyFont="1" applyFill="1" applyBorder="1" applyAlignment="1" applyProtection="1">
      <alignment horizontal="right"/>
      <protection locked="0"/>
    </xf>
    <xf numFmtId="170" fontId="10" fillId="0" borderId="0" xfId="926" applyFont="1" applyFill="1" applyProtection="1">
      <protection locked="0"/>
    </xf>
    <xf numFmtId="170" fontId="10" fillId="0" borderId="41" xfId="0" applyNumberFormat="1" applyFont="1" applyBorder="1" applyAlignment="1" applyProtection="1">
      <alignment horizontal="right"/>
      <protection locked="0"/>
    </xf>
    <xf numFmtId="170" fontId="10" fillId="0" borderId="0" xfId="0" applyNumberFormat="1" applyFont="1" applyProtection="1">
      <protection locked="0"/>
    </xf>
    <xf numFmtId="284" fontId="10" fillId="0" borderId="0" xfId="926" applyNumberFormat="1" applyFont="1" applyFill="1" applyBorder="1" applyProtection="1"/>
    <xf numFmtId="284" fontId="10" fillId="0" borderId="41" xfId="926" applyNumberFormat="1" applyFont="1" applyFill="1" applyBorder="1" applyProtection="1"/>
    <xf numFmtId="284" fontId="11" fillId="0" borderId="42" xfId="926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75" fontId="10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284" fontId="10" fillId="0" borderId="0" xfId="926" applyNumberFormat="1" applyFont="1" applyFill="1" applyBorder="1" applyAlignment="1" applyProtection="1">
      <alignment horizontal="right"/>
      <protection locked="0"/>
    </xf>
    <xf numFmtId="170" fontId="10" fillId="0" borderId="0" xfId="926" applyFont="1" applyFill="1" applyBorder="1" applyAlignment="1" applyProtection="1">
      <alignment horizontal="right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70" fontId="10" fillId="0" borderId="0" xfId="926" applyFont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284" fontId="11" fillId="0" borderId="0" xfId="926" applyNumberFormat="1" applyFont="1" applyFill="1" applyBorder="1" applyAlignment="1" applyProtection="1">
      <alignment horizontal="center"/>
      <protection locked="0"/>
    </xf>
    <xf numFmtId="170" fontId="11" fillId="0" borderId="0" xfId="926" applyFont="1" applyFill="1" applyBorder="1" applyAlignment="1" applyProtection="1">
      <alignment horizontal="right"/>
      <protection locked="0"/>
    </xf>
    <xf numFmtId="284" fontId="11" fillId="0" borderId="0" xfId="926" applyNumberFormat="1" applyFont="1" applyFill="1" applyBorder="1" applyAlignment="1" applyProtection="1">
      <alignment horizontal="right"/>
      <protection locked="0"/>
    </xf>
    <xf numFmtId="170" fontId="11" fillId="0" borderId="0" xfId="926" applyFont="1" applyBorder="1" applyAlignment="1" applyProtection="1">
      <alignment horizontal="right"/>
      <protection locked="0"/>
    </xf>
    <xf numFmtId="284" fontId="11" fillId="0" borderId="0" xfId="926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175" fontId="10" fillId="0" borderId="0" xfId="0" applyNumberFormat="1" applyFont="1" applyAlignment="1" applyProtection="1">
      <alignment horizontal="center"/>
      <protection locked="0"/>
    </xf>
    <xf numFmtId="284" fontId="10" fillId="0" borderId="0" xfId="926" applyNumberFormat="1" applyFont="1" applyBorder="1" applyAlignment="1" applyProtection="1">
      <alignment horizontal="right"/>
      <protection locked="0"/>
    </xf>
    <xf numFmtId="284" fontId="10" fillId="0" borderId="19" xfId="926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70" fontId="11" fillId="0" borderId="0" xfId="926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/>
      <protection locked="0"/>
    </xf>
    <xf numFmtId="284" fontId="11" fillId="0" borderId="0" xfId="926" applyNumberFormat="1" applyFont="1" applyBorder="1" applyAlignment="1" applyProtection="1">
      <alignment horizontal="center"/>
      <protection locked="0"/>
    </xf>
    <xf numFmtId="175" fontId="11" fillId="0" borderId="0" xfId="0" applyNumberFormat="1" applyFont="1" applyAlignment="1" applyProtection="1">
      <alignment horizontal="right"/>
      <protection locked="0"/>
    </xf>
    <xf numFmtId="284" fontId="11" fillId="0" borderId="19" xfId="926" applyNumberFormat="1" applyFont="1" applyBorder="1" applyAlignment="1" applyProtection="1">
      <alignment horizontal="center"/>
      <protection locked="0"/>
    </xf>
    <xf numFmtId="284" fontId="11" fillId="0" borderId="19" xfId="926" applyNumberFormat="1" applyFont="1" applyFill="1" applyBorder="1" applyAlignment="1" applyProtection="1">
      <alignment horizontal="right"/>
      <protection locked="0"/>
    </xf>
    <xf numFmtId="284" fontId="10" fillId="0" borderId="8" xfId="926" applyNumberFormat="1" applyFont="1" applyBorder="1" applyAlignment="1" applyProtection="1">
      <alignment horizontal="center"/>
      <protection locked="0"/>
    </xf>
    <xf numFmtId="284" fontId="10" fillId="0" borderId="0" xfId="926" applyNumberFormat="1" applyFont="1" applyBorder="1" applyAlignment="1" applyProtection="1">
      <alignment horizontal="center"/>
      <protection locked="0"/>
    </xf>
    <xf numFmtId="284" fontId="10" fillId="0" borderId="8" xfId="926" applyNumberFormat="1" applyFont="1" applyBorder="1" applyAlignment="1" applyProtection="1">
      <alignment horizontal="right"/>
      <protection locked="0"/>
    </xf>
    <xf numFmtId="37" fontId="10" fillId="0" borderId="8" xfId="0" applyNumberFormat="1" applyFont="1" applyBorder="1" applyAlignment="1" applyProtection="1">
      <alignment horizontal="right"/>
      <protection locked="0"/>
    </xf>
    <xf numFmtId="284" fontId="10" fillId="0" borderId="0" xfId="926" applyNumberFormat="1" applyFont="1" applyAlignment="1" applyProtection="1">
      <alignment horizontal="right"/>
    </xf>
    <xf numFmtId="284" fontId="0" fillId="0" borderId="0" xfId="926" applyNumberFormat="1" applyFont="1" applyFill="1" applyBorder="1" applyAlignment="1" applyProtection="1">
      <alignment horizontal="right"/>
    </xf>
    <xf numFmtId="284" fontId="10" fillId="0" borderId="19" xfId="926" applyNumberFormat="1" applyFont="1" applyFill="1" applyBorder="1" applyAlignment="1" applyProtection="1">
      <alignment horizontal="right"/>
    </xf>
    <xf numFmtId="284" fontId="10" fillId="0" borderId="19" xfId="926" applyNumberFormat="1" applyFont="1" applyBorder="1" applyAlignment="1" applyProtection="1">
      <alignment horizontal="right"/>
    </xf>
    <xf numFmtId="170" fontId="10" fillId="0" borderId="19" xfId="926" applyFont="1" applyBorder="1" applyAlignment="1" applyProtection="1">
      <alignment horizontal="right"/>
    </xf>
    <xf numFmtId="284" fontId="10" fillId="0" borderId="19" xfId="926" applyNumberFormat="1" applyFont="1" applyBorder="1" applyAlignment="1" applyProtection="1">
      <alignment horizontal="left" indent="1"/>
    </xf>
    <xf numFmtId="284" fontId="11" fillId="0" borderId="0" xfId="926" applyNumberFormat="1" applyFont="1" applyBorder="1" applyAlignment="1" applyProtection="1">
      <alignment horizontal="center"/>
    </xf>
    <xf numFmtId="37" fontId="10" fillId="0" borderId="41" xfId="0" applyNumberFormat="1" applyFont="1" applyBorder="1" applyAlignment="1">
      <alignment horizontal="right"/>
    </xf>
    <xf numFmtId="284" fontId="10" fillId="0" borderId="41" xfId="926" applyNumberFormat="1" applyFont="1" applyBorder="1" applyAlignment="1" applyProtection="1">
      <alignment horizontal="right"/>
    </xf>
    <xf numFmtId="170" fontId="10" fillId="0" borderId="0" xfId="926" applyFont="1" applyAlignment="1" applyProtection="1">
      <alignment horizontal="right"/>
      <protection locked="0"/>
    </xf>
    <xf numFmtId="170" fontId="11" fillId="0" borderId="0" xfId="926" applyFont="1" applyFill="1" applyBorder="1" applyAlignment="1" applyProtection="1">
      <alignment horizontal="center"/>
      <protection locked="0"/>
    </xf>
    <xf numFmtId="284" fontId="10" fillId="0" borderId="19" xfId="926" applyNumberFormat="1" applyFont="1" applyFill="1" applyBorder="1" applyAlignment="1" applyProtection="1">
      <alignment horizontal="center"/>
      <protection locked="0"/>
    </xf>
    <xf numFmtId="284" fontId="10" fillId="0" borderId="0" xfId="926" applyNumberFormat="1" applyFont="1" applyFill="1" applyBorder="1" applyAlignment="1" applyProtection="1">
      <alignment horizontal="center"/>
      <protection locked="0"/>
    </xf>
    <xf numFmtId="284" fontId="11" fillId="0" borderId="0" xfId="926" applyNumberFormat="1" applyFont="1" applyFill="1" applyBorder="1" applyAlignment="1" applyProtection="1">
      <alignment horizontal="right"/>
    </xf>
    <xf numFmtId="170" fontId="10" fillId="0" borderId="19" xfId="926" applyFont="1" applyFill="1" applyBorder="1" applyAlignment="1" applyProtection="1">
      <alignment horizontal="right"/>
    </xf>
    <xf numFmtId="284" fontId="10" fillId="0" borderId="19" xfId="926" applyNumberFormat="1" applyFont="1" applyFill="1" applyBorder="1" applyAlignment="1" applyProtection="1">
      <alignment horizontal="left" indent="1"/>
    </xf>
    <xf numFmtId="284" fontId="10" fillId="0" borderId="19" xfId="926" applyNumberFormat="1" applyFont="1" applyFill="1" applyBorder="1" applyAlignment="1" applyProtection="1">
      <alignment horizontal="center"/>
    </xf>
    <xf numFmtId="284" fontId="11" fillId="0" borderId="0" xfId="926" applyNumberFormat="1" applyFont="1" applyFill="1" applyBorder="1" applyAlignment="1" applyProtection="1">
      <alignment horizontal="center"/>
    </xf>
    <xf numFmtId="284" fontId="10" fillId="0" borderId="41" xfId="926" applyNumberFormat="1" applyFont="1" applyFill="1" applyBorder="1" applyAlignment="1" applyProtection="1">
      <alignment horizontal="center"/>
    </xf>
    <xf numFmtId="284" fontId="11" fillId="0" borderId="0" xfId="926" applyNumberFormat="1" applyFont="1" applyFill="1" applyProtection="1">
      <protection locked="0"/>
    </xf>
    <xf numFmtId="284" fontId="11" fillId="0" borderId="0" xfId="926" applyNumberFormat="1" applyFont="1" applyProtection="1">
      <protection locked="0"/>
    </xf>
    <xf numFmtId="284" fontId="11" fillId="0" borderId="0" xfId="926" applyNumberFormat="1" applyFont="1" applyBorder="1" applyProtection="1">
      <protection locked="0"/>
    </xf>
    <xf numFmtId="284" fontId="10" fillId="0" borderId="0" xfId="926" applyNumberFormat="1" applyFont="1" applyBorder="1" applyProtection="1">
      <protection locked="0"/>
    </xf>
    <xf numFmtId="284" fontId="0" fillId="0" borderId="0" xfId="926" applyNumberFormat="1" applyFont="1" applyProtection="1">
      <protection locked="0"/>
    </xf>
    <xf numFmtId="284" fontId="10" fillId="0" borderId="0" xfId="926" applyNumberFormat="1" applyFont="1" applyFill="1" applyProtection="1">
      <protection locked="0"/>
    </xf>
    <xf numFmtId="168" fontId="0" fillId="0" borderId="0" xfId="926" applyNumberFormat="1" applyFont="1" applyFill="1" applyProtection="1">
      <protection locked="0"/>
    </xf>
    <xf numFmtId="284" fontId="10" fillId="0" borderId="0" xfId="926" applyNumberFormat="1" applyFont="1" applyProtection="1">
      <protection locked="0"/>
    </xf>
    <xf numFmtId="284" fontId="11" fillId="0" borderId="0" xfId="926" applyNumberFormat="1" applyFont="1" applyFill="1" applyAlignment="1" applyProtection="1">
      <alignment horizontal="right"/>
    </xf>
    <xf numFmtId="284" fontId="11" fillId="0" borderId="0" xfId="926" applyNumberFormat="1" applyFont="1" applyFill="1" applyProtection="1"/>
    <xf numFmtId="284" fontId="11" fillId="0" borderId="8" xfId="926" applyNumberFormat="1" applyFont="1" applyFill="1" applyBorder="1" applyProtection="1"/>
    <xf numFmtId="284" fontId="11" fillId="0" borderId="8" xfId="926" applyNumberFormat="1" applyFont="1" applyBorder="1" applyProtection="1"/>
    <xf numFmtId="284" fontId="10" fillId="0" borderId="19" xfId="926" applyNumberFormat="1" applyFont="1" applyBorder="1" applyProtection="1"/>
    <xf numFmtId="284" fontId="10" fillId="0" borderId="0" xfId="926" applyNumberFormat="1" applyFont="1" applyFill="1" applyProtection="1"/>
    <xf numFmtId="284" fontId="10" fillId="0" borderId="0" xfId="926" applyNumberFormat="1" applyFont="1" applyProtection="1"/>
    <xf numFmtId="284" fontId="0" fillId="0" borderId="0" xfId="926" applyNumberFormat="1" applyFont="1" applyFill="1" applyProtection="1"/>
    <xf numFmtId="284" fontId="10" fillId="0" borderId="13" xfId="926" applyNumberFormat="1" applyFont="1" applyFill="1" applyBorder="1" applyProtection="1"/>
    <xf numFmtId="284" fontId="10" fillId="0" borderId="13" xfId="926" applyNumberFormat="1" applyFont="1" applyBorder="1" applyProtection="1"/>
    <xf numFmtId="0" fontId="0" fillId="76" borderId="0" xfId="0" applyFill="1" applyProtection="1">
      <protection locked="0"/>
    </xf>
    <xf numFmtId="170" fontId="0" fillId="76" borderId="0" xfId="926" applyFont="1" applyFill="1" applyProtection="1">
      <protection locked="0"/>
    </xf>
    <xf numFmtId="170" fontId="275" fillId="76" borderId="0" xfId="926" applyFont="1" applyFill="1" applyProtection="1">
      <protection locked="0"/>
    </xf>
    <xf numFmtId="0" fontId="276" fillId="76" borderId="0" xfId="0" applyFont="1" applyFill="1" applyProtection="1">
      <protection locked="0"/>
    </xf>
    <xf numFmtId="170" fontId="10" fillId="0" borderId="0" xfId="926" applyFont="1" applyProtection="1">
      <protection locked="0"/>
    </xf>
    <xf numFmtId="284" fontId="11" fillId="0" borderId="0" xfId="926" applyNumberFormat="1" applyFont="1" applyFill="1" applyAlignment="1" applyProtection="1">
      <protection locked="0"/>
    </xf>
    <xf numFmtId="284" fontId="11" fillId="0" borderId="0" xfId="926" applyNumberFormat="1" applyFont="1" applyAlignme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70" fontId="275" fillId="76" borderId="0" xfId="926" applyFont="1" applyFill="1" applyAlignment="1" applyProtection="1">
      <protection locked="0"/>
    </xf>
    <xf numFmtId="284" fontId="10" fillId="0" borderId="42" xfId="926" applyNumberFormat="1" applyFont="1" applyFill="1" applyBorder="1" applyAlignment="1" applyProtection="1">
      <alignment vertical="center"/>
    </xf>
    <xf numFmtId="284" fontId="10" fillId="0" borderId="0" xfId="926" applyNumberFormat="1" applyFont="1" applyBorder="1" applyAlignment="1" applyProtection="1">
      <protection locked="0"/>
    </xf>
    <xf numFmtId="284" fontId="10" fillId="0" borderId="19" xfId="926" applyNumberFormat="1" applyFont="1" applyFill="1" applyBorder="1" applyAlignment="1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wrapText="1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11" fillId="0" borderId="42" xfId="0" applyFont="1" applyBorder="1" applyAlignment="1" applyProtection="1">
      <alignment horizontal="center"/>
      <protection locked="0"/>
    </xf>
  </cellXfs>
  <cellStyles count="2244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10" xfId="2174"/>
    <cellStyle name="?? 11" xfId="2236"/>
    <cellStyle name="?? 12" xfId="2171"/>
    <cellStyle name="?? 13" xfId="2018"/>
    <cellStyle name="?? 14" xfId="2168"/>
    <cellStyle name="?? 15" xfId="2022"/>
    <cellStyle name="?? 16" xfId="2165"/>
    <cellStyle name="?? 17" xfId="2025"/>
    <cellStyle name="?? 18" xfId="2162"/>
    <cellStyle name="?? 19" xfId="2027"/>
    <cellStyle name="?? 2" xfId="24"/>
    <cellStyle name="?? 2 2" xfId="25"/>
    <cellStyle name="?? 20" xfId="2159"/>
    <cellStyle name="?? 21" xfId="2029"/>
    <cellStyle name="?? 22" xfId="2156"/>
    <cellStyle name="?? 23" xfId="2031"/>
    <cellStyle name="?? 24" xfId="2142"/>
    <cellStyle name="?? 25" xfId="2033"/>
    <cellStyle name="?? 26" xfId="2128"/>
    <cellStyle name="?? 27" xfId="2035"/>
    <cellStyle name="?? 28" xfId="2126"/>
    <cellStyle name="?? 29" xfId="2037"/>
    <cellStyle name="?? 3" xfId="26"/>
    <cellStyle name="?? 3 2" xfId="27"/>
    <cellStyle name="?? 30" xfId="2123"/>
    <cellStyle name="?? 31" xfId="2039"/>
    <cellStyle name="?? 32" xfId="2120"/>
    <cellStyle name="?? 33" xfId="2041"/>
    <cellStyle name="?? 34" xfId="2117"/>
    <cellStyle name="?? 35" xfId="2043"/>
    <cellStyle name="?? 36" xfId="2114"/>
    <cellStyle name="?? 37" xfId="2045"/>
    <cellStyle name="?? 38" xfId="2241"/>
    <cellStyle name="?? 39" xfId="2175"/>
    <cellStyle name="?? 4" xfId="28"/>
    <cellStyle name="?? 40" xfId="2237"/>
    <cellStyle name="?? 41" xfId="2172"/>
    <cellStyle name="?? 42" xfId="2015"/>
    <cellStyle name="?? 43" xfId="2049"/>
    <cellStyle name="?? 44" xfId="2020"/>
    <cellStyle name="?? 45" xfId="2051"/>
    <cellStyle name="?? 46" xfId="2023"/>
    <cellStyle name="?? 47" xfId="2170"/>
    <cellStyle name="?? 48" xfId="2026"/>
    <cellStyle name="?? 49" xfId="2167"/>
    <cellStyle name="?? 5" xfId="29"/>
    <cellStyle name="?? 50" xfId="2028"/>
    <cellStyle name="?? 51" xfId="2164"/>
    <cellStyle name="?? 52" xfId="2030"/>
    <cellStyle name="?? 53" xfId="2161"/>
    <cellStyle name="?? 54" xfId="2032"/>
    <cellStyle name="?? 55" xfId="2158"/>
    <cellStyle name="?? 56" xfId="2034"/>
    <cellStyle name="?? 57" xfId="2127"/>
    <cellStyle name="?? 58" xfId="2243"/>
    <cellStyle name="?? 59" xfId="2124"/>
    <cellStyle name="?? 6" xfId="1955"/>
    <cellStyle name="?? 60" xfId="2016"/>
    <cellStyle name="?? 61" xfId="2121"/>
    <cellStyle name="?? 62" xfId="2021"/>
    <cellStyle name="?? 63" xfId="2118"/>
    <cellStyle name="?? 64" xfId="2024"/>
    <cellStyle name="?? 65" xfId="2115"/>
    <cellStyle name="?? 7" xfId="2017"/>
    <cellStyle name="?? 8" xfId="2177"/>
    <cellStyle name="?? 9" xfId="223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1 2 2 2" xfId="1957"/>
    <cellStyle name="20% - Accent1 2 2 2 2" xfId="2180"/>
    <cellStyle name="20% - Accent1 2 2 3" xfId="2053"/>
    <cellStyle name="20% - Accent1 2 3" xfId="1956"/>
    <cellStyle name="20% - Accent1 2 3 2" xfId="2179"/>
    <cellStyle name="20% - Accent1 2 4" xfId="2052"/>
    <cellStyle name="20% - Accent2 2" xfId="748"/>
    <cellStyle name="20% - Accent2 2 2" xfId="749"/>
    <cellStyle name="20% - Accent2 2 2 2" xfId="1959"/>
    <cellStyle name="20% - Accent2 2 2 2 2" xfId="2182"/>
    <cellStyle name="20% - Accent2 2 2 3" xfId="2055"/>
    <cellStyle name="20% - Accent2 2 3" xfId="1958"/>
    <cellStyle name="20% - Accent2 2 3 2" xfId="2181"/>
    <cellStyle name="20% - Accent2 2 4" xfId="2054"/>
    <cellStyle name="20% - Accent3 2" xfId="750"/>
    <cellStyle name="20% - Accent3 2 2" xfId="751"/>
    <cellStyle name="20% - Accent3 2 2 2" xfId="1961"/>
    <cellStyle name="20% - Accent3 2 2 2 2" xfId="2184"/>
    <cellStyle name="20% - Accent3 2 2 3" xfId="2057"/>
    <cellStyle name="20% - Accent3 2 3" xfId="1960"/>
    <cellStyle name="20% - Accent3 2 3 2" xfId="2183"/>
    <cellStyle name="20% - Accent3 2 4" xfId="2056"/>
    <cellStyle name="20% - Accent4 2" xfId="752"/>
    <cellStyle name="20% - Accent4 2 2" xfId="753"/>
    <cellStyle name="20% - Accent4 2 2 2" xfId="1963"/>
    <cellStyle name="20% - Accent4 2 2 2 2" xfId="2186"/>
    <cellStyle name="20% - Accent4 2 2 3" xfId="2059"/>
    <cellStyle name="20% - Accent4 2 3" xfId="1962"/>
    <cellStyle name="20% - Accent4 2 3 2" xfId="2185"/>
    <cellStyle name="20% - Accent4 2 4" xfId="2058"/>
    <cellStyle name="20% - Accent5 2" xfId="754"/>
    <cellStyle name="20% - Accent5 2 2" xfId="755"/>
    <cellStyle name="20% - Accent5 2 2 2" xfId="1965"/>
    <cellStyle name="20% - Accent5 2 2 2 2" xfId="2188"/>
    <cellStyle name="20% - Accent5 2 2 3" xfId="2061"/>
    <cellStyle name="20% - Accent5 2 3" xfId="1964"/>
    <cellStyle name="20% - Accent5 2 3 2" xfId="2187"/>
    <cellStyle name="20% - Accent5 2 4" xfId="2060"/>
    <cellStyle name="20% - Accent6 2" xfId="756"/>
    <cellStyle name="20% - Accent6 2 2" xfId="757"/>
    <cellStyle name="20% - Accent6 2 2 2" xfId="1967"/>
    <cellStyle name="20% - Accent6 2 2 2 2" xfId="2190"/>
    <cellStyle name="20% - Accent6 2 2 3" xfId="2063"/>
    <cellStyle name="20% - Accent6 2 3" xfId="1966"/>
    <cellStyle name="20% - Accent6 2 3 2" xfId="2189"/>
    <cellStyle name="20% - Accent6 2 4" xfId="2062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1 2 2 2" xfId="1969"/>
    <cellStyle name="40% - Accent1 2 2 2 2" xfId="2192"/>
    <cellStyle name="40% - Accent1 2 2 3" xfId="2066"/>
    <cellStyle name="40% - Accent1 2 3" xfId="1968"/>
    <cellStyle name="40% - Accent1 2 3 2" xfId="2191"/>
    <cellStyle name="40% - Accent1 2 4" xfId="2065"/>
    <cellStyle name="40% - Accent2 2" xfId="782"/>
    <cellStyle name="40% - Accent2 2 2" xfId="783"/>
    <cellStyle name="40% - Accent2 2 2 2" xfId="1971"/>
    <cellStyle name="40% - Accent2 2 2 2 2" xfId="2194"/>
    <cellStyle name="40% - Accent2 2 2 3" xfId="2068"/>
    <cellStyle name="40% - Accent2 2 3" xfId="1970"/>
    <cellStyle name="40% - Accent2 2 3 2" xfId="2193"/>
    <cellStyle name="40% - Accent2 2 4" xfId="2067"/>
    <cellStyle name="40% - Accent3 2" xfId="784"/>
    <cellStyle name="40% - Accent3 2 2" xfId="785"/>
    <cellStyle name="40% - Accent3 2 2 2" xfId="1973"/>
    <cellStyle name="40% - Accent3 2 2 2 2" xfId="2196"/>
    <cellStyle name="40% - Accent3 2 2 3" xfId="2070"/>
    <cellStyle name="40% - Accent3 2 3" xfId="1972"/>
    <cellStyle name="40% - Accent3 2 3 2" xfId="2195"/>
    <cellStyle name="40% - Accent3 2 4" xfId="2069"/>
    <cellStyle name="40% - Accent4 2" xfId="786"/>
    <cellStyle name="40% - Accent4 2 2" xfId="787"/>
    <cellStyle name="40% - Accent4 2 2 2" xfId="1975"/>
    <cellStyle name="40% - Accent4 2 2 2 2" xfId="2198"/>
    <cellStyle name="40% - Accent4 2 2 3" xfId="2072"/>
    <cellStyle name="40% - Accent4 2 3" xfId="1974"/>
    <cellStyle name="40% - Accent4 2 3 2" xfId="2197"/>
    <cellStyle name="40% - Accent4 2 4" xfId="2071"/>
    <cellStyle name="40% - Accent5 2" xfId="788"/>
    <cellStyle name="40% - Accent5 2 2" xfId="789"/>
    <cellStyle name="40% - Accent5 2 2 2" xfId="1977"/>
    <cellStyle name="40% - Accent5 2 2 2 2" xfId="2200"/>
    <cellStyle name="40% - Accent5 2 2 3" xfId="2074"/>
    <cellStyle name="40% - Accent5 2 3" xfId="1976"/>
    <cellStyle name="40% - Accent5 2 3 2" xfId="2199"/>
    <cellStyle name="40% - Accent5 2 4" xfId="2073"/>
    <cellStyle name="40% - Accent6 2" xfId="790"/>
    <cellStyle name="40% - Accent6 2 2" xfId="791"/>
    <cellStyle name="40% - Accent6 2 2 2" xfId="1979"/>
    <cellStyle name="40% - Accent6 2 2 2 2" xfId="2202"/>
    <cellStyle name="40% - Accent6 2 2 3" xfId="2076"/>
    <cellStyle name="40% - Accent6 2 3" xfId="1978"/>
    <cellStyle name="40% - Accent6 2 3 2" xfId="2201"/>
    <cellStyle name="40% - Accent6 2 4" xfId="2075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10" xfId="2100"/>
    <cellStyle name="Comma 2 2" xfId="974"/>
    <cellStyle name="Comma 2 2 10" xfId="2101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 9" xfId="1981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 9" xfId="1980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2 2 2" xfId="1983"/>
    <cellStyle name="Comma 42 2 2 2" xfId="2205"/>
    <cellStyle name="Comma 42 2 3" xfId="2105"/>
    <cellStyle name="Comma 42 3" xfId="1982"/>
    <cellStyle name="Comma 42 3 2" xfId="2204"/>
    <cellStyle name="Comma 42 4" xfId="2104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 5 2" xfId="1985"/>
    <cellStyle name="Comma 7 5 2 2" xfId="2207"/>
    <cellStyle name="Comma 7 5 3" xfId="2107"/>
    <cellStyle name="Comma 7 6" xfId="1984"/>
    <cellStyle name="Comma 7 6 2" xfId="2206"/>
    <cellStyle name="Comma 7 7" xfId="210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 5 2" xfId="1987"/>
    <cellStyle name="Comma 9 5 2 2" xfId="2209"/>
    <cellStyle name="Comma 9 5 3" xfId="2109"/>
    <cellStyle name="Comma 9 6" xfId="1986"/>
    <cellStyle name="Comma 9 6 2" xfId="2208"/>
    <cellStyle name="Comma 9 7" xfId="2108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10" xfId="2203"/>
    <cellStyle name="Comma0 11" xfId="2077"/>
    <cellStyle name="Comma0 12" xfId="2103"/>
    <cellStyle name="Comma0 13" xfId="2078"/>
    <cellStyle name="Comma0 14" xfId="2102"/>
    <cellStyle name="Comma0 15" xfId="2079"/>
    <cellStyle name="Comma0 16" xfId="2099"/>
    <cellStyle name="Comma0 17" xfId="2080"/>
    <cellStyle name="Comma0 18" xfId="2098"/>
    <cellStyle name="Comma0 19" xfId="2081"/>
    <cellStyle name="Comma0 2" xfId="1093"/>
    <cellStyle name="Comma0 2 2" xfId="1094"/>
    <cellStyle name="Comma0 2 2 2" xfId="1095"/>
    <cellStyle name="Comma0 2 3" xfId="1096"/>
    <cellStyle name="Comma0 20" xfId="2097"/>
    <cellStyle name="Comma0 21" xfId="2082"/>
    <cellStyle name="Comma0 22" xfId="2096"/>
    <cellStyle name="Comma0 23" xfId="2083"/>
    <cellStyle name="Comma0 24" xfId="2095"/>
    <cellStyle name="Comma0 25" xfId="2084"/>
    <cellStyle name="Comma0 26" xfId="2094"/>
    <cellStyle name="Comma0 27" xfId="2085"/>
    <cellStyle name="Comma0 28" xfId="2093"/>
    <cellStyle name="Comma0 29" xfId="2242"/>
    <cellStyle name="Comma0 3" xfId="1097"/>
    <cellStyle name="Comma0 3 2" xfId="1098"/>
    <cellStyle name="Comma0 30" xfId="2176"/>
    <cellStyle name="Comma0 31" xfId="2238"/>
    <cellStyle name="Comma0 32" xfId="2173"/>
    <cellStyle name="Comma0 33" xfId="2235"/>
    <cellStyle name="Comma0 34" xfId="2092"/>
    <cellStyle name="Comma0 35" xfId="2169"/>
    <cellStyle name="Comma0 36" xfId="2091"/>
    <cellStyle name="Comma0 37" xfId="2166"/>
    <cellStyle name="Comma0 38" xfId="2090"/>
    <cellStyle name="Comma0 39" xfId="2163"/>
    <cellStyle name="Comma0 4" xfId="1099"/>
    <cellStyle name="Comma0 4 2" xfId="1100"/>
    <cellStyle name="Comma0 40" xfId="2089"/>
    <cellStyle name="Comma0 41" xfId="2160"/>
    <cellStyle name="Comma0 42" xfId="2088"/>
    <cellStyle name="Comma0 43" xfId="2157"/>
    <cellStyle name="Comma0 44" xfId="2087"/>
    <cellStyle name="Comma0 45" xfId="2148"/>
    <cellStyle name="Comma0 46" xfId="2086"/>
    <cellStyle name="Comma0 47" xfId="2129"/>
    <cellStyle name="Comma0 48" xfId="2240"/>
    <cellStyle name="Comma0 49" xfId="2036"/>
    <cellStyle name="Comma0 5" xfId="1101"/>
    <cellStyle name="Comma0 50" xfId="2125"/>
    <cellStyle name="Comma0 51" xfId="2038"/>
    <cellStyle name="Comma0 52" xfId="2122"/>
    <cellStyle name="Comma0 53" xfId="2040"/>
    <cellStyle name="Comma0 54" xfId="2119"/>
    <cellStyle name="Comma0 55" xfId="2042"/>
    <cellStyle name="Comma0 56" xfId="2116"/>
    <cellStyle name="Comma0 57" xfId="2044"/>
    <cellStyle name="Comma0 58" xfId="2113"/>
    <cellStyle name="Comma0 59" xfId="2046"/>
    <cellStyle name="Comma0 6" xfId="1102"/>
    <cellStyle name="Comma0 60" xfId="2112"/>
    <cellStyle name="Comma0 61" xfId="2047"/>
    <cellStyle name="Comma0 62" xfId="2111"/>
    <cellStyle name="Comma0 63" xfId="2048"/>
    <cellStyle name="Comma0 64" xfId="2014"/>
    <cellStyle name="Comma0 65" xfId="2050"/>
    <cellStyle name="Comma0 66" xfId="2019"/>
    <cellStyle name="Comma0 7" xfId="1988"/>
    <cellStyle name="Comma0 8" xfId="2110"/>
    <cellStyle name="Comma0 9" xfId="2064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0 2 2" xfId="1990"/>
    <cellStyle name="Normal 10 2 2 2" xfId="2211"/>
    <cellStyle name="Normal 10 2 3" xfId="2131"/>
    <cellStyle name="Normal 10 3" xfId="1989"/>
    <cellStyle name="Normal 10 3 2" xfId="2210"/>
    <cellStyle name="Normal 10 4" xfId="2130"/>
    <cellStyle name="Normal 11" xfId="1382"/>
    <cellStyle name="Normal 11 2" xfId="1383"/>
    <cellStyle name="Normal 12" xfId="1384"/>
    <cellStyle name="Normal 12 2" xfId="1385"/>
    <cellStyle name="Normal 12 2 2" xfId="1992"/>
    <cellStyle name="Normal 12 2 2 2" xfId="2213"/>
    <cellStyle name="Normal 12 2 3" xfId="2133"/>
    <cellStyle name="Normal 12 3" xfId="1991"/>
    <cellStyle name="Normal 12 3 2" xfId="2212"/>
    <cellStyle name="Normal 12 4" xfId="2132"/>
    <cellStyle name="Normal 13" xfId="1386"/>
    <cellStyle name="Normal 13 2" xfId="1387"/>
    <cellStyle name="Normal 13 2 2" xfId="1994"/>
    <cellStyle name="Normal 13 2 2 2" xfId="2215"/>
    <cellStyle name="Normal 13 2 3" xfId="2135"/>
    <cellStyle name="Normal 13 3" xfId="1993"/>
    <cellStyle name="Normal 13 3 2" xfId="2214"/>
    <cellStyle name="Normal 13 4" xfId="2134"/>
    <cellStyle name="Normal 14" xfId="1388"/>
    <cellStyle name="Normal 14 2" xfId="1389"/>
    <cellStyle name="Normal 14 2 2" xfId="1996"/>
    <cellStyle name="Normal 14 2 2 2" xfId="2217"/>
    <cellStyle name="Normal 14 2 3" xfId="2137"/>
    <cellStyle name="Normal 14 3" xfId="1995"/>
    <cellStyle name="Normal 14 3 2" xfId="2216"/>
    <cellStyle name="Normal 14 4" xfId="2136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19 2 2" xfId="1998"/>
    <cellStyle name="Normal 19 2 2 2" xfId="2219"/>
    <cellStyle name="Normal 19 2 3" xfId="2139"/>
    <cellStyle name="Normal 19 3" xfId="1997"/>
    <cellStyle name="Normal 19 3 2" xfId="2218"/>
    <cellStyle name="Normal 19 4" xfId="2138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6 2 2" xfId="2000"/>
    <cellStyle name="Normal 2 6 2 2 2" xfId="2221"/>
    <cellStyle name="Normal 2 6 2 3" xfId="2141"/>
    <cellStyle name="Normal 2 6 3" xfId="1999"/>
    <cellStyle name="Normal 2 6 3 2" xfId="2220"/>
    <cellStyle name="Normal 2 6 4" xfId="2140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0 2" xfId="2013"/>
    <cellStyle name="Normal 30 2 2" xfId="2234"/>
    <cellStyle name="Normal 30 3" xfId="2178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2 2 2" xfId="2003"/>
    <cellStyle name="Normal 6 2 2 2 2" xfId="2224"/>
    <cellStyle name="Normal 6 2 2 3" xfId="2145"/>
    <cellStyle name="Normal 6 2 3" xfId="2002"/>
    <cellStyle name="Normal 6 2 3 2" xfId="2223"/>
    <cellStyle name="Normal 6 2 4" xfId="2144"/>
    <cellStyle name="Normal 6 3" xfId="1444"/>
    <cellStyle name="Normal 6 3 2" xfId="2004"/>
    <cellStyle name="Normal 6 3 2 2" xfId="2225"/>
    <cellStyle name="Normal 6 3 3" xfId="2146"/>
    <cellStyle name="Normal 6 4" xfId="2001"/>
    <cellStyle name="Normal 6 4 2" xfId="2222"/>
    <cellStyle name="Normal 6 5" xfId="2143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 6 2" xfId="2006"/>
    <cellStyle name="Normal 7 6 2 2" xfId="2227"/>
    <cellStyle name="Normal 7 6 3" xfId="2149"/>
    <cellStyle name="Normal 7 7" xfId="2005"/>
    <cellStyle name="Normal 7 7 2" xfId="2226"/>
    <cellStyle name="Normal 7 8" xfId="2147"/>
    <cellStyle name="Normal 7_03_Mar 10 RM_RM Others_revised" xfId="1456"/>
    <cellStyle name="Normal 8" xfId="1457"/>
    <cellStyle name="Normal 8 2" xfId="1458"/>
    <cellStyle name="Normal 8 2 2" xfId="2008"/>
    <cellStyle name="Normal 8 2 2 2" xfId="2229"/>
    <cellStyle name="Normal 8 2 3" xfId="2151"/>
    <cellStyle name="Normal 8 3" xfId="2007"/>
    <cellStyle name="Normal 8 3 2" xfId="2228"/>
    <cellStyle name="Normal 8 4" xfId="2150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5 2 2" xfId="2010"/>
    <cellStyle name="Note 5 2 2 2" xfId="2231"/>
    <cellStyle name="Note 5 2 3" xfId="2153"/>
    <cellStyle name="Note 5 3" xfId="2009"/>
    <cellStyle name="Note 5 3 2" xfId="2230"/>
    <cellStyle name="Note 5 4" xfId="2152"/>
    <cellStyle name="Note 6" xfId="1480"/>
    <cellStyle name="Note 6 2" xfId="1481"/>
    <cellStyle name="Note 6 2 2" xfId="2012"/>
    <cellStyle name="Note 6 2 2 2" xfId="2233"/>
    <cellStyle name="Note 6 2 3" xfId="2155"/>
    <cellStyle name="Note 6 3" xfId="2011"/>
    <cellStyle name="Note 6 3 2" xfId="2232"/>
    <cellStyle name="Note 6 4" xfId="2154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#REF"/>
      <sheetName val="DETAIL"/>
      <sheetName val="Calculation PS"/>
      <sheetName val="Deferred tax Adjs Clo (P) Q2'18"/>
      <sheetName val="คำชี้แจง"/>
      <sheetName val="TB"/>
      <sheetName val="P&amp;L"/>
      <sheetName val="TFB-1998"/>
      <sheetName val="Q2 EXPECTED"/>
      <sheetName val="data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BS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O300"/>
      <sheetName val="Master TB"/>
      <sheetName val="R300"/>
      <sheetName val="数量"/>
      <sheetName val="Sheet2"/>
      <sheetName val="F3-3GP"/>
      <sheetName val="PNT-QUOT-#3"/>
      <sheetName val="COAT&amp;WRAP-QIOT-#3"/>
      <sheetName val="mapping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SCB 1 - Current"/>
      <sheetName val="SCB 2 - Current"/>
      <sheetName val="L410"/>
      <sheetName val="TBE_2004012"/>
      <sheetName val="손익"/>
      <sheetName val="2005 DATA"/>
      <sheetName val="国内HSP"/>
      <sheetName val="PL"/>
      <sheetName val="TOTAL"/>
      <sheetName val="actlst01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AcqBS"/>
      <sheetName val="OtherKPI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ix"/>
      <sheetName val="เงินกู้ธนชาติ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N-4.4"/>
      <sheetName val="P1"/>
      <sheetName val="MainComp"/>
      <sheetName val="report detial"/>
      <sheetName val="qtr3"/>
      <sheetName val="qtr4"/>
      <sheetName val="assumption"/>
      <sheetName val="Main"/>
      <sheetName val="table"/>
      <sheetName val="MFA"/>
      <sheetName val="falso"/>
      <sheetName val="BMCT2003"/>
      <sheetName val="ฝ่ายบัญชีและการเงิน"/>
      <sheetName val="B1"/>
      <sheetName val="SUM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Data2007"/>
      <sheetName val="Control_List1"/>
      <sheetName val="J2"/>
      <sheetName val="J1"/>
      <sheetName val="Competitors"/>
      <sheetName val="ROOMS_ST"/>
      <sheetName val="TELEPHONE"/>
      <sheetName val="Prod"/>
      <sheetName val="3A STD"/>
      <sheetName val="4003-1 lead"/>
      <sheetName val="Amortization Table"/>
      <sheetName val="Selection"/>
      <sheetName val="Puerto_Rico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Level of Effort"/>
      <sheetName val="Rates"/>
      <sheetName val="exchange_rate"/>
      <sheetName val="PR4"/>
      <sheetName val="Discount"/>
      <sheetName val="Int."/>
      <sheetName val="TrialBalance Q3-2002"/>
      <sheetName val="PRMT_05"/>
      <sheetName val="Office Spac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_cost"/>
      <sheetName val="Variables"/>
      <sheetName val="k-5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เปรียบเทียบเดือน12"/>
      <sheetName val="A1"/>
      <sheetName val="BudgetType"/>
      <sheetName val="Plants"/>
      <sheetName val="May-Apr 2009"/>
      <sheetName val="Link data-july"/>
      <sheetName val="bbl.43-98"/>
      <sheetName val="Office_Space1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forecast"/>
      <sheetName val="tax computation"/>
      <sheetName val="Lists"/>
      <sheetName val="Tier1リスト"/>
      <sheetName val="グラフ"/>
      <sheetName val="tp"/>
      <sheetName val="Codes"/>
      <sheetName val="fr"/>
      <sheetName val="Furniture_Master"/>
      <sheetName val="Lead Q1 2022"/>
      <sheetName val="AccountList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 TB Summaries"/>
      <sheetName val="JAN"/>
      <sheetName val="SW"/>
      <sheetName val="הכנסות מוכרות מרבעונים קודמים"/>
      <sheetName val="TAX INCOME"/>
      <sheetName val="salary &amp; pr tax"/>
      <sheetName val="Objective 1 Detail Budget ICNL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FF-21(a)"/>
      <sheetName val="เงินสำรองเกษียยณอายุ"/>
      <sheetName val="6"/>
      <sheetName val="drop list"/>
      <sheetName val="Volume"/>
      <sheetName val="Drivers"/>
      <sheetName val="e-2 capital afe - carryover"/>
      <sheetName val="O310 (A)"/>
      <sheetName val="BS-Thai"/>
      <sheetName val="Wvð"/>
      <sheetName val="Standing Data"/>
      <sheetName val="Asset &amp; Liability"/>
      <sheetName val="Net asset value"/>
      <sheetName val="RATESTOT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1998 meses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만기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2003 Forecast"/>
      <sheetName val="2004 Risk Adjusted AOP"/>
      <sheetName val="P_2005_4511 (Rachel)"/>
      <sheetName val="副3 (2)"/>
      <sheetName val="อยู่รวม ORG (new)2556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-02&amp;D-03"/>
      <sheetName val="DPLA"/>
      <sheetName val="Date"/>
      <sheetName val="PL-D"/>
      <sheetName val="customer feed back"/>
      <sheetName val="หน้า 1"/>
      <sheetName val="Itens de verificação"/>
      <sheetName val="Trial Bal"/>
      <sheetName val="asset hdk&amp;shk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PR1"/>
      <sheetName val="PR3"/>
      <sheetName val="PR5"/>
      <sheetName val="PR6"/>
      <sheetName val="Keydrv_health_nrm2"/>
      <sheetName val="Keydrv_health_pyl2"/>
      <sheetName val=" preopening budget"/>
      <sheetName val="Manual"/>
      <sheetName val="new db"/>
      <sheetName val="鮮之味搭贈"/>
      <sheetName val="ACCODE"/>
      <sheetName val="Gia_GC_Satthep"/>
      <sheetName val="EURO"/>
      <sheetName val="_FS1220"/>
      <sheetName val="_FS1610"/>
      <sheetName val="_bal int acp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769">
          <cell r="D769">
            <v>0</v>
          </cell>
        </row>
      </sheetData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769">
          <cell r="D769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>
        <row r="769">
          <cell r="D769">
            <v>0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 refreshError="1"/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L1" t="str">
            <v>December</v>
          </cell>
        </row>
      </sheetData>
      <sheetData sheetId="580">
        <row r="1">
          <cell r="L1" t="str">
            <v>December</v>
          </cell>
        </row>
      </sheetData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>
        <row r="1">
          <cell r="A1" t="str">
            <v>Region</v>
          </cell>
        </row>
      </sheetData>
      <sheetData sheetId="589" refreshError="1"/>
      <sheetData sheetId="590">
        <row r="1">
          <cell r="A1" t="str">
            <v>Region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769">
          <cell r="D769">
            <v>0</v>
          </cell>
        </row>
      </sheetData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>
        <row r="769">
          <cell r="D769">
            <v>0</v>
          </cell>
        </row>
      </sheetData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/>
      <sheetData sheetId="613">
        <row r="769">
          <cell r="D769">
            <v>0</v>
          </cell>
        </row>
      </sheetData>
      <sheetData sheetId="614"/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/>
      <sheetData sheetId="620"/>
      <sheetData sheetId="621">
        <row r="1">
          <cell r="L1" t="str">
            <v>December</v>
          </cell>
        </row>
      </sheetData>
      <sheetData sheetId="622"/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/>
      <sheetData sheetId="634"/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/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/>
      <sheetData sheetId="650">
        <row r="769">
          <cell r="D769">
            <v>0</v>
          </cell>
        </row>
      </sheetData>
      <sheetData sheetId="651"/>
      <sheetData sheetId="652"/>
      <sheetData sheetId="653"/>
      <sheetData sheetId="654"/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/>
      <sheetData sheetId="660"/>
      <sheetData sheetId="661">
        <row r="769">
          <cell r="D769">
            <v>0</v>
          </cell>
        </row>
      </sheetData>
      <sheetData sheetId="662"/>
      <sheetData sheetId="663"/>
      <sheetData sheetId="664"/>
      <sheetData sheetId="665"/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/>
      <sheetData sheetId="710"/>
      <sheetData sheetId="711"/>
      <sheetData sheetId="712"/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>
        <row r="769">
          <cell r="D769">
            <v>0</v>
          </cell>
        </row>
      </sheetData>
      <sheetData sheetId="823"/>
      <sheetData sheetId="824">
        <row r="769">
          <cell r="D76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Region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23"/>
      <sheetName val="[V5 finstatSI (220699)...]Ac_24"/>
      <sheetName val="[V5 finstatSI (220699)...]Ac_25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>
            <v>1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ทีมตรวจสอบภาคที่ 2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A1" t="str">
            <v>ABCD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A1" t="str">
            <v>ABCD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1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 t="str">
            <v>_+_ ช้อยซ์ เลขที่ช้อยซ์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 refreshError="1"/>
      <sheetData sheetId="494" refreshError="1"/>
      <sheetData sheetId="495">
        <row r="1">
          <cell r="B1">
            <v>0</v>
          </cell>
        </row>
      </sheetData>
      <sheetData sheetId="496">
        <row r="1">
          <cell r="B1">
            <v>0</v>
          </cell>
        </row>
      </sheetData>
      <sheetData sheetId="497" refreshError="1"/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_+_ ช้อยซ์ เลขที่ช้อยซ์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Brand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 refreshError="1"/>
      <sheetData sheetId="518">
        <row r="1">
          <cell r="B1">
            <v>1</v>
          </cell>
        </row>
      </sheetData>
      <sheetData sheetId="519">
        <row r="1">
          <cell r="B1" t="str">
            <v>ราคาถัว เมษายน 2561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 t="str">
            <v>_+_ ช้อยซ์ เลขที่ช้อยซ์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 t="str">
            <v>_+_ ช้อยซ์ เลขที่ช้อยซ์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_+_ ช้อยซ์ เลขที่ช้อยซ์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 t="str">
            <v>Brand</v>
          </cell>
        </row>
      </sheetData>
      <sheetData sheetId="543">
        <row r="1">
          <cell r="B1" t="str">
            <v>ราคาถัว เมษายน 2561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รายงานวันทำงาน : รายวัน</v>
          </cell>
        </row>
      </sheetData>
      <sheetData sheetId="552">
        <row r="1">
          <cell r="B1" t="str">
            <v>ทีมตรวจสอบภาคที่ 2</v>
          </cell>
        </row>
      </sheetData>
      <sheetData sheetId="553">
        <row r="1">
          <cell r="B1" t="str">
            <v>รายงานวันทำงาน : รายวัน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Brand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 t="str">
            <v>_+_ ช้อยซ์ เลขที่ช้อยซ์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 t="str">
            <v>Brand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 t="str">
            <v>ราคาถัว เมษายน 2561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 t="str">
            <v>Brand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 t="str">
            <v>ราคาถัว เมษายน 2561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ราคาถัว เมษายน 2561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Brand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 t="str">
            <v>_+_ ช้อยซ์ เลขที่ช้อยซ์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 t="str">
            <v>_+_ ช้อยซ์ เลขที่ช้อยซ์</v>
          </cell>
        </row>
      </sheetData>
      <sheetData sheetId="811">
        <row r="1">
          <cell r="B1" t="str">
            <v>_+_ ช้อยซ์ เลขที่ช้อยซ์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_+_ ช้อยซ์ เลขที่ช้อยซ์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 t="str">
            <v>Brand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 t="str">
            <v>Brand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 t="str">
            <v>ราคาถัว เมษายน 2561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Brand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 t="str">
            <v>ราคาถัว เมษายน 2561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Brand</v>
          </cell>
        </row>
      </sheetData>
      <sheetData sheetId="890">
        <row r="1">
          <cell r="B1" t="str">
            <v>ราคาถัว เมษายน 2561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รายงานวันทำงาน : รายวัน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ทีมตรวจสอบภาคที่ 2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 t="str">
            <v>รายงานวันทำงาน : รายวัน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 t="str">
            <v>_+_ ช้อยซ์ เลขที่ช้อยซ์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 t="str">
            <v>Brand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 t="str">
            <v>ราคาถัว เมษายน 2561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Brand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Brand</v>
          </cell>
        </row>
      </sheetData>
      <sheetData sheetId="963">
        <row r="1">
          <cell r="B1" t="str">
            <v>ราคาถัว เมษายน 2561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รายงานวันทำงาน : รายวัน</v>
          </cell>
        </row>
      </sheetData>
      <sheetData sheetId="972">
        <row r="1">
          <cell r="B1" t="str">
            <v>ทีมตรวจสอบภาคที่ 2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>
        <row r="1">
          <cell r="B1">
            <v>0</v>
          </cell>
        </row>
      </sheetData>
      <sheetData sheetId="1633">
        <row r="1">
          <cell r="B1">
            <v>1</v>
          </cell>
        </row>
      </sheetData>
      <sheetData sheetId="1634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 t="str">
            <v>ราคาถัว เมษายน 2561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 t="str">
            <v>_+_ ช้อยซ์ เลขที่ช้อยซ์</v>
          </cell>
        </row>
      </sheetData>
      <sheetData sheetId="1641">
        <row r="1">
          <cell r="B1">
            <v>1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 t="str">
            <v>_+_ ช้อยซ์ เลขที่ช้อยซ์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 t="str">
            <v>_+_ ช้อยซ์ เลขที่ช้อยซ์</v>
          </cell>
        </row>
      </sheetData>
      <sheetData sheetId="1646">
        <row r="1">
          <cell r="B1" t="str">
            <v>Brand</v>
          </cell>
        </row>
      </sheetData>
      <sheetData sheetId="1647">
        <row r="1">
          <cell r="B1" t="str">
            <v>_+_ ช้อยซ์ เลขที่ช้อยซ์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1</v>
          </cell>
        </row>
      </sheetData>
      <sheetData sheetId="1651">
        <row r="1">
          <cell r="B1" t="str">
            <v>_+_ ช้อยซ์ เลขที่ช้อยซ์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 t="str">
            <v>Brand</v>
          </cell>
        </row>
      </sheetData>
      <sheetData sheetId="1658">
        <row r="1">
          <cell r="B1" t="str">
            <v>ราคาถัว เมษายน 2561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ราคาถัว เมษายน 2561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 t="str">
            <v>ราคาถัว เมษายน 2561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 t="str">
            <v>Brand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 t="str">
            <v>_+_ ช้อยซ์ เลขที่ช้อยซ์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รายงานวันทำงาน : รายวัน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_+_ ช้อยซ์ เลขที่ช้อยซ์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Brand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 t="str">
            <v>รายงานวันทำงาน : รายวัน</v>
          </cell>
        </row>
      </sheetData>
      <sheetData sheetId="1688">
        <row r="1">
          <cell r="B1" t="str">
            <v>รายงานวันทำงาน : รายวัน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รายงานวันทำงาน : รายวัน</v>
          </cell>
        </row>
      </sheetData>
      <sheetData sheetId="1695">
        <row r="1">
          <cell r="B1" t="str">
            <v>ทีมตรวจสอบภาคที่ 2</v>
          </cell>
        </row>
      </sheetData>
      <sheetData sheetId="1696">
        <row r="1">
          <cell r="B1" t="str">
            <v>รายงานวันทำงาน : รายวัน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 t="str">
            <v>_+_ ช้อยซ์ เลขที่ช้อยซ์</v>
          </cell>
        </row>
      </sheetData>
      <sheetData sheetId="1754">
        <row r="1">
          <cell r="B1" t="str">
            <v>Brand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 t="str">
            <v>Brand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 t="str">
            <v>_+_ ช้อยซ์ เลขที่ช้อยซ์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 t="str">
            <v>Brand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_+_ ช้อยซ์ เลขที่ช้อยซ์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 t="str">
            <v>ทีมตรวจสอบภาคที่ 2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 t="str">
            <v>ทีมตรวจสอบภาคที่ 2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 t="str">
            <v>ทีมตรวจสอบภาคที่ 2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1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0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1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1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รายงานวันทำงาน : รายวัน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1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>
            <v>1</v>
          </cell>
        </row>
      </sheetData>
      <sheetData sheetId="1992" refreshError="1"/>
      <sheetData sheetId="1993">
        <row r="1">
          <cell r="B1" t="str">
            <v>ทีมตรวจสอบภาคที่ 2</v>
          </cell>
        </row>
      </sheetData>
      <sheetData sheetId="1994">
        <row r="1">
          <cell r="B1">
            <v>0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 t="str">
            <v>ทีมตรวจสอบภาคที่ 2</v>
          </cell>
        </row>
      </sheetData>
      <sheetData sheetId="2002">
        <row r="1">
          <cell r="B1">
            <v>0</v>
          </cell>
        </row>
      </sheetData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 t="str">
            <v>ทีมตรวจสอบภาคที่ 2</v>
          </cell>
        </row>
      </sheetData>
      <sheetData sheetId="2009">
        <row r="1">
          <cell r="B1">
            <v>0</v>
          </cell>
        </row>
      </sheetData>
      <sheetData sheetId="2010" refreshError="1"/>
      <sheetData sheetId="2011">
        <row r="1">
          <cell r="B1" t="str">
            <v>_+_ ช้อยซ์ เลขที่ช้อยซ์</v>
          </cell>
        </row>
      </sheetData>
      <sheetData sheetId="2012" refreshError="1"/>
      <sheetData sheetId="2013" refreshError="1"/>
      <sheetData sheetId="2014">
        <row r="1">
          <cell r="B1">
            <v>1</v>
          </cell>
        </row>
      </sheetData>
      <sheetData sheetId="2015" refreshError="1"/>
      <sheetData sheetId="2016">
        <row r="1">
          <cell r="B1" t="str">
            <v>ทีมตรวจสอบภาคที่ 2</v>
          </cell>
        </row>
      </sheetData>
      <sheetData sheetId="2017">
        <row r="1">
          <cell r="B1">
            <v>0</v>
          </cell>
        </row>
      </sheetData>
      <sheetData sheetId="2018" refreshError="1"/>
      <sheetData sheetId="2019">
        <row r="1">
          <cell r="B1" t="str">
            <v>_+_ ช้อยซ์ เลขที่ช้อยซ์</v>
          </cell>
        </row>
      </sheetData>
      <sheetData sheetId="2020" refreshError="1"/>
      <sheetData sheetId="2021" refreshError="1"/>
      <sheetData sheetId="2022">
        <row r="1">
          <cell r="B1">
            <v>1</v>
          </cell>
        </row>
      </sheetData>
      <sheetData sheetId="2023" refreshError="1"/>
      <sheetData sheetId="2024">
        <row r="1">
          <cell r="B1" t="str">
            <v>ทีมตรวจสอบภาคที่ 2</v>
          </cell>
        </row>
      </sheetData>
      <sheetData sheetId="2025">
        <row r="1">
          <cell r="B1">
            <v>0</v>
          </cell>
        </row>
      </sheetData>
      <sheetData sheetId="2026" refreshError="1"/>
      <sheetData sheetId="2027">
        <row r="1">
          <cell r="B1" t="str">
            <v>ราคาถัว เมษายน 2561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1">
          <cell r="B1">
            <v>0</v>
          </cell>
        </row>
      </sheetData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0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>
            <v>0</v>
          </cell>
        </row>
      </sheetData>
      <sheetData sheetId="2620">
        <row r="1">
          <cell r="B1" t="str">
            <v>Brand</v>
          </cell>
        </row>
      </sheetData>
      <sheetData sheetId="2621">
        <row r="1">
          <cell r="B1" t="str">
            <v>_+_ ช้อยซ์ เลขที่ช้อยซ์</v>
          </cell>
        </row>
      </sheetData>
      <sheetData sheetId="2622">
        <row r="1">
          <cell r="B1">
            <v>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 t="str">
            <v>_+_ ช้อยซ์ เลขที่ช้อยซ์</v>
          </cell>
        </row>
      </sheetData>
      <sheetData sheetId="2625">
        <row r="1">
          <cell r="B1" t="str">
            <v>_+_ ช้อยซ์ เลขที่ช้อยซ์</v>
          </cell>
        </row>
      </sheetData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view="pageBreakPreview" topLeftCell="A45" zoomScale="70" zoomScaleNormal="100" zoomScaleSheetLayoutView="70" workbookViewId="0">
      <selection activeCell="J77" sqref="J77"/>
    </sheetView>
  </sheetViews>
  <sheetFormatPr defaultColWidth="9.21875" defaultRowHeight="20.55" customHeight="1"/>
  <cols>
    <col min="1" max="1" width="48" style="2" customWidth="1"/>
    <col min="2" max="2" width="9.21875" style="5" customWidth="1"/>
    <col min="3" max="3" width="14.44140625" style="2" customWidth="1"/>
    <col min="4" max="4" width="1.77734375" style="2" customWidth="1"/>
    <col min="5" max="5" width="13.44140625" style="2" customWidth="1"/>
    <col min="6" max="6" width="14.6640625" style="3" bestFit="1" customWidth="1"/>
    <col min="7" max="7" width="9.21875" style="2"/>
    <col min="8" max="8" width="14.88671875" style="121" bestFit="1" customWidth="1"/>
    <col min="9" max="16384" width="9.21875" style="2"/>
  </cols>
  <sheetData>
    <row r="1" spans="1:8" ht="20.55" customHeight="1">
      <c r="A1" s="1" t="s">
        <v>44</v>
      </c>
      <c r="B1" s="2"/>
      <c r="H1" s="118"/>
    </row>
    <row r="2" spans="1:8" ht="20.55" customHeight="1">
      <c r="A2" s="4" t="s">
        <v>102</v>
      </c>
      <c r="B2" s="2"/>
      <c r="H2" s="118"/>
    </row>
    <row r="3" spans="1:8" ht="20.55" customHeight="1">
      <c r="C3" s="131"/>
      <c r="D3" s="131"/>
      <c r="E3" s="131"/>
      <c r="H3" s="118"/>
    </row>
    <row r="4" spans="1:8" s="9" customFormat="1" ht="20.55" customHeight="1">
      <c r="A4" s="2"/>
      <c r="B4" s="5"/>
      <c r="C4" s="6" t="s">
        <v>165</v>
      </c>
      <c r="D4" s="7"/>
      <c r="E4" s="8" t="s">
        <v>42</v>
      </c>
      <c r="F4" s="3"/>
      <c r="G4" s="2"/>
      <c r="H4" s="118"/>
    </row>
    <row r="5" spans="1:8" ht="20.55" customHeight="1">
      <c r="A5" s="9" t="s">
        <v>0</v>
      </c>
      <c r="B5" s="5" t="s">
        <v>1</v>
      </c>
      <c r="C5" s="10">
        <v>2025</v>
      </c>
      <c r="D5" s="10"/>
      <c r="E5" s="10">
        <v>2024</v>
      </c>
      <c r="H5" s="118"/>
    </row>
    <row r="6" spans="1:8" ht="20.55" customHeight="1">
      <c r="A6" s="9"/>
      <c r="C6" s="10" t="s">
        <v>45</v>
      </c>
      <c r="D6" s="10"/>
      <c r="E6" s="11"/>
      <c r="H6" s="118"/>
    </row>
    <row r="7" spans="1:8" ht="20.55" customHeight="1">
      <c r="C7" s="132" t="s">
        <v>51</v>
      </c>
      <c r="D7" s="132"/>
      <c r="E7" s="132"/>
      <c r="H7" s="118"/>
    </row>
    <row r="8" spans="1:8" ht="20.55" customHeight="1">
      <c r="A8" s="12" t="s">
        <v>2</v>
      </c>
      <c r="C8" s="13"/>
      <c r="D8" s="13"/>
      <c r="E8" s="13"/>
      <c r="H8" s="118"/>
    </row>
    <row r="9" spans="1:8" ht="20.55" customHeight="1">
      <c r="A9" s="2" t="s">
        <v>33</v>
      </c>
      <c r="C9" s="14">
        <v>395806</v>
      </c>
      <c r="D9" s="15"/>
      <c r="E9" s="14">
        <v>384792</v>
      </c>
      <c r="H9" s="119"/>
    </row>
    <row r="10" spans="1:8" ht="20.55" customHeight="1">
      <c r="A10" s="2" t="s">
        <v>18</v>
      </c>
      <c r="B10" s="5">
        <v>3</v>
      </c>
      <c r="C10" s="14">
        <v>148342</v>
      </c>
      <c r="D10" s="15"/>
      <c r="E10" s="14">
        <v>172385</v>
      </c>
      <c r="H10" s="119"/>
    </row>
    <row r="11" spans="1:8" ht="20.55" customHeight="1">
      <c r="A11" s="2" t="s">
        <v>133</v>
      </c>
      <c r="C11" s="14">
        <v>52918</v>
      </c>
      <c r="D11" s="15"/>
      <c r="E11" s="14">
        <v>59069</v>
      </c>
      <c r="H11" s="119"/>
    </row>
    <row r="12" spans="1:8" ht="20.55" customHeight="1">
      <c r="A12" s="2" t="s">
        <v>19</v>
      </c>
      <c r="C12" s="14">
        <v>318729</v>
      </c>
      <c r="D12" s="15"/>
      <c r="E12" s="14">
        <v>202274</v>
      </c>
      <c r="H12" s="119"/>
    </row>
    <row r="13" spans="1:8" ht="20.55" customHeight="1">
      <c r="A13" s="2" t="s">
        <v>103</v>
      </c>
      <c r="B13" s="5">
        <v>12</v>
      </c>
      <c r="C13" s="14">
        <v>82937</v>
      </c>
      <c r="D13" s="15"/>
      <c r="E13" s="14">
        <v>46029</v>
      </c>
      <c r="H13" s="119"/>
    </row>
    <row r="14" spans="1:8" ht="20.55" customHeight="1">
      <c r="A14" s="2" t="s">
        <v>3</v>
      </c>
      <c r="C14" s="43">
        <v>2087</v>
      </c>
      <c r="D14" s="15"/>
      <c r="E14" s="43">
        <v>1948</v>
      </c>
      <c r="H14" s="119"/>
    </row>
    <row r="15" spans="1:8" ht="20.55" customHeight="1">
      <c r="A15" s="9" t="s">
        <v>4</v>
      </c>
      <c r="B15" s="27"/>
      <c r="C15" s="130">
        <v>1000819</v>
      </c>
      <c r="D15" s="129"/>
      <c r="E15" s="130">
        <v>866497</v>
      </c>
      <c r="H15" s="119"/>
    </row>
    <row r="16" spans="1:8" ht="20.55" customHeight="1">
      <c r="C16" s="13"/>
      <c r="D16" s="13"/>
      <c r="E16" s="13"/>
      <c r="F16" s="17"/>
      <c r="G16" s="17"/>
      <c r="H16" s="119"/>
    </row>
    <row r="17" spans="1:8" ht="20.55" customHeight="1">
      <c r="A17" s="12" t="s">
        <v>5</v>
      </c>
      <c r="C17" s="13"/>
      <c r="D17" s="13"/>
      <c r="E17" s="13"/>
      <c r="H17" s="119"/>
    </row>
    <row r="18" spans="1:8" ht="20.55" customHeight="1">
      <c r="A18" s="2" t="s">
        <v>81</v>
      </c>
      <c r="C18" s="18">
        <v>43988</v>
      </c>
      <c r="D18" s="18"/>
      <c r="E18" s="18">
        <v>43988</v>
      </c>
      <c r="H18" s="119"/>
    </row>
    <row r="19" spans="1:8" ht="20.55" customHeight="1">
      <c r="A19" s="2" t="s">
        <v>20</v>
      </c>
      <c r="B19" s="5">
        <v>4</v>
      </c>
      <c r="C19" s="18">
        <v>986018</v>
      </c>
      <c r="D19" s="15"/>
      <c r="E19" s="18">
        <v>994116</v>
      </c>
      <c r="H19" s="119"/>
    </row>
    <row r="20" spans="1:8" ht="20.55" customHeight="1">
      <c r="A20" s="2" t="s">
        <v>82</v>
      </c>
      <c r="C20" s="18">
        <v>41383</v>
      </c>
      <c r="D20" s="15"/>
      <c r="E20" s="18">
        <v>42949</v>
      </c>
      <c r="H20" s="119"/>
    </row>
    <row r="21" spans="1:8" ht="20.55" customHeight="1">
      <c r="A21" s="2" t="s">
        <v>21</v>
      </c>
      <c r="C21" s="18">
        <v>6428</v>
      </c>
      <c r="D21" s="15"/>
      <c r="E21" s="18">
        <v>5538</v>
      </c>
      <c r="H21" s="119"/>
    </row>
    <row r="22" spans="1:8" ht="20.55" customHeight="1">
      <c r="A22" s="2" t="s">
        <v>56</v>
      </c>
      <c r="C22" s="18">
        <v>2108</v>
      </c>
      <c r="E22" s="18">
        <v>1702</v>
      </c>
      <c r="H22" s="119"/>
    </row>
    <row r="23" spans="1:8" ht="20.55" customHeight="1">
      <c r="A23" s="2" t="s">
        <v>132</v>
      </c>
      <c r="C23" s="18">
        <v>2551</v>
      </c>
      <c r="D23" s="15"/>
      <c r="E23" s="18">
        <v>2571</v>
      </c>
      <c r="H23" s="119"/>
    </row>
    <row r="24" spans="1:8" ht="20.55" customHeight="1">
      <c r="A24" s="9" t="s">
        <v>6</v>
      </c>
      <c r="C24" s="34">
        <v>1082476</v>
      </c>
      <c r="D24" s="19"/>
      <c r="E24" s="34">
        <v>1090864</v>
      </c>
      <c r="H24" s="119"/>
    </row>
    <row r="25" spans="1:8" ht="20.55" customHeight="1">
      <c r="A25" s="9"/>
      <c r="C25" s="20"/>
      <c r="D25" s="13"/>
      <c r="E25" s="20"/>
      <c r="H25" s="119"/>
    </row>
    <row r="26" spans="1:8" ht="20.55" customHeight="1" thickBot="1">
      <c r="A26" s="9" t="s">
        <v>7</v>
      </c>
      <c r="C26" s="35">
        <v>2083295</v>
      </c>
      <c r="D26" s="13"/>
      <c r="E26" s="35">
        <v>1957361</v>
      </c>
      <c r="H26" s="119"/>
    </row>
    <row r="27" spans="1:8" ht="20.55" customHeight="1" thickTop="1">
      <c r="B27" s="2"/>
      <c r="C27" s="13"/>
      <c r="D27" s="13"/>
      <c r="E27" s="13"/>
      <c r="H27" s="119"/>
    </row>
    <row r="28" spans="1:8" ht="20.55" customHeight="1">
      <c r="A28" s="1" t="s">
        <v>44</v>
      </c>
      <c r="B28" s="2"/>
      <c r="H28" s="119"/>
    </row>
    <row r="29" spans="1:8" ht="20.55" customHeight="1">
      <c r="A29" s="4" t="s">
        <v>102</v>
      </c>
      <c r="B29" s="2"/>
      <c r="H29" s="119"/>
    </row>
    <row r="30" spans="1:8" ht="20.55" customHeight="1">
      <c r="B30" s="2"/>
      <c r="C30" s="131"/>
      <c r="D30" s="131"/>
      <c r="E30" s="131"/>
      <c r="H30" s="119"/>
    </row>
    <row r="31" spans="1:8" ht="20.55" customHeight="1">
      <c r="B31" s="2"/>
      <c r="C31" s="6" t="s">
        <v>165</v>
      </c>
      <c r="D31" s="7"/>
      <c r="E31" s="8" t="s">
        <v>42</v>
      </c>
      <c r="H31" s="119"/>
    </row>
    <row r="32" spans="1:8" ht="20.55" customHeight="1">
      <c r="A32" s="21" t="s">
        <v>22</v>
      </c>
      <c r="B32" s="5" t="s">
        <v>1</v>
      </c>
      <c r="C32" s="10">
        <v>2025</v>
      </c>
      <c r="D32" s="10"/>
      <c r="E32" s="10">
        <v>2024</v>
      </c>
      <c r="H32" s="119"/>
    </row>
    <row r="33" spans="1:8" ht="20.55" customHeight="1">
      <c r="A33" s="21"/>
      <c r="B33" s="2"/>
      <c r="C33" s="10" t="s">
        <v>45</v>
      </c>
      <c r="D33" s="10"/>
      <c r="E33" s="11"/>
      <c r="H33" s="119"/>
    </row>
    <row r="34" spans="1:8" ht="20.55" customHeight="1">
      <c r="B34" s="2"/>
      <c r="C34" s="132" t="s">
        <v>51</v>
      </c>
      <c r="D34" s="132"/>
      <c r="E34" s="132"/>
      <c r="H34" s="119"/>
    </row>
    <row r="35" spans="1:8" ht="18.600000000000001" customHeight="1">
      <c r="A35" s="12" t="s">
        <v>8</v>
      </c>
      <c r="C35" s="13"/>
      <c r="D35" s="13"/>
      <c r="E35" s="13"/>
      <c r="F35" s="22"/>
      <c r="H35" s="119"/>
    </row>
    <row r="36" spans="1:8" ht="18.600000000000001" customHeight="1">
      <c r="A36" s="2" t="s">
        <v>135</v>
      </c>
      <c r="C36" s="23">
        <v>200369</v>
      </c>
      <c r="E36" s="23">
        <v>218792</v>
      </c>
      <c r="F36" s="22"/>
      <c r="H36" s="119"/>
    </row>
    <row r="37" spans="1:8" ht="18.600000000000001" hidden="1" customHeight="1">
      <c r="A37" s="2" t="s">
        <v>104</v>
      </c>
      <c r="C37" s="23">
        <v>0</v>
      </c>
      <c r="D37" s="25"/>
      <c r="E37" s="24"/>
      <c r="F37" s="22"/>
      <c r="H37" s="119"/>
    </row>
    <row r="38" spans="1:8" ht="18.600000000000001" customHeight="1">
      <c r="A38" s="2" t="s">
        <v>83</v>
      </c>
      <c r="C38" s="23">
        <v>20086</v>
      </c>
      <c r="D38" s="25"/>
      <c r="E38" s="24">
        <v>14828</v>
      </c>
      <c r="F38" s="22"/>
      <c r="H38" s="119"/>
    </row>
    <row r="39" spans="1:8" ht="18.600000000000001" hidden="1" customHeight="1">
      <c r="A39" s="2" t="s">
        <v>118</v>
      </c>
      <c r="C39" s="23">
        <v>0</v>
      </c>
      <c r="D39" s="13"/>
      <c r="E39" s="24"/>
      <c r="F39" s="22"/>
      <c r="H39" s="119"/>
    </row>
    <row r="40" spans="1:8" ht="18.600000000000001" hidden="1" customHeight="1">
      <c r="A40" s="2" t="s">
        <v>119</v>
      </c>
      <c r="B40" s="5">
        <v>6</v>
      </c>
      <c r="C40" s="23">
        <v>0</v>
      </c>
      <c r="D40" s="25"/>
      <c r="E40" s="24"/>
      <c r="F40" s="22"/>
      <c r="H40" s="119"/>
    </row>
    <row r="41" spans="1:8" ht="18.600000000000001" customHeight="1">
      <c r="A41" s="2" t="s">
        <v>84</v>
      </c>
      <c r="B41" s="5">
        <v>5</v>
      </c>
      <c r="C41" s="23">
        <v>9602</v>
      </c>
      <c r="D41" s="25"/>
      <c r="E41" s="24">
        <v>10127</v>
      </c>
      <c r="F41" s="22"/>
      <c r="H41" s="119"/>
    </row>
    <row r="42" spans="1:8" ht="18.600000000000001" hidden="1" customHeight="1">
      <c r="A42" s="26" t="s">
        <v>120</v>
      </c>
      <c r="C42" s="23">
        <v>0</v>
      </c>
      <c r="F42" s="22"/>
      <c r="H42" s="119"/>
    </row>
    <row r="43" spans="1:8" ht="18.600000000000001" customHeight="1">
      <c r="A43" s="2" t="s">
        <v>136</v>
      </c>
      <c r="C43" s="23">
        <v>38041</v>
      </c>
      <c r="D43" s="25"/>
      <c r="E43" s="24">
        <v>13222</v>
      </c>
      <c r="F43" s="22"/>
      <c r="H43" s="119"/>
    </row>
    <row r="44" spans="1:8" ht="18.600000000000001" hidden="1" customHeight="1">
      <c r="A44" s="2" t="s">
        <v>142</v>
      </c>
      <c r="B44" s="5">
        <v>13</v>
      </c>
      <c r="C44" s="23">
        <v>0</v>
      </c>
      <c r="E44" s="18"/>
      <c r="F44" s="22"/>
      <c r="H44" s="119"/>
    </row>
    <row r="45" spans="1:8" ht="18.600000000000001" customHeight="1">
      <c r="A45" s="2" t="s">
        <v>17</v>
      </c>
      <c r="C45" s="23">
        <v>17</v>
      </c>
      <c r="D45" s="25"/>
      <c r="E45" s="24">
        <v>3</v>
      </c>
      <c r="F45" s="22"/>
      <c r="H45" s="119"/>
    </row>
    <row r="46" spans="1:8" ht="18.600000000000001" customHeight="1">
      <c r="A46" s="9" t="s">
        <v>9</v>
      </c>
      <c r="B46" s="27"/>
      <c r="C46" s="36">
        <v>268115</v>
      </c>
      <c r="D46" s="20"/>
      <c r="E46" s="36">
        <v>256972</v>
      </c>
      <c r="F46" s="22"/>
      <c r="G46" s="28"/>
      <c r="H46" s="119"/>
    </row>
    <row r="47" spans="1:8" ht="11.4" customHeight="1">
      <c r="C47" s="13"/>
      <c r="D47" s="13"/>
      <c r="E47" s="13"/>
      <c r="F47" s="22"/>
      <c r="H47" s="119"/>
    </row>
    <row r="48" spans="1:8" ht="18.600000000000001" customHeight="1">
      <c r="A48" s="12" t="s">
        <v>31</v>
      </c>
      <c r="C48" s="13"/>
      <c r="D48" s="13"/>
      <c r="E48" s="13"/>
      <c r="F48" s="22"/>
      <c r="H48" s="119"/>
    </row>
    <row r="49" spans="1:8" ht="18.600000000000001" hidden="1" customHeight="1">
      <c r="A49" s="2" t="s">
        <v>121</v>
      </c>
      <c r="B49" s="5">
        <v>5</v>
      </c>
      <c r="C49" s="24"/>
      <c r="D49" s="25"/>
      <c r="E49" s="24">
        <v>0</v>
      </c>
      <c r="F49" s="22"/>
      <c r="H49" s="119"/>
    </row>
    <row r="50" spans="1:8" ht="18.600000000000001" customHeight="1">
      <c r="A50" s="2" t="s">
        <v>105</v>
      </c>
      <c r="B50" s="5">
        <v>5</v>
      </c>
      <c r="C50" s="24">
        <v>32704</v>
      </c>
      <c r="D50" s="25"/>
      <c r="E50" s="24">
        <v>34839</v>
      </c>
      <c r="F50" s="22"/>
      <c r="H50" s="119"/>
    </row>
    <row r="51" spans="1:8" ht="18.600000000000001" customHeight="1">
      <c r="A51" s="2" t="s">
        <v>85</v>
      </c>
      <c r="C51" s="24">
        <v>4867</v>
      </c>
      <c r="D51" s="25"/>
      <c r="E51" s="25">
        <v>4980</v>
      </c>
      <c r="F51" s="22"/>
      <c r="H51" s="119"/>
    </row>
    <row r="52" spans="1:8" ht="18.600000000000001" customHeight="1">
      <c r="A52" s="2" t="s">
        <v>86</v>
      </c>
      <c r="C52" s="24">
        <v>1555</v>
      </c>
      <c r="D52" s="25"/>
      <c r="E52" s="29">
        <v>1555</v>
      </c>
      <c r="F52" s="22"/>
      <c r="H52" s="119"/>
    </row>
    <row r="53" spans="1:8" ht="18.600000000000001" customHeight="1">
      <c r="A53" s="9" t="s">
        <v>32</v>
      </c>
      <c r="B53" s="27"/>
      <c r="C53" s="36">
        <v>39126</v>
      </c>
      <c r="D53" s="20"/>
      <c r="E53" s="36">
        <v>41374</v>
      </c>
      <c r="F53" s="22"/>
      <c r="H53" s="119"/>
    </row>
    <row r="54" spans="1:8" ht="11.4" customHeight="1">
      <c r="C54" s="13"/>
      <c r="D54" s="13"/>
      <c r="E54" s="13"/>
      <c r="F54" s="22"/>
      <c r="H54" s="120"/>
    </row>
    <row r="55" spans="1:8" ht="18.75" customHeight="1">
      <c r="A55" s="126" t="s">
        <v>172</v>
      </c>
      <c r="B55" s="12"/>
      <c r="C55" s="128">
        <v>307241</v>
      </c>
      <c r="D55" s="20"/>
      <c r="E55" s="128">
        <v>298346</v>
      </c>
      <c r="H55" s="127"/>
    </row>
    <row r="56" spans="1:8" ht="11.4" customHeight="1">
      <c r="C56" s="13"/>
      <c r="D56" s="13"/>
      <c r="E56" s="13"/>
      <c r="F56" s="22"/>
      <c r="H56" s="120"/>
    </row>
    <row r="57" spans="1:8" ht="18.600000000000001" hidden="1" customHeight="1" thickTop="1">
      <c r="A57" s="1" t="s">
        <v>44</v>
      </c>
      <c r="F57" s="22"/>
      <c r="H57" s="119"/>
    </row>
    <row r="58" spans="1:8" ht="18.600000000000001" hidden="1" customHeight="1">
      <c r="A58" s="4" t="s">
        <v>102</v>
      </c>
      <c r="F58" s="22"/>
      <c r="H58" s="119"/>
    </row>
    <row r="59" spans="1:8" ht="18.600000000000001" hidden="1" customHeight="1">
      <c r="A59" s="21"/>
      <c r="F59" s="22"/>
      <c r="H59" s="119"/>
    </row>
    <row r="60" spans="1:8" ht="18.600000000000001" hidden="1" customHeight="1">
      <c r="A60" s="21" t="s">
        <v>22</v>
      </c>
      <c r="C60" s="10"/>
      <c r="D60" s="10"/>
      <c r="E60" s="10"/>
      <c r="F60" s="22"/>
      <c r="H60" s="119"/>
    </row>
    <row r="61" spans="1:8" ht="18.600000000000001" hidden="1" customHeight="1">
      <c r="C61" s="132"/>
      <c r="D61" s="132"/>
      <c r="E61" s="132"/>
      <c r="F61" s="22"/>
      <c r="H61" s="119"/>
    </row>
    <row r="62" spans="1:8" ht="18.600000000000001" customHeight="1">
      <c r="A62" s="12" t="s">
        <v>70</v>
      </c>
      <c r="C62" s="13"/>
      <c r="D62" s="13"/>
      <c r="E62" s="13"/>
      <c r="F62" s="22"/>
      <c r="H62" s="119"/>
    </row>
    <row r="63" spans="1:8" ht="18.600000000000001" customHeight="1">
      <c r="A63" s="2" t="s">
        <v>10</v>
      </c>
      <c r="B63" s="5">
        <v>6</v>
      </c>
      <c r="C63" s="13"/>
      <c r="D63" s="13"/>
      <c r="E63" s="13"/>
      <c r="F63" s="22"/>
      <c r="H63" s="119"/>
    </row>
    <row r="64" spans="1:8" ht="18.600000000000001" customHeight="1" thickBot="1">
      <c r="A64" s="26" t="s">
        <v>68</v>
      </c>
      <c r="B64" s="2"/>
      <c r="C64" s="30">
        <v>214132</v>
      </c>
      <c r="D64" s="13"/>
      <c r="E64" s="30">
        <v>214132</v>
      </c>
      <c r="F64" s="22"/>
      <c r="H64" s="119"/>
    </row>
    <row r="65" spans="1:8" ht="18.600000000000001" hidden="1" customHeight="1" thickBot="1">
      <c r="A65" s="31" t="s">
        <v>122</v>
      </c>
      <c r="C65" s="13"/>
      <c r="D65" s="13"/>
      <c r="E65" s="13"/>
      <c r="F65" s="22"/>
      <c r="H65" s="119"/>
    </row>
    <row r="66" spans="1:8" ht="18.600000000000001" hidden="1" customHeight="1" thickTop="1">
      <c r="A66" s="32" t="s">
        <v>123</v>
      </c>
      <c r="F66" s="22"/>
      <c r="H66" s="119"/>
    </row>
    <row r="67" spans="1:8" ht="18.600000000000001" customHeight="1" thickTop="1">
      <c r="A67" s="2" t="s">
        <v>69</v>
      </c>
      <c r="C67" s="24">
        <v>214132</v>
      </c>
      <c r="E67" s="24">
        <v>214132</v>
      </c>
      <c r="F67" s="22"/>
      <c r="H67" s="119"/>
    </row>
    <row r="68" spans="1:8" ht="18.600000000000001" hidden="1" customHeight="1">
      <c r="A68" s="31" t="s">
        <v>124</v>
      </c>
      <c r="C68" s="24">
        <v>0</v>
      </c>
      <c r="D68" s="13"/>
      <c r="E68" s="25"/>
      <c r="F68" s="22"/>
      <c r="H68" s="119"/>
    </row>
    <row r="69" spans="1:8" ht="18.600000000000001" hidden="1" customHeight="1">
      <c r="A69" s="32" t="s">
        <v>123</v>
      </c>
      <c r="C69" s="24">
        <v>0</v>
      </c>
      <c r="D69" s="13"/>
      <c r="E69" s="25"/>
      <c r="F69" s="22"/>
      <c r="H69" s="119"/>
    </row>
    <row r="70" spans="1:8" ht="18.600000000000001" customHeight="1">
      <c r="A70" s="2" t="s">
        <v>74</v>
      </c>
      <c r="C70" s="24">
        <v>434263</v>
      </c>
      <c r="D70" s="13"/>
      <c r="E70" s="33">
        <v>434263</v>
      </c>
      <c r="F70" s="22"/>
      <c r="H70" s="119"/>
    </row>
    <row r="71" spans="1:8" ht="18.600000000000001" customHeight="1">
      <c r="A71" s="2" t="s">
        <v>87</v>
      </c>
      <c r="B71" s="5">
        <v>7</v>
      </c>
      <c r="C71" s="24">
        <v>7487</v>
      </c>
      <c r="D71" s="13"/>
      <c r="E71" s="23">
        <v>7487</v>
      </c>
      <c r="F71" s="22"/>
      <c r="H71" s="119"/>
    </row>
    <row r="72" spans="1:8" ht="18.600000000000001" customHeight="1">
      <c r="A72" s="26" t="s">
        <v>11</v>
      </c>
      <c r="C72" s="24"/>
      <c r="D72" s="13"/>
      <c r="E72" s="28"/>
      <c r="F72" s="22"/>
      <c r="H72" s="119"/>
    </row>
    <row r="73" spans="1:8" ht="18.600000000000001" customHeight="1">
      <c r="A73" s="2" t="s">
        <v>88</v>
      </c>
      <c r="C73" s="24">
        <v>21413</v>
      </c>
      <c r="D73" s="13"/>
      <c r="E73" s="24">
        <v>21413</v>
      </c>
      <c r="F73" s="22"/>
      <c r="H73" s="119"/>
    </row>
    <row r="74" spans="1:8" ht="18.600000000000001" customHeight="1">
      <c r="A74" s="26" t="s">
        <v>23</v>
      </c>
      <c r="C74" s="24">
        <v>1098759</v>
      </c>
      <c r="D74" s="13"/>
      <c r="E74" s="25">
        <v>981720</v>
      </c>
      <c r="F74" s="22"/>
      <c r="H74" s="119"/>
    </row>
    <row r="75" spans="1:8" ht="18.600000000000001" hidden="1" customHeight="1">
      <c r="A75" s="2" t="s">
        <v>125</v>
      </c>
      <c r="C75" s="24"/>
      <c r="D75" s="13"/>
      <c r="E75" s="24">
        <v>0</v>
      </c>
      <c r="F75" s="22"/>
      <c r="H75" s="119"/>
    </row>
    <row r="76" spans="1:8" ht="18.600000000000001" hidden="1" customHeight="1">
      <c r="A76" s="2" t="s">
        <v>149</v>
      </c>
      <c r="B76" s="5">
        <v>15</v>
      </c>
      <c r="C76" s="29"/>
      <c r="D76" s="13"/>
      <c r="E76" s="29">
        <v>0</v>
      </c>
      <c r="F76" s="22"/>
      <c r="H76" s="119"/>
    </row>
    <row r="77" spans="1:8" ht="18.600000000000001" customHeight="1">
      <c r="A77" s="9" t="s">
        <v>71</v>
      </c>
      <c r="C77" s="36">
        <v>1776054</v>
      </c>
      <c r="D77" s="20"/>
      <c r="E77" s="36">
        <v>1659015</v>
      </c>
      <c r="F77" s="22"/>
      <c r="H77" s="119"/>
    </row>
    <row r="78" spans="1:8" ht="11.4" customHeight="1">
      <c r="C78" s="13"/>
      <c r="D78" s="13"/>
      <c r="E78" s="13"/>
      <c r="F78" s="22"/>
      <c r="H78" s="119"/>
    </row>
    <row r="79" spans="1:8" ht="18.600000000000001" customHeight="1" thickBot="1">
      <c r="A79" s="9" t="s">
        <v>72</v>
      </c>
      <c r="C79" s="37">
        <v>2083295</v>
      </c>
      <c r="D79" s="13"/>
      <c r="E79" s="37">
        <v>1957361</v>
      </c>
      <c r="F79" s="22"/>
      <c r="H79" s="119"/>
    </row>
    <row r="80" spans="1:8" ht="20.55" customHeight="1" thickTop="1">
      <c r="H80" s="118"/>
    </row>
    <row r="81" spans="3:5" ht="20.55" customHeight="1">
      <c r="C81" s="16"/>
      <c r="E81" s="16"/>
    </row>
  </sheetData>
  <sheetProtection formatCells="0" formatColumns="0" formatRows="0" insertColumns="0" insertRows="0" insertHyperlinks="0" deleteColumns="0" deleteRows="0" sort="0" autoFilter="0" pivotTables="0"/>
  <mergeCells count="5">
    <mergeCell ref="C3:E3"/>
    <mergeCell ref="C7:E7"/>
    <mergeCell ref="C30:E30"/>
    <mergeCell ref="C34:E34"/>
    <mergeCell ref="C61:E61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33"/>
  <sheetViews>
    <sheetView view="pageBreakPreview" topLeftCell="A19" zoomScale="70" zoomScaleNormal="100" zoomScaleSheetLayoutView="70" workbookViewId="0">
      <selection activeCell="B76" sqref="B76"/>
    </sheetView>
  </sheetViews>
  <sheetFormatPr defaultColWidth="9.21875" defaultRowHeight="20.25" customHeight="1"/>
  <cols>
    <col min="1" max="1" width="48" style="2" customWidth="1"/>
    <col min="2" max="2" width="9.21875" style="5" customWidth="1"/>
    <col min="3" max="3" width="14.44140625" style="2" customWidth="1"/>
    <col min="4" max="4" width="1.77734375" style="2" customWidth="1"/>
    <col min="5" max="5" width="14.44140625" style="2" customWidth="1"/>
    <col min="6" max="7" width="9.21875" style="2"/>
    <col min="8" max="8" width="11.109375" style="22" bestFit="1" customWidth="1"/>
    <col min="9" max="16384" width="9.21875" style="2"/>
  </cols>
  <sheetData>
    <row r="1" spans="1:5" ht="20.25" customHeight="1">
      <c r="A1" s="1" t="s">
        <v>44</v>
      </c>
    </row>
    <row r="2" spans="1:5" ht="20.25" customHeight="1">
      <c r="A2" s="4" t="s">
        <v>46</v>
      </c>
    </row>
    <row r="3" spans="1:5" ht="20.25" customHeight="1">
      <c r="A3" s="21"/>
    </row>
    <row r="4" spans="1:5" ht="19.8" customHeight="1">
      <c r="A4" s="21"/>
      <c r="C4" s="133" t="s">
        <v>97</v>
      </c>
      <c r="D4" s="134"/>
      <c r="E4" s="134"/>
    </row>
    <row r="5" spans="1:5" ht="19.8" customHeight="1">
      <c r="A5" s="21"/>
      <c r="C5" s="131" t="s">
        <v>163</v>
      </c>
      <c r="D5" s="134"/>
      <c r="E5" s="134"/>
    </row>
    <row r="6" spans="1:5" ht="19.8" customHeight="1">
      <c r="B6" s="5" t="s">
        <v>1</v>
      </c>
      <c r="C6" s="10">
        <v>2025</v>
      </c>
      <c r="D6" s="10"/>
      <c r="E6" s="10">
        <v>2024</v>
      </c>
    </row>
    <row r="7" spans="1:5" ht="19.8" customHeight="1">
      <c r="A7" s="38"/>
      <c r="C7" s="132" t="s">
        <v>51</v>
      </c>
      <c r="D7" s="132"/>
      <c r="E7" s="132"/>
    </row>
    <row r="8" spans="1:5" ht="19.8" customHeight="1">
      <c r="A8" s="12" t="s">
        <v>137</v>
      </c>
      <c r="C8" s="13"/>
      <c r="D8" s="13"/>
      <c r="E8" s="13"/>
    </row>
    <row r="9" spans="1:5" ht="19.8" customHeight="1">
      <c r="A9" s="2" t="s">
        <v>95</v>
      </c>
      <c r="B9" s="5">
        <v>8</v>
      </c>
      <c r="C9" s="39">
        <v>607536</v>
      </c>
      <c r="D9" s="24"/>
      <c r="E9" s="39">
        <v>704858</v>
      </c>
    </row>
    <row r="10" spans="1:5" ht="19.8" customHeight="1">
      <c r="A10" s="2" t="s">
        <v>164</v>
      </c>
      <c r="C10" s="39">
        <v>102</v>
      </c>
      <c r="D10" s="24"/>
      <c r="E10" s="39">
        <v>-2241</v>
      </c>
    </row>
    <row r="11" spans="1:5" ht="19.8" customHeight="1">
      <c r="A11" s="2" t="s">
        <v>12</v>
      </c>
      <c r="C11" s="39">
        <v>2416</v>
      </c>
      <c r="D11" s="24"/>
      <c r="E11" s="39">
        <v>6499</v>
      </c>
    </row>
    <row r="12" spans="1:5" ht="19.8" customHeight="1">
      <c r="A12" s="40" t="s">
        <v>138</v>
      </c>
      <c r="B12" s="27"/>
      <c r="C12" s="36">
        <f>SUM(C9:C11)</f>
        <v>610054</v>
      </c>
      <c r="D12" s="24"/>
      <c r="E12" s="36">
        <f>SUM(E9:E11)</f>
        <v>709116</v>
      </c>
    </row>
    <row r="13" spans="1:5" ht="20.25" customHeight="1">
      <c r="C13" s="24"/>
      <c r="D13" s="24"/>
      <c r="E13" s="24"/>
    </row>
    <row r="14" spans="1:5" ht="19.8" customHeight="1">
      <c r="A14" s="12" t="s">
        <v>13</v>
      </c>
      <c r="C14" s="24"/>
      <c r="D14" s="24"/>
      <c r="E14" s="24"/>
    </row>
    <row r="15" spans="1:5" ht="19.8" customHeight="1">
      <c r="A15" s="2" t="s">
        <v>96</v>
      </c>
      <c r="C15" s="39">
        <v>323190</v>
      </c>
      <c r="D15" s="24"/>
      <c r="E15" s="39">
        <v>351113</v>
      </c>
    </row>
    <row r="16" spans="1:5" ht="19.8" customHeight="1">
      <c r="A16" s="2" t="s">
        <v>64</v>
      </c>
      <c r="C16" s="39">
        <v>35471</v>
      </c>
      <c r="D16" s="24"/>
      <c r="E16" s="39">
        <v>41082</v>
      </c>
    </row>
    <row r="17" spans="1:211" ht="19.8" customHeight="1">
      <c r="A17" s="2" t="s">
        <v>29</v>
      </c>
      <c r="C17" s="39">
        <v>56788</v>
      </c>
      <c r="D17" s="25"/>
      <c r="E17" s="39">
        <v>54478</v>
      </c>
    </row>
    <row r="18" spans="1:211" ht="19.8" customHeight="1">
      <c r="A18" s="2" t="s">
        <v>106</v>
      </c>
      <c r="C18" s="39">
        <v>4466</v>
      </c>
      <c r="D18" s="25"/>
      <c r="E18" s="39">
        <v>3967</v>
      </c>
    </row>
    <row r="19" spans="1:211" ht="19.8" customHeight="1">
      <c r="A19" s="9" t="s">
        <v>14</v>
      </c>
      <c r="C19" s="36">
        <f>SUM(C15:C18)</f>
        <v>419915</v>
      </c>
      <c r="D19" s="24"/>
      <c r="E19" s="36">
        <f>SUM(E15:E18)</f>
        <v>450640</v>
      </c>
    </row>
    <row r="20" spans="1:211" ht="20.25" customHeight="1">
      <c r="A20" s="9"/>
      <c r="C20" s="41"/>
      <c r="D20" s="24"/>
      <c r="E20" s="41"/>
    </row>
    <row r="21" spans="1:211" ht="19.8" customHeight="1">
      <c r="A21" s="9" t="s">
        <v>89</v>
      </c>
      <c r="C21" s="49">
        <f>C12-C19</f>
        <v>190139</v>
      </c>
      <c r="D21" s="41">
        <f t="shared" ref="D21" si="0">D12-D19</f>
        <v>0</v>
      </c>
      <c r="E21" s="49">
        <f>E12-E19</f>
        <v>258476</v>
      </c>
    </row>
    <row r="22" spans="1:211" ht="19.8" customHeight="1">
      <c r="A22" s="2" t="s">
        <v>30</v>
      </c>
      <c r="C22" s="29">
        <v>493</v>
      </c>
      <c r="D22" s="24"/>
      <c r="E22" s="29">
        <v>486</v>
      </c>
    </row>
    <row r="23" spans="1:211" ht="19.8" customHeight="1">
      <c r="A23" s="9" t="s">
        <v>139</v>
      </c>
      <c r="C23" s="49">
        <f>C21-C22</f>
        <v>189646</v>
      </c>
      <c r="D23" s="25"/>
      <c r="E23" s="49">
        <f>E21-E22</f>
        <v>257990</v>
      </c>
    </row>
    <row r="24" spans="1:211" ht="19.8" customHeight="1">
      <c r="A24" s="2" t="s">
        <v>151</v>
      </c>
      <c r="B24" s="5">
        <v>9</v>
      </c>
      <c r="C24" s="39">
        <v>19627</v>
      </c>
      <c r="D24" s="42"/>
      <c r="E24" s="39">
        <v>8558</v>
      </c>
    </row>
    <row r="25" spans="1:211" ht="19.8" customHeight="1">
      <c r="A25" s="9" t="s">
        <v>73</v>
      </c>
      <c r="C25" s="36">
        <f>C23-C24</f>
        <v>170019</v>
      </c>
      <c r="D25" s="24"/>
      <c r="E25" s="36">
        <f>E23-E24</f>
        <v>249432</v>
      </c>
    </row>
    <row r="26" spans="1:211" ht="20.25" customHeight="1">
      <c r="A26" s="9"/>
      <c r="C26" s="41"/>
      <c r="D26" s="25"/>
      <c r="E26" s="41"/>
    </row>
    <row r="27" spans="1:211" ht="19.8" customHeight="1">
      <c r="A27" s="9" t="s">
        <v>52</v>
      </c>
      <c r="C27" s="43">
        <v>0</v>
      </c>
      <c r="D27" s="33"/>
      <c r="E27" s="43">
        <v>0</v>
      </c>
    </row>
    <row r="28" spans="1:211" ht="20.25" customHeight="1" thickBot="1">
      <c r="A28" s="9" t="s">
        <v>50</v>
      </c>
      <c r="C28" s="50">
        <f>C25+C27</f>
        <v>170019</v>
      </c>
      <c r="D28" s="24"/>
      <c r="E28" s="50">
        <f>E25+E27</f>
        <v>249432</v>
      </c>
    </row>
    <row r="29" spans="1:211" s="9" customFormat="1" ht="20.25" customHeight="1" thickTop="1">
      <c r="A29" s="40"/>
      <c r="B29" s="5"/>
      <c r="C29" s="41"/>
      <c r="D29" s="24"/>
      <c r="E29" s="41"/>
      <c r="F29" s="2"/>
      <c r="G29" s="2"/>
      <c r="H29" s="2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</row>
    <row r="30" spans="1:211" s="9" customFormat="1" ht="20.25" customHeight="1">
      <c r="A30" s="40" t="s">
        <v>126</v>
      </c>
      <c r="B30" s="5">
        <v>10</v>
      </c>
      <c r="C30" s="41"/>
      <c r="D30" s="24"/>
      <c r="E30" s="41"/>
      <c r="F30" s="2"/>
      <c r="G30" s="2"/>
      <c r="H30" s="2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</row>
    <row r="31" spans="1:211" ht="20.25" customHeight="1" thickBot="1">
      <c r="A31" s="44" t="s">
        <v>98</v>
      </c>
      <c r="C31" s="45">
        <v>0.4</v>
      </c>
      <c r="D31" s="46"/>
      <c r="E31" s="45">
        <v>0.57999999999999996</v>
      </c>
    </row>
    <row r="32" spans="1:211" ht="20.25" customHeight="1" thickTop="1" thickBot="1">
      <c r="A32" s="44" t="s">
        <v>114</v>
      </c>
      <c r="C32" s="47">
        <v>0.4</v>
      </c>
      <c r="D32" s="48"/>
      <c r="E32" s="47">
        <v>0.57999999999999996</v>
      </c>
    </row>
    <row r="33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7:E7"/>
    <mergeCell ref="C5:E5"/>
  </mergeCells>
  <pageMargins left="0.8" right="0.8" top="0.48" bottom="0.5" header="0.5" footer="0.5"/>
  <pageSetup paperSize="9" scale="98" firstPageNumber="4" fitToHeight="0" orientation="portrait" useFirstPageNumber="1" r:id="rId1"/>
  <headerFooter scaleWithDoc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C76"/>
  <sheetViews>
    <sheetView view="pageBreakPreview" topLeftCell="A29" zoomScale="70" zoomScaleNormal="100" zoomScaleSheetLayoutView="70" workbookViewId="0">
      <selection activeCell="B44" sqref="B44"/>
    </sheetView>
  </sheetViews>
  <sheetFormatPr defaultColWidth="9.21875" defaultRowHeight="20.25" customHeight="1"/>
  <cols>
    <col min="1" max="1" width="48.6640625" style="2" customWidth="1"/>
    <col min="2" max="2" width="6.21875" style="5" customWidth="1"/>
    <col min="3" max="3" width="15.5546875" style="2" customWidth="1"/>
    <col min="4" max="4" width="1.88671875" style="2" customWidth="1"/>
    <col min="5" max="5" width="15.33203125" style="2" customWidth="1"/>
    <col min="6" max="7" width="9.21875" style="2"/>
    <col min="8" max="8" width="15.44140625" style="22" customWidth="1"/>
    <col min="9" max="16384" width="9.21875" style="2"/>
  </cols>
  <sheetData>
    <row r="1" spans="1:5" ht="20.25" customHeight="1">
      <c r="A1" s="1" t="s">
        <v>44</v>
      </c>
    </row>
    <row r="2" spans="1:5" ht="20.25" customHeight="1">
      <c r="A2" s="4" t="s">
        <v>46</v>
      </c>
    </row>
    <row r="3" spans="1:5" ht="20.25" customHeight="1">
      <c r="A3" s="21"/>
    </row>
    <row r="4" spans="1:5" ht="19.8" customHeight="1">
      <c r="A4" s="21"/>
      <c r="C4" s="133" t="s">
        <v>162</v>
      </c>
      <c r="D4" s="134"/>
      <c r="E4" s="134"/>
    </row>
    <row r="5" spans="1:5" ht="19.8" customHeight="1">
      <c r="A5" s="21"/>
      <c r="C5" s="131" t="s">
        <v>163</v>
      </c>
      <c r="D5" s="134"/>
      <c r="E5" s="134"/>
    </row>
    <row r="6" spans="1:5" ht="19.8" customHeight="1">
      <c r="B6" s="5" t="s">
        <v>1</v>
      </c>
      <c r="C6" s="10">
        <v>2025</v>
      </c>
      <c r="D6" s="10"/>
      <c r="E6" s="10">
        <v>2024</v>
      </c>
    </row>
    <row r="7" spans="1:5" ht="19.8" customHeight="1">
      <c r="A7" s="38"/>
      <c r="C7" s="132" t="s">
        <v>51</v>
      </c>
      <c r="D7" s="132"/>
      <c r="E7" s="132"/>
    </row>
    <row r="8" spans="1:5" ht="19.8" customHeight="1">
      <c r="A8" s="12" t="s">
        <v>137</v>
      </c>
    </row>
    <row r="9" spans="1:5" ht="19.8" customHeight="1">
      <c r="A9" s="2" t="s">
        <v>95</v>
      </c>
      <c r="B9" s="5">
        <v>8</v>
      </c>
      <c r="C9" s="39">
        <v>1091372</v>
      </c>
      <c r="E9" s="39">
        <v>1413944</v>
      </c>
    </row>
    <row r="10" spans="1:5" ht="19.8" customHeight="1">
      <c r="A10" s="2" t="s">
        <v>161</v>
      </c>
      <c r="C10" s="39">
        <v>1085</v>
      </c>
      <c r="E10" s="39">
        <v>5528</v>
      </c>
    </row>
    <row r="11" spans="1:5" ht="19.8" customHeight="1">
      <c r="A11" s="2" t="s">
        <v>12</v>
      </c>
      <c r="C11" s="39">
        <v>3444</v>
      </c>
      <c r="E11" s="51">
        <v>10659</v>
      </c>
    </row>
    <row r="12" spans="1:5" ht="19.8" customHeight="1">
      <c r="A12" s="40" t="s">
        <v>138</v>
      </c>
      <c r="B12" s="27"/>
      <c r="C12" s="36">
        <f>SUM(C9:C11)</f>
        <v>1095901</v>
      </c>
      <c r="E12" s="36">
        <f>SUM(E9:E11)</f>
        <v>1430131</v>
      </c>
    </row>
    <row r="13" spans="1:5" ht="20.25" customHeight="1">
      <c r="C13" s="24"/>
      <c r="E13" s="24"/>
    </row>
    <row r="14" spans="1:5" ht="19.8" customHeight="1">
      <c r="A14" s="12" t="s">
        <v>13</v>
      </c>
      <c r="C14" s="24"/>
      <c r="E14" s="24"/>
    </row>
    <row r="15" spans="1:5" ht="19.8" customHeight="1">
      <c r="A15" s="2" t="s">
        <v>96</v>
      </c>
      <c r="C15" s="39">
        <v>582145</v>
      </c>
      <c r="E15" s="39">
        <v>704113</v>
      </c>
    </row>
    <row r="16" spans="1:5" ht="19.8" customHeight="1">
      <c r="A16" s="2" t="s">
        <v>64</v>
      </c>
      <c r="C16" s="39">
        <v>76495</v>
      </c>
      <c r="E16" s="39">
        <v>70991</v>
      </c>
    </row>
    <row r="17" spans="1:211" ht="19.8" customHeight="1">
      <c r="A17" s="2" t="s">
        <v>29</v>
      </c>
      <c r="C17" s="39">
        <v>112598</v>
      </c>
      <c r="E17" s="39">
        <v>105055</v>
      </c>
    </row>
    <row r="18" spans="1:211" ht="19.8" customHeight="1">
      <c r="A18" s="2" t="s">
        <v>106</v>
      </c>
      <c r="C18" s="39">
        <v>3092</v>
      </c>
      <c r="E18" s="39">
        <v>17760</v>
      </c>
    </row>
    <row r="19" spans="1:211" ht="19.8" customHeight="1">
      <c r="A19" s="9" t="s">
        <v>14</v>
      </c>
      <c r="C19" s="36">
        <f>SUM(C15:C18)</f>
        <v>774330</v>
      </c>
      <c r="E19" s="36">
        <f>SUM(E15:E18)</f>
        <v>897919</v>
      </c>
    </row>
    <row r="20" spans="1:211" ht="20.25" customHeight="1">
      <c r="A20" s="9"/>
      <c r="C20" s="41"/>
      <c r="E20" s="41"/>
    </row>
    <row r="21" spans="1:211" ht="19.8" customHeight="1">
      <c r="A21" s="9" t="s">
        <v>89</v>
      </c>
      <c r="C21" s="49">
        <f>C12-C19</f>
        <v>321571</v>
      </c>
      <c r="E21" s="49">
        <f>E12-E19</f>
        <v>532212</v>
      </c>
    </row>
    <row r="22" spans="1:211" ht="19.8" customHeight="1">
      <c r="A22" s="2" t="s">
        <v>30</v>
      </c>
      <c r="C22" s="29">
        <v>995</v>
      </c>
      <c r="E22" s="29">
        <v>1042</v>
      </c>
    </row>
    <row r="23" spans="1:211" ht="19.8" customHeight="1">
      <c r="A23" s="9" t="s">
        <v>139</v>
      </c>
      <c r="C23" s="49">
        <f>C21-C22</f>
        <v>320576</v>
      </c>
      <c r="E23" s="49">
        <f>E21-E22</f>
        <v>531170</v>
      </c>
    </row>
    <row r="24" spans="1:211" ht="19.8" customHeight="1">
      <c r="A24" s="2" t="s">
        <v>151</v>
      </c>
      <c r="B24" s="5">
        <v>9</v>
      </c>
      <c r="C24" s="39">
        <v>37370</v>
      </c>
      <c r="E24" s="39">
        <v>18070</v>
      </c>
    </row>
    <row r="25" spans="1:211" ht="19.8" customHeight="1">
      <c r="A25" s="9" t="s">
        <v>73</v>
      </c>
      <c r="C25" s="36">
        <f>C23-C24</f>
        <v>283206</v>
      </c>
      <c r="E25" s="36">
        <f>E23-E24</f>
        <v>513100</v>
      </c>
    </row>
    <row r="26" spans="1:211" ht="20.25" customHeight="1">
      <c r="A26" s="9"/>
      <c r="C26" s="41"/>
      <c r="E26" s="41"/>
    </row>
    <row r="27" spans="1:211" ht="19.8" customHeight="1">
      <c r="A27" s="9" t="s">
        <v>52</v>
      </c>
      <c r="C27" s="43">
        <v>0</v>
      </c>
      <c r="E27" s="43">
        <v>0</v>
      </c>
    </row>
    <row r="28" spans="1:211" ht="20.25" customHeight="1" thickBot="1">
      <c r="A28" s="9" t="s">
        <v>50</v>
      </c>
      <c r="C28" s="50">
        <f>C25+C27</f>
        <v>283206</v>
      </c>
      <c r="E28" s="50">
        <f>E25+E27</f>
        <v>513100</v>
      </c>
    </row>
    <row r="29" spans="1:211" s="9" customFormat="1" ht="20.25" customHeight="1" thickTop="1">
      <c r="A29" s="40"/>
      <c r="B29" s="5"/>
      <c r="C29" s="41"/>
      <c r="D29" s="2"/>
      <c r="E29" s="41"/>
      <c r="F29" s="2"/>
      <c r="G29" s="2"/>
      <c r="H29" s="2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</row>
    <row r="30" spans="1:211" s="9" customFormat="1" ht="20.25" customHeight="1">
      <c r="A30" s="40" t="s">
        <v>126</v>
      </c>
      <c r="B30" s="5">
        <v>10</v>
      </c>
      <c r="C30" s="41"/>
      <c r="D30" s="2"/>
      <c r="E30" s="41"/>
      <c r="F30" s="2"/>
      <c r="G30" s="2"/>
      <c r="H30" s="2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</row>
    <row r="31" spans="1:211" ht="20.25" customHeight="1" thickBot="1">
      <c r="A31" s="44" t="s">
        <v>98</v>
      </c>
      <c r="C31" s="45">
        <v>0.66</v>
      </c>
      <c r="E31" s="45">
        <v>1.2</v>
      </c>
    </row>
    <row r="32" spans="1:211" ht="20.25" customHeight="1" thickTop="1" thickBot="1">
      <c r="A32" s="44" t="s">
        <v>114</v>
      </c>
      <c r="C32" s="47">
        <v>0.66</v>
      </c>
      <c r="E32" s="47">
        <v>1.2</v>
      </c>
    </row>
    <row r="33" ht="20.25" customHeight="1" thickTop="1"/>
    <row r="76" spans="2:2" ht="20.25" customHeight="1">
      <c r="B76" s="5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5" header="0.5" footer="0.5"/>
  <pageSetup paperSize="9" scale="98" firstPageNumber="5" fitToHeight="0" orientation="portrait" useFirstPageNumber="1" r:id="rId1"/>
  <headerFooter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A64" zoomScale="55" zoomScaleNormal="70" zoomScaleSheetLayoutView="55" workbookViewId="0">
      <selection activeCell="A74" sqref="A74:H88"/>
    </sheetView>
  </sheetViews>
  <sheetFormatPr defaultColWidth="8.77734375" defaultRowHeight="20.25" customHeight="1"/>
  <cols>
    <col min="1" max="1" width="46.88671875" style="2" customWidth="1"/>
    <col min="2" max="2" width="8.33203125" style="2" customWidth="1"/>
    <col min="3" max="3" width="1.5546875" style="2" customWidth="1"/>
    <col min="4" max="4" width="11.77734375" style="2" customWidth="1"/>
    <col min="5" max="5" width="1.5546875" style="2" customWidth="1"/>
    <col min="6" max="6" width="11.77734375" style="2" customWidth="1"/>
    <col min="7" max="7" width="1.5546875" style="2" customWidth="1"/>
    <col min="8" max="8" width="16.77734375" style="2" customWidth="1"/>
    <col min="9" max="9" width="1.5546875" style="2" customWidth="1"/>
    <col min="10" max="10" width="13.88671875" style="2" customWidth="1"/>
    <col min="11" max="11" width="1.5546875" style="2" customWidth="1"/>
    <col min="12" max="12" width="13.88671875" style="2" customWidth="1"/>
    <col min="13" max="13" width="1.5546875" style="2" customWidth="1"/>
    <col min="14" max="14" width="15.33203125" style="2" customWidth="1"/>
    <col min="15" max="15" width="1.88671875" style="2" customWidth="1"/>
    <col min="16" max="16" width="12.77734375" style="2" customWidth="1"/>
    <col min="17" max="17" width="10" style="2" bestFit="1" customWidth="1"/>
    <col min="18" max="16384" width="8.77734375" style="2"/>
  </cols>
  <sheetData>
    <row r="1" spans="1:16" ht="19.5" customHeight="1">
      <c r="A1" s="1" t="s">
        <v>44</v>
      </c>
      <c r="B1" s="5"/>
      <c r="C1" s="5"/>
    </row>
    <row r="2" spans="1:16" ht="19.5" customHeight="1">
      <c r="A2" s="21" t="s">
        <v>47</v>
      </c>
      <c r="B2" s="5"/>
      <c r="C2" s="5"/>
    </row>
    <row r="3" spans="1:16" ht="19.8" customHeight="1">
      <c r="A3" s="21"/>
      <c r="B3" s="5"/>
      <c r="C3" s="5"/>
    </row>
    <row r="4" spans="1:16" ht="19.8" customHeight="1">
      <c r="B4" s="5"/>
      <c r="C4" s="5"/>
      <c r="D4" s="10"/>
      <c r="E4" s="10"/>
      <c r="F4" s="10"/>
      <c r="G4" s="10"/>
      <c r="H4" s="10"/>
      <c r="I4" s="10"/>
      <c r="J4" s="135" t="s">
        <v>11</v>
      </c>
      <c r="K4" s="135"/>
      <c r="L4" s="135"/>
      <c r="M4" s="52"/>
      <c r="N4" s="52"/>
      <c r="O4" s="52"/>
    </row>
    <row r="5" spans="1:16" ht="19.8" customHeight="1">
      <c r="B5" s="5"/>
      <c r="C5" s="5"/>
      <c r="D5" s="10" t="s">
        <v>15</v>
      </c>
      <c r="E5" s="10"/>
      <c r="G5" s="10"/>
      <c r="H5" s="10" t="s">
        <v>77</v>
      </c>
      <c r="I5" s="10"/>
      <c r="J5" s="10"/>
      <c r="K5" s="10"/>
      <c r="L5" s="10"/>
      <c r="M5" s="10"/>
      <c r="N5" s="10" t="s">
        <v>143</v>
      </c>
      <c r="O5" s="10"/>
    </row>
    <row r="6" spans="1:16" ht="19.8" customHeight="1">
      <c r="B6" s="5"/>
      <c r="C6" s="5"/>
      <c r="D6" s="10" t="s">
        <v>80</v>
      </c>
      <c r="E6" s="10"/>
      <c r="F6" s="10" t="s">
        <v>65</v>
      </c>
      <c r="G6" s="10"/>
      <c r="H6" s="10" t="s">
        <v>78</v>
      </c>
      <c r="I6" s="10"/>
      <c r="J6" s="52" t="s">
        <v>25</v>
      </c>
      <c r="K6" s="31"/>
      <c r="L6" s="10"/>
      <c r="M6" s="10"/>
      <c r="N6" s="10" t="s">
        <v>144</v>
      </c>
      <c r="O6" s="10"/>
      <c r="P6" s="10" t="s">
        <v>26</v>
      </c>
    </row>
    <row r="7" spans="1:16" ht="19.8" customHeight="1">
      <c r="B7" s="5" t="s">
        <v>1</v>
      </c>
      <c r="C7" s="5"/>
      <c r="D7" s="53" t="s">
        <v>16</v>
      </c>
      <c r="E7" s="10"/>
      <c r="F7" s="10" t="s">
        <v>108</v>
      </c>
      <c r="G7" s="10"/>
      <c r="H7" s="10" t="s">
        <v>79</v>
      </c>
      <c r="I7" s="10"/>
      <c r="J7" s="52" t="s">
        <v>28</v>
      </c>
      <c r="K7" s="10"/>
      <c r="L7" s="10" t="s">
        <v>24</v>
      </c>
      <c r="M7" s="10"/>
      <c r="N7" s="10" t="s">
        <v>145</v>
      </c>
      <c r="O7" s="10"/>
      <c r="P7" s="10" t="s">
        <v>27</v>
      </c>
    </row>
    <row r="8" spans="1:16" ht="19.8" customHeight="1">
      <c r="B8" s="5"/>
      <c r="C8" s="5"/>
      <c r="D8" s="132" t="s">
        <v>51</v>
      </c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</row>
    <row r="9" spans="1:16" ht="19.8" customHeight="1">
      <c r="A9" s="38" t="s">
        <v>166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9.8" customHeight="1">
      <c r="A10" s="40" t="s">
        <v>131</v>
      </c>
      <c r="B10" s="5"/>
      <c r="C10" s="5"/>
      <c r="D10" s="54">
        <v>213406</v>
      </c>
      <c r="E10" s="55"/>
      <c r="F10" s="54">
        <v>409437</v>
      </c>
      <c r="G10" s="55"/>
      <c r="H10" s="56">
        <v>14197</v>
      </c>
      <c r="I10" s="55"/>
      <c r="J10" s="54">
        <v>21413</v>
      </c>
      <c r="K10" s="54"/>
      <c r="L10" s="56">
        <v>1145220</v>
      </c>
      <c r="M10" s="56"/>
      <c r="N10" s="56">
        <v>0</v>
      </c>
      <c r="O10" s="57"/>
      <c r="P10" s="81">
        <f>SUM(D10:N10)</f>
        <v>1803673</v>
      </c>
    </row>
    <row r="11" spans="1:16" ht="19.8" customHeight="1">
      <c r="A11" s="9"/>
      <c r="B11" s="5"/>
      <c r="C11" s="5"/>
      <c r="D11" s="13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9.8" customHeight="1">
      <c r="A12" s="9" t="s">
        <v>140</v>
      </c>
      <c r="B12" s="5"/>
      <c r="C12" s="5"/>
      <c r="D12" s="13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</row>
    <row r="13" spans="1:16" ht="19.8" customHeight="1">
      <c r="A13" s="12" t="s">
        <v>155</v>
      </c>
      <c r="B13" s="5"/>
      <c r="C13" s="5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ht="19.8" hidden="1" customHeight="1">
      <c r="A14" s="2" t="s">
        <v>153</v>
      </c>
      <c r="B14" s="5" t="s">
        <v>154</v>
      </c>
      <c r="C14" s="5"/>
      <c r="D14" s="60"/>
      <c r="E14" s="60"/>
      <c r="F14" s="60"/>
      <c r="G14" s="60"/>
      <c r="H14" s="61"/>
      <c r="I14" s="60"/>
      <c r="J14" s="62"/>
      <c r="K14" s="60"/>
      <c r="L14" s="62"/>
      <c r="M14" s="58"/>
      <c r="N14" s="62">
        <v>0</v>
      </c>
      <c r="O14" s="58"/>
      <c r="P14" s="42">
        <f>SUM(D14:N14)</f>
        <v>0</v>
      </c>
    </row>
    <row r="15" spans="1:16" ht="19.05" customHeight="1">
      <c r="A15" s="2" t="s">
        <v>107</v>
      </c>
      <c r="B15" s="5">
        <v>7</v>
      </c>
      <c r="C15" s="5"/>
      <c r="D15" s="62">
        <v>0</v>
      </c>
      <c r="E15" s="58"/>
      <c r="F15" s="62">
        <v>0</v>
      </c>
      <c r="G15" s="58"/>
      <c r="H15" s="63">
        <v>7225</v>
      </c>
      <c r="I15" s="58"/>
      <c r="J15" s="62">
        <v>0</v>
      </c>
      <c r="K15" s="58"/>
      <c r="L15" s="62">
        <v>0</v>
      </c>
      <c r="M15" s="64"/>
      <c r="N15" s="64">
        <v>0</v>
      </c>
      <c r="O15" s="60"/>
      <c r="P15" s="82">
        <f>SUM(D15:N15)</f>
        <v>7225</v>
      </c>
    </row>
    <row r="16" spans="1:16" ht="19.8" customHeight="1">
      <c r="A16" s="2" t="s">
        <v>146</v>
      </c>
      <c r="B16" s="5"/>
      <c r="C16" s="5"/>
      <c r="D16" s="64">
        <v>0</v>
      </c>
      <c r="E16" s="58"/>
      <c r="F16" s="64">
        <v>0</v>
      </c>
      <c r="G16" s="58"/>
      <c r="H16" s="65">
        <v>0</v>
      </c>
      <c r="I16" s="58"/>
      <c r="J16" s="64">
        <v>0</v>
      </c>
      <c r="K16" s="58"/>
      <c r="L16" s="63">
        <v>0</v>
      </c>
      <c r="M16" s="64"/>
      <c r="N16" s="63">
        <v>11616</v>
      </c>
      <c r="O16" s="58"/>
      <c r="P16" s="82">
        <f>SUM(D16:N16)</f>
        <v>11616</v>
      </c>
    </row>
    <row r="17" spans="1:16" ht="19.5" customHeight="1">
      <c r="A17" s="2" t="s">
        <v>109</v>
      </c>
      <c r="B17" s="5">
        <v>11</v>
      </c>
      <c r="C17" s="5"/>
      <c r="D17" s="62">
        <v>0</v>
      </c>
      <c r="E17" s="66"/>
      <c r="F17" s="62">
        <v>0</v>
      </c>
      <c r="G17" s="66"/>
      <c r="H17" s="62">
        <v>0</v>
      </c>
      <c r="I17" s="66"/>
      <c r="J17" s="63">
        <v>0</v>
      </c>
      <c r="K17" s="67"/>
      <c r="L17" s="63">
        <v>-226210</v>
      </c>
      <c r="M17" s="65"/>
      <c r="N17" s="65">
        <v>0</v>
      </c>
      <c r="O17" s="65"/>
      <c r="P17" s="82">
        <f>SUM(D17:N17)</f>
        <v>-226210</v>
      </c>
    </row>
    <row r="18" spans="1:16" ht="19.8" customHeight="1">
      <c r="A18" s="12" t="s">
        <v>158</v>
      </c>
      <c r="B18" s="5"/>
      <c r="C18" s="5"/>
      <c r="D18" s="84">
        <f>SUM(D14:D17)</f>
        <v>0</v>
      </c>
      <c r="E18" s="59"/>
      <c r="F18" s="84">
        <f>SUM(F14:F17)</f>
        <v>0</v>
      </c>
      <c r="G18" s="59"/>
      <c r="H18" s="86">
        <f>SUM(H14:H17)</f>
        <v>7225</v>
      </c>
      <c r="I18" s="59"/>
      <c r="J18" s="85">
        <f>SUM(J14:J17)</f>
        <v>0</v>
      </c>
      <c r="K18" s="59"/>
      <c r="L18" s="84">
        <f>SUM(L14:L17)</f>
        <v>-226210</v>
      </c>
      <c r="M18" s="68"/>
      <c r="N18" s="84">
        <f>SUM(N14:N17)</f>
        <v>11616</v>
      </c>
      <c r="O18" s="68"/>
      <c r="P18" s="83">
        <f>SUM(D18:O18)</f>
        <v>-207369</v>
      </c>
    </row>
    <row r="19" spans="1:16" ht="19.8" customHeight="1">
      <c r="A19" s="12"/>
      <c r="B19" s="5"/>
      <c r="C19" s="5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9"/>
    </row>
    <row r="20" spans="1:16" ht="19.8" customHeight="1">
      <c r="A20" s="38" t="s">
        <v>49</v>
      </c>
      <c r="B20" s="5"/>
      <c r="C20" s="5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9"/>
    </row>
    <row r="21" spans="1:16" ht="19.8" customHeight="1">
      <c r="A21" s="70" t="s">
        <v>57</v>
      </c>
      <c r="B21" s="5"/>
      <c r="C21" s="5"/>
      <c r="D21" s="71">
        <v>0</v>
      </c>
      <c r="E21" s="72"/>
      <c r="F21" s="71">
        <v>0</v>
      </c>
      <c r="G21" s="72"/>
      <c r="H21" s="71">
        <v>0</v>
      </c>
      <c r="I21" s="72"/>
      <c r="J21" s="71">
        <v>0</v>
      </c>
      <c r="K21" s="54"/>
      <c r="L21" s="87">
        <f>'PL 5'!E25</f>
        <v>513100</v>
      </c>
      <c r="M21" s="73"/>
      <c r="N21" s="73">
        <v>0</v>
      </c>
      <c r="O21" s="73"/>
      <c r="P21" s="82">
        <f>SUM(D21:N21)</f>
        <v>513100</v>
      </c>
    </row>
    <row r="22" spans="1:16" ht="19.8" customHeight="1">
      <c r="A22" s="70" t="s">
        <v>40</v>
      </c>
      <c r="B22" s="5"/>
      <c r="C22" s="5"/>
      <c r="D22" s="71">
        <v>0</v>
      </c>
      <c r="E22" s="74"/>
      <c r="F22" s="71">
        <v>0</v>
      </c>
      <c r="G22" s="74"/>
      <c r="H22" s="71">
        <v>0</v>
      </c>
      <c r="I22" s="74"/>
      <c r="J22" s="71">
        <v>0</v>
      </c>
      <c r="K22" s="74"/>
      <c r="L22" s="71">
        <v>0</v>
      </c>
      <c r="M22" s="71"/>
      <c r="N22" s="71">
        <v>0</v>
      </c>
      <c r="O22" s="61"/>
      <c r="P22" s="82">
        <f>SUM(D22:N22)</f>
        <v>0</v>
      </c>
    </row>
    <row r="23" spans="1:16" ht="19.8" customHeight="1">
      <c r="A23" s="38" t="s">
        <v>50</v>
      </c>
      <c r="B23" s="5"/>
      <c r="C23" s="5"/>
      <c r="D23" s="84">
        <f>SUM(D21:D22)</f>
        <v>0</v>
      </c>
      <c r="E23" s="68"/>
      <c r="F23" s="84">
        <f>SUM(F21:F22)</f>
        <v>0</v>
      </c>
      <c r="G23" s="68"/>
      <c r="H23" s="84">
        <f>SUM(H21:H22)</f>
        <v>0</v>
      </c>
      <c r="I23" s="68"/>
      <c r="J23" s="84">
        <f>SUM(J21:J22)</f>
        <v>0</v>
      </c>
      <c r="K23" s="68"/>
      <c r="L23" s="84">
        <f>SUM(L21:L22)</f>
        <v>513100</v>
      </c>
      <c r="M23" s="68"/>
      <c r="N23" s="84">
        <f>SUM(N21:N22)</f>
        <v>0</v>
      </c>
      <c r="O23" s="68"/>
      <c r="P23" s="83">
        <f>SUM(D23:O23)</f>
        <v>513100</v>
      </c>
    </row>
    <row r="24" spans="1:16" ht="33" hidden="1" customHeight="1">
      <c r="A24" s="2" t="s">
        <v>132</v>
      </c>
      <c r="B24" s="5"/>
      <c r="C24" s="5"/>
      <c r="D24" s="75">
        <v>0</v>
      </c>
      <c r="E24" s="65"/>
      <c r="F24" s="75">
        <v>0</v>
      </c>
      <c r="G24" s="65"/>
      <c r="H24" s="75">
        <v>0</v>
      </c>
      <c r="I24" s="65"/>
      <c r="J24" s="75">
        <v>0</v>
      </c>
      <c r="K24" s="65"/>
      <c r="L24" s="75">
        <v>0</v>
      </c>
      <c r="M24" s="73"/>
      <c r="N24" s="75"/>
      <c r="O24" s="65"/>
      <c r="P24" s="76">
        <f>SUM(D24:L24)</f>
        <v>0</v>
      </c>
    </row>
    <row r="25" spans="1:16" ht="19.8" customHeight="1">
      <c r="A25" s="38"/>
      <c r="B25" s="5"/>
      <c r="C25" s="5"/>
      <c r="D25" s="77"/>
      <c r="E25" s="68"/>
      <c r="F25" s="77"/>
      <c r="G25" s="68"/>
      <c r="H25" s="78"/>
      <c r="I25" s="68"/>
      <c r="J25" s="77"/>
      <c r="K25" s="68"/>
      <c r="L25" s="79"/>
      <c r="M25" s="68"/>
      <c r="N25" s="79"/>
      <c r="O25" s="68"/>
      <c r="P25" s="80"/>
    </row>
    <row r="26" spans="1:16" ht="19.8" customHeight="1" thickBot="1">
      <c r="A26" s="38" t="s">
        <v>167</v>
      </c>
      <c r="B26" s="5"/>
      <c r="C26" s="5"/>
      <c r="D26" s="88">
        <f>SUM(D10,D18,D23)</f>
        <v>213406</v>
      </c>
      <c r="E26" s="58"/>
      <c r="F26" s="88">
        <f>SUM(F10,F18,F23)</f>
        <v>409437</v>
      </c>
      <c r="G26" s="58"/>
      <c r="H26" s="88">
        <f>SUM(H10,H18,H23)</f>
        <v>21422</v>
      </c>
      <c r="I26" s="58"/>
      <c r="J26" s="88">
        <f>SUM(J10,J18,J23,J24)</f>
        <v>21413</v>
      </c>
      <c r="K26" s="58"/>
      <c r="L26" s="88">
        <f>SUM(L10,L18,L23,L24)</f>
        <v>1432110</v>
      </c>
      <c r="M26" s="58"/>
      <c r="N26" s="89">
        <f>SUM(N10,N18,N23,N24)</f>
        <v>11616</v>
      </c>
      <c r="O26" s="58"/>
      <c r="P26" s="88">
        <f>SUM(D26:O26)</f>
        <v>2109404</v>
      </c>
    </row>
    <row r="27" spans="1:16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D8:P8"/>
    <mergeCell ref="J4:L4"/>
  </mergeCells>
  <pageMargins left="0.8" right="0.8" top="0.48" bottom="0.5" header="0.5" footer="0.5"/>
  <pageSetup paperSize="9" scale="80" firstPageNumber="6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view="pageBreakPreview" topLeftCell="A38" zoomScale="85" zoomScaleNormal="70" zoomScaleSheetLayoutView="85" workbookViewId="0">
      <selection activeCell="A41" sqref="A41:F54"/>
    </sheetView>
  </sheetViews>
  <sheetFormatPr defaultColWidth="8.77734375" defaultRowHeight="20.25" customHeight="1"/>
  <cols>
    <col min="1" max="1" width="52.33203125" style="2" customWidth="1"/>
    <col min="2" max="2" width="8.33203125" style="2" customWidth="1"/>
    <col min="3" max="3" width="1.5546875" style="2" customWidth="1"/>
    <col min="4" max="4" width="11.77734375" style="2" customWidth="1"/>
    <col min="5" max="5" width="1.5546875" style="2" customWidth="1"/>
    <col min="6" max="6" width="12.6640625" style="2" customWidth="1"/>
    <col min="7" max="7" width="1.5546875" style="2" customWidth="1"/>
    <col min="8" max="8" width="16.77734375" style="2" customWidth="1"/>
    <col min="9" max="9" width="1.5546875" style="2" customWidth="1"/>
    <col min="10" max="10" width="13.88671875" style="2" customWidth="1"/>
    <col min="11" max="11" width="1.5546875" style="2" customWidth="1"/>
    <col min="12" max="12" width="13.88671875" style="2" customWidth="1"/>
    <col min="13" max="13" width="1.5546875" style="2" hidden="1" customWidth="1"/>
    <col min="14" max="14" width="15.33203125" style="2" hidden="1" customWidth="1"/>
    <col min="15" max="15" width="1.88671875" style="2" customWidth="1"/>
    <col min="16" max="16" width="12.77734375" style="2" customWidth="1"/>
    <col min="17" max="17" width="10" style="2" bestFit="1" customWidth="1"/>
    <col min="18" max="16384" width="8.77734375" style="2"/>
  </cols>
  <sheetData>
    <row r="1" spans="1:16" ht="19.5" customHeight="1">
      <c r="A1" s="1" t="s">
        <v>44</v>
      </c>
      <c r="B1" s="5"/>
      <c r="C1" s="5"/>
    </row>
    <row r="2" spans="1:16" ht="19.5" customHeight="1">
      <c r="A2" s="21" t="s">
        <v>47</v>
      </c>
      <c r="B2" s="5"/>
      <c r="C2" s="5"/>
    </row>
    <row r="3" spans="1:16" ht="19.8" customHeight="1">
      <c r="A3" s="21"/>
      <c r="B3" s="5"/>
      <c r="C3" s="5"/>
    </row>
    <row r="4" spans="1:16" ht="19.8" customHeight="1">
      <c r="B4" s="5"/>
      <c r="C4" s="5"/>
      <c r="D4" s="10"/>
      <c r="E4" s="10"/>
      <c r="F4" s="10"/>
      <c r="G4" s="10"/>
      <c r="H4" s="10"/>
      <c r="I4" s="10"/>
      <c r="J4" s="135" t="s">
        <v>11</v>
      </c>
      <c r="K4" s="135"/>
      <c r="L4" s="135"/>
      <c r="M4" s="52"/>
      <c r="N4" s="52"/>
      <c r="O4" s="52"/>
    </row>
    <row r="5" spans="1:16" ht="19.8" customHeight="1">
      <c r="B5" s="5"/>
      <c r="C5" s="5"/>
      <c r="D5" s="10" t="s">
        <v>15</v>
      </c>
      <c r="E5" s="10"/>
      <c r="G5" s="10"/>
      <c r="H5" s="10" t="s">
        <v>77</v>
      </c>
      <c r="I5" s="10"/>
      <c r="J5" s="10"/>
      <c r="K5" s="10"/>
      <c r="L5" s="10"/>
      <c r="M5" s="10"/>
      <c r="N5" s="10" t="s">
        <v>143</v>
      </c>
      <c r="O5" s="10"/>
    </row>
    <row r="6" spans="1:16" ht="19.8" customHeight="1">
      <c r="B6" s="5"/>
      <c r="C6" s="5"/>
      <c r="D6" s="10" t="s">
        <v>80</v>
      </c>
      <c r="E6" s="10"/>
      <c r="F6" s="10" t="s">
        <v>65</v>
      </c>
      <c r="G6" s="10"/>
      <c r="H6" s="10" t="s">
        <v>78</v>
      </c>
      <c r="I6" s="10"/>
      <c r="J6" s="52" t="s">
        <v>25</v>
      </c>
      <c r="K6" s="31"/>
      <c r="L6" s="10"/>
      <c r="M6" s="10"/>
      <c r="N6" s="10" t="s">
        <v>144</v>
      </c>
      <c r="O6" s="10"/>
      <c r="P6" s="10" t="s">
        <v>26</v>
      </c>
    </row>
    <row r="7" spans="1:16" ht="19.8" customHeight="1">
      <c r="B7" s="5" t="s">
        <v>1</v>
      </c>
      <c r="C7" s="5"/>
      <c r="D7" s="53" t="s">
        <v>16</v>
      </c>
      <c r="E7" s="10"/>
      <c r="F7" s="10" t="s">
        <v>108</v>
      </c>
      <c r="G7" s="10"/>
      <c r="H7" s="10" t="s">
        <v>79</v>
      </c>
      <c r="I7" s="10"/>
      <c r="J7" s="52" t="s">
        <v>28</v>
      </c>
      <c r="K7" s="10"/>
      <c r="L7" s="10" t="s">
        <v>24</v>
      </c>
      <c r="M7" s="10"/>
      <c r="N7" s="10" t="s">
        <v>145</v>
      </c>
      <c r="O7" s="10"/>
      <c r="P7" s="10" t="s">
        <v>27</v>
      </c>
    </row>
    <row r="8" spans="1:16" ht="19.8" customHeight="1">
      <c r="B8" s="5"/>
      <c r="C8" s="5"/>
      <c r="D8" s="132" t="s">
        <v>51</v>
      </c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</row>
    <row r="9" spans="1:16" ht="19.8" customHeight="1">
      <c r="A9" s="38" t="s">
        <v>168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9.8" customHeight="1">
      <c r="A10" s="40" t="s">
        <v>156</v>
      </c>
      <c r="B10" s="5"/>
      <c r="C10" s="5"/>
      <c r="D10" s="54">
        <v>214132</v>
      </c>
      <c r="E10" s="55"/>
      <c r="F10" s="54">
        <v>434263</v>
      </c>
      <c r="G10" s="55"/>
      <c r="H10" s="56">
        <v>7487</v>
      </c>
      <c r="I10" s="55"/>
      <c r="J10" s="54">
        <v>21413</v>
      </c>
      <c r="K10" s="54"/>
      <c r="L10" s="56">
        <v>981720</v>
      </c>
      <c r="M10" s="56"/>
      <c r="N10" s="56">
        <v>0</v>
      </c>
      <c r="O10" s="57"/>
      <c r="P10" s="81">
        <f>SUM(D10:O10)</f>
        <v>1659015</v>
      </c>
    </row>
    <row r="11" spans="1:16" ht="19.8" customHeight="1">
      <c r="A11" s="9"/>
      <c r="B11" s="5"/>
      <c r="C11" s="5"/>
      <c r="D11" s="13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ht="19.8" customHeight="1">
      <c r="A12" s="9" t="s">
        <v>140</v>
      </c>
      <c r="B12" s="5"/>
      <c r="C12" s="5"/>
      <c r="D12" s="13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</row>
    <row r="13" spans="1:16" ht="19.5" customHeight="1">
      <c r="A13" s="12" t="s">
        <v>155</v>
      </c>
      <c r="B13" s="5"/>
      <c r="C13" s="5"/>
      <c r="D13" s="90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ht="19.5" hidden="1" customHeight="1">
      <c r="A14" s="2" t="s">
        <v>153</v>
      </c>
      <c r="B14" s="5" t="s">
        <v>154</v>
      </c>
      <c r="C14" s="5"/>
      <c r="D14" s="63"/>
      <c r="E14" s="62"/>
      <c r="F14" s="63"/>
      <c r="G14" s="62"/>
      <c r="H14" s="63"/>
      <c r="I14" s="62"/>
      <c r="J14" s="62"/>
      <c r="K14" s="62"/>
      <c r="L14" s="62"/>
      <c r="M14" s="62"/>
      <c r="N14" s="62">
        <v>0</v>
      </c>
      <c r="O14" s="62"/>
      <c r="P14" s="63">
        <f>SUM(D14:N14)</f>
        <v>0</v>
      </c>
    </row>
    <row r="15" spans="1:16" ht="19.5" hidden="1" customHeight="1">
      <c r="A15" s="2" t="s">
        <v>107</v>
      </c>
      <c r="B15" s="5">
        <v>8</v>
      </c>
      <c r="C15" s="5"/>
      <c r="D15" s="62"/>
      <c r="E15" s="62"/>
      <c r="F15" s="62"/>
      <c r="G15" s="62"/>
      <c r="H15" s="63"/>
      <c r="I15" s="62"/>
      <c r="J15" s="62"/>
      <c r="K15" s="62"/>
      <c r="L15" s="62"/>
      <c r="M15" s="62"/>
      <c r="N15" s="62"/>
      <c r="O15" s="62"/>
      <c r="P15" s="94">
        <f>SUM(D15:N15)</f>
        <v>0</v>
      </c>
    </row>
    <row r="16" spans="1:16" ht="19.8" hidden="1" customHeight="1">
      <c r="A16" s="2" t="s">
        <v>146</v>
      </c>
      <c r="B16" s="5"/>
      <c r="C16" s="5"/>
      <c r="D16" s="62"/>
      <c r="E16" s="58"/>
      <c r="F16" s="62"/>
      <c r="G16" s="58"/>
      <c r="H16" s="61"/>
      <c r="I16" s="58"/>
      <c r="J16" s="62"/>
      <c r="K16" s="58"/>
      <c r="L16" s="63"/>
      <c r="M16" s="63"/>
      <c r="N16" s="63"/>
      <c r="O16" s="58"/>
      <c r="P16" s="94">
        <f>SUM(D16:N16)</f>
        <v>0</v>
      </c>
    </row>
    <row r="17" spans="1:16" ht="19.5" customHeight="1">
      <c r="A17" s="2" t="s">
        <v>109</v>
      </c>
      <c r="B17" s="5">
        <v>11</v>
      </c>
      <c r="C17" s="5"/>
      <c r="D17" s="62">
        <v>0</v>
      </c>
      <c r="E17" s="66"/>
      <c r="F17" s="62">
        <v>0</v>
      </c>
      <c r="G17" s="66"/>
      <c r="H17" s="62">
        <v>0</v>
      </c>
      <c r="I17" s="66"/>
      <c r="J17" s="63">
        <v>0</v>
      </c>
      <c r="K17" s="67"/>
      <c r="L17" s="63">
        <v>-166167</v>
      </c>
      <c r="M17" s="63"/>
      <c r="N17" s="63"/>
      <c r="O17" s="63"/>
      <c r="P17" s="94">
        <f>SUM(D17:N17)</f>
        <v>-166167</v>
      </c>
    </row>
    <row r="18" spans="1:16" ht="19.8" customHeight="1">
      <c r="A18" s="12" t="s">
        <v>158</v>
      </c>
      <c r="B18" s="5"/>
      <c r="C18" s="5"/>
      <c r="D18" s="83">
        <f>SUM(D14:D17)</f>
        <v>0</v>
      </c>
      <c r="E18" s="57"/>
      <c r="F18" s="83">
        <f>SUM(F14:F17)</f>
        <v>0</v>
      </c>
      <c r="G18" s="57"/>
      <c r="H18" s="96">
        <f>SUM(H14:H17)</f>
        <v>0</v>
      </c>
      <c r="I18" s="57"/>
      <c r="J18" s="95">
        <f>SUM(J15:J17)</f>
        <v>0</v>
      </c>
      <c r="K18" s="57"/>
      <c r="L18" s="83">
        <f>SUM(L15:L17)</f>
        <v>-166167</v>
      </c>
      <c r="M18" s="56"/>
      <c r="N18" s="83">
        <f>SUM(N15:N17)</f>
        <v>0</v>
      </c>
      <c r="O18" s="56"/>
      <c r="P18" s="83">
        <f>SUM(D18:O18)</f>
        <v>-166167</v>
      </c>
    </row>
    <row r="19" spans="1:16" ht="19.8" customHeight="1">
      <c r="A19" s="12"/>
      <c r="B19" s="5"/>
      <c r="C19" s="5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7"/>
    </row>
    <row r="20" spans="1:16" ht="19.8" customHeight="1">
      <c r="A20" s="38" t="s">
        <v>49</v>
      </c>
      <c r="B20" s="5"/>
      <c r="C20" s="5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7"/>
    </row>
    <row r="21" spans="1:16" ht="19.8" customHeight="1">
      <c r="A21" s="70" t="s">
        <v>57</v>
      </c>
      <c r="B21" s="5"/>
      <c r="C21" s="5"/>
      <c r="D21" s="91">
        <v>0</v>
      </c>
      <c r="E21" s="72"/>
      <c r="F21" s="91">
        <v>0</v>
      </c>
      <c r="G21" s="72"/>
      <c r="H21" s="91">
        <v>0</v>
      </c>
      <c r="I21" s="72"/>
      <c r="J21" s="91">
        <v>0</v>
      </c>
      <c r="K21" s="54"/>
      <c r="L21" s="98">
        <f>'PL 5'!C25</f>
        <v>283206</v>
      </c>
      <c r="M21" s="61"/>
      <c r="N21" s="61"/>
      <c r="O21" s="61"/>
      <c r="P21" s="94">
        <f>SUM(D21:N21)</f>
        <v>283206</v>
      </c>
    </row>
    <row r="22" spans="1:16" ht="19.8" customHeight="1">
      <c r="A22" s="70" t="s">
        <v>40</v>
      </c>
      <c r="B22" s="5"/>
      <c r="C22" s="5"/>
      <c r="D22" s="91">
        <v>0</v>
      </c>
      <c r="E22" s="74"/>
      <c r="F22" s="91">
        <v>0</v>
      </c>
      <c r="G22" s="74"/>
      <c r="H22" s="91">
        <v>0</v>
      </c>
      <c r="I22" s="74"/>
      <c r="J22" s="91">
        <v>0</v>
      </c>
      <c r="K22" s="74"/>
      <c r="L22" s="91">
        <v>0</v>
      </c>
      <c r="M22" s="91"/>
      <c r="N22" s="91"/>
      <c r="O22" s="61"/>
      <c r="P22" s="94">
        <f>SUM(D22:N22)</f>
        <v>0</v>
      </c>
    </row>
    <row r="23" spans="1:16" ht="19.8" customHeight="1">
      <c r="A23" s="38" t="s">
        <v>50</v>
      </c>
      <c r="B23" s="5"/>
      <c r="C23" s="5"/>
      <c r="D23" s="97">
        <f>SUM(D21:D22)</f>
        <v>0</v>
      </c>
      <c r="E23" s="56"/>
      <c r="F23" s="97">
        <f>SUM(F21:F22)</f>
        <v>0</v>
      </c>
      <c r="G23" s="56"/>
      <c r="H23" s="97">
        <f>SUM(H21:H22)</f>
        <v>0</v>
      </c>
      <c r="I23" s="56"/>
      <c r="J23" s="97">
        <f>SUM(J21:J22)</f>
        <v>0</v>
      </c>
      <c r="K23" s="56"/>
      <c r="L23" s="97">
        <f>SUM(L21:L22)</f>
        <v>283206</v>
      </c>
      <c r="M23" s="93"/>
      <c r="N23" s="97">
        <f>SUM(N21:N22)</f>
        <v>0</v>
      </c>
      <c r="O23" s="56"/>
      <c r="P23" s="97">
        <f>SUM(P21:P22)</f>
        <v>283206</v>
      </c>
    </row>
    <row r="24" spans="1:16" ht="33" hidden="1" customHeight="1">
      <c r="A24" s="2" t="s">
        <v>132</v>
      </c>
      <c r="B24" s="5"/>
      <c r="C24" s="5"/>
      <c r="D24" s="92">
        <v>0</v>
      </c>
      <c r="E24" s="56"/>
      <c r="F24" s="92">
        <v>0</v>
      </c>
      <c r="G24" s="56"/>
      <c r="H24" s="92">
        <v>0</v>
      </c>
      <c r="I24" s="56"/>
      <c r="J24" s="92">
        <v>0</v>
      </c>
      <c r="K24" s="56"/>
      <c r="L24" s="92">
        <v>0</v>
      </c>
      <c r="M24" s="93"/>
      <c r="N24" s="93"/>
      <c r="O24" s="56"/>
      <c r="P24" s="69">
        <f>SUM(D24:L24)</f>
        <v>0</v>
      </c>
    </row>
    <row r="25" spans="1:16" ht="19.8" customHeight="1">
      <c r="A25" s="38"/>
      <c r="B25" s="5"/>
      <c r="C25" s="5"/>
      <c r="D25" s="77"/>
      <c r="E25" s="68"/>
      <c r="F25" s="77"/>
      <c r="G25" s="68"/>
      <c r="H25" s="78"/>
      <c r="I25" s="68"/>
      <c r="J25" s="77"/>
      <c r="K25" s="68"/>
      <c r="L25" s="79"/>
      <c r="M25" s="68"/>
      <c r="N25" s="68"/>
      <c r="O25" s="68"/>
      <c r="P25" s="80"/>
    </row>
    <row r="26" spans="1:16" ht="19.8" customHeight="1" thickBot="1">
      <c r="A26" s="38" t="s">
        <v>169</v>
      </c>
      <c r="B26" s="5"/>
      <c r="C26" s="5"/>
      <c r="D26" s="88">
        <f>SUM(D10,D18,D23)</f>
        <v>214132</v>
      </c>
      <c r="E26" s="58"/>
      <c r="F26" s="88">
        <f>SUM(F10,F18,F23)</f>
        <v>434263</v>
      </c>
      <c r="G26" s="58"/>
      <c r="H26" s="88">
        <f>SUM(H10,H18,H23)</f>
        <v>7487</v>
      </c>
      <c r="I26" s="58"/>
      <c r="J26" s="88">
        <f>SUM(J10,J18,J23,J24)</f>
        <v>21413</v>
      </c>
      <c r="K26" s="58"/>
      <c r="L26" s="88">
        <f>SUM(L10,L18,L23,L24)</f>
        <v>1098759</v>
      </c>
      <c r="M26" s="58"/>
      <c r="N26" s="99">
        <f>SUM(N10,N18,N23,N24)</f>
        <v>0</v>
      </c>
      <c r="O26" s="58"/>
      <c r="P26" s="88">
        <f>SUM(D26:O26)</f>
        <v>1776054</v>
      </c>
    </row>
    <row r="27" spans="1:16" ht="20.25" customHeight="1" thickTop="1"/>
    <row r="28" spans="1:16" ht="20.25" customHeight="1">
      <c r="L28" s="22">
        <f>L26-'BS 2-3'!C74</f>
        <v>0</v>
      </c>
      <c r="M28" s="22"/>
      <c r="N28" s="22"/>
      <c r="O28" s="22"/>
      <c r="P28" s="22">
        <f>P26-'BS 2-3'!C77</f>
        <v>0</v>
      </c>
    </row>
    <row r="77" spans="2:2" ht="20.25" customHeight="1">
      <c r="B77" s="2">
        <v>15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J4:L4"/>
    <mergeCell ref="D8:P8"/>
  </mergeCells>
  <pageMargins left="0.8" right="0.8" top="0.48" bottom="0.5" header="0.5" footer="0.5"/>
  <pageSetup paperSize="9" scale="86" firstPageNumber="7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view="pageBreakPreview" topLeftCell="A152" zoomScale="70" zoomScaleNormal="86" zoomScaleSheetLayoutView="70" workbookViewId="0">
      <selection activeCell="C89" sqref="C89:H90"/>
    </sheetView>
  </sheetViews>
  <sheetFormatPr defaultColWidth="9.21875" defaultRowHeight="20.25" customHeight="1"/>
  <cols>
    <col min="1" max="1" width="54.6640625" style="2" customWidth="1"/>
    <col min="2" max="2" width="9.77734375" style="5" customWidth="1"/>
    <col min="3" max="3" width="12.44140625" style="2" customWidth="1"/>
    <col min="4" max="4" width="1.88671875" style="2" customWidth="1"/>
    <col min="5" max="5" width="12.44140625" style="2" customWidth="1"/>
    <col min="6" max="7" width="9.21875" style="2"/>
    <col min="8" max="8" width="14.109375" style="22" customWidth="1"/>
    <col min="9" max="16384" width="9.21875" style="2"/>
  </cols>
  <sheetData>
    <row r="1" spans="1:8" ht="20.25" customHeight="1">
      <c r="A1" s="1" t="s">
        <v>44</v>
      </c>
    </row>
    <row r="2" spans="1:8" ht="20.25" customHeight="1">
      <c r="A2" s="4" t="s">
        <v>48</v>
      </c>
    </row>
    <row r="3" spans="1:8" ht="19.8" customHeight="1">
      <c r="A3" s="21"/>
    </row>
    <row r="4" spans="1:8" s="9" customFormat="1" ht="20.25" customHeight="1">
      <c r="A4" s="21"/>
      <c r="B4" s="27"/>
      <c r="C4" s="133" t="s">
        <v>162</v>
      </c>
      <c r="D4" s="134"/>
      <c r="E4" s="134"/>
      <c r="H4" s="122"/>
    </row>
    <row r="5" spans="1:8" s="9" customFormat="1" ht="20.25" customHeight="1">
      <c r="A5" s="21"/>
      <c r="B5" s="27"/>
      <c r="C5" s="131" t="s">
        <v>163</v>
      </c>
      <c r="D5" s="134"/>
      <c r="E5" s="134"/>
      <c r="H5" s="122"/>
    </row>
    <row r="6" spans="1:8" ht="20.25" customHeight="1">
      <c r="A6" s="21"/>
      <c r="B6" s="5" t="s">
        <v>1</v>
      </c>
      <c r="C6" s="10">
        <v>2025</v>
      </c>
      <c r="D6" s="10"/>
      <c r="E6" s="10">
        <v>2024</v>
      </c>
    </row>
    <row r="7" spans="1:8" ht="20.25" customHeight="1">
      <c r="C7" s="132" t="s">
        <v>51</v>
      </c>
      <c r="D7" s="132"/>
      <c r="E7" s="132"/>
    </row>
    <row r="8" spans="1:8" ht="20.25" customHeight="1">
      <c r="A8" s="12" t="s">
        <v>34</v>
      </c>
      <c r="C8" s="13"/>
      <c r="D8" s="13"/>
      <c r="E8" s="13"/>
    </row>
    <row r="9" spans="1:8" ht="20.25" customHeight="1">
      <c r="A9" s="2" t="s">
        <v>53</v>
      </c>
      <c r="C9" s="108">
        <f>'PL 5'!C25</f>
        <v>283206</v>
      </c>
      <c r="D9" s="100"/>
      <c r="E9" s="108">
        <f>'PL 5'!E25</f>
        <v>513100</v>
      </c>
    </row>
    <row r="10" spans="1:8" ht="20.25" customHeight="1">
      <c r="A10" s="31" t="s">
        <v>90</v>
      </c>
      <c r="C10" s="100"/>
      <c r="D10" s="100"/>
      <c r="E10" s="100"/>
    </row>
    <row r="11" spans="1:8" ht="20.25" customHeight="1">
      <c r="A11" s="2" t="s">
        <v>151</v>
      </c>
      <c r="C11" s="109">
        <f>'PL 5'!C24</f>
        <v>37370</v>
      </c>
      <c r="D11" s="100"/>
      <c r="E11" s="109">
        <f>'PL 5'!E24</f>
        <v>18070</v>
      </c>
    </row>
    <row r="12" spans="1:8" ht="20.25" customHeight="1">
      <c r="A12" s="2" t="s">
        <v>30</v>
      </c>
      <c r="C12" s="109">
        <f>'PL 5'!C22</f>
        <v>995</v>
      </c>
      <c r="D12" s="101"/>
      <c r="E12" s="109">
        <f>'PL 5'!E22</f>
        <v>1042</v>
      </c>
    </row>
    <row r="13" spans="1:8" ht="20.25" customHeight="1">
      <c r="A13" s="2" t="s">
        <v>41</v>
      </c>
      <c r="C13" s="100">
        <v>34638</v>
      </c>
      <c r="D13" s="101"/>
      <c r="E13" s="100">
        <v>30994</v>
      </c>
    </row>
    <row r="14" spans="1:8" ht="20.25" customHeight="1">
      <c r="A14" s="2" t="s">
        <v>91</v>
      </c>
      <c r="C14" s="100">
        <v>116</v>
      </c>
      <c r="D14" s="101"/>
      <c r="E14" s="100">
        <v>167</v>
      </c>
    </row>
    <row r="15" spans="1:8" ht="20.25" customHeight="1">
      <c r="A15" s="2" t="s">
        <v>157</v>
      </c>
      <c r="C15" s="100">
        <v>-157</v>
      </c>
      <c r="D15" s="101"/>
      <c r="E15" s="100">
        <v>-26</v>
      </c>
    </row>
    <row r="16" spans="1:8" ht="20.25" customHeight="1">
      <c r="A16" s="2" t="s">
        <v>175</v>
      </c>
      <c r="C16" s="100">
        <v>3092</v>
      </c>
      <c r="D16" s="101"/>
      <c r="E16" s="100">
        <v>17760</v>
      </c>
    </row>
    <row r="17" spans="1:5" ht="20.25" hidden="1" customHeight="1">
      <c r="A17" s="2" t="s">
        <v>150</v>
      </c>
      <c r="C17" s="100">
        <v>0</v>
      </c>
      <c r="D17" s="101"/>
      <c r="E17" s="100"/>
    </row>
    <row r="18" spans="1:5" ht="20.25" customHeight="1">
      <c r="A18" s="2" t="s">
        <v>160</v>
      </c>
      <c r="C18" s="100">
        <v>2357</v>
      </c>
      <c r="D18" s="100"/>
      <c r="E18" s="100">
        <v>-2207</v>
      </c>
    </row>
    <row r="19" spans="1:5" ht="20.25" customHeight="1">
      <c r="A19" s="2" t="s">
        <v>174</v>
      </c>
      <c r="C19" s="100">
        <v>-199</v>
      </c>
      <c r="D19" s="100"/>
      <c r="E19" s="100">
        <v>0</v>
      </c>
    </row>
    <row r="20" spans="1:5" ht="20.25" customHeight="1">
      <c r="A20" s="2" t="s">
        <v>173</v>
      </c>
      <c r="C20" s="100">
        <v>376</v>
      </c>
      <c r="D20" s="100"/>
      <c r="E20" s="100">
        <v>-1659</v>
      </c>
    </row>
    <row r="21" spans="1:5" ht="20.25" customHeight="1">
      <c r="A21" s="2" t="s">
        <v>58</v>
      </c>
      <c r="C21" s="100">
        <v>346</v>
      </c>
      <c r="D21" s="100"/>
      <c r="E21" s="100">
        <v>338</v>
      </c>
    </row>
    <row r="22" spans="1:5" ht="20.25" customHeight="1">
      <c r="A22" s="2" t="s">
        <v>111</v>
      </c>
      <c r="B22" s="5">
        <v>7</v>
      </c>
      <c r="C22" s="100">
        <v>0</v>
      </c>
      <c r="D22" s="100"/>
      <c r="E22" s="100">
        <v>7225</v>
      </c>
    </row>
    <row r="23" spans="1:5" ht="20.25" customHeight="1">
      <c r="A23" s="2" t="s">
        <v>147</v>
      </c>
      <c r="C23" s="100">
        <v>-1912</v>
      </c>
      <c r="D23" s="100"/>
      <c r="E23" s="100">
        <v>-5984</v>
      </c>
    </row>
    <row r="24" spans="1:5" ht="20.25" customHeight="1">
      <c r="A24" s="2" t="s">
        <v>110</v>
      </c>
      <c r="C24" s="100">
        <v>0</v>
      </c>
      <c r="D24" s="100"/>
      <c r="E24" s="100">
        <v>-1641</v>
      </c>
    </row>
    <row r="25" spans="1:5" ht="20.25" hidden="1" customHeight="1">
      <c r="A25" s="2" t="s">
        <v>148</v>
      </c>
      <c r="C25" s="100"/>
      <c r="D25" s="100"/>
      <c r="E25" s="100"/>
    </row>
    <row r="26" spans="1:5" ht="20.25" customHeight="1">
      <c r="C26" s="110">
        <f>SUM(C9:C25)</f>
        <v>360228</v>
      </c>
      <c r="D26" s="101"/>
      <c r="E26" s="111">
        <f>SUM(E9:E25)</f>
        <v>577179</v>
      </c>
    </row>
    <row r="27" spans="1:5" ht="20.25" customHeight="1">
      <c r="A27" s="125" t="s">
        <v>35</v>
      </c>
      <c r="C27" s="100"/>
      <c r="D27" s="101"/>
      <c r="E27" s="101"/>
    </row>
    <row r="28" spans="1:5" ht="20.25" customHeight="1">
      <c r="A28" s="2" t="s">
        <v>18</v>
      </c>
      <c r="C28" s="123">
        <v>24150</v>
      </c>
      <c r="D28" s="124"/>
      <c r="E28" s="124">
        <v>-123738</v>
      </c>
    </row>
    <row r="29" spans="1:5" ht="20.25" customHeight="1">
      <c r="A29" s="2" t="s">
        <v>133</v>
      </c>
      <c r="C29" s="123">
        <v>6804</v>
      </c>
      <c r="D29" s="124"/>
      <c r="E29" s="124">
        <v>-5410</v>
      </c>
    </row>
    <row r="30" spans="1:5" ht="20.25" customHeight="1">
      <c r="A30" s="2" t="s">
        <v>19</v>
      </c>
      <c r="C30" s="123">
        <v>-118812</v>
      </c>
      <c r="D30" s="124"/>
      <c r="E30" s="124">
        <v>-115669</v>
      </c>
    </row>
    <row r="31" spans="1:5" ht="20.25" customHeight="1">
      <c r="A31" s="2" t="s">
        <v>3</v>
      </c>
      <c r="C31" s="123">
        <v>-139</v>
      </c>
      <c r="D31" s="124"/>
      <c r="E31" s="124">
        <v>61</v>
      </c>
    </row>
    <row r="32" spans="1:5" ht="20.25" customHeight="1">
      <c r="A32" s="2" t="s">
        <v>132</v>
      </c>
      <c r="C32" s="123">
        <v>20</v>
      </c>
      <c r="D32" s="124"/>
      <c r="E32" s="124">
        <v>-68</v>
      </c>
    </row>
    <row r="33" spans="1:5" ht="20.25" customHeight="1">
      <c r="A33" s="2" t="s">
        <v>135</v>
      </c>
      <c r="C33" s="123">
        <v>-7658</v>
      </c>
      <c r="D33" s="124"/>
      <c r="E33" s="124">
        <v>-60061</v>
      </c>
    </row>
    <row r="34" spans="1:5" ht="20.25" customHeight="1">
      <c r="A34" s="2" t="s">
        <v>83</v>
      </c>
      <c r="C34" s="123">
        <v>5258</v>
      </c>
      <c r="D34" s="124"/>
      <c r="E34" s="124">
        <v>-11901</v>
      </c>
    </row>
    <row r="35" spans="1:5" ht="20.25" customHeight="1">
      <c r="A35" s="2" t="s">
        <v>36</v>
      </c>
      <c r="C35" s="123">
        <v>14</v>
      </c>
      <c r="D35" s="124"/>
      <c r="E35" s="124">
        <v>-1305</v>
      </c>
    </row>
    <row r="36" spans="1:5" ht="20.25" customHeight="1">
      <c r="A36" s="2" t="s">
        <v>129</v>
      </c>
      <c r="C36" s="100">
        <v>-459</v>
      </c>
      <c r="D36" s="102"/>
      <c r="E36" s="100">
        <v>0</v>
      </c>
    </row>
    <row r="37" spans="1:5" ht="20.25" customHeight="1">
      <c r="A37" s="2" t="s">
        <v>59</v>
      </c>
      <c r="C37" s="111">
        <f>SUM(C26:C36)</f>
        <v>269406</v>
      </c>
      <c r="D37" s="102"/>
      <c r="E37" s="111">
        <f>SUM(E26:E36)</f>
        <v>259088</v>
      </c>
    </row>
    <row r="38" spans="1:5" ht="20.25" customHeight="1">
      <c r="A38" s="2" t="s">
        <v>60</v>
      </c>
      <c r="C38" s="100">
        <v>-12957</v>
      </c>
      <c r="D38" s="102"/>
      <c r="E38" s="100">
        <v>-27987</v>
      </c>
    </row>
    <row r="39" spans="1:5" ht="20.25" customHeight="1">
      <c r="A39" s="9" t="s">
        <v>54</v>
      </c>
      <c r="C39" s="112">
        <f>SUM(C37:C38)</f>
        <v>256449</v>
      </c>
      <c r="D39" s="101"/>
      <c r="E39" s="112">
        <f>SUM(E37:E38)</f>
        <v>231101</v>
      </c>
    </row>
    <row r="40" spans="1:5" ht="20.25" customHeight="1">
      <c r="A40" s="9"/>
      <c r="C40" s="103"/>
      <c r="D40" s="104"/>
      <c r="E40" s="103"/>
    </row>
    <row r="41" spans="1:5" ht="20.25" customHeight="1">
      <c r="A41" s="1" t="s">
        <v>44</v>
      </c>
      <c r="C41" s="18"/>
      <c r="E41" s="18"/>
    </row>
    <row r="42" spans="1:5" ht="20.25" customHeight="1">
      <c r="A42" s="4" t="s">
        <v>48</v>
      </c>
      <c r="C42" s="18"/>
      <c r="E42" s="18"/>
    </row>
    <row r="43" spans="1:5" ht="20.25" customHeight="1">
      <c r="C43" s="18"/>
      <c r="E43" s="18"/>
    </row>
    <row r="44" spans="1:5" ht="20.25" customHeight="1">
      <c r="A44" s="9"/>
      <c r="B44" s="27"/>
      <c r="C44" s="133" t="s">
        <v>162</v>
      </c>
      <c r="D44" s="134"/>
      <c r="E44" s="134"/>
    </row>
    <row r="45" spans="1:5" ht="20.25" customHeight="1">
      <c r="A45" s="9"/>
      <c r="B45" s="27"/>
      <c r="C45" s="131" t="s">
        <v>163</v>
      </c>
      <c r="D45" s="134"/>
      <c r="E45" s="134"/>
    </row>
    <row r="46" spans="1:5" ht="20.25" customHeight="1">
      <c r="A46" s="9"/>
      <c r="B46" s="5" t="s">
        <v>1</v>
      </c>
      <c r="C46" s="10">
        <v>2025</v>
      </c>
      <c r="D46" s="10"/>
      <c r="E46" s="10">
        <v>2024</v>
      </c>
    </row>
    <row r="47" spans="1:5" ht="20.25" customHeight="1">
      <c r="C47" s="132" t="s">
        <v>51</v>
      </c>
      <c r="D47" s="132"/>
      <c r="E47" s="132"/>
    </row>
    <row r="48" spans="1:5" ht="20.25" customHeight="1">
      <c r="A48" s="12" t="s">
        <v>37</v>
      </c>
      <c r="C48" s="24"/>
      <c r="D48" s="104"/>
      <c r="E48" s="24"/>
    </row>
    <row r="49" spans="1:5" ht="20.25" hidden="1" customHeight="1">
      <c r="A49" s="2" t="s">
        <v>66</v>
      </c>
      <c r="C49" s="24"/>
      <c r="D49" s="104"/>
      <c r="E49" s="24"/>
    </row>
    <row r="50" spans="1:5" ht="20.25" hidden="1" customHeight="1">
      <c r="A50" s="2" t="s">
        <v>61</v>
      </c>
      <c r="C50" s="24"/>
      <c r="D50" s="104"/>
      <c r="E50" s="24"/>
    </row>
    <row r="51" spans="1:5" ht="20.25" hidden="1" customHeight="1">
      <c r="A51" s="2" t="s">
        <v>92</v>
      </c>
      <c r="C51" s="24"/>
      <c r="D51" s="104"/>
      <c r="E51" s="24"/>
    </row>
    <row r="52" spans="1:5" ht="20.25" customHeight="1">
      <c r="A52" s="2" t="s">
        <v>159</v>
      </c>
      <c r="B52" s="5">
        <v>12</v>
      </c>
      <c r="C52" s="24">
        <v>-40000</v>
      </c>
      <c r="D52" s="104"/>
      <c r="E52" s="24">
        <v>0</v>
      </c>
    </row>
    <row r="53" spans="1:5" ht="20.25" hidden="1" customHeight="1">
      <c r="A53" s="2" t="s">
        <v>99</v>
      </c>
      <c r="C53" s="24"/>
      <c r="D53" s="104"/>
      <c r="E53" s="24"/>
    </row>
    <row r="54" spans="1:5" ht="20.25" customHeight="1">
      <c r="A54" s="2" t="s">
        <v>152</v>
      </c>
      <c r="C54" s="24">
        <v>0</v>
      </c>
      <c r="D54" s="104"/>
      <c r="E54" s="24">
        <v>-30938</v>
      </c>
    </row>
    <row r="55" spans="1:5" ht="20.25" hidden="1" customHeight="1">
      <c r="A55" s="2" t="s">
        <v>152</v>
      </c>
      <c r="B55" s="5">
        <v>13</v>
      </c>
      <c r="C55" s="24">
        <v>0</v>
      </c>
      <c r="D55" s="104"/>
      <c r="E55" s="24"/>
    </row>
    <row r="56" spans="1:5" ht="20.25" hidden="1" customHeight="1">
      <c r="A56" s="2" t="s">
        <v>93</v>
      </c>
      <c r="C56" s="24">
        <v>0</v>
      </c>
      <c r="D56" s="104"/>
      <c r="E56" s="24"/>
    </row>
    <row r="57" spans="1:5" ht="20.25" hidden="1" customHeight="1">
      <c r="A57" s="2" t="s">
        <v>152</v>
      </c>
      <c r="B57" s="5">
        <v>13</v>
      </c>
      <c r="C57" s="24">
        <v>0</v>
      </c>
      <c r="D57" s="24"/>
      <c r="E57" s="24"/>
    </row>
    <row r="58" spans="1:5" ht="20.25" hidden="1" customHeight="1">
      <c r="A58" s="2" t="s">
        <v>93</v>
      </c>
      <c r="C58" s="24">
        <v>0</v>
      </c>
      <c r="D58" s="24"/>
      <c r="E58" s="24"/>
    </row>
    <row r="59" spans="1:5" ht="19.95" customHeight="1">
      <c r="A59" s="2" t="s">
        <v>94</v>
      </c>
      <c r="C59" s="24">
        <v>0</v>
      </c>
      <c r="D59" s="24"/>
      <c r="E59" s="24">
        <v>47336</v>
      </c>
    </row>
    <row r="60" spans="1:5" ht="20.55" hidden="1" customHeight="1">
      <c r="A60" s="2" t="s">
        <v>115</v>
      </c>
      <c r="B60" s="5">
        <v>13</v>
      </c>
      <c r="C60" s="24">
        <v>0</v>
      </c>
      <c r="D60" s="24"/>
      <c r="E60" s="16"/>
    </row>
    <row r="61" spans="1:5" ht="20.25" hidden="1" customHeight="1">
      <c r="A61" s="2" t="s">
        <v>127</v>
      </c>
      <c r="C61" s="24">
        <v>0</v>
      </c>
      <c r="D61" s="24"/>
      <c r="E61" s="24"/>
    </row>
    <row r="62" spans="1:5" ht="20.25" customHeight="1">
      <c r="A62" s="2" t="s">
        <v>110</v>
      </c>
      <c r="C62" s="24">
        <v>0</v>
      </c>
      <c r="D62" s="24"/>
      <c r="E62" s="24">
        <v>1641</v>
      </c>
    </row>
    <row r="63" spans="1:5" ht="20.25" customHeight="1">
      <c r="A63" s="2" t="s">
        <v>116</v>
      </c>
      <c r="C63" s="24">
        <v>21</v>
      </c>
      <c r="D63" s="24"/>
      <c r="E63" s="24">
        <v>1780</v>
      </c>
    </row>
    <row r="64" spans="1:5" ht="20.25" customHeight="1">
      <c r="A64" s="2" t="s">
        <v>134</v>
      </c>
      <c r="C64" s="24">
        <v>-31246</v>
      </c>
      <c r="D64" s="24"/>
      <c r="E64" s="24">
        <v>-70730</v>
      </c>
    </row>
    <row r="65" spans="1:5" ht="20.25" hidden="1" customHeight="1">
      <c r="A65" s="2" t="s">
        <v>112</v>
      </c>
      <c r="C65" s="24">
        <v>0</v>
      </c>
      <c r="D65" s="24"/>
      <c r="E65" s="16"/>
    </row>
    <row r="66" spans="1:5" ht="20.25" customHeight="1">
      <c r="A66" s="2" t="s">
        <v>62</v>
      </c>
      <c r="C66" s="24">
        <v>-1006</v>
      </c>
      <c r="D66" s="25"/>
      <c r="E66" s="24">
        <v>-41</v>
      </c>
    </row>
    <row r="67" spans="1:5" ht="20.25" hidden="1" customHeight="1">
      <c r="A67" s="2" t="s">
        <v>100</v>
      </c>
      <c r="C67" s="24">
        <v>0</v>
      </c>
      <c r="D67" s="25"/>
      <c r="E67" s="16"/>
    </row>
    <row r="68" spans="1:5" ht="19.95" customHeight="1">
      <c r="A68" s="2" t="s">
        <v>39</v>
      </c>
      <c r="C68" s="24">
        <v>1270</v>
      </c>
      <c r="D68" s="24"/>
      <c r="E68" s="24">
        <v>5984</v>
      </c>
    </row>
    <row r="69" spans="1:5" ht="20.25" customHeight="1">
      <c r="A69" s="9" t="s">
        <v>130</v>
      </c>
      <c r="C69" s="36">
        <f>SUM(C51:C68)</f>
        <v>-70961</v>
      </c>
      <c r="D69" s="105"/>
      <c r="E69" s="36">
        <f>SUM(E51:E68)</f>
        <v>-44968</v>
      </c>
    </row>
    <row r="70" spans="1:5" ht="20.25" customHeight="1">
      <c r="C70" s="18"/>
      <c r="E70" s="18"/>
    </row>
    <row r="71" spans="1:5" ht="20.25" customHeight="1">
      <c r="A71" s="12" t="s">
        <v>38</v>
      </c>
      <c r="C71" s="106"/>
      <c r="D71" s="106"/>
      <c r="E71" s="106"/>
    </row>
    <row r="72" spans="1:5" ht="20.25" customHeight="1">
      <c r="A72" s="2" t="s">
        <v>128</v>
      </c>
      <c r="C72" s="24">
        <v>0</v>
      </c>
      <c r="D72" s="24"/>
      <c r="E72" s="24">
        <v>-11808</v>
      </c>
    </row>
    <row r="73" spans="1:5" ht="20.25" hidden="1" customHeight="1">
      <c r="A73" s="2" t="s">
        <v>117</v>
      </c>
      <c r="B73" s="5">
        <v>8</v>
      </c>
      <c r="C73" s="24">
        <v>0</v>
      </c>
      <c r="D73" s="106"/>
      <c r="E73" s="24"/>
    </row>
    <row r="74" spans="1:5" ht="20.25" customHeight="1">
      <c r="A74" s="2" t="s">
        <v>67</v>
      </c>
      <c r="C74" s="24">
        <v>0</v>
      </c>
      <c r="D74" s="24"/>
      <c r="E74" s="24">
        <v>11616</v>
      </c>
    </row>
    <row r="75" spans="1:5" ht="19.95" hidden="1" customHeight="1">
      <c r="A75" s="2" t="s">
        <v>117</v>
      </c>
      <c r="B75" s="5">
        <v>7</v>
      </c>
      <c r="C75" s="24">
        <v>0</v>
      </c>
      <c r="D75" s="24"/>
      <c r="E75" s="16"/>
    </row>
    <row r="76" spans="1:5" ht="20.25" customHeight="1">
      <c r="A76" s="2" t="s">
        <v>101</v>
      </c>
      <c r="C76" s="24">
        <v>-7312</v>
      </c>
      <c r="D76" s="24"/>
      <c r="E76" s="24">
        <v>-6272</v>
      </c>
    </row>
    <row r="77" spans="1:5" ht="20.25" customHeight="1">
      <c r="A77" s="2" t="s">
        <v>63</v>
      </c>
      <c r="B77" s="5">
        <v>11</v>
      </c>
      <c r="C77" s="24">
        <v>-166167</v>
      </c>
      <c r="D77" s="24"/>
      <c r="E77" s="24">
        <v>-226210</v>
      </c>
    </row>
    <row r="78" spans="1:5" ht="20.25" customHeight="1">
      <c r="A78" s="2" t="s">
        <v>43</v>
      </c>
      <c r="C78" s="24">
        <v>-995</v>
      </c>
      <c r="D78" s="39"/>
      <c r="E78" s="24">
        <v>-1042</v>
      </c>
    </row>
    <row r="79" spans="1:5" ht="20.25" hidden="1" customHeight="1">
      <c r="A79" s="2" t="s">
        <v>55</v>
      </c>
      <c r="C79" s="42"/>
      <c r="D79" s="14"/>
      <c r="E79" s="42"/>
    </row>
    <row r="80" spans="1:5" ht="20.25" customHeight="1">
      <c r="A80" s="9" t="s">
        <v>76</v>
      </c>
      <c r="C80" s="36">
        <f>SUM(C72:C79)</f>
        <v>-174474</v>
      </c>
      <c r="D80" s="105"/>
      <c r="E80" s="36">
        <f>SUM(E72:E79)</f>
        <v>-233716</v>
      </c>
    </row>
    <row r="81" spans="1:5" ht="20.25" customHeight="1">
      <c r="C81" s="18"/>
      <c r="E81" s="18"/>
    </row>
    <row r="82" spans="1:5" ht="20.25" customHeight="1">
      <c r="A82" s="9" t="s">
        <v>171</v>
      </c>
      <c r="B82" s="27"/>
      <c r="C82" s="113">
        <f>SUM(C39,C69,C80)</f>
        <v>11014</v>
      </c>
      <c r="D82" s="107"/>
      <c r="E82" s="114">
        <f>SUM(E39,E69,E80)</f>
        <v>-47583</v>
      </c>
    </row>
    <row r="83" spans="1:5" ht="20.25" customHeight="1">
      <c r="A83" s="2" t="s">
        <v>75</v>
      </c>
      <c r="B83" s="27"/>
      <c r="C83" s="115">
        <f>'BS 2-3'!E9</f>
        <v>384792</v>
      </c>
      <c r="D83" s="104"/>
      <c r="E83" s="104">
        <v>850966</v>
      </c>
    </row>
    <row r="84" spans="1:5" ht="20.25" customHeight="1" thickBot="1">
      <c r="A84" s="9" t="s">
        <v>170</v>
      </c>
      <c r="C84" s="116">
        <f>SUM(C82:C83)</f>
        <v>395806</v>
      </c>
      <c r="D84" s="104"/>
      <c r="E84" s="117">
        <f>SUM(E82:E83)</f>
        <v>803383</v>
      </c>
    </row>
    <row r="85" spans="1:5" ht="20.25" customHeight="1" thickTop="1">
      <c r="C85" s="18"/>
      <c r="E85" s="18"/>
    </row>
    <row r="86" spans="1:5" ht="20.25" customHeight="1">
      <c r="A86" s="12" t="s">
        <v>113</v>
      </c>
      <c r="B86" s="10"/>
      <c r="C86" s="106"/>
      <c r="D86" s="106"/>
      <c r="E86" s="106"/>
    </row>
    <row r="87" spans="1:5" ht="20.25" customHeight="1">
      <c r="A87" s="2" t="s">
        <v>141</v>
      </c>
      <c r="C87" s="24">
        <v>464</v>
      </c>
      <c r="E87" s="24">
        <v>1603</v>
      </c>
    </row>
    <row r="88" spans="1:5" ht="20.25" customHeight="1">
      <c r="C88" s="16"/>
      <c r="E88" s="16"/>
    </row>
    <row r="89" spans="1:5" ht="20.25" customHeight="1">
      <c r="C89" s="1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47:E47"/>
    <mergeCell ref="C7:E7"/>
    <mergeCell ref="C4:E4"/>
    <mergeCell ref="C5:E5"/>
    <mergeCell ref="C44:E44"/>
    <mergeCell ref="C45:E45"/>
  </mergeCells>
  <phoneticPr fontId="5" type="noConversion"/>
  <pageMargins left="0.8" right="0.8" top="0.48" bottom="0.5" header="0.5" footer="0.5"/>
  <pageSetup paperSize="9" scale="95" firstPageNumber="8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DCA33-9195-41CD-A8AE-00C7B94D4CDD}">
  <ds:schemaRefs>
    <ds:schemaRef ds:uri="http://purl.org/dc/dcmitype/"/>
    <ds:schemaRef ds:uri="http://schemas.microsoft.com/sharepoint/v3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7E5D6-2809-4086-997A-830C9DEFE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</vt:lpstr>
      <vt:lpstr>PL 5</vt:lpstr>
      <vt:lpstr>Equity 6</vt:lpstr>
      <vt:lpstr>Equity 7</vt:lpstr>
      <vt:lpstr>CF 8-9</vt:lpstr>
      <vt:lpstr>'BS 2-3'!Print_Area</vt:lpstr>
      <vt:lpstr>'CF 8-9'!Print_Area</vt:lpstr>
      <vt:lpstr>'Equity 6'!Print_Area</vt:lpstr>
      <vt:lpstr>'Equity 7'!Print_Area</vt:lpstr>
      <vt:lpstr>'PL 4'!Print_Area</vt:lpstr>
      <vt:lpstr>'PL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2025-08-14T03:58:00Z</cp:lastPrinted>
  <dcterms:created xsi:type="dcterms:W3CDTF">2006-02-21T12:46:36Z</dcterms:created>
  <dcterms:modified xsi:type="dcterms:W3CDTF">2025-08-14T10:19:19Z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