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:\CS&amp;IR\Financial Statement\2025\Q2.2025\EN\"/>
    </mc:Choice>
  </mc:AlternateContent>
  <xr:revisionPtr revIDLastSave="0" documentId="13_ncr:1_{8BEA9B3B-5A74-475C-A30A-B71B8FD05ECA}" xr6:coauthVersionLast="47" xr6:coauthVersionMax="47" xr10:uidLastSave="{00000000-0000-0000-0000-000000000000}"/>
  <bookViews>
    <workbookView xWindow="-110" yWindow="-110" windowWidth="19420" windowHeight="10420" tabRatio="706" xr2:uid="{9FE81376-7B98-4EB5-AD76-981B119F56A3}"/>
  </bookViews>
  <sheets>
    <sheet name="BS-2-4" sheetId="11" r:id="rId1"/>
    <sheet name="PL 5-7" sheetId="2" r:id="rId2"/>
    <sheet name="PL 8-10" sheetId="19" r:id="rId3"/>
    <sheet name="CH-Conso-11" sheetId="20" r:id="rId4"/>
    <sheet name="CH-Conso-12" sheetId="18" r:id="rId5"/>
    <sheet name="CH-Seperate-13" sheetId="21" r:id="rId6"/>
    <sheet name="CH-Seperate-14" sheetId="15" r:id="rId7"/>
    <sheet name="CF 15-17" sheetId="7" r:id="rId8"/>
  </sheets>
  <definedNames>
    <definedName name="_Hlk120336604" localSheetId="7">'CF 15-17'!#REF!</definedName>
    <definedName name="_xlnm.Print_Area" localSheetId="0">'BS-2-4'!$A$1:$J$113</definedName>
    <definedName name="_xlnm.Print_Area" localSheetId="7">'CF 15-17'!$A$1:$J$122</definedName>
    <definedName name="_xlnm.Print_Area" localSheetId="3">'CH-Conso-11'!$A$1:$X$37</definedName>
    <definedName name="_xlnm.Print_Area" localSheetId="4">'CH-Conso-12'!$A$1:$Z$36</definedName>
    <definedName name="_xlnm.Print_Area" localSheetId="5">'CH-Seperate-13'!$A$1:$O$24</definedName>
    <definedName name="_xlnm.Print_Area" localSheetId="6">'CH-Seperate-14'!$A$1:$O$25</definedName>
    <definedName name="_xlnm.Print_Area" localSheetId="1">'PL 5-7'!$A$1:$J$93</definedName>
    <definedName name="_xlnm.Print_Area" localSheetId="2">'PL 8-10'!$A$1:$J$92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2" i="7" l="1"/>
  <c r="H77" i="7"/>
  <c r="I16" i="15"/>
  <c r="N27" i="20"/>
  <c r="L27" i="20"/>
  <c r="J27" i="20"/>
  <c r="H27" i="20"/>
  <c r="F27" i="20"/>
  <c r="D27" i="20"/>
  <c r="P27" i="20"/>
  <c r="R27" i="20"/>
  <c r="V27" i="20"/>
  <c r="H29" i="11"/>
  <c r="D28" i="7"/>
  <c r="H62" i="7" l="1"/>
  <c r="H103" i="7"/>
  <c r="H102" i="7"/>
  <c r="H111" i="7"/>
  <c r="H80" i="7"/>
  <c r="H78" i="7"/>
  <c r="E15" i="15"/>
  <c r="H20" i="19"/>
  <c r="H76" i="11"/>
  <c r="H67" i="11"/>
  <c r="D62" i="11"/>
  <c r="D21" i="11"/>
  <c r="D15" i="11"/>
  <c r="X19" i="18"/>
  <c r="R19" i="18"/>
  <c r="P19" i="18"/>
  <c r="N19" i="18"/>
  <c r="L19" i="18"/>
  <c r="J19" i="18"/>
  <c r="H19" i="18"/>
  <c r="F19" i="18"/>
  <c r="D19" i="18"/>
  <c r="T17" i="18"/>
  <c r="T19" i="18" s="1"/>
  <c r="D32" i="7"/>
  <c r="D18" i="7"/>
  <c r="H107" i="7"/>
  <c r="H67" i="7"/>
  <c r="H58" i="7"/>
  <c r="H55" i="7"/>
  <c r="H52" i="7"/>
  <c r="T18" i="18"/>
  <c r="D24" i="11" l="1"/>
  <c r="V17" i="18"/>
  <c r="Z17" i="18" s="1"/>
  <c r="H83" i="7"/>
  <c r="M17" i="15"/>
  <c r="K17" i="15"/>
  <c r="I17" i="15"/>
  <c r="G17" i="15"/>
  <c r="E17" i="15"/>
  <c r="C17" i="15"/>
  <c r="O15" i="15"/>
  <c r="O16" i="15"/>
  <c r="O11" i="15"/>
  <c r="M15" i="15"/>
  <c r="E38" i="18" l="1"/>
  <c r="G38" i="18"/>
  <c r="K38" i="18"/>
  <c r="M38" i="18"/>
  <c r="O38" i="18"/>
  <c r="S38" i="18"/>
  <c r="U38" i="18"/>
  <c r="W38" i="18"/>
  <c r="Y38" i="18"/>
  <c r="K22" i="21"/>
  <c r="G22" i="21"/>
  <c r="E22" i="21"/>
  <c r="C22" i="21"/>
  <c r="C24" i="21" s="1"/>
  <c r="M21" i="21"/>
  <c r="C18" i="21"/>
  <c r="N16" i="21"/>
  <c r="L16" i="21"/>
  <c r="K16" i="21"/>
  <c r="K18" i="21" s="1"/>
  <c r="J16" i="21"/>
  <c r="I16" i="21"/>
  <c r="I18" i="21" s="1"/>
  <c r="H16" i="21"/>
  <c r="G16" i="21"/>
  <c r="G18" i="21" s="1"/>
  <c r="F16" i="21"/>
  <c r="E16" i="21"/>
  <c r="E18" i="21" s="1"/>
  <c r="E24" i="21" s="1"/>
  <c r="C16" i="21"/>
  <c r="M15" i="21"/>
  <c r="O15" i="21" s="1"/>
  <c r="O11" i="21"/>
  <c r="J33" i="18"/>
  <c r="J26" i="18"/>
  <c r="J28" i="18" l="1"/>
  <c r="J35" i="18" s="1"/>
  <c r="D103" i="11" s="1"/>
  <c r="G24" i="21"/>
  <c r="K24" i="21"/>
  <c r="O16" i="21"/>
  <c r="M16" i="21"/>
  <c r="M18" i="21" s="1"/>
  <c r="O18" i="21" s="1"/>
  <c r="M22" i="21"/>
  <c r="M24" i="21" l="1"/>
  <c r="V32" i="20" l="1"/>
  <c r="V34" i="20" s="1"/>
  <c r="P34" i="20"/>
  <c r="J34" i="20"/>
  <c r="H34" i="20"/>
  <c r="F34" i="20"/>
  <c r="D34" i="20"/>
  <c r="R32" i="20"/>
  <c r="T25" i="20"/>
  <c r="X25" i="20" s="1"/>
  <c r="T21" i="20"/>
  <c r="T23" i="20"/>
  <c r="X23" i="20" s="1"/>
  <c r="V18" i="20"/>
  <c r="R18" i="20"/>
  <c r="P18" i="20"/>
  <c r="N18" i="20"/>
  <c r="L18" i="20"/>
  <c r="J18" i="20"/>
  <c r="H18" i="20"/>
  <c r="H29" i="20" s="1"/>
  <c r="H36" i="20" s="1"/>
  <c r="F18" i="20"/>
  <c r="D18" i="20"/>
  <c r="D29" i="20" s="1"/>
  <c r="T17" i="20"/>
  <c r="T18" i="20" s="1"/>
  <c r="F109" i="11"/>
  <c r="J109" i="11"/>
  <c r="F24" i="11"/>
  <c r="F13" i="7"/>
  <c r="F14" i="7"/>
  <c r="X21" i="20" l="1"/>
  <c r="X27" i="20" s="1"/>
  <c r="T27" i="20"/>
  <c r="V29" i="20"/>
  <c r="V36" i="20" s="1"/>
  <c r="D36" i="20"/>
  <c r="P29" i="20"/>
  <c r="P36" i="20" s="1"/>
  <c r="L29" i="20"/>
  <c r="N29" i="20"/>
  <c r="J29" i="20"/>
  <c r="J36" i="20" s="1"/>
  <c r="X17" i="20"/>
  <c r="R29" i="20"/>
  <c r="F29" i="20"/>
  <c r="F36" i="20" s="1"/>
  <c r="T29" i="20"/>
  <c r="X18" i="20"/>
  <c r="X29" i="20" l="1"/>
  <c r="D114" i="7" l="1"/>
  <c r="F114" i="7"/>
  <c r="H114" i="7"/>
  <c r="J114" i="7"/>
  <c r="J14" i="7" l="1"/>
  <c r="H14" i="7"/>
  <c r="D14" i="7"/>
  <c r="D13" i="7"/>
  <c r="J13" i="7"/>
  <c r="H13" i="7"/>
  <c r="D26" i="18" l="1"/>
  <c r="D28" i="18" s="1"/>
  <c r="L33" i="18"/>
  <c r="H33" i="18"/>
  <c r="F33" i="18"/>
  <c r="D33" i="18"/>
  <c r="V24" i="18"/>
  <c r="Z24" i="18" s="1"/>
  <c r="V22" i="18"/>
  <c r="Z22" i="18" s="1"/>
  <c r="T26" i="18"/>
  <c r="R26" i="18"/>
  <c r="P26" i="18"/>
  <c r="N26" i="18"/>
  <c r="L26" i="18"/>
  <c r="H26" i="18"/>
  <c r="F26" i="18"/>
  <c r="X26" i="18"/>
  <c r="D35" i="18" l="1"/>
  <c r="V26" i="18"/>
  <c r="D98" i="11" l="1"/>
  <c r="D37" i="18" s="1"/>
  <c r="D38" i="18" s="1"/>
  <c r="D83" i="7"/>
  <c r="L28" i="18" l="1"/>
  <c r="Z26" i="18"/>
  <c r="R28" i="18" l="1"/>
  <c r="P28" i="18"/>
  <c r="T28" i="18"/>
  <c r="F28" i="18"/>
  <c r="X28" i="18"/>
  <c r="H28" i="18"/>
  <c r="N28" i="18"/>
  <c r="M16" i="15"/>
  <c r="H47" i="11"/>
  <c r="H24" i="11"/>
  <c r="F83" i="7" l="1"/>
  <c r="M22" i="15" l="1"/>
  <c r="P32" i="18"/>
  <c r="N17" i="15"/>
  <c r="M19" i="15"/>
  <c r="K19" i="15"/>
  <c r="I19" i="15"/>
  <c r="G19" i="15"/>
  <c r="O17" i="15"/>
  <c r="E19" i="15"/>
  <c r="C19" i="15"/>
  <c r="H91" i="2"/>
  <c r="V18" i="18"/>
  <c r="V19" i="18" s="1"/>
  <c r="J90" i="19"/>
  <c r="H90" i="19"/>
  <c r="F90" i="19"/>
  <c r="J91" i="2"/>
  <c r="F91" i="2"/>
  <c r="D91" i="2"/>
  <c r="Z18" i="18" l="1"/>
  <c r="Z19" i="18" s="1"/>
  <c r="O19" i="15"/>
  <c r="V28" i="18" l="1"/>
  <c r="Z28" i="18"/>
  <c r="D90" i="19"/>
  <c r="X31" i="18" s="1"/>
  <c r="X33" i="18" s="1"/>
  <c r="J82" i="19"/>
  <c r="J85" i="19" s="1"/>
  <c r="H82" i="19"/>
  <c r="H85" i="19" s="1"/>
  <c r="F82" i="19"/>
  <c r="F85" i="19" s="1"/>
  <c r="D82" i="19"/>
  <c r="D85" i="19" s="1"/>
  <c r="J34" i="19"/>
  <c r="H34" i="19"/>
  <c r="F34" i="19"/>
  <c r="D34" i="19"/>
  <c r="J21" i="19"/>
  <c r="H21" i="19"/>
  <c r="F21" i="19"/>
  <c r="D21" i="19"/>
  <c r="K23" i="15"/>
  <c r="K25" i="15" s="1"/>
  <c r="G23" i="15"/>
  <c r="G25" i="15" s="1"/>
  <c r="H106" i="11" s="1"/>
  <c r="E23" i="15"/>
  <c r="E25" i="15" s="1"/>
  <c r="H100" i="11" s="1"/>
  <c r="C23" i="15"/>
  <c r="C25" i="15" s="1"/>
  <c r="H98" i="11" s="1"/>
  <c r="R33" i="18"/>
  <c r="R35" i="18" s="1"/>
  <c r="L35" i="18"/>
  <c r="D106" i="11" s="1"/>
  <c r="L37" i="18" s="1"/>
  <c r="L38" i="18" s="1"/>
  <c r="H35" i="18"/>
  <c r="D101" i="11" s="1"/>
  <c r="H37" i="18" s="1"/>
  <c r="H38" i="18" s="1"/>
  <c r="F35" i="18"/>
  <c r="D100" i="11" s="1"/>
  <c r="F37" i="18" s="1"/>
  <c r="F38" i="18" s="1"/>
  <c r="X35" i="18" l="1"/>
  <c r="D110" i="11" s="1"/>
  <c r="X37" i="18" s="1"/>
  <c r="X38" i="18" s="1"/>
  <c r="D46" i="19"/>
  <c r="D53" i="19" s="1"/>
  <c r="D55" i="19" s="1"/>
  <c r="D60" i="19" s="1"/>
  <c r="F46" i="19"/>
  <c r="F53" i="19" s="1"/>
  <c r="F55" i="19" s="1"/>
  <c r="F60" i="19" s="1"/>
  <c r="J46" i="19"/>
  <c r="J53" i="19" s="1"/>
  <c r="J55" i="19" s="1"/>
  <c r="J60" i="19" s="1"/>
  <c r="H46" i="19"/>
  <c r="H53" i="19" s="1"/>
  <c r="H55" i="19" s="1"/>
  <c r="H60" i="19" s="1"/>
  <c r="H62" i="19" s="1"/>
  <c r="N33" i="20"/>
  <c r="D21" i="2"/>
  <c r="J83" i="11"/>
  <c r="H83" i="11"/>
  <c r="F83" i="11"/>
  <c r="D83" i="11"/>
  <c r="J24" i="11"/>
  <c r="J83" i="7"/>
  <c r="M23" i="15"/>
  <c r="M25" i="15" s="1"/>
  <c r="H108" i="11" s="1"/>
  <c r="T31" i="18"/>
  <c r="N34" i="20" l="1"/>
  <c r="N36" i="20" s="1"/>
  <c r="R33" i="20"/>
  <c r="F11" i="7"/>
  <c r="F62" i="19"/>
  <c r="H58" i="19"/>
  <c r="I22" i="15" s="1"/>
  <c r="F58" i="19"/>
  <c r="L32" i="20" s="1"/>
  <c r="J58" i="19"/>
  <c r="I21" i="21" s="1"/>
  <c r="D58" i="19"/>
  <c r="D11" i="7"/>
  <c r="D75" i="19"/>
  <c r="D86" i="19" s="1"/>
  <c r="D91" i="19" s="1"/>
  <c r="D89" i="19" s="1"/>
  <c r="D62" i="19"/>
  <c r="J75" i="19"/>
  <c r="J86" i="19" s="1"/>
  <c r="J91" i="19" s="1"/>
  <c r="J89" i="19" s="1"/>
  <c r="J11" i="7"/>
  <c r="H75" i="19"/>
  <c r="H86" i="19" s="1"/>
  <c r="H91" i="19" s="1"/>
  <c r="H89" i="19" s="1"/>
  <c r="H11" i="7"/>
  <c r="H36" i="7" s="1"/>
  <c r="H61" i="7" s="1"/>
  <c r="F75" i="19"/>
  <c r="F86" i="19" s="1"/>
  <c r="F91" i="19" s="1"/>
  <c r="F89" i="19" s="1"/>
  <c r="J62" i="19"/>
  <c r="H72" i="11"/>
  <c r="H84" i="11" s="1"/>
  <c r="N31" i="18" l="1"/>
  <c r="N33" i="18" s="1"/>
  <c r="I22" i="21"/>
  <c r="I24" i="21" s="1"/>
  <c r="O21" i="21"/>
  <c r="O22" i="21" s="1"/>
  <c r="O24" i="21" s="1"/>
  <c r="T32" i="20"/>
  <c r="L34" i="20"/>
  <c r="L36" i="20" s="1"/>
  <c r="T33" i="20"/>
  <c r="X33" i="20" s="1"/>
  <c r="R34" i="20"/>
  <c r="R36" i="20" s="1"/>
  <c r="D36" i="7"/>
  <c r="D61" i="7" s="1"/>
  <c r="H121" i="7"/>
  <c r="D121" i="7"/>
  <c r="X32" i="20" l="1"/>
  <c r="X34" i="20" s="1"/>
  <c r="X36" i="20" s="1"/>
  <c r="T34" i="20"/>
  <c r="T36" i="20" s="1"/>
  <c r="J72" i="11"/>
  <c r="F72" i="11"/>
  <c r="J82" i="2" l="1"/>
  <c r="J86" i="2" s="1"/>
  <c r="F82" i="2"/>
  <c r="F86" i="2" s="1"/>
  <c r="J34" i="2"/>
  <c r="J21" i="2"/>
  <c r="F34" i="2"/>
  <c r="F21" i="2"/>
  <c r="F46" i="2" l="1"/>
  <c r="F53" i="2" s="1"/>
  <c r="J46" i="2"/>
  <c r="J53" i="2" s="1"/>
  <c r="D34" i="2" l="1"/>
  <c r="J47" i="11"/>
  <c r="H34" i="2" l="1"/>
  <c r="J111" i="11" l="1"/>
  <c r="F111" i="11"/>
  <c r="D72" i="11"/>
  <c r="D84" i="11" s="1"/>
  <c r="F47" i="11"/>
  <c r="D47" i="11"/>
  <c r="J55" i="2" l="1"/>
  <c r="F55" i="2"/>
  <c r="D48" i="11"/>
  <c r="F48" i="11"/>
  <c r="J48" i="11"/>
  <c r="H48" i="11"/>
  <c r="F60" i="2" l="1"/>
  <c r="F58" i="2" s="1"/>
  <c r="J60" i="2"/>
  <c r="J58" i="2" s="1"/>
  <c r="F62" i="2" l="1"/>
  <c r="J62" i="2"/>
  <c r="J75" i="2"/>
  <c r="F75" i="2"/>
  <c r="F87" i="2" l="1"/>
  <c r="F92" i="2" s="1"/>
  <c r="F90" i="2" s="1"/>
  <c r="J87" i="2"/>
  <c r="J36" i="7" l="1"/>
  <c r="J61" i="7" s="1"/>
  <c r="F36" i="7"/>
  <c r="F61" i="7" s="1"/>
  <c r="J92" i="2"/>
  <c r="J90" i="2" s="1"/>
  <c r="J63" i="7" l="1"/>
  <c r="F63" i="7"/>
  <c r="F117" i="7" l="1"/>
  <c r="F120" i="7" s="1"/>
  <c r="F122" i="7" s="1"/>
  <c r="J117" i="7"/>
  <c r="J120" i="7" s="1"/>
  <c r="J122" i="7" s="1"/>
  <c r="H82" i="2"/>
  <c r="H86" i="2" s="1"/>
  <c r="D82" i="2"/>
  <c r="D86" i="2" s="1"/>
  <c r="H21" i="2"/>
  <c r="H46" i="2" s="1"/>
  <c r="T32" i="18" l="1"/>
  <c r="T33" i="18" s="1"/>
  <c r="P33" i="18"/>
  <c r="P35" i="18" s="1"/>
  <c r="H53" i="2"/>
  <c r="H55" i="2" s="1"/>
  <c r="H60" i="2" s="1"/>
  <c r="D46" i="2"/>
  <c r="D53" i="2" s="1"/>
  <c r="D55" i="2" s="1"/>
  <c r="D60" i="2" s="1"/>
  <c r="D58" i="2" l="1"/>
  <c r="D62" i="2"/>
  <c r="H63" i="2"/>
  <c r="H58" i="2"/>
  <c r="V32" i="18"/>
  <c r="Z32" i="18" s="1"/>
  <c r="D63" i="2"/>
  <c r="T35" i="18"/>
  <c r="D108" i="11" s="1"/>
  <c r="T37" i="18" s="1"/>
  <c r="T38" i="18" s="1"/>
  <c r="H62" i="2"/>
  <c r="I23" i="15" l="1"/>
  <c r="O22" i="15"/>
  <c r="O23" i="15" s="1"/>
  <c r="O25" i="15" s="1"/>
  <c r="I25" i="15" l="1"/>
  <c r="H107" i="11" s="1"/>
  <c r="H109" i="11" s="1"/>
  <c r="H111" i="11" s="1"/>
  <c r="V31" i="18"/>
  <c r="N35" i="18" l="1"/>
  <c r="D107" i="11" s="1"/>
  <c r="D109" i="11" s="1"/>
  <c r="Z31" i="18"/>
  <c r="Z33" i="18" s="1"/>
  <c r="V33" i="18"/>
  <c r="V35" i="18" s="1"/>
  <c r="D75" i="2"/>
  <c r="N37" i="18" l="1"/>
  <c r="N38" i="18" s="1"/>
  <c r="D111" i="11"/>
  <c r="Z35" i="18"/>
  <c r="D87" i="2"/>
  <c r="D92" i="2" s="1"/>
  <c r="D90" i="2" s="1"/>
  <c r="H75" i="2"/>
  <c r="Z37" i="18" l="1"/>
  <c r="Z38" i="18" s="1"/>
  <c r="D113" i="11"/>
  <c r="D114" i="11" s="1"/>
  <c r="H87" i="2"/>
  <c r="H92" i="2" s="1"/>
  <c r="H90" i="2" s="1"/>
  <c r="F84" i="11"/>
  <c r="F113" i="11" s="1"/>
  <c r="F114" i="11" s="1"/>
  <c r="J84" i="11"/>
  <c r="J113" i="11" s="1"/>
  <c r="J114" i="11" s="1"/>
  <c r="D63" i="7" l="1"/>
  <c r="H63" i="7"/>
  <c r="H113" i="11"/>
  <c r="H114" i="11" s="1"/>
  <c r="D117" i="7" l="1"/>
  <c r="D120" i="7" s="1"/>
  <c r="D122" i="7" s="1"/>
  <c r="D123" i="7" s="1"/>
  <c r="H117" i="7"/>
  <c r="H120" i="7" s="1"/>
  <c r="H122" i="7" s="1"/>
  <c r="H123" i="7" s="1"/>
</calcChain>
</file>

<file path=xl/sharedStrings.xml><?xml version="1.0" encoding="utf-8"?>
<sst xmlns="http://schemas.openxmlformats.org/spreadsheetml/2006/main" count="643" uniqueCount="298">
  <si>
    <t>Thaifoods Group Public Company Limited and its Subsidiaries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</si>
  <si>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</si>
  <si>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</si>
  <si>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</si>
  <si>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</si>
  <si>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</si>
  <si>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</si>
  <si>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</si>
  <si>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</si>
  <si>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</si>
  <si>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</si>
  <si>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</si>
  <si>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</si>
  <si>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</si>
  <si>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</si>
  <si>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</si>
  <si>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</si>
  <si>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</si>
  <si>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</si>
  <si>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</si>
  <si>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</si>
  <si>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</si>
  <si>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</si>
  <si>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</si>
  <si>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</si>
  <si>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</si>
  <si>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 xml:space="preserve">Total current liabilities </t>
  </si>
  <si>
    <t xml:space="preserve">Non-current liabilities </t>
  </si>
  <si>
    <t>Long-term borrowings from financial</t>
  </si>
  <si>
    <t xml:space="preserve">   institutions</t>
  </si>
  <si>
    <t>Retentions</t>
  </si>
  <si>
    <t xml:space="preserve">Total non-current liabilities 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</si>
  <si>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</si>
  <si>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</si>
  <si>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</si>
  <si>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</si>
  <si>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</si>
  <si>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</si>
  <si>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>Non-controlling interests</t>
  </si>
  <si>
    <t xml:space="preserve">Statement of income (Unaudited) </t>
  </si>
  <si>
    <t xml:space="preserve">For the three-month </t>
  </si>
  <si>
    <t>Revenue from sale of goods and</t>
  </si>
  <si>
    <t xml:space="preserve">   rendering of services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</si>
  <si>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</si>
  <si>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</si>
  <si>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</si>
  <si>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</si>
  <si>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</si>
  <si>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</si>
  <si>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</si>
  <si>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</si>
  <si>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</si>
  <si>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</si>
  <si>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 xml:space="preserve">Other comprehensive income </t>
  </si>
  <si>
    <t>Statement of changes in equity (Unaudited)</t>
  </si>
  <si>
    <t xml:space="preserve">Consolidated financial statements </t>
  </si>
  <si>
    <t>Total</t>
  </si>
  <si>
    <t xml:space="preserve">Equity </t>
  </si>
  <si>
    <t xml:space="preserve">Issued and </t>
  </si>
  <si>
    <t xml:space="preserve">Deficit on </t>
  </si>
  <si>
    <t>other</t>
  </si>
  <si>
    <t>attributable to</t>
  </si>
  <si>
    <t>Non-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</si>
  <si>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</si>
  <si>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</si>
  <si>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</si>
  <si>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</si>
  <si>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</si>
  <si>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</si>
  <si>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</si>
  <si>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</si>
  <si>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</si>
  <si>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>Comprehensive income for the period</t>
  </si>
  <si>
    <t>Total comprehensive income for the period</t>
  </si>
  <si>
    <t xml:space="preserve">Separate financial statements  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</si>
  <si>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</si>
  <si>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</si>
  <si>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</si>
  <si>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</si>
  <si>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</si>
  <si>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</si>
  <si>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</si>
  <si>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</si>
  <si>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</si>
  <si>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</si>
  <si>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</si>
  <si>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</si>
  <si>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</si>
  <si>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 xml:space="preserve">   Profit</t>
  </si>
  <si>
    <t>common</t>
  </si>
  <si>
    <t xml:space="preserve">control </t>
  </si>
  <si>
    <t>revaluation</t>
  </si>
  <si>
    <t xml:space="preserve"> shares</t>
  </si>
  <si>
    <t>Net foreign exchange loss</t>
  </si>
  <si>
    <t>Deferred tax liabilities</t>
  </si>
  <si>
    <t>Dividend income</t>
  </si>
  <si>
    <t>Dividend received</t>
  </si>
  <si>
    <t>Other non-current receivables</t>
  </si>
  <si>
    <t>Goodwill</t>
  </si>
  <si>
    <t>Distribution costs</t>
  </si>
  <si>
    <t xml:space="preserve">Amortisation </t>
  </si>
  <si>
    <t xml:space="preserve">Acquisition of property, plant and equipment  </t>
  </si>
  <si>
    <t>Acquisition of investments in subsidiaries</t>
  </si>
  <si>
    <t>Acquisition of other intangible assets</t>
  </si>
  <si>
    <t>Exchange</t>
  </si>
  <si>
    <t>differences on</t>
  </si>
  <si>
    <t>translating</t>
  </si>
  <si>
    <t xml:space="preserve"> components of</t>
  </si>
  <si>
    <t>on ordinary</t>
  </si>
  <si>
    <t xml:space="preserve">      Profit</t>
  </si>
  <si>
    <t xml:space="preserve">      Other comprehensive income</t>
  </si>
  <si>
    <t xml:space="preserve">   before effect of exchange rates</t>
  </si>
  <si>
    <t xml:space="preserve">Effect of exchange rate changes on  </t>
  </si>
  <si>
    <t xml:space="preserve">   cash and cash equivalent </t>
  </si>
  <si>
    <t>Profit for the period</t>
  </si>
  <si>
    <t>Total other</t>
  </si>
  <si>
    <t xml:space="preserve">Current portion of long-term </t>
  </si>
  <si>
    <t xml:space="preserve">   borrowings from financial institutions</t>
  </si>
  <si>
    <t>Debentures</t>
  </si>
  <si>
    <t>Equity</t>
  </si>
  <si>
    <t>Deficits on common control transactions</t>
  </si>
  <si>
    <t>Retained earnings</t>
  </si>
  <si>
    <t>Other components of equity</t>
  </si>
  <si>
    <t>Total equity</t>
  </si>
  <si>
    <t>Total liabilities and equity</t>
  </si>
  <si>
    <t>Item that will be reclassified</t>
  </si>
  <si>
    <t xml:space="preserve">   subsequently to profit or loss</t>
  </si>
  <si>
    <t xml:space="preserve">Total item that will be reclassified </t>
  </si>
  <si>
    <t xml:space="preserve">Other comprehensive income for </t>
  </si>
  <si>
    <t xml:space="preserve">   Unappropriated </t>
  </si>
  <si>
    <t xml:space="preserve">Cash and cash equivalents at 1 January </t>
  </si>
  <si>
    <t>Cash flows from operating activities (continued)</t>
  </si>
  <si>
    <t>Other current receivables</t>
  </si>
  <si>
    <t>Finance lease receivables</t>
  </si>
  <si>
    <t>Right-of-use assets</t>
  </si>
  <si>
    <t>Current portion of lease liabilities</t>
  </si>
  <si>
    <t>Other current financial liabilities</t>
  </si>
  <si>
    <t>Lease liabilities</t>
  </si>
  <si>
    <t>Provisions for employee benefits</t>
  </si>
  <si>
    <t>Proceeds from finance lease receivables</t>
  </si>
  <si>
    <t xml:space="preserve">financial </t>
  </si>
  <si>
    <t>statements</t>
  </si>
  <si>
    <t>the parent</t>
  </si>
  <si>
    <t xml:space="preserve">   the period, net of tax</t>
  </si>
  <si>
    <t>paid-up</t>
  </si>
  <si>
    <t>Taxes paid</t>
  </si>
  <si>
    <t>Marketable financial assets</t>
  </si>
  <si>
    <t>Other non-current financial assets</t>
  </si>
  <si>
    <t>Trade non-current receivables</t>
  </si>
  <si>
    <t>Other current payables</t>
  </si>
  <si>
    <t>Acquisition of other equity securities</t>
  </si>
  <si>
    <t xml:space="preserve">  marketable financial assets</t>
  </si>
  <si>
    <t>Profit (loss) attributable to:</t>
  </si>
  <si>
    <t>2, 3</t>
  </si>
  <si>
    <t>Current portion of loans to customers</t>
  </si>
  <si>
    <t xml:space="preserve">  </t>
  </si>
  <si>
    <t>Loans to customers</t>
  </si>
  <si>
    <t>Restricted deposits at financial institutions</t>
  </si>
  <si>
    <t>Equity attributable to owners of the parent</t>
  </si>
  <si>
    <t>Current portion of debentures</t>
  </si>
  <si>
    <t>Investments in associates</t>
  </si>
  <si>
    <t>Interest received</t>
  </si>
  <si>
    <t>Investments in joint ventures</t>
  </si>
  <si>
    <t xml:space="preserve">   accounted for using equity method</t>
  </si>
  <si>
    <t xml:space="preserve">Other intangible assets </t>
  </si>
  <si>
    <t xml:space="preserve">Short-term borrowings from financial </t>
  </si>
  <si>
    <t>Corporate income tax payable</t>
  </si>
  <si>
    <t>Share premium</t>
  </si>
  <si>
    <t xml:space="preserve">   Share premium on ordinary shares</t>
  </si>
  <si>
    <t>Land</t>
  </si>
  <si>
    <t xml:space="preserve">   sales to joint venture</t>
  </si>
  <si>
    <t>Loss on disposal and write-off of plant and equipment</t>
  </si>
  <si>
    <t>Changes in restricted deposits at financial institutions</t>
  </si>
  <si>
    <t>Proceeds from issuing of debentures</t>
  </si>
  <si>
    <t xml:space="preserve">   marketable financial assets</t>
  </si>
  <si>
    <t xml:space="preserve">Proceeds from repayment of short-term loans to </t>
  </si>
  <si>
    <t xml:space="preserve">Consolidated  financial </t>
  </si>
  <si>
    <t xml:space="preserve">statements </t>
  </si>
  <si>
    <t xml:space="preserve">Separate financial </t>
  </si>
  <si>
    <t xml:space="preserve">Consolidated financial </t>
  </si>
  <si>
    <t>Income</t>
  </si>
  <si>
    <t xml:space="preserve">   biological assets</t>
  </si>
  <si>
    <t xml:space="preserve">Net loss on change in fair value of </t>
  </si>
  <si>
    <t xml:space="preserve">   Owners of parent</t>
  </si>
  <si>
    <t xml:space="preserve">Elimination of unrealised gain (loss) on downstream </t>
  </si>
  <si>
    <t>Total income</t>
  </si>
  <si>
    <t>(Reversal of) expected credit loss</t>
  </si>
  <si>
    <t xml:space="preserve">Proceeds from repayment of long-term loan to </t>
  </si>
  <si>
    <t>Net loss on changes in fair value of</t>
  </si>
  <si>
    <t>Derivatives liabilities</t>
  </si>
  <si>
    <t>Other non-current financial liabilities</t>
  </si>
  <si>
    <t>Balance at 1 January 2024</t>
  </si>
  <si>
    <t>Short-term loans to related parties</t>
  </si>
  <si>
    <t>Derivative assets</t>
  </si>
  <si>
    <t xml:space="preserve">Long-term loans to related parties </t>
  </si>
  <si>
    <t xml:space="preserve">Short-term borrowings from related parties </t>
  </si>
  <si>
    <t>Current portion of long-term loan to related parties</t>
  </si>
  <si>
    <t>2, 7</t>
  </si>
  <si>
    <t>Profit from operating activities</t>
  </si>
  <si>
    <t>Financial cost of lease liabilities</t>
  </si>
  <si>
    <t xml:space="preserve"> components </t>
  </si>
  <si>
    <t>of equity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</si>
  <si>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</si>
  <si>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Current portion of finance lease receivables</t>
  </si>
  <si>
    <t>Proceeds of long-term borrowings from</t>
  </si>
  <si>
    <t>(Gain) loss on lease cancellation</t>
  </si>
  <si>
    <t>Net increase (decrease) in cash and cash equivalents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</si>
  <si>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</si>
  <si>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Total comprehensive income attributable to:</t>
  </si>
  <si>
    <t>30 June</t>
  </si>
  <si>
    <t>period ended 30 June</t>
  </si>
  <si>
    <t xml:space="preserve">For the six-month </t>
  </si>
  <si>
    <t>For the six-month</t>
  </si>
  <si>
    <t>Transactions with owners,</t>
  </si>
  <si>
    <t xml:space="preserve">   recorded directly in equity</t>
  </si>
  <si>
    <t xml:space="preserve">      Dividend</t>
  </si>
  <si>
    <t>Total transactions with owners,</t>
  </si>
  <si>
    <t>For the six-month period ended 30 June 2024</t>
  </si>
  <si>
    <t>Balance at 30 June 2024</t>
  </si>
  <si>
    <t xml:space="preserve">Proceeds from sale of plant and equipment </t>
  </si>
  <si>
    <t xml:space="preserve">Net cash from (used in) investing activities </t>
  </si>
  <si>
    <t xml:space="preserve">Increase (decrease) in short-term borrowings </t>
  </si>
  <si>
    <t>Repayment of debentures</t>
  </si>
  <si>
    <t>Cash and cash equivalents at 30 June</t>
  </si>
  <si>
    <t>Proceeds from exercise of warrants</t>
  </si>
  <si>
    <t>Dividends paid to owners of the Company</t>
  </si>
  <si>
    <t>2, 13</t>
  </si>
  <si>
    <t>7, 13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</si>
  <si>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</si>
  <si>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 xml:space="preserve">    Total changes in ownership interests </t>
  </si>
  <si>
    <t>Cash outflow on short-term loans to related parties</t>
  </si>
  <si>
    <t xml:space="preserve">  related parties</t>
  </si>
  <si>
    <t>Payment of lease liabilities</t>
  </si>
  <si>
    <t>Proceeds from other financial liabilities</t>
  </si>
  <si>
    <t>Payment of other financial liabilities</t>
  </si>
  <si>
    <t xml:space="preserve">Reversal of allowance for losses on decline </t>
  </si>
  <si>
    <t xml:space="preserve">   in value of inventories</t>
  </si>
  <si>
    <t xml:space="preserve">   Distributions to owners of the parent</t>
  </si>
  <si>
    <t xml:space="preserve">   Total distributions to owners of the parent</t>
  </si>
  <si>
    <t xml:space="preserve">         without a change in control</t>
  </si>
  <si>
    <t xml:space="preserve">    accounted for using equity method</t>
  </si>
  <si>
    <t>Income tax expense (income)</t>
  </si>
  <si>
    <t>Net cash generated from operations</t>
  </si>
  <si>
    <t xml:space="preserve">Net (gain) loss on changes in fair value of </t>
  </si>
  <si>
    <t>Biological assets</t>
  </si>
  <si>
    <t>Profit before income tax expense (income)</t>
  </si>
  <si>
    <t>For the six-month period ended  30 June 2024</t>
  </si>
  <si>
    <t xml:space="preserve">    Changes in ownership interests in subsidiaries</t>
  </si>
  <si>
    <t xml:space="preserve">       in subsidiaries</t>
  </si>
  <si>
    <t xml:space="preserve">Income tax expense (income) </t>
  </si>
  <si>
    <t>Adjustments to reconcile profit to cash receipts (payments)</t>
  </si>
  <si>
    <t>Acquisition of subsidiary, net of cash paid</t>
  </si>
  <si>
    <t>Current real estate development for sale</t>
  </si>
  <si>
    <t>Non-current real estate development for sale</t>
  </si>
  <si>
    <t xml:space="preserve">Surplus from (deficit on) change in </t>
  </si>
  <si>
    <t xml:space="preserve">   shareholders' equity in subsidiaries </t>
  </si>
  <si>
    <t>Surpluses from</t>
  </si>
  <si>
    <t>(deficits on)</t>
  </si>
  <si>
    <t>change in</t>
  </si>
  <si>
    <t>shareholders' equity</t>
  </si>
  <si>
    <t>in subsidiaries</t>
  </si>
  <si>
    <t>For the six-month period ended  30 June 2025</t>
  </si>
  <si>
    <t>Balance at 1 January 2025</t>
  </si>
  <si>
    <t>Balance at 30 June 2025</t>
  </si>
  <si>
    <t>For the six-month period ended 30 June 2025</t>
  </si>
  <si>
    <t xml:space="preserve">Net gain on change in fair value of </t>
  </si>
  <si>
    <t xml:space="preserve">      Exercise of warrants</t>
  </si>
  <si>
    <t>Proceeds from sale of other equity securities</t>
  </si>
  <si>
    <t>Loss on sale of other equity securities</t>
  </si>
  <si>
    <t>Exchange differences on translating financial statements</t>
  </si>
  <si>
    <t>2, 9</t>
  </si>
  <si>
    <t xml:space="preserve">      Issue of ordinary shares in subsidiaries</t>
  </si>
  <si>
    <t xml:space="preserve">      Acquisition of non-controlling interests </t>
  </si>
  <si>
    <t>Real estate development for sale</t>
  </si>
  <si>
    <t>Proceeds from issue of ordinary shares in subsidiary</t>
  </si>
  <si>
    <t>Payment for acquisition of non-controlling interests</t>
  </si>
  <si>
    <t xml:space="preserve">   without change in control</t>
  </si>
  <si>
    <t xml:space="preserve">Share of (profit) loss of joint ventures and associates </t>
  </si>
  <si>
    <t xml:space="preserve">Net cash used in financing activities  </t>
  </si>
  <si>
    <t>Unrealised loss on exchange</t>
  </si>
  <si>
    <t>Share of (profit) loss of joint ventures and associates</t>
  </si>
  <si>
    <t>Advance received from farmers</t>
  </si>
  <si>
    <t xml:space="preserve">Net cash from operating activities </t>
  </si>
  <si>
    <t xml:space="preserve">Increase in short-term borrowings from </t>
  </si>
  <si>
    <t>Trade current receivables</t>
  </si>
  <si>
    <t>Net gain on changes in fair value of</t>
  </si>
  <si>
    <t xml:space="preserve">(Reversal of) impairment loss determined in </t>
  </si>
  <si>
    <t xml:space="preserve">    accordance with TFRS 9</t>
  </si>
  <si>
    <t xml:space="preserve">      Acquisition of non-controlling interests</t>
  </si>
  <si>
    <t xml:space="preserve">         with a change in control</t>
  </si>
  <si>
    <t xml:space="preserve">   Total contributions by and distributions to owners of the parent</t>
  </si>
  <si>
    <t xml:space="preserve">    Owners of parent</t>
  </si>
  <si>
    <t xml:space="preserve">    Non-controlling interests</t>
  </si>
  <si>
    <t xml:space="preserve">   Contributions by and distributions to owners of the parent</t>
  </si>
  <si>
    <t xml:space="preserve">   (6,749 million shares, par value at Baht 1 per share)</t>
  </si>
  <si>
    <t>Non-current provisions for employee benefits</t>
  </si>
  <si>
    <t>Profit before tax expense</t>
  </si>
  <si>
    <t>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</si>
</sst>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000%"/>
  </numFmts>
  <fonts count="18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sz val="15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theme="0" tint="-0.34998626667073579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9" fillId="0" borderId="0" applyFont="0" applyFill="0" applyBorder="0" applyAlignment="0" applyProtection="0"/>
    <xf numFmtId="0" fontId="15" fillId="0" borderId="0"/>
    <xf numFmtId="165" fontId="9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wrapText="1"/>
    </xf>
    <xf numFmtId="37" fontId="6" fillId="0" borderId="0" xfId="0" applyNumberFormat="1" applyFont="1"/>
    <xf numFmtId="164" fontId="6" fillId="0" borderId="0" xfId="0" applyNumberFormat="1" applyFont="1"/>
    <xf numFmtId="164" fontId="6" fillId="0" borderId="0" xfId="1" applyNumberFormat="1" applyFont="1" applyFill="1" applyAlignment="1"/>
    <xf numFmtId="166" fontId="6" fillId="0" borderId="0" xfId="1" applyNumberFormat="1" applyFont="1" applyFill="1" applyAlignment="1"/>
    <xf numFmtId="0" fontId="5" fillId="0" borderId="0" xfId="0" applyFont="1" applyAlignment="1">
      <alignment wrapText="1"/>
    </xf>
    <xf numFmtId="37" fontId="5" fillId="0" borderId="0" xfId="0" applyNumberFormat="1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37" fontId="1" fillId="0" borderId="0" xfId="0" applyNumberFormat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wrapText="1"/>
    </xf>
    <xf numFmtId="166" fontId="6" fillId="0" borderId="0" xfId="1" applyNumberFormat="1" applyFont="1" applyFill="1" applyBorder="1" applyAlignment="1"/>
    <xf numFmtId="3" fontId="6" fillId="0" borderId="0" xfId="0" applyNumberFormat="1" applyFont="1"/>
    <xf numFmtId="0" fontId="5" fillId="0" borderId="0" xfId="0" applyFont="1"/>
    <xf numFmtId="164" fontId="6" fillId="0" borderId="3" xfId="0" applyNumberFormat="1" applyFont="1" applyBorder="1"/>
    <xf numFmtId="3" fontId="5" fillId="0" borderId="0" xfId="0" applyNumberFormat="1" applyFont="1"/>
    <xf numFmtId="166" fontId="5" fillId="0" borderId="0" xfId="1" applyNumberFormat="1" applyFont="1" applyFill="1" applyBorder="1" applyAlignment="1"/>
    <xf numFmtId="37" fontId="5" fillId="0" borderId="0" xfId="0" applyNumberFormat="1" applyFont="1" applyAlignment="1">
      <alignment horizontal="right"/>
    </xf>
    <xf numFmtId="0" fontId="6" fillId="0" borderId="0" xfId="0" applyFont="1" applyAlignment="1">
      <alignment vertical="top" wrapText="1"/>
    </xf>
    <xf numFmtId="164" fontId="5" fillId="0" borderId="0" xfId="0" applyNumberFormat="1" applyFont="1"/>
    <xf numFmtId="165" fontId="6" fillId="0" borderId="0" xfId="1" applyFont="1" applyFill="1" applyBorder="1" applyAlignment="1"/>
    <xf numFmtId="3" fontId="5" fillId="0" borderId="0" xfId="0" applyNumberFormat="1" applyFont="1" applyAlignment="1">
      <alignment wrapText="1"/>
    </xf>
    <xf numFmtId="0" fontId="3" fillId="0" borderId="0" xfId="0" applyFont="1"/>
    <xf numFmtId="0" fontId="13" fillId="0" borderId="0" xfId="0" applyFont="1"/>
    <xf numFmtId="0" fontId="7" fillId="0" borderId="0" xfId="0" applyFont="1"/>
    <xf numFmtId="166" fontId="5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11" fillId="0" borderId="0" xfId="0" applyFont="1"/>
    <xf numFmtId="0" fontId="14" fillId="0" borderId="0" xfId="0" applyFont="1"/>
    <xf numFmtId="165" fontId="6" fillId="0" borderId="0" xfId="1" applyFont="1" applyFill="1" applyAlignment="1">
      <alignment horizontal="right"/>
    </xf>
    <xf numFmtId="164" fontId="5" fillId="0" borderId="0" xfId="0" applyNumberFormat="1" applyFont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6" fillId="0" borderId="0" xfId="0" applyNumberFormat="1" applyFont="1" applyAlignment="1">
      <alignment horizontal="center"/>
    </xf>
    <xf numFmtId="164" fontId="6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166" fontId="5" fillId="0" borderId="0" xfId="1" applyNumberFormat="1" applyFont="1" applyBorder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37" fontId="1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64" fontId="5" fillId="0" borderId="3" xfId="0" applyNumberFormat="1" applyFont="1" applyBorder="1"/>
    <xf numFmtId="164" fontId="5" fillId="0" borderId="4" xfId="0" applyNumberFormat="1" applyFont="1" applyBorder="1"/>
    <xf numFmtId="0" fontId="8" fillId="0" borderId="0" xfId="0" applyFont="1"/>
    <xf numFmtId="0" fontId="14" fillId="0" borderId="0" xfId="0" applyFont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64" fontId="5" fillId="0" borderId="1" xfId="1" applyNumberFormat="1" applyFont="1" applyFill="1" applyBorder="1" applyAlignment="1"/>
    <xf numFmtId="165" fontId="5" fillId="0" borderId="0" xfId="1" applyFont="1" applyFill="1" applyBorder="1" applyAlignment="1"/>
    <xf numFmtId="166" fontId="5" fillId="0" borderId="1" xfId="0" applyNumberFormat="1" applyFont="1" applyBorder="1"/>
    <xf numFmtId="164" fontId="6" fillId="0" borderId="0" xfId="1" applyNumberFormat="1" applyFont="1" applyFill="1"/>
    <xf numFmtId="166" fontId="5" fillId="0" borderId="0" xfId="0" applyNumberFormat="1" applyFont="1"/>
    <xf numFmtId="166" fontId="6" fillId="0" borderId="0" xfId="0" applyNumberFormat="1" applyFont="1"/>
    <xf numFmtId="165" fontId="5" fillId="0" borderId="0" xfId="0" applyNumberFormat="1" applyFont="1"/>
    <xf numFmtId="165" fontId="6" fillId="0" borderId="0" xfId="0" applyNumberFormat="1" applyFont="1"/>
    <xf numFmtId="0" fontId="6" fillId="2" borderId="0" xfId="0" applyFont="1" applyFill="1"/>
    <xf numFmtId="0" fontId="6" fillId="3" borderId="0" xfId="0" applyFont="1" applyFill="1"/>
    <xf numFmtId="166" fontId="6" fillId="0" borderId="0" xfId="1" applyNumberFormat="1" applyFont="1"/>
    <xf numFmtId="166" fontId="6" fillId="0" borderId="0" xfId="1" applyNumberFormat="1" applyFont="1" applyFill="1" applyAlignment="1">
      <alignment horizontal="right"/>
    </xf>
    <xf numFmtId="165" fontId="6" fillId="0" borderId="0" xfId="1" applyFont="1" applyFill="1" applyAlignment="1"/>
    <xf numFmtId="0" fontId="6" fillId="0" borderId="0" xfId="0" applyFont="1" applyAlignment="1">
      <alignment vertical="center"/>
    </xf>
    <xf numFmtId="166" fontId="6" fillId="0" borderId="0" xfId="1" applyNumberFormat="1" applyFont="1" applyFill="1"/>
    <xf numFmtId="166" fontId="5" fillId="0" borderId="0" xfId="1" applyNumberFormat="1" applyFont="1"/>
    <xf numFmtId="166" fontId="6" fillId="0" borderId="3" xfId="1" applyNumberFormat="1" applyFont="1" applyBorder="1"/>
    <xf numFmtId="166" fontId="5" fillId="0" borderId="0" xfId="1" applyNumberFormat="1" applyFont="1" applyFill="1" applyAlignment="1"/>
    <xf numFmtId="165" fontId="5" fillId="0" borderId="0" xfId="1" applyFont="1" applyAlignment="1">
      <alignment wrapText="1"/>
    </xf>
    <xf numFmtId="166" fontId="6" fillId="0" borderId="3" xfId="1" applyNumberFormat="1" applyFont="1" applyBorder="1" applyAlignment="1">
      <alignment horizontal="right"/>
    </xf>
    <xf numFmtId="166" fontId="5" fillId="0" borderId="4" xfId="1" applyNumberFormat="1" applyFont="1" applyBorder="1"/>
    <xf numFmtId="166" fontId="5" fillId="0" borderId="0" xfId="1" applyNumberFormat="1" applyFont="1" applyBorder="1"/>
    <xf numFmtId="166" fontId="6" fillId="0" borderId="0" xfId="1" applyNumberFormat="1" applyFont="1" applyAlignment="1">
      <alignment wrapText="1"/>
    </xf>
    <xf numFmtId="166" fontId="6" fillId="0" borderId="0" xfId="1" applyNumberFormat="1" applyFont="1" applyAlignment="1">
      <alignment vertical="top" wrapText="1"/>
    </xf>
    <xf numFmtId="166" fontId="5" fillId="0" borderId="0" xfId="1" applyNumberFormat="1" applyFont="1" applyAlignment="1">
      <alignment wrapText="1"/>
    </xf>
    <xf numFmtId="166" fontId="5" fillId="0" borderId="4" xfId="1" applyNumberFormat="1" applyFont="1" applyBorder="1" applyAlignment="1">
      <alignment horizontal="right"/>
    </xf>
    <xf numFmtId="166" fontId="6" fillId="0" borderId="0" xfId="1" applyNumberFormat="1" applyFont="1" applyFill="1" applyBorder="1"/>
    <xf numFmtId="166" fontId="6" fillId="0" borderId="3" xfId="1" applyNumberFormat="1" applyFont="1" applyFill="1" applyBorder="1" applyAlignment="1"/>
    <xf numFmtId="166" fontId="5" fillId="0" borderId="1" xfId="1" applyNumberFormat="1" applyFont="1" applyFill="1" applyBorder="1" applyAlignment="1"/>
    <xf numFmtId="0" fontId="5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37" fontId="5" fillId="0" borderId="0" xfId="2" applyNumberFormat="1" applyFont="1" applyAlignment="1">
      <alignment horizontal="right"/>
    </xf>
    <xf numFmtId="0" fontId="8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37" fontId="6" fillId="0" borderId="0" xfId="2" applyNumberFormat="1" applyFont="1" applyAlignment="1">
      <alignment horizontal="right"/>
    </xf>
    <xf numFmtId="164" fontId="6" fillId="0" borderId="0" xfId="3" applyNumberFormat="1" applyFont="1" applyFill="1" applyAlignment="1">
      <alignment horizontal="right"/>
    </xf>
    <xf numFmtId="164" fontId="6" fillId="0" borderId="3" xfId="3" applyNumberFormat="1" applyFont="1" applyFill="1" applyBorder="1" applyAlignment="1">
      <alignment horizontal="right"/>
    </xf>
    <xf numFmtId="37" fontId="6" fillId="0" borderId="3" xfId="2" applyNumberFormat="1" applyFont="1" applyBorder="1" applyAlignment="1">
      <alignment horizontal="right"/>
    </xf>
    <xf numFmtId="164" fontId="5" fillId="0" borderId="3" xfId="3" applyNumberFormat="1" applyFont="1" applyFill="1" applyBorder="1" applyAlignment="1">
      <alignment horizontal="right"/>
    </xf>
    <xf numFmtId="165" fontId="5" fillId="0" borderId="0" xfId="1" applyFont="1" applyBorder="1"/>
    <xf numFmtId="165" fontId="7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wrapText="1"/>
    </xf>
    <xf numFmtId="165" fontId="6" fillId="0" borderId="0" xfId="0" applyNumberFormat="1" applyFont="1" applyAlignment="1">
      <alignment horizontal="center"/>
    </xf>
    <xf numFmtId="166" fontId="5" fillId="0" borderId="1" xfId="1" applyNumberFormat="1" applyFont="1" applyFill="1" applyBorder="1"/>
    <xf numFmtId="166" fontId="5" fillId="0" borderId="4" xfId="1" applyNumberFormat="1" applyFont="1" applyFill="1" applyBorder="1"/>
    <xf numFmtId="166" fontId="5" fillId="0" borderId="4" xfId="0" applyNumberFormat="1" applyFont="1" applyBorder="1"/>
    <xf numFmtId="166" fontId="6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5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right"/>
    </xf>
    <xf numFmtId="165" fontId="5" fillId="0" borderId="4" xfId="1" applyFont="1" applyFill="1" applyBorder="1" applyAlignment="1"/>
    <xf numFmtId="166" fontId="5" fillId="0" borderId="3" xfId="0" applyNumberFormat="1" applyFont="1" applyBorder="1"/>
    <xf numFmtId="164" fontId="5" fillId="0" borderId="3" xfId="1" applyNumberFormat="1" applyFont="1" applyFill="1" applyBorder="1" applyAlignment="1"/>
    <xf numFmtId="165" fontId="5" fillId="0" borderId="0" xfId="1" applyFont="1" applyFill="1" applyAlignment="1"/>
    <xf numFmtId="165" fontId="5" fillId="0" borderId="2" xfId="1" applyFont="1" applyFill="1" applyBorder="1" applyAlignment="1"/>
    <xf numFmtId="165" fontId="5" fillId="0" borderId="2" xfId="0" applyNumberFormat="1" applyFont="1" applyBorder="1"/>
    <xf numFmtId="166" fontId="6" fillId="0" borderId="3" xfId="0" applyNumberFormat="1" applyFont="1" applyBorder="1"/>
    <xf numFmtId="164" fontId="5" fillId="0" borderId="1" xfId="3" applyNumberFormat="1" applyFont="1" applyFill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1" applyNumberFormat="1" applyFont="1" applyAlignment="1">
      <alignment horizontal="right"/>
    </xf>
    <xf numFmtId="164" fontId="6" fillId="0" borderId="3" xfId="1" applyNumberFormat="1" applyFont="1" applyBorder="1" applyAlignment="1">
      <alignment horizontal="right"/>
    </xf>
    <xf numFmtId="164" fontId="4" fillId="0" borderId="0" xfId="0" applyNumberFormat="1" applyFont="1"/>
    <xf numFmtId="10" fontId="6" fillId="0" borderId="0" xfId="4" applyNumberFormat="1" applyFont="1"/>
    <xf numFmtId="167" fontId="6" fillId="0" borderId="0" xfId="4" applyNumberFormat="1" applyFont="1"/>
    <xf numFmtId="10" fontId="6" fillId="0" borderId="0" xfId="0" applyNumberFormat="1" applyFont="1"/>
    <xf numFmtId="4" fontId="6" fillId="0" borderId="0" xfId="0" applyNumberFormat="1" applyFont="1"/>
    <xf numFmtId="49" fontId="6" fillId="0" borderId="0" xfId="0" applyNumberFormat="1" applyFont="1" applyAlignment="1">
      <alignment horizontal="center" wrapText="1"/>
    </xf>
    <xf numFmtId="49" fontId="6" fillId="0" borderId="0" xfId="0" quotePrefix="1" applyNumberFormat="1" applyFont="1" applyAlignment="1">
      <alignment horizontal="center" wrapText="1"/>
    </xf>
    <xf numFmtId="166" fontId="5" fillId="0" borderId="0" xfId="1" applyNumberFormat="1" applyFont="1" applyFill="1"/>
    <xf numFmtId="166" fontId="5" fillId="0" borderId="2" xfId="1" applyNumberFormat="1" applyFont="1" applyFill="1" applyBorder="1"/>
    <xf numFmtId="37" fontId="5" fillId="0" borderId="1" xfId="0" applyNumberFormat="1" applyFont="1" applyBorder="1"/>
    <xf numFmtId="0" fontId="7" fillId="0" borderId="0" xfId="0" applyFont="1" applyAlignment="1">
      <alignment wrapText="1"/>
    </xf>
    <xf numFmtId="166" fontId="6" fillId="0" borderId="2" xfId="1" applyNumberFormat="1" applyFont="1" applyFill="1" applyBorder="1"/>
    <xf numFmtId="37" fontId="6" fillId="0" borderId="3" xfId="0" applyNumberFormat="1" applyFont="1" applyBorder="1"/>
    <xf numFmtId="166" fontId="6" fillId="0" borderId="3" xfId="1" applyNumberFormat="1" applyFont="1" applyFill="1" applyBorder="1"/>
    <xf numFmtId="0" fontId="5" fillId="0" borderId="0" xfId="0" applyFont="1" applyAlignment="1">
      <alignment horizontal="left" wrapText="1"/>
    </xf>
    <xf numFmtId="166" fontId="5" fillId="0" borderId="2" xfId="0" applyNumberFormat="1" applyFont="1" applyBorder="1"/>
    <xf numFmtId="165" fontId="6" fillId="0" borderId="0" xfId="0" applyNumberFormat="1" applyFont="1" applyAlignment="1">
      <alignment horizontal="right"/>
    </xf>
    <xf numFmtId="0" fontId="16" fillId="0" borderId="0" xfId="0" applyFont="1"/>
    <xf numFmtId="165" fontId="16" fillId="0" borderId="0" xfId="1" applyFont="1" applyFill="1" applyAlignment="1"/>
    <xf numFmtId="166" fontId="17" fillId="0" borderId="0" xfId="0" applyNumberFormat="1" applyFont="1"/>
    <xf numFmtId="166" fontId="17" fillId="0" borderId="0" xfId="1" applyNumberFormat="1" applyFont="1" applyFill="1" applyAlignment="1"/>
    <xf numFmtId="166" fontId="17" fillId="0" borderId="0" xfId="1" applyNumberFormat="1" applyFont="1" applyFill="1" applyBorder="1" applyAlignment="1"/>
    <xf numFmtId="166" fontId="17" fillId="0" borderId="0" xfId="1" applyNumberFormat="1" applyFont="1" applyFill="1" applyAlignment="1">
      <alignment horizontal="right"/>
    </xf>
    <xf numFmtId="0" fontId="17" fillId="0" borderId="0" xfId="0" applyFont="1"/>
    <xf numFmtId="164" fontId="1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5">
    <cellStyle name="Comma" xfId="1" builtinId="3"/>
    <cellStyle name="Comma 11 2" xfId="3" xr:uid="{D95DAAB3-A426-41C9-B98E-4E8C6E403C32}"/>
    <cellStyle name="Normal" xfId="0" builtinId="0"/>
    <cellStyle name="Normal 24" xfId="2" xr:uid="{8BF924C8-6D95-4375-AF89-A3F69F38433C}"/>
    <cellStyle name="Percent" xfId="4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S190"/>
  <sheetViews>
    <sheetView tabSelected="1" zoomScale="70" zoomScaleNormal="70" zoomScaleSheetLayoutView="100" workbookViewId="0"/>
  </sheetViews>
  <sheetFormatPr defaultColWidth="9.09765625" defaultRowHeight="18.5" customHeight="1" x14ac:dyDescent="0.3"/>
  <cols>
    <col min="1" max="1" width="59.09765625" style="8" customWidth="1"/>
    <col min="2" max="2" width="10.19921875" style="6" customWidth="1"/>
    <col min="3" max="3" width="1.3984375" style="6" customWidth="1"/>
    <col min="4" max="4" width="14.59765625" style="6" customWidth="1"/>
    <col min="5" max="5" width="1.3984375" style="6" customWidth="1"/>
    <col min="6" max="6" width="14.59765625" style="6" customWidth="1"/>
    <col min="7" max="7" width="1.3984375" style="6" customWidth="1"/>
    <col min="8" max="8" width="14.59765625" style="6" customWidth="1"/>
    <col min="9" max="9" width="1.3984375" style="6" customWidth="1"/>
    <col min="10" max="10" width="14.59765625" style="6" customWidth="1"/>
    <col min="11" max="16384" width="9.09765625" style="6"/>
  </cols>
  <sheetData>
    <row r="1" spans="1:10" s="2" customFormat="1" ht="18.5" customHeight="1" x14ac:dyDescent="0.4">
      <c r="A1" s="1" t="s">
        <v>0</v>
      </c>
    </row>
    <row r="2" spans="1:10" s="4" customFormat="1" ht="18.5" customHeight="1" x14ac:dyDescent="0.35">
      <c r="A2" s="3" t="s">
        <v>1</v>
      </c>
    </row>
    <row r="3" spans="1:10" ht="18.5" customHeight="1" x14ac:dyDescent="0.3">
      <c r="A3" s="5"/>
    </row>
    <row r="4" spans="1:10" ht="18" customHeight="1" x14ac:dyDescent="0.3">
      <c r="A4" s="5"/>
      <c r="D4" s="162" t="s">
        <v>176</v>
      </c>
      <c r="E4" s="162"/>
      <c r="F4" s="162"/>
      <c r="H4" s="162" t="s">
        <v>178</v>
      </c>
      <c r="I4" s="162"/>
      <c r="J4" s="162"/>
    </row>
    <row r="5" spans="1:10" ht="18.5" customHeight="1" x14ac:dyDescent="0.3">
      <c r="B5" s="9"/>
      <c r="C5" s="9"/>
      <c r="D5" s="163" t="s">
        <v>141</v>
      </c>
      <c r="E5" s="163"/>
      <c r="F5" s="163"/>
      <c r="G5" s="7"/>
      <c r="H5" s="163" t="s">
        <v>177</v>
      </c>
      <c r="I5" s="163"/>
      <c r="J5" s="163"/>
    </row>
    <row r="6" spans="1:10" ht="18.5" customHeight="1" x14ac:dyDescent="0.3">
      <c r="B6" s="9"/>
      <c r="C6" s="9"/>
      <c r="D6" s="142" t="s">
        <v>209</v>
      </c>
      <c r="E6" s="141"/>
      <c r="F6" s="142" t="s">
        <v>2</v>
      </c>
      <c r="G6" s="7"/>
      <c r="H6" s="142" t="s">
        <v>209</v>
      </c>
      <c r="I6" s="141"/>
      <c r="J6" s="142" t="s">
        <v>2</v>
      </c>
    </row>
    <row r="7" spans="1:10" ht="18.5" customHeight="1" x14ac:dyDescent="0.3">
      <c r="A7" s="3" t="s">
        <v>3</v>
      </c>
      <c r="B7" s="10" t="s">
        <v>4</v>
      </c>
      <c r="C7" s="10"/>
      <c r="D7" s="9">
        <v>2025</v>
      </c>
      <c r="E7" s="9"/>
      <c r="F7" s="9">
        <v>2024</v>
      </c>
      <c r="G7" s="9"/>
      <c r="H7" s="9">
        <v>2025</v>
      </c>
      <c r="I7" s="9"/>
      <c r="J7" s="9">
        <v>2024</v>
      </c>
    </row>
    <row r="8" spans="1:10" ht="18.5" customHeight="1" x14ac:dyDescent="0.3">
      <c r="A8" s="5"/>
      <c r="B8" s="10"/>
      <c r="C8" s="10"/>
      <c r="D8" s="9" t="s">
        <v>5</v>
      </c>
      <c r="E8" s="9"/>
      <c r="F8" s="9"/>
      <c r="G8" s="9"/>
      <c r="H8" s="9" t="s">
        <v>5</v>
      </c>
      <c r="I8" s="9"/>
      <c r="J8" s="9"/>
    </row>
    <row r="9" spans="1:10" ht="18.5" customHeight="1" x14ac:dyDescent="0.3">
      <c r="B9" s="9"/>
      <c r="C9" s="9"/>
      <c r="D9" s="161" t="s">
        <v>6</v>
      </c>
      <c r="E9" s="161"/>
      <c r="F9" s="161"/>
      <c r="G9" s="161"/>
      <c r="H9" s="161"/>
      <c r="I9" s="161"/>
      <c r="J9" s="161"/>
    </row>
    <row r="10" spans="1:10" ht="18.5" customHeight="1" x14ac:dyDescent="0.3">
      <c r="A10" s="24" t="s">
        <v>7</v>
      </c>
      <c r="B10" s="10"/>
      <c r="C10" s="10"/>
    </row>
    <row r="11" spans="1:10" ht="18.5" customHeight="1" x14ac:dyDescent="0.3">
      <c r="A11" s="11" t="s">
        <v>8</v>
      </c>
      <c r="B11" s="10"/>
      <c r="C11" s="10"/>
      <c r="D11" s="85">
        <v>4428061</v>
      </c>
      <c r="E11" s="85"/>
      <c r="F11" s="85">
        <v>4906870</v>
      </c>
      <c r="G11" s="85"/>
      <c r="H11" s="85">
        <v>228962</v>
      </c>
      <c r="I11" s="85"/>
      <c r="J11" s="74">
        <v>2174116</v>
      </c>
    </row>
    <row r="12" spans="1:10" ht="18.5" customHeight="1" x14ac:dyDescent="0.3">
      <c r="A12" s="11" t="s">
        <v>284</v>
      </c>
      <c r="B12" s="10" t="s">
        <v>153</v>
      </c>
      <c r="C12" s="10"/>
      <c r="D12" s="85">
        <v>2165849</v>
      </c>
      <c r="E12" s="85"/>
      <c r="F12" s="85">
        <v>2084113</v>
      </c>
      <c r="G12" s="85"/>
      <c r="H12" s="85">
        <v>1413632</v>
      </c>
      <c r="I12" s="85"/>
      <c r="J12" s="74">
        <v>1393809</v>
      </c>
    </row>
    <row r="13" spans="1:10" ht="18.5" customHeight="1" x14ac:dyDescent="0.3">
      <c r="A13" s="11" t="s">
        <v>132</v>
      </c>
      <c r="B13" s="10">
        <v>2</v>
      </c>
      <c r="C13" s="10"/>
      <c r="D13" s="85">
        <v>916018</v>
      </c>
      <c r="E13" s="85"/>
      <c r="F13" s="85">
        <v>909970</v>
      </c>
      <c r="G13" s="85"/>
      <c r="H13" s="97">
        <v>335762</v>
      </c>
      <c r="I13" s="85"/>
      <c r="J13" s="74">
        <v>338308</v>
      </c>
    </row>
    <row r="14" spans="1:10" ht="18.5" customHeight="1" x14ac:dyDescent="0.3">
      <c r="A14" s="11" t="s">
        <v>203</v>
      </c>
      <c r="B14" s="10">
        <v>2</v>
      </c>
      <c r="C14" s="10"/>
      <c r="D14" s="85">
        <v>444</v>
      </c>
      <c r="E14" s="85"/>
      <c r="F14" s="85">
        <v>40</v>
      </c>
      <c r="G14" s="85"/>
      <c r="H14" s="85">
        <v>4484</v>
      </c>
      <c r="I14" s="85"/>
      <c r="J14" s="74">
        <v>378</v>
      </c>
    </row>
    <row r="15" spans="1:10" ht="18.5" customHeight="1" x14ac:dyDescent="0.3">
      <c r="A15" s="11" t="s">
        <v>154</v>
      </c>
      <c r="C15" s="10"/>
      <c r="D15" s="82">
        <f>119105+1</f>
        <v>119106</v>
      </c>
      <c r="E15" s="85"/>
      <c r="F15" s="85">
        <v>109214</v>
      </c>
      <c r="G15" s="85"/>
      <c r="H15" s="74">
        <v>0</v>
      </c>
      <c r="I15" s="85"/>
      <c r="J15" s="74">
        <v>0</v>
      </c>
    </row>
    <row r="16" spans="1:10" ht="17.5" customHeight="1" x14ac:dyDescent="0.3">
      <c r="A16" s="11" t="s">
        <v>192</v>
      </c>
      <c r="B16" s="10">
        <v>2</v>
      </c>
      <c r="C16" s="10"/>
      <c r="D16" s="85">
        <v>118139</v>
      </c>
      <c r="E16" s="85"/>
      <c r="F16" s="85">
        <v>61127</v>
      </c>
      <c r="G16" s="85"/>
      <c r="H16" s="74">
        <v>8341508</v>
      </c>
      <c r="I16" s="85"/>
      <c r="J16" s="74">
        <v>11093939</v>
      </c>
    </row>
    <row r="17" spans="1:12" ht="18.5" customHeight="1" x14ac:dyDescent="0.3">
      <c r="A17" s="11" t="s">
        <v>196</v>
      </c>
      <c r="B17" s="10" t="s">
        <v>226</v>
      </c>
      <c r="C17" s="10"/>
      <c r="D17" s="82">
        <v>22500</v>
      </c>
      <c r="E17" s="85"/>
      <c r="F17" s="74">
        <v>22500</v>
      </c>
      <c r="G17" s="82"/>
      <c r="H17" s="74">
        <v>0</v>
      </c>
      <c r="I17" s="82"/>
      <c r="J17" s="74">
        <v>0</v>
      </c>
    </row>
    <row r="18" spans="1:12" ht="18.5" customHeight="1" x14ac:dyDescent="0.3">
      <c r="A18" s="11" t="s">
        <v>10</v>
      </c>
      <c r="B18" s="10"/>
      <c r="C18" s="10"/>
      <c r="D18" s="82">
        <v>5434932</v>
      </c>
      <c r="E18" s="85"/>
      <c r="F18" s="85">
        <v>5374605</v>
      </c>
      <c r="G18" s="85"/>
      <c r="H18" s="74">
        <v>861852</v>
      </c>
      <c r="I18" s="85"/>
      <c r="J18" s="74">
        <v>846675</v>
      </c>
      <c r="L18" s="6" t="s">
        <v>155</v>
      </c>
    </row>
    <row r="19" spans="1:12" ht="18.5" customHeight="1" x14ac:dyDescent="0.3">
      <c r="A19" s="11" t="s">
        <v>11</v>
      </c>
      <c r="B19" s="10"/>
      <c r="C19" s="10"/>
      <c r="D19" s="82">
        <v>6385950</v>
      </c>
      <c r="E19" s="85"/>
      <c r="F19" s="85">
        <v>6358026</v>
      </c>
      <c r="G19" s="85"/>
      <c r="H19" s="74">
        <v>0</v>
      </c>
      <c r="I19" s="85"/>
      <c r="J19" s="74">
        <v>0</v>
      </c>
    </row>
    <row r="20" spans="1:12" ht="18.5" customHeight="1" x14ac:dyDescent="0.3">
      <c r="A20" s="11" t="s">
        <v>252</v>
      </c>
      <c r="B20" s="10"/>
      <c r="C20" s="10"/>
      <c r="D20" s="82">
        <v>252487</v>
      </c>
      <c r="E20" s="85"/>
      <c r="F20" s="85">
        <v>238511</v>
      </c>
      <c r="G20" s="85"/>
      <c r="H20" s="74">
        <v>0</v>
      </c>
      <c r="I20" s="85"/>
      <c r="J20" s="74">
        <v>0</v>
      </c>
    </row>
    <row r="21" spans="1:12" ht="18.5" customHeight="1" x14ac:dyDescent="0.3">
      <c r="A21" s="11" t="s">
        <v>12</v>
      </c>
      <c r="B21" s="10">
        <v>4</v>
      </c>
      <c r="C21" s="10"/>
      <c r="D21" s="82">
        <f>262514-1</f>
        <v>262513</v>
      </c>
      <c r="E21" s="85"/>
      <c r="F21" s="85">
        <v>154203</v>
      </c>
      <c r="G21" s="85"/>
      <c r="H21" s="74">
        <v>0</v>
      </c>
      <c r="I21" s="85"/>
      <c r="J21" s="74">
        <v>0</v>
      </c>
    </row>
    <row r="22" spans="1:12" ht="18.5" customHeight="1" x14ac:dyDescent="0.3">
      <c r="A22" s="11" t="s">
        <v>146</v>
      </c>
      <c r="B22" s="10">
        <v>13</v>
      </c>
      <c r="C22" s="10"/>
      <c r="D22" s="82">
        <v>950129</v>
      </c>
      <c r="E22" s="85"/>
      <c r="F22" s="85">
        <v>921113</v>
      </c>
      <c r="G22" s="85"/>
      <c r="H22" s="74">
        <v>950129</v>
      </c>
      <c r="I22" s="85"/>
      <c r="J22" s="74">
        <v>921113</v>
      </c>
    </row>
    <row r="23" spans="1:12" ht="18.5" customHeight="1" x14ac:dyDescent="0.3">
      <c r="A23" s="11" t="s">
        <v>193</v>
      </c>
      <c r="B23" s="10">
        <v>13</v>
      </c>
      <c r="C23" s="10"/>
      <c r="D23" s="82">
        <v>18959</v>
      </c>
      <c r="E23" s="85"/>
      <c r="F23" s="85">
        <v>15137</v>
      </c>
      <c r="G23" s="85"/>
      <c r="H23" s="74">
        <v>356</v>
      </c>
      <c r="I23" s="85"/>
      <c r="J23" s="74">
        <v>14706</v>
      </c>
    </row>
    <row r="24" spans="1:12" ht="18.5" customHeight="1" x14ac:dyDescent="0.3">
      <c r="A24" s="16" t="s">
        <v>13</v>
      </c>
      <c r="B24" s="10"/>
      <c r="C24" s="10"/>
      <c r="D24" s="114">
        <f>SUM(D11:D23)</f>
        <v>21075087</v>
      </c>
      <c r="E24" s="143"/>
      <c r="F24" s="114">
        <f>SUM(F11:F23)</f>
        <v>21155429</v>
      </c>
      <c r="G24" s="143"/>
      <c r="H24" s="114">
        <f>SUM(H11:H23)</f>
        <v>12136685</v>
      </c>
      <c r="I24" s="143"/>
      <c r="J24" s="114">
        <f>SUM(J11:J23)</f>
        <v>16783044</v>
      </c>
    </row>
    <row r="25" spans="1:12" ht="18.5" customHeight="1" x14ac:dyDescent="0.3">
      <c r="B25" s="10"/>
      <c r="C25" s="10"/>
      <c r="D25" s="12"/>
      <c r="E25" s="12"/>
      <c r="F25" s="12"/>
      <c r="G25" s="12"/>
      <c r="H25" s="12"/>
      <c r="I25" s="12"/>
      <c r="J25" s="12"/>
    </row>
    <row r="26" spans="1:12" ht="18.5" customHeight="1" x14ac:dyDescent="0.3">
      <c r="A26" s="24" t="s">
        <v>14</v>
      </c>
      <c r="B26" s="10"/>
      <c r="C26" s="10"/>
      <c r="D26" s="12"/>
      <c r="E26" s="12"/>
      <c r="F26" s="12"/>
      <c r="G26" s="12"/>
      <c r="H26" s="12"/>
      <c r="I26" s="12"/>
      <c r="J26" s="12"/>
    </row>
    <row r="27" spans="1:12" ht="18.5" customHeight="1" x14ac:dyDescent="0.3">
      <c r="A27" s="11" t="s">
        <v>147</v>
      </c>
      <c r="B27" s="10"/>
      <c r="C27" s="10"/>
      <c r="D27" s="12">
        <v>200</v>
      </c>
      <c r="E27" s="12"/>
      <c r="F27" s="74">
        <v>200</v>
      </c>
      <c r="G27" s="85"/>
      <c r="H27" s="74">
        <v>0</v>
      </c>
      <c r="I27" s="85"/>
      <c r="J27" s="74">
        <v>0</v>
      </c>
    </row>
    <row r="28" spans="1:12" ht="18.5" customHeight="1" x14ac:dyDescent="0.3">
      <c r="A28" s="11" t="s">
        <v>12</v>
      </c>
      <c r="B28" s="10">
        <v>4</v>
      </c>
      <c r="C28" s="10"/>
      <c r="D28" s="12">
        <v>310992</v>
      </c>
      <c r="E28" s="12"/>
      <c r="F28" s="74">
        <v>475053</v>
      </c>
      <c r="G28" s="85"/>
      <c r="H28" s="74">
        <v>0</v>
      </c>
      <c r="I28" s="85"/>
      <c r="J28" s="74">
        <v>0</v>
      </c>
    </row>
    <row r="29" spans="1:12" ht="18.5" customHeight="1" x14ac:dyDescent="0.3">
      <c r="A29" s="11" t="s">
        <v>15</v>
      </c>
      <c r="B29" s="10">
        <v>5</v>
      </c>
      <c r="C29" s="10"/>
      <c r="D29" s="13">
        <v>0</v>
      </c>
      <c r="E29" s="14"/>
      <c r="F29" s="74">
        <v>0</v>
      </c>
      <c r="G29" s="85"/>
      <c r="H29" s="15">
        <f>11285038-1</f>
        <v>11285037</v>
      </c>
      <c r="I29" s="85"/>
      <c r="J29" s="74">
        <v>8080127</v>
      </c>
    </row>
    <row r="30" spans="1:12" ht="18.5" customHeight="1" x14ac:dyDescent="0.3">
      <c r="A30" s="11" t="s">
        <v>162</v>
      </c>
      <c r="D30" s="12">
        <v>210044</v>
      </c>
      <c r="E30" s="12"/>
      <c r="F30" s="74">
        <v>177285</v>
      </c>
      <c r="G30" s="85"/>
      <c r="H30" s="74">
        <v>0</v>
      </c>
      <c r="I30" s="85"/>
      <c r="J30" s="74">
        <v>0</v>
      </c>
    </row>
    <row r="31" spans="1:12" ht="18.5" customHeight="1" x14ac:dyDescent="0.3">
      <c r="A31" s="11" t="s">
        <v>160</v>
      </c>
      <c r="B31" s="10"/>
      <c r="C31" s="10"/>
      <c r="D31" s="12">
        <v>176323</v>
      </c>
      <c r="E31" s="12"/>
      <c r="F31" s="74">
        <v>173378</v>
      </c>
      <c r="G31" s="85"/>
      <c r="H31" s="74">
        <v>0</v>
      </c>
      <c r="I31" s="85"/>
      <c r="J31" s="74">
        <v>0</v>
      </c>
    </row>
    <row r="32" spans="1:12" ht="18.5" customHeight="1" x14ac:dyDescent="0.3">
      <c r="A32" s="11" t="s">
        <v>148</v>
      </c>
      <c r="B32" s="10">
        <v>3</v>
      </c>
      <c r="C32" s="10"/>
      <c r="D32" s="12">
        <v>21625</v>
      </c>
      <c r="E32" s="12"/>
      <c r="F32" s="74">
        <v>45396</v>
      </c>
      <c r="G32" s="85"/>
      <c r="H32" s="74">
        <v>0</v>
      </c>
      <c r="I32" s="85"/>
      <c r="J32" s="74">
        <v>0</v>
      </c>
    </row>
    <row r="33" spans="1:30" ht="18.5" customHeight="1" x14ac:dyDescent="0.3">
      <c r="A33" s="11" t="s">
        <v>97</v>
      </c>
      <c r="B33" s="10"/>
      <c r="C33" s="10"/>
      <c r="D33" s="12">
        <v>5102</v>
      </c>
      <c r="E33" s="12"/>
      <c r="F33" s="74">
        <v>20495</v>
      </c>
      <c r="G33" s="85"/>
      <c r="H33" s="15">
        <v>4890</v>
      </c>
      <c r="I33" s="85"/>
      <c r="J33" s="74">
        <v>17250</v>
      </c>
    </row>
    <row r="34" spans="1:30" ht="18.5" customHeight="1" x14ac:dyDescent="0.3">
      <c r="A34" s="11" t="s">
        <v>133</v>
      </c>
      <c r="B34" s="10">
        <v>2</v>
      </c>
      <c r="C34" s="10"/>
      <c r="D34" s="13">
        <v>749</v>
      </c>
      <c r="E34" s="12"/>
      <c r="F34" s="74">
        <v>0</v>
      </c>
      <c r="G34" s="85"/>
      <c r="H34" s="74">
        <v>7554</v>
      </c>
      <c r="I34" s="85"/>
      <c r="J34" s="74">
        <v>0</v>
      </c>
    </row>
    <row r="35" spans="1:30" ht="18.5" customHeight="1" x14ac:dyDescent="0.3">
      <c r="A35" s="11" t="s">
        <v>156</v>
      </c>
      <c r="B35" s="10"/>
      <c r="C35" s="10"/>
      <c r="D35" s="13">
        <v>99906</v>
      </c>
      <c r="E35" s="12"/>
      <c r="F35" s="74">
        <v>68392</v>
      </c>
      <c r="G35" s="85"/>
      <c r="H35" s="74">
        <v>0</v>
      </c>
      <c r="I35" s="85"/>
      <c r="J35" s="74">
        <v>0</v>
      </c>
    </row>
    <row r="36" spans="1:30" ht="18.5" customHeight="1" x14ac:dyDescent="0.3">
      <c r="A36" s="11" t="s">
        <v>194</v>
      </c>
      <c r="B36" s="10" t="s">
        <v>226</v>
      </c>
      <c r="C36" s="10"/>
      <c r="D36" s="12">
        <v>22500</v>
      </c>
      <c r="E36" s="12"/>
      <c r="F36" s="74">
        <v>33750</v>
      </c>
      <c r="G36" s="85"/>
      <c r="H36" s="15">
        <v>1000000</v>
      </c>
      <c r="I36" s="85"/>
      <c r="J36" s="74">
        <v>1000000</v>
      </c>
    </row>
    <row r="37" spans="1:30" ht="18.5" customHeight="1" x14ac:dyDescent="0.3">
      <c r="A37" s="11" t="s">
        <v>18</v>
      </c>
      <c r="B37" s="10"/>
      <c r="C37" s="10"/>
      <c r="D37" s="13">
        <v>2533805</v>
      </c>
      <c r="E37" s="12"/>
      <c r="F37" s="74">
        <v>2756980</v>
      </c>
      <c r="G37" s="85"/>
      <c r="H37" s="74">
        <v>0</v>
      </c>
      <c r="I37" s="85"/>
      <c r="J37" s="74">
        <v>0</v>
      </c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</row>
    <row r="38" spans="1:30" ht="18.5" customHeight="1" x14ac:dyDescent="0.3">
      <c r="A38" s="11" t="s">
        <v>253</v>
      </c>
      <c r="B38" s="10"/>
      <c r="C38" s="10"/>
      <c r="D38" s="13">
        <v>484921</v>
      </c>
      <c r="E38" s="12"/>
      <c r="F38" s="74">
        <v>414510</v>
      </c>
      <c r="G38" s="85"/>
      <c r="H38" s="74">
        <v>0</v>
      </c>
      <c r="I38" s="85"/>
      <c r="J38" s="74">
        <v>0</v>
      </c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</row>
    <row r="39" spans="1:30" ht="18.5" customHeight="1" x14ac:dyDescent="0.3">
      <c r="A39" s="11" t="s">
        <v>16</v>
      </c>
      <c r="B39" s="10"/>
      <c r="C39" s="10"/>
      <c r="D39" s="12">
        <v>40290</v>
      </c>
      <c r="E39" s="12"/>
      <c r="F39" s="74">
        <v>40533</v>
      </c>
      <c r="G39" s="85"/>
      <c r="H39" s="15">
        <v>22538</v>
      </c>
      <c r="I39" s="85"/>
      <c r="J39" s="74">
        <v>22538</v>
      </c>
    </row>
    <row r="40" spans="1:30" ht="18.5" customHeight="1" x14ac:dyDescent="0.3">
      <c r="A40" s="11" t="s">
        <v>17</v>
      </c>
      <c r="B40" s="10">
        <v>6</v>
      </c>
      <c r="C40" s="10"/>
      <c r="D40" s="12">
        <v>16053174</v>
      </c>
      <c r="E40" s="12"/>
      <c r="F40" s="74">
        <v>16202250</v>
      </c>
      <c r="G40" s="85"/>
      <c r="H40" s="15">
        <v>2573204</v>
      </c>
      <c r="I40" s="85"/>
      <c r="J40" s="74">
        <v>2647192</v>
      </c>
    </row>
    <row r="41" spans="1:30" ht="18.5" customHeight="1" x14ac:dyDescent="0.3">
      <c r="A41" s="11" t="s">
        <v>134</v>
      </c>
      <c r="B41" s="10">
        <v>6</v>
      </c>
      <c r="C41" s="10"/>
      <c r="D41" s="12">
        <v>2465428</v>
      </c>
      <c r="E41" s="12"/>
      <c r="F41" s="74">
        <v>2668780</v>
      </c>
      <c r="G41" s="85"/>
      <c r="H41" s="15">
        <v>17074</v>
      </c>
      <c r="I41" s="85"/>
      <c r="J41" s="74">
        <v>22117</v>
      </c>
    </row>
    <row r="42" spans="1:30" ht="18.5" customHeight="1" x14ac:dyDescent="0.3">
      <c r="A42" s="11" t="s">
        <v>98</v>
      </c>
      <c r="B42" s="10"/>
      <c r="C42" s="10"/>
      <c r="D42" s="12">
        <v>76964</v>
      </c>
      <c r="E42" s="12"/>
      <c r="F42" s="74">
        <v>76964</v>
      </c>
      <c r="G42" s="82"/>
      <c r="H42" s="74">
        <v>0</v>
      </c>
      <c r="I42" s="82"/>
      <c r="J42" s="74">
        <v>0</v>
      </c>
    </row>
    <row r="43" spans="1:30" ht="18.5" customHeight="1" x14ac:dyDescent="0.3">
      <c r="A43" s="11" t="s">
        <v>164</v>
      </c>
      <c r="B43" s="10"/>
      <c r="C43" s="10"/>
      <c r="D43" s="12">
        <v>135798</v>
      </c>
      <c r="E43" s="12"/>
      <c r="F43" s="74">
        <v>138456</v>
      </c>
      <c r="G43" s="85"/>
      <c r="H43" s="85">
        <v>23135</v>
      </c>
      <c r="I43" s="85"/>
      <c r="J43" s="74">
        <v>20924</v>
      </c>
    </row>
    <row r="44" spans="1:30" ht="18.5" customHeight="1" x14ac:dyDescent="0.3">
      <c r="A44" s="6" t="s">
        <v>157</v>
      </c>
      <c r="B44" s="10"/>
      <c r="C44" s="10"/>
      <c r="D44" s="12">
        <v>103711</v>
      </c>
      <c r="E44" s="13"/>
      <c r="F44" s="74">
        <v>103582</v>
      </c>
      <c r="G44" s="85"/>
      <c r="H44" s="85">
        <v>1429</v>
      </c>
      <c r="I44" s="85"/>
      <c r="J44" s="74">
        <v>1421</v>
      </c>
    </row>
    <row r="45" spans="1:30" ht="18.5" customHeight="1" x14ac:dyDescent="0.3">
      <c r="A45" s="11" t="s">
        <v>19</v>
      </c>
      <c r="B45" s="10"/>
      <c r="C45" s="10"/>
      <c r="D45" s="12">
        <v>810729</v>
      </c>
      <c r="E45" s="12"/>
      <c r="F45" s="74">
        <v>926406</v>
      </c>
      <c r="G45" s="85"/>
      <c r="H45" s="85">
        <v>79327</v>
      </c>
      <c r="I45" s="85"/>
      <c r="J45" s="74">
        <v>73888</v>
      </c>
    </row>
    <row r="46" spans="1:30" ht="18.5" customHeight="1" x14ac:dyDescent="0.3">
      <c r="A46" s="11" t="s">
        <v>20</v>
      </c>
      <c r="B46" s="10"/>
      <c r="C46" s="10"/>
      <c r="D46" s="12">
        <v>660996</v>
      </c>
      <c r="E46" s="12"/>
      <c r="F46" s="74">
        <v>671378</v>
      </c>
      <c r="G46" s="85"/>
      <c r="H46" s="85">
        <v>5</v>
      </c>
      <c r="I46" s="85"/>
      <c r="J46" s="74">
        <v>5</v>
      </c>
    </row>
    <row r="47" spans="1:30" ht="18.5" customHeight="1" x14ac:dyDescent="0.3">
      <c r="A47" s="16" t="s">
        <v>21</v>
      </c>
      <c r="B47" s="10"/>
      <c r="C47" s="10"/>
      <c r="D47" s="114">
        <f>SUM(D27:D46)</f>
        <v>24213257</v>
      </c>
      <c r="E47" s="17"/>
      <c r="F47" s="114">
        <f>SUM(F27:F46)</f>
        <v>24993788</v>
      </c>
      <c r="G47" s="143"/>
      <c r="H47" s="114">
        <f>SUM(H27:H46)</f>
        <v>15014193</v>
      </c>
      <c r="I47" s="143"/>
      <c r="J47" s="114">
        <f>SUM(J27:J46)</f>
        <v>11885462</v>
      </c>
    </row>
    <row r="48" spans="1:30" ht="18.5" customHeight="1" thickBot="1" x14ac:dyDescent="0.35">
      <c r="A48" s="27" t="s">
        <v>22</v>
      </c>
      <c r="B48" s="10"/>
      <c r="C48" s="10"/>
      <c r="D48" s="115">
        <f>SUM(D24,D47)</f>
        <v>45288344</v>
      </c>
      <c r="E48" s="17"/>
      <c r="F48" s="144">
        <f>SUM(F24,F47)</f>
        <v>46149217</v>
      </c>
      <c r="G48" s="143"/>
      <c r="H48" s="115">
        <f>SUM(H24,H47)</f>
        <v>27150878</v>
      </c>
      <c r="I48" s="143"/>
      <c r="J48" s="144">
        <f>SUM(J24,J47)</f>
        <v>28668506</v>
      </c>
    </row>
    <row r="49" spans="1:10" ht="18.5" customHeight="1" thickTop="1" x14ac:dyDescent="0.3">
      <c r="A49" s="27"/>
      <c r="B49" s="10"/>
      <c r="C49" s="10"/>
      <c r="D49" s="17"/>
      <c r="E49" s="17"/>
      <c r="F49" s="17"/>
      <c r="G49" s="17"/>
      <c r="H49" s="17"/>
      <c r="I49" s="17"/>
      <c r="J49" s="17"/>
    </row>
    <row r="50" spans="1:10" s="2" customFormat="1" ht="18.5" customHeight="1" x14ac:dyDescent="0.4">
      <c r="A50" s="1" t="s">
        <v>0</v>
      </c>
    </row>
    <row r="51" spans="1:10" s="4" customFormat="1" ht="18.5" customHeight="1" x14ac:dyDescent="0.35">
      <c r="A51" s="3" t="s">
        <v>1</v>
      </c>
    </row>
    <row r="52" spans="1:10" ht="18.5" customHeight="1" x14ac:dyDescent="0.3">
      <c r="A52" s="5"/>
    </row>
    <row r="53" spans="1:10" ht="18.5" customHeight="1" x14ac:dyDescent="0.3">
      <c r="A53" s="5"/>
      <c r="D53" s="162" t="s">
        <v>176</v>
      </c>
      <c r="E53" s="162"/>
      <c r="F53" s="162"/>
      <c r="H53" s="162" t="s">
        <v>178</v>
      </c>
      <c r="I53" s="162"/>
      <c r="J53" s="162"/>
    </row>
    <row r="54" spans="1:10" ht="18.5" customHeight="1" x14ac:dyDescent="0.3">
      <c r="B54" s="9"/>
      <c r="C54" s="9"/>
      <c r="D54" s="163" t="s">
        <v>141</v>
      </c>
      <c r="E54" s="163"/>
      <c r="F54" s="163"/>
      <c r="G54" s="7"/>
      <c r="H54" s="163" t="s">
        <v>177</v>
      </c>
      <c r="I54" s="163"/>
      <c r="J54" s="163"/>
    </row>
    <row r="55" spans="1:10" ht="18.5" customHeight="1" x14ac:dyDescent="0.3">
      <c r="B55" s="9"/>
      <c r="C55" s="9"/>
      <c r="D55" s="142" t="s">
        <v>209</v>
      </c>
      <c r="E55" s="141"/>
      <c r="F55" s="142" t="s">
        <v>2</v>
      </c>
      <c r="G55" s="7"/>
      <c r="H55" s="142" t="s">
        <v>209</v>
      </c>
      <c r="I55" s="141"/>
      <c r="J55" s="142" t="s">
        <v>2</v>
      </c>
    </row>
    <row r="56" spans="1:10" ht="18.5" customHeight="1" x14ac:dyDescent="0.3">
      <c r="A56" s="36" t="s">
        <v>23</v>
      </c>
      <c r="B56" s="10" t="s">
        <v>4</v>
      </c>
      <c r="C56" s="10"/>
      <c r="D56" s="9">
        <v>2025</v>
      </c>
      <c r="E56" s="9"/>
      <c r="F56" s="9">
        <v>2024</v>
      </c>
      <c r="G56" s="9"/>
      <c r="H56" s="9">
        <v>2025</v>
      </c>
      <c r="I56" s="9"/>
      <c r="J56" s="9">
        <v>2024</v>
      </c>
    </row>
    <row r="57" spans="1:10" ht="18.5" customHeight="1" x14ac:dyDescent="0.3">
      <c r="A57" s="5"/>
      <c r="B57" s="10"/>
      <c r="C57" s="10"/>
      <c r="D57" s="9" t="s">
        <v>5</v>
      </c>
      <c r="E57" s="9"/>
      <c r="F57" s="9"/>
      <c r="G57" s="9"/>
      <c r="H57" s="9" t="s">
        <v>5</v>
      </c>
      <c r="I57" s="9"/>
      <c r="J57" s="9"/>
    </row>
    <row r="58" spans="1:10" ht="18.5" customHeight="1" x14ac:dyDescent="0.3">
      <c r="B58" s="9"/>
      <c r="C58" s="9"/>
      <c r="D58" s="161" t="s">
        <v>6</v>
      </c>
      <c r="E58" s="161"/>
      <c r="F58" s="161"/>
      <c r="G58" s="161"/>
      <c r="H58" s="161"/>
      <c r="I58" s="161"/>
      <c r="J58" s="161"/>
    </row>
    <row r="59" spans="1:10" ht="18.5" customHeight="1" x14ac:dyDescent="0.3">
      <c r="A59" s="66" t="s">
        <v>24</v>
      </c>
      <c r="B59" s="9"/>
      <c r="C59" s="9"/>
      <c r="D59" s="12"/>
      <c r="E59" s="12"/>
      <c r="F59" s="12"/>
      <c r="G59" s="12"/>
      <c r="H59" s="12"/>
      <c r="I59" s="12"/>
      <c r="J59" s="12"/>
    </row>
    <row r="60" spans="1:10" ht="18.5" customHeight="1" x14ac:dyDescent="0.3">
      <c r="A60" s="6" t="s">
        <v>165</v>
      </c>
      <c r="B60" s="10"/>
      <c r="C60" s="10"/>
    </row>
    <row r="61" spans="1:10" ht="18.5" customHeight="1" x14ac:dyDescent="0.3">
      <c r="A61" s="6" t="s">
        <v>29</v>
      </c>
      <c r="B61" s="10">
        <v>7</v>
      </c>
      <c r="C61" s="10"/>
      <c r="D61" s="12">
        <v>7157111</v>
      </c>
      <c r="E61" s="12"/>
      <c r="F61" s="74">
        <v>9938834</v>
      </c>
      <c r="G61" s="12"/>
      <c r="H61" s="12">
        <v>3499478</v>
      </c>
      <c r="I61" s="12"/>
      <c r="J61" s="74">
        <v>5114920</v>
      </c>
    </row>
    <row r="62" spans="1:10" ht="18.5" customHeight="1" x14ac:dyDescent="0.3">
      <c r="A62" s="11" t="s">
        <v>25</v>
      </c>
      <c r="B62" s="10">
        <v>2</v>
      </c>
      <c r="C62" s="10"/>
      <c r="D62" s="12">
        <f>3149468-1</f>
        <v>3149467</v>
      </c>
      <c r="E62" s="12"/>
      <c r="F62" s="74">
        <v>3594459</v>
      </c>
      <c r="G62" s="12"/>
      <c r="H62" s="12">
        <v>71873</v>
      </c>
      <c r="I62" s="12"/>
      <c r="J62" s="74">
        <v>135836</v>
      </c>
    </row>
    <row r="63" spans="1:10" ht="18.5" customHeight="1" x14ac:dyDescent="0.3">
      <c r="A63" s="11" t="s">
        <v>149</v>
      </c>
      <c r="B63" s="10">
        <v>2</v>
      </c>
      <c r="C63" s="10"/>
      <c r="D63" s="12">
        <v>2754294</v>
      </c>
      <c r="E63" s="12"/>
      <c r="F63" s="74">
        <v>2058988</v>
      </c>
      <c r="G63" s="12"/>
      <c r="H63" s="12">
        <v>771678</v>
      </c>
      <c r="I63" s="12"/>
      <c r="J63" s="74">
        <v>558830</v>
      </c>
    </row>
    <row r="64" spans="1:10" ht="18.5" customHeight="1" x14ac:dyDescent="0.3">
      <c r="A64" s="11" t="s">
        <v>195</v>
      </c>
      <c r="B64" s="10" t="s">
        <v>197</v>
      </c>
      <c r="C64" s="10"/>
      <c r="D64" s="74">
        <v>0</v>
      </c>
      <c r="E64" s="12"/>
      <c r="F64" s="74">
        <v>0</v>
      </c>
      <c r="G64" s="12"/>
      <c r="H64" s="12">
        <v>350100</v>
      </c>
      <c r="I64" s="12"/>
      <c r="J64" s="74">
        <v>96000</v>
      </c>
    </row>
    <row r="65" spans="1:12" ht="18.5" customHeight="1" x14ac:dyDescent="0.3">
      <c r="A65" s="11" t="s">
        <v>116</v>
      </c>
      <c r="B65" s="10"/>
      <c r="C65" s="10"/>
      <c r="D65" s="12"/>
      <c r="E65" s="12"/>
      <c r="F65" s="74"/>
      <c r="G65" s="12"/>
      <c r="H65" s="12"/>
      <c r="I65" s="12"/>
      <c r="J65" s="74"/>
    </row>
    <row r="66" spans="1:12" ht="18.5" customHeight="1" x14ac:dyDescent="0.3">
      <c r="A66" s="11" t="s">
        <v>117</v>
      </c>
      <c r="B66" s="10" t="s">
        <v>227</v>
      </c>
      <c r="C66" s="10"/>
      <c r="D66" s="12">
        <v>417705</v>
      </c>
      <c r="E66" s="12"/>
      <c r="F66" s="74">
        <v>474751</v>
      </c>
      <c r="G66" s="12"/>
      <c r="H66" s="12">
        <v>180598</v>
      </c>
      <c r="I66" s="12"/>
      <c r="J66" s="74">
        <v>168663</v>
      </c>
    </row>
    <row r="67" spans="1:12" ht="18.5" customHeight="1" x14ac:dyDescent="0.3">
      <c r="A67" s="6" t="s">
        <v>135</v>
      </c>
      <c r="B67" s="10" t="s">
        <v>197</v>
      </c>
      <c r="C67" s="10"/>
      <c r="D67" s="12">
        <v>1102154</v>
      </c>
      <c r="E67" s="12"/>
      <c r="F67" s="74">
        <v>1130174</v>
      </c>
      <c r="G67" s="12"/>
      <c r="H67" s="12">
        <f>12311+1</f>
        <v>12312</v>
      </c>
      <c r="I67" s="12"/>
      <c r="J67" s="74">
        <v>11271</v>
      </c>
    </row>
    <row r="68" spans="1:12" ht="18.5" customHeight="1" x14ac:dyDescent="0.3">
      <c r="A68" s="11" t="s">
        <v>159</v>
      </c>
      <c r="B68" s="10" t="s">
        <v>227</v>
      </c>
      <c r="C68" s="10"/>
      <c r="D68" s="12">
        <v>1375100</v>
      </c>
      <c r="E68" s="12"/>
      <c r="F68" s="74">
        <v>2900000</v>
      </c>
      <c r="G68" s="12"/>
      <c r="H68" s="12">
        <v>1375100</v>
      </c>
      <c r="I68" s="12"/>
      <c r="J68" s="74">
        <v>2900000</v>
      </c>
    </row>
    <row r="69" spans="1:12" ht="18.5" customHeight="1" x14ac:dyDescent="0.3">
      <c r="A69" s="11" t="s">
        <v>166</v>
      </c>
      <c r="B69" s="10"/>
      <c r="C69" s="10"/>
      <c r="D69" s="12">
        <v>726805</v>
      </c>
      <c r="E69" s="12"/>
      <c r="F69" s="74">
        <v>353177</v>
      </c>
      <c r="G69" s="12"/>
      <c r="H69" s="14">
        <v>122312</v>
      </c>
      <c r="I69" s="12"/>
      <c r="J69" s="74">
        <v>8950</v>
      </c>
    </row>
    <row r="70" spans="1:12" ht="18.5" customHeight="1" x14ac:dyDescent="0.3">
      <c r="A70" s="6" t="s">
        <v>189</v>
      </c>
      <c r="B70" s="10">
        <v>13</v>
      </c>
      <c r="C70" s="10"/>
      <c r="D70" s="12">
        <v>24468</v>
      </c>
      <c r="E70" s="12"/>
      <c r="F70" s="74">
        <v>13446</v>
      </c>
      <c r="G70" s="12"/>
      <c r="H70" s="14">
        <v>0</v>
      </c>
      <c r="I70" s="12"/>
      <c r="J70" s="74">
        <v>0</v>
      </c>
    </row>
    <row r="71" spans="1:12" ht="18.5" customHeight="1" x14ac:dyDescent="0.3">
      <c r="A71" s="6" t="s">
        <v>136</v>
      </c>
      <c r="B71" s="10" t="s">
        <v>227</v>
      </c>
      <c r="C71" s="10"/>
      <c r="D71" s="12">
        <v>54201</v>
      </c>
      <c r="E71" s="12"/>
      <c r="F71" s="74">
        <v>50919</v>
      </c>
      <c r="G71" s="12"/>
      <c r="H71" s="12">
        <v>23935</v>
      </c>
      <c r="I71" s="12"/>
      <c r="J71" s="74">
        <v>27111</v>
      </c>
    </row>
    <row r="72" spans="1:12" ht="18.5" customHeight="1" x14ac:dyDescent="0.3">
      <c r="A72" s="16" t="s">
        <v>26</v>
      </c>
      <c r="B72" s="10"/>
      <c r="C72" s="10"/>
      <c r="D72" s="99">
        <f>SUM(D61:D71)</f>
        <v>16761305</v>
      </c>
      <c r="E72" s="17"/>
      <c r="F72" s="71">
        <f>SUM(F61:F71)</f>
        <v>20514748</v>
      </c>
      <c r="G72" s="17"/>
      <c r="H72" s="99">
        <f>SUM(H61:H71)</f>
        <v>6407386</v>
      </c>
      <c r="I72" s="17"/>
      <c r="J72" s="71">
        <f>SUM(J61:J71)</f>
        <v>9021581</v>
      </c>
    </row>
    <row r="73" spans="1:12" ht="18.5" customHeight="1" x14ac:dyDescent="0.3">
      <c r="B73" s="10"/>
      <c r="C73" s="10"/>
      <c r="D73" s="12"/>
      <c r="E73" s="12"/>
      <c r="F73" s="12"/>
      <c r="G73" s="12"/>
      <c r="H73" s="12"/>
      <c r="I73" s="12"/>
      <c r="J73" s="12"/>
    </row>
    <row r="74" spans="1:12" ht="18.5" customHeight="1" x14ac:dyDescent="0.3">
      <c r="A74" s="24" t="s">
        <v>27</v>
      </c>
      <c r="B74" s="10"/>
      <c r="C74" s="10"/>
      <c r="D74" s="12"/>
      <c r="E74" s="12"/>
      <c r="F74" s="12"/>
      <c r="G74" s="12"/>
      <c r="H74" s="12"/>
      <c r="I74" s="12"/>
      <c r="J74" s="12"/>
    </row>
    <row r="75" spans="1:12" ht="18.5" customHeight="1" x14ac:dyDescent="0.3">
      <c r="A75" s="8" t="s">
        <v>28</v>
      </c>
      <c r="B75" s="10"/>
      <c r="C75" s="10"/>
      <c r="D75" s="12"/>
      <c r="E75" s="12"/>
      <c r="F75" s="12"/>
      <c r="G75" s="12"/>
      <c r="H75" s="12"/>
      <c r="I75" s="12"/>
      <c r="J75" s="12"/>
    </row>
    <row r="76" spans="1:12" ht="18.5" customHeight="1" x14ac:dyDescent="0.3">
      <c r="A76" s="6" t="s">
        <v>29</v>
      </c>
      <c r="B76" s="10" t="s">
        <v>227</v>
      </c>
      <c r="C76" s="10"/>
      <c r="D76" s="12">
        <v>560344</v>
      </c>
      <c r="E76" s="12"/>
      <c r="F76" s="12">
        <v>310724</v>
      </c>
      <c r="G76" s="12"/>
      <c r="H76" s="74">
        <f>384469-1</f>
        <v>384468</v>
      </c>
      <c r="I76" s="12"/>
      <c r="J76" s="12">
        <v>69961</v>
      </c>
    </row>
    <row r="77" spans="1:12" ht="18.5" customHeight="1" x14ac:dyDescent="0.3">
      <c r="A77" s="6" t="s">
        <v>137</v>
      </c>
      <c r="B77" s="10" t="s">
        <v>197</v>
      </c>
      <c r="C77" s="10"/>
      <c r="D77" s="12">
        <v>1454179</v>
      </c>
      <c r="E77" s="12"/>
      <c r="F77" s="12">
        <v>1645350</v>
      </c>
      <c r="G77" s="12"/>
      <c r="H77" s="74">
        <v>16881</v>
      </c>
      <c r="I77" s="12"/>
      <c r="J77" s="12">
        <v>12131</v>
      </c>
    </row>
    <row r="78" spans="1:12" ht="18.5" customHeight="1" x14ac:dyDescent="0.3">
      <c r="A78" s="8" t="s">
        <v>118</v>
      </c>
      <c r="B78" s="10" t="s">
        <v>227</v>
      </c>
      <c r="C78" s="10"/>
      <c r="D78" s="14">
        <v>6835500</v>
      </c>
      <c r="E78" s="12"/>
      <c r="F78" s="14">
        <v>6610600</v>
      </c>
      <c r="G78" s="12"/>
      <c r="H78" s="74">
        <v>6835500</v>
      </c>
      <c r="I78" s="12"/>
      <c r="J78" s="14">
        <v>6610600</v>
      </c>
    </row>
    <row r="79" spans="1:12" ht="18.5" customHeight="1" x14ac:dyDescent="0.3">
      <c r="A79" s="11" t="s">
        <v>295</v>
      </c>
      <c r="B79" s="10"/>
      <c r="C79" s="10"/>
      <c r="D79" s="12">
        <v>76747</v>
      </c>
      <c r="E79" s="12"/>
      <c r="F79" s="12">
        <v>71509</v>
      </c>
      <c r="G79" s="12"/>
      <c r="H79" s="74">
        <v>12984</v>
      </c>
      <c r="I79" s="12"/>
      <c r="J79" s="12">
        <v>12183</v>
      </c>
    </row>
    <row r="80" spans="1:12" ht="18.5" customHeight="1" x14ac:dyDescent="0.3">
      <c r="A80" s="6" t="s">
        <v>30</v>
      </c>
      <c r="B80" s="10"/>
      <c r="C80" s="10"/>
      <c r="D80" s="14">
        <v>2593</v>
      </c>
      <c r="E80" s="12"/>
      <c r="F80" s="14">
        <v>2805</v>
      </c>
      <c r="G80" s="12"/>
      <c r="H80" s="74">
        <v>0</v>
      </c>
      <c r="I80" s="12"/>
      <c r="J80" s="74">
        <v>0</v>
      </c>
      <c r="L80" s="12"/>
    </row>
    <row r="81" spans="1:10" ht="18.5" customHeight="1" x14ac:dyDescent="0.3">
      <c r="A81" s="6" t="s">
        <v>94</v>
      </c>
      <c r="B81" s="10"/>
      <c r="C81" s="10"/>
      <c r="D81" s="12">
        <v>365558</v>
      </c>
      <c r="E81" s="12"/>
      <c r="F81" s="12">
        <v>365926</v>
      </c>
      <c r="G81" s="12"/>
      <c r="H81" s="74">
        <v>79327</v>
      </c>
      <c r="I81" s="12"/>
      <c r="J81" s="14">
        <v>83871</v>
      </c>
    </row>
    <row r="82" spans="1:10" ht="18.5" customHeight="1" x14ac:dyDescent="0.3">
      <c r="A82" s="6" t="s">
        <v>190</v>
      </c>
      <c r="B82" s="10" t="s">
        <v>227</v>
      </c>
      <c r="C82" s="10"/>
      <c r="D82" s="12">
        <v>128795</v>
      </c>
      <c r="E82" s="12"/>
      <c r="F82" s="13">
        <v>128142</v>
      </c>
      <c r="G82" s="12"/>
      <c r="H82" s="14">
        <v>32560</v>
      </c>
      <c r="I82" s="12"/>
      <c r="J82" s="13">
        <v>42853</v>
      </c>
    </row>
    <row r="83" spans="1:10" ht="18.5" customHeight="1" x14ac:dyDescent="0.3">
      <c r="A83" s="16" t="s">
        <v>31</v>
      </c>
      <c r="B83" s="10"/>
      <c r="C83" s="10"/>
      <c r="D83" s="99">
        <f>SUM(D75:D82)</f>
        <v>9423716</v>
      </c>
      <c r="E83" s="17"/>
      <c r="F83" s="145">
        <f>SUM(F75:F82)</f>
        <v>9135056</v>
      </c>
      <c r="G83" s="17"/>
      <c r="H83" s="114">
        <f>SUM(H75:H82)</f>
        <v>7361720</v>
      </c>
      <c r="I83" s="12"/>
      <c r="J83" s="145">
        <f>SUM(J75:J82)</f>
        <v>6831599</v>
      </c>
    </row>
    <row r="84" spans="1:10" ht="18.5" customHeight="1" x14ac:dyDescent="0.3">
      <c r="A84" s="27" t="s">
        <v>32</v>
      </c>
      <c r="B84" s="10"/>
      <c r="C84" s="10"/>
      <c r="D84" s="99">
        <f>SUM(D72,D83)</f>
        <v>26185021</v>
      </c>
      <c r="E84" s="17"/>
      <c r="F84" s="145">
        <f>SUM(F72,F83)</f>
        <v>29649804</v>
      </c>
      <c r="G84" s="17"/>
      <c r="H84" s="114">
        <f t="shared" ref="H84" si="0">SUM(H72,H83)</f>
        <v>13769106</v>
      </c>
      <c r="I84" s="12"/>
      <c r="J84" s="145">
        <f>SUM(J72,J83)</f>
        <v>15853180</v>
      </c>
    </row>
    <row r="85" spans="1:10" s="2" customFormat="1" ht="18.5" customHeight="1" x14ac:dyDescent="0.4">
      <c r="A85" s="1" t="s">
        <v>0</v>
      </c>
    </row>
    <row r="86" spans="1:10" s="4" customFormat="1" ht="18.5" customHeight="1" x14ac:dyDescent="0.35">
      <c r="A86" s="3" t="s">
        <v>1</v>
      </c>
    </row>
    <row r="87" spans="1:10" ht="18.5" customHeight="1" x14ac:dyDescent="0.3">
      <c r="A87" s="5"/>
    </row>
    <row r="88" spans="1:10" ht="18.5" customHeight="1" x14ac:dyDescent="0.3">
      <c r="A88" s="5"/>
      <c r="D88" s="162" t="s">
        <v>176</v>
      </c>
      <c r="E88" s="162"/>
      <c r="F88" s="162"/>
      <c r="H88" s="162" t="s">
        <v>178</v>
      </c>
      <c r="I88" s="162"/>
      <c r="J88" s="162"/>
    </row>
    <row r="89" spans="1:10" ht="18.5" customHeight="1" x14ac:dyDescent="0.3">
      <c r="B89" s="9"/>
      <c r="C89" s="9"/>
      <c r="D89" s="163" t="s">
        <v>141</v>
      </c>
      <c r="E89" s="163"/>
      <c r="F89" s="163"/>
      <c r="G89" s="7"/>
      <c r="H89" s="163" t="s">
        <v>177</v>
      </c>
      <c r="I89" s="163"/>
      <c r="J89" s="163"/>
    </row>
    <row r="90" spans="1:10" ht="18.5" customHeight="1" x14ac:dyDescent="0.3">
      <c r="B90" s="9"/>
      <c r="C90" s="9"/>
      <c r="D90" s="142" t="s">
        <v>209</v>
      </c>
      <c r="E90" s="141"/>
      <c r="F90" s="142" t="s">
        <v>2</v>
      </c>
      <c r="G90" s="7"/>
      <c r="H90" s="142" t="s">
        <v>209</v>
      </c>
      <c r="I90" s="141"/>
      <c r="J90" s="142" t="s">
        <v>2</v>
      </c>
    </row>
    <row r="91" spans="1:10" ht="18.5" customHeight="1" x14ac:dyDescent="0.3">
      <c r="A91" s="27" t="s">
        <v>202</v>
      </c>
      <c r="B91" s="10" t="s">
        <v>4</v>
      </c>
      <c r="C91" s="10"/>
      <c r="D91" s="9">
        <v>2025</v>
      </c>
      <c r="E91" s="9"/>
      <c r="F91" s="9">
        <v>2024</v>
      </c>
      <c r="G91" s="9"/>
      <c r="H91" s="9">
        <v>2025</v>
      </c>
      <c r="I91" s="9"/>
      <c r="J91" s="9">
        <v>2024</v>
      </c>
    </row>
    <row r="92" spans="1:10" ht="18.5" customHeight="1" x14ac:dyDescent="0.3">
      <c r="A92" s="5"/>
      <c r="B92" s="10"/>
      <c r="C92" s="10"/>
      <c r="D92" s="9" t="s">
        <v>5</v>
      </c>
      <c r="E92" s="9"/>
      <c r="F92" s="9"/>
      <c r="G92" s="9"/>
      <c r="H92" s="9" t="s">
        <v>5</v>
      </c>
      <c r="I92" s="9"/>
      <c r="J92" s="9"/>
    </row>
    <row r="93" spans="1:10" ht="18.5" customHeight="1" x14ac:dyDescent="0.3">
      <c r="B93" s="9"/>
      <c r="C93" s="9"/>
      <c r="D93" s="161" t="s">
        <v>6</v>
      </c>
      <c r="E93" s="161"/>
      <c r="F93" s="161"/>
      <c r="G93" s="161"/>
      <c r="H93" s="161"/>
      <c r="I93" s="161"/>
      <c r="J93" s="161"/>
    </row>
    <row r="94" spans="1:10" ht="18.5" customHeight="1" x14ac:dyDescent="0.3">
      <c r="A94" s="18" t="s">
        <v>119</v>
      </c>
      <c r="B94" s="10"/>
      <c r="C94" s="10"/>
      <c r="D94" s="12"/>
      <c r="E94" s="12"/>
      <c r="F94" s="12"/>
      <c r="G94" s="12"/>
      <c r="H94" s="12"/>
      <c r="I94" s="12"/>
      <c r="J94" s="12"/>
    </row>
    <row r="95" spans="1:10" ht="18.5" customHeight="1" x14ac:dyDescent="0.3">
      <c r="A95" s="11" t="s">
        <v>33</v>
      </c>
      <c r="B95" s="10"/>
      <c r="C95" s="10"/>
      <c r="D95" s="12"/>
      <c r="E95" s="12"/>
      <c r="F95" s="12"/>
      <c r="G95" s="12"/>
      <c r="H95" s="12"/>
      <c r="I95" s="12"/>
      <c r="J95" s="12"/>
    </row>
    <row r="96" spans="1:10" ht="18.5" customHeight="1" x14ac:dyDescent="0.3">
      <c r="A96" s="11" t="s">
        <v>34</v>
      </c>
      <c r="B96" s="10"/>
      <c r="C96" s="10"/>
      <c r="D96" s="12"/>
      <c r="E96" s="12"/>
      <c r="F96" s="12"/>
      <c r="G96" s="12"/>
      <c r="H96" s="12"/>
      <c r="I96" s="12"/>
      <c r="J96" s="12"/>
    </row>
    <row r="97" spans="1:13" ht="18.5" customHeight="1" thickBot="1" x14ac:dyDescent="0.35">
      <c r="A97" s="146" t="s">
        <v>294</v>
      </c>
      <c r="C97" s="10"/>
      <c r="D97" s="147">
        <v>6749412</v>
      </c>
      <c r="E97" s="12"/>
      <c r="F97" s="147">
        <v>6749412</v>
      </c>
      <c r="G97" s="85"/>
      <c r="H97" s="147">
        <v>6749412</v>
      </c>
      <c r="I97" s="85"/>
      <c r="J97" s="147">
        <v>6749412</v>
      </c>
    </row>
    <row r="98" spans="1:13" ht="18.5" customHeight="1" thickTop="1" x14ac:dyDescent="0.3">
      <c r="A98" s="11" t="s">
        <v>35</v>
      </c>
      <c r="B98" s="10">
        <v>8</v>
      </c>
      <c r="C98" s="10"/>
      <c r="D98" s="85">
        <f>'CH-Conso-12'!D35</f>
        <v>5823224</v>
      </c>
      <c r="E98" s="12"/>
      <c r="F98" s="85">
        <v>5810819</v>
      </c>
      <c r="G98" s="85"/>
      <c r="H98" s="85">
        <f>'CH-Seperate-14'!C25</f>
        <v>5823224</v>
      </c>
      <c r="I98" s="85"/>
      <c r="J98" s="85">
        <v>5810819</v>
      </c>
    </row>
    <row r="99" spans="1:13" ht="18.5" customHeight="1" x14ac:dyDescent="0.3">
      <c r="A99" s="19" t="s">
        <v>167</v>
      </c>
      <c r="B99" s="10"/>
      <c r="C99" s="10"/>
      <c r="D99" s="12"/>
      <c r="E99" s="12"/>
      <c r="F99" s="85"/>
      <c r="G99" s="85"/>
      <c r="H99" s="85"/>
      <c r="I99" s="85"/>
      <c r="J99" s="85"/>
    </row>
    <row r="100" spans="1:13" ht="18.5" customHeight="1" x14ac:dyDescent="0.3">
      <c r="A100" s="19" t="s">
        <v>168</v>
      </c>
      <c r="B100" s="10">
        <v>8</v>
      </c>
      <c r="C100" s="10"/>
      <c r="D100" s="12">
        <f>'CH-Conso-12'!F35</f>
        <v>2691938</v>
      </c>
      <c r="E100" s="12"/>
      <c r="F100" s="85">
        <v>2657203</v>
      </c>
      <c r="G100" s="85"/>
      <c r="H100" s="85">
        <f>'CH-Seperate-14'!E25</f>
        <v>2691938</v>
      </c>
      <c r="I100" s="85"/>
      <c r="J100" s="85">
        <v>2657203</v>
      </c>
    </row>
    <row r="101" spans="1:13" ht="18.5" customHeight="1" x14ac:dyDescent="0.3">
      <c r="A101" s="19" t="s">
        <v>120</v>
      </c>
      <c r="B101" s="10"/>
      <c r="C101" s="10"/>
      <c r="D101" s="85">
        <f>'CH-Conso-12'!H35</f>
        <v>-231270</v>
      </c>
      <c r="E101" s="12"/>
      <c r="F101" s="85">
        <v>-231270</v>
      </c>
      <c r="G101" s="85"/>
      <c r="H101" s="14">
        <v>0</v>
      </c>
      <c r="I101" s="15"/>
      <c r="J101" s="14">
        <v>0</v>
      </c>
    </row>
    <row r="102" spans="1:13" ht="18.5" customHeight="1" x14ac:dyDescent="0.3">
      <c r="A102" s="19" t="s">
        <v>254</v>
      </c>
      <c r="B102" s="10"/>
      <c r="C102" s="10"/>
      <c r="D102" s="85"/>
      <c r="E102" s="12"/>
      <c r="F102" s="85"/>
      <c r="G102" s="85"/>
      <c r="H102" s="14"/>
      <c r="I102" s="15"/>
      <c r="J102" s="14"/>
    </row>
    <row r="103" spans="1:13" ht="18.5" customHeight="1" x14ac:dyDescent="0.3">
      <c r="A103" s="19" t="s">
        <v>255</v>
      </c>
      <c r="B103" s="10"/>
      <c r="C103" s="10"/>
      <c r="D103" s="85">
        <f>'CH-Conso-12'!J35</f>
        <v>-2050</v>
      </c>
      <c r="E103" s="12"/>
      <c r="F103" s="85">
        <v>450</v>
      </c>
      <c r="G103" s="85"/>
      <c r="H103" s="14">
        <v>0</v>
      </c>
      <c r="I103" s="15"/>
      <c r="J103" s="14">
        <v>0</v>
      </c>
    </row>
    <row r="104" spans="1:13" ht="18.5" customHeight="1" x14ac:dyDescent="0.3">
      <c r="A104" s="11" t="s">
        <v>121</v>
      </c>
      <c r="B104" s="10"/>
      <c r="C104" s="10"/>
      <c r="E104" s="12"/>
      <c r="F104" s="85"/>
      <c r="G104" s="85"/>
      <c r="H104" s="85"/>
      <c r="I104" s="85"/>
      <c r="J104" s="85"/>
    </row>
    <row r="105" spans="1:13" ht="18.5" customHeight="1" x14ac:dyDescent="0.3">
      <c r="A105" s="19" t="s">
        <v>36</v>
      </c>
      <c r="B105" s="10"/>
      <c r="C105" s="10"/>
      <c r="D105" s="12"/>
      <c r="E105" s="12"/>
      <c r="F105" s="85"/>
      <c r="G105" s="85"/>
      <c r="H105" s="85"/>
      <c r="I105" s="85"/>
      <c r="J105" s="85"/>
      <c r="M105" s="68"/>
    </row>
    <row r="106" spans="1:13" ht="18.5" customHeight="1" x14ac:dyDescent="0.3">
      <c r="A106" s="19" t="s">
        <v>37</v>
      </c>
      <c r="B106" s="10"/>
      <c r="C106" s="10"/>
      <c r="D106" s="12">
        <f>'CH-Conso-12'!L35</f>
        <v>629243</v>
      </c>
      <c r="E106" s="12"/>
      <c r="F106" s="85">
        <v>629243</v>
      </c>
      <c r="G106" s="85"/>
      <c r="H106" s="85">
        <f>'CH-Seperate-14'!G25</f>
        <v>629243</v>
      </c>
      <c r="I106" s="85"/>
      <c r="J106" s="85">
        <v>629243</v>
      </c>
    </row>
    <row r="107" spans="1:13" ht="18.5" customHeight="1" x14ac:dyDescent="0.3">
      <c r="A107" s="19" t="s">
        <v>129</v>
      </c>
      <c r="B107" s="10"/>
      <c r="C107" s="10"/>
      <c r="D107" s="12">
        <f>'CH-Conso-12'!N35</f>
        <v>9676857</v>
      </c>
      <c r="E107" s="12"/>
      <c r="F107" s="85">
        <v>6831298</v>
      </c>
      <c r="G107" s="85"/>
      <c r="H107" s="85">
        <f>'CH-Seperate-14'!I25</f>
        <v>4116167</v>
      </c>
      <c r="I107" s="85"/>
      <c r="J107" s="85">
        <v>3596861</v>
      </c>
      <c r="K107" s="12"/>
    </row>
    <row r="108" spans="1:13" ht="18.5" customHeight="1" x14ac:dyDescent="0.3">
      <c r="A108" s="19" t="s">
        <v>122</v>
      </c>
      <c r="B108" s="10"/>
      <c r="C108" s="10"/>
      <c r="D108" s="148">
        <f>'CH-Conso-12'!T35</f>
        <v>516700</v>
      </c>
      <c r="E108" s="12"/>
      <c r="F108" s="149">
        <v>750731</v>
      </c>
      <c r="G108" s="85"/>
      <c r="H108" s="149">
        <f>'CH-Seperate-14'!M25</f>
        <v>121200</v>
      </c>
      <c r="I108" s="85"/>
      <c r="J108" s="149">
        <v>121200</v>
      </c>
    </row>
    <row r="109" spans="1:13" ht="18.5" customHeight="1" x14ac:dyDescent="0.3">
      <c r="A109" s="150" t="s">
        <v>158</v>
      </c>
      <c r="B109" s="10"/>
      <c r="C109" s="10"/>
      <c r="D109" s="75">
        <f>SUM(D98:D108)</f>
        <v>19104642</v>
      </c>
      <c r="E109" s="12"/>
      <c r="F109" s="143">
        <f>SUM(F98:F108)</f>
        <v>16448474</v>
      </c>
      <c r="G109" s="143"/>
      <c r="H109" s="143">
        <f>SUM(H98:H108)</f>
        <v>13381772</v>
      </c>
      <c r="I109" s="143"/>
      <c r="J109" s="143">
        <f>SUM(J98:J108)</f>
        <v>12815326</v>
      </c>
    </row>
    <row r="110" spans="1:13" ht="18.5" customHeight="1" x14ac:dyDescent="0.3">
      <c r="A110" s="19" t="s">
        <v>38</v>
      </c>
      <c r="B110" s="10"/>
      <c r="C110" s="10"/>
      <c r="D110" s="76">
        <f>'CH-Conso-12'!X35</f>
        <v>-1319</v>
      </c>
      <c r="E110" s="12"/>
      <c r="F110" s="85">
        <v>50939</v>
      </c>
      <c r="G110" s="85"/>
      <c r="H110" s="14">
        <v>0</v>
      </c>
      <c r="I110" s="85"/>
      <c r="J110" s="14">
        <v>0</v>
      </c>
    </row>
    <row r="111" spans="1:13" ht="18.5" customHeight="1" x14ac:dyDescent="0.3">
      <c r="A111" s="27" t="s">
        <v>123</v>
      </c>
      <c r="B111" s="10"/>
      <c r="C111" s="10"/>
      <c r="D111" s="73">
        <f>SUM(D109:D110)</f>
        <v>19103323</v>
      </c>
      <c r="E111" s="17"/>
      <c r="F111" s="114">
        <f>SUM(F109:F110)</f>
        <v>16499413</v>
      </c>
      <c r="G111" s="143"/>
      <c r="H111" s="114">
        <f>SUM(H109:H110)</f>
        <v>13381772</v>
      </c>
      <c r="I111" s="143"/>
      <c r="J111" s="114">
        <f>SUM(J109:J110)</f>
        <v>12815326</v>
      </c>
    </row>
    <row r="112" spans="1:13" ht="18.5" customHeight="1" x14ac:dyDescent="0.3">
      <c r="A112" s="27"/>
      <c r="B112" s="10"/>
      <c r="C112" s="10"/>
      <c r="D112" s="77"/>
      <c r="E112" s="17"/>
      <c r="F112" s="143"/>
      <c r="G112" s="143"/>
      <c r="H112" s="143"/>
      <c r="I112" s="143"/>
      <c r="J112" s="143"/>
    </row>
    <row r="113" spans="1:10" ht="18.5" customHeight="1" thickBot="1" x14ac:dyDescent="0.35">
      <c r="A113" s="27" t="s">
        <v>124</v>
      </c>
      <c r="B113" s="10"/>
      <c r="C113" s="10"/>
      <c r="D113" s="151">
        <f>SUM(D111,D84)</f>
        <v>45288344</v>
      </c>
      <c r="E113" s="17"/>
      <c r="F113" s="144">
        <f>SUM(F111,F84)</f>
        <v>46149217</v>
      </c>
      <c r="G113" s="143"/>
      <c r="H113" s="144">
        <f>SUM(H111,H84)</f>
        <v>27150878</v>
      </c>
      <c r="I113" s="143"/>
      <c r="J113" s="144">
        <f>SUM(J111,J84)</f>
        <v>28668506</v>
      </c>
    </row>
    <row r="114" spans="1:10" ht="18.5" customHeight="1" thickTop="1" x14ac:dyDescent="0.3">
      <c r="A114" s="27"/>
      <c r="B114" s="10"/>
      <c r="C114" s="10"/>
      <c r="D114" s="155">
        <f>D113-D48</f>
        <v>0</v>
      </c>
      <c r="E114" s="155"/>
      <c r="F114" s="155">
        <f>F113-F48</f>
        <v>0</v>
      </c>
      <c r="G114" s="155"/>
      <c r="H114" s="155">
        <f>H113-H48</f>
        <v>0</v>
      </c>
      <c r="I114" s="155"/>
      <c r="J114" s="155">
        <f>J113-J48</f>
        <v>0</v>
      </c>
    </row>
    <row r="115" spans="1:10" ht="18.5" customHeight="1" x14ac:dyDescent="0.3">
      <c r="A115" s="27"/>
      <c r="B115" s="10"/>
      <c r="C115" s="10"/>
      <c r="D115" s="72"/>
      <c r="E115" s="72"/>
      <c r="F115" s="72"/>
      <c r="G115" s="72"/>
      <c r="H115" s="72"/>
      <c r="I115" s="72"/>
      <c r="J115" s="72"/>
    </row>
    <row r="116" spans="1:10" ht="18.5" customHeight="1" x14ac:dyDescent="0.3">
      <c r="D116" s="78"/>
      <c r="F116" s="78"/>
      <c r="H116" s="78"/>
      <c r="I116" s="78"/>
      <c r="J116" s="78"/>
    </row>
    <row r="190" spans="1:97" s="79" customFormat="1" ht="18.5" customHeight="1" x14ac:dyDescent="0.3">
      <c r="A190" s="8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</row>
  </sheetData>
  <mergeCells count="15">
    <mergeCell ref="D4:F4"/>
    <mergeCell ref="H4:J4"/>
    <mergeCell ref="D5:F5"/>
    <mergeCell ref="H5:J5"/>
    <mergeCell ref="D9:J9"/>
    <mergeCell ref="D93:J93"/>
    <mergeCell ref="D53:F53"/>
    <mergeCell ref="H53:J53"/>
    <mergeCell ref="D54:F54"/>
    <mergeCell ref="H54:J54"/>
    <mergeCell ref="D58:J58"/>
    <mergeCell ref="D88:F88"/>
    <mergeCell ref="H88:J88"/>
    <mergeCell ref="D89:F89"/>
    <mergeCell ref="H89:J89"/>
  </mergeCells>
  <pageMargins left="0.8" right="0.5" top="0.48" bottom="0.5" header="0.5" footer="0.5"/>
  <pageSetup paperSize="9" scale="76" firstPageNumber="2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49" max="16383" man="1"/>
    <brk id="84" max="9" man="1"/>
  </rowBreaks>
  <customProperties>
    <customPr name="OrphanNamesChecked" r:id="rId2"/>
  </customProperties>
  <ignoredErrors>
    <ignoredError sqref="F109:J109" formulaRange="1"/>
    <ignoredError sqref="B17:B13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99"/>
  <sheetViews>
    <sheetView zoomScale="70" zoomScaleNormal="70" zoomScaleSheetLayoutView="100" workbookViewId="0"/>
  </sheetViews>
  <sheetFormatPr defaultColWidth="9.09765625" defaultRowHeight="21.75" customHeight="1" x14ac:dyDescent="0.3"/>
  <cols>
    <col min="1" max="1" width="60.19921875" style="8" customWidth="1"/>
    <col min="2" max="2" width="7.19921875" style="6" customWidth="1"/>
    <col min="3" max="3" width="1.3984375" style="6" customWidth="1"/>
    <col min="4" max="4" width="12.8984375" style="6" customWidth="1"/>
    <col min="5" max="5" width="1.3984375" style="6" customWidth="1"/>
    <col min="6" max="6" width="12.8984375" style="6" customWidth="1"/>
    <col min="7" max="7" width="1.3984375" style="6" customWidth="1"/>
    <col min="8" max="8" width="12.8984375" style="6" customWidth="1"/>
    <col min="9" max="9" width="1.3984375" style="6" customWidth="1"/>
    <col min="10" max="10" width="12.8984375" style="6" customWidth="1"/>
    <col min="11" max="11" width="9.09765625" style="6"/>
    <col min="12" max="12" width="10.09765625" style="6" bestFit="1" customWidth="1"/>
    <col min="13" max="16384" width="9.09765625" style="6"/>
  </cols>
  <sheetData>
    <row r="1" spans="1:10" s="2" customFormat="1" ht="21.75" customHeight="1" x14ac:dyDescent="0.4">
      <c r="A1" s="1" t="s">
        <v>0</v>
      </c>
      <c r="C1" s="20"/>
      <c r="D1" s="21"/>
      <c r="E1" s="21"/>
      <c r="F1" s="21"/>
      <c r="G1" s="21"/>
      <c r="H1" s="21"/>
      <c r="I1" s="21"/>
      <c r="J1" s="21"/>
    </row>
    <row r="2" spans="1:10" s="4" customFormat="1" ht="21.75" customHeight="1" x14ac:dyDescent="0.35">
      <c r="A2" s="3" t="s">
        <v>39</v>
      </c>
      <c r="C2" s="22"/>
      <c r="D2" s="23"/>
      <c r="E2" s="23"/>
      <c r="F2" s="23"/>
      <c r="G2" s="23"/>
      <c r="H2" s="23"/>
      <c r="I2" s="23"/>
      <c r="J2" s="23"/>
    </row>
    <row r="3" spans="1:10" s="4" customFormat="1" ht="21.75" customHeight="1" x14ac:dyDescent="0.35">
      <c r="A3" s="165"/>
      <c r="B3" s="165"/>
      <c r="C3" s="165"/>
      <c r="D3" s="165"/>
      <c r="E3" s="165"/>
      <c r="F3" s="165"/>
      <c r="G3" s="23"/>
      <c r="H3" s="166"/>
      <c r="I3" s="166"/>
      <c r="J3" s="166"/>
    </row>
    <row r="4" spans="1:10" ht="21.75" customHeight="1" x14ac:dyDescent="0.3">
      <c r="B4" s="8"/>
      <c r="C4" s="8"/>
      <c r="D4" s="162" t="s">
        <v>179</v>
      </c>
      <c r="E4" s="162"/>
      <c r="F4" s="162"/>
      <c r="H4" s="162" t="s">
        <v>178</v>
      </c>
      <c r="I4" s="162"/>
      <c r="J4" s="162"/>
    </row>
    <row r="5" spans="1:10" ht="21.75" customHeight="1" x14ac:dyDescent="0.3">
      <c r="B5" s="9"/>
      <c r="C5" s="9"/>
      <c r="D5" s="163" t="s">
        <v>177</v>
      </c>
      <c r="E5" s="163"/>
      <c r="F5" s="163"/>
      <c r="G5" s="7"/>
      <c r="H5" s="163" t="s">
        <v>177</v>
      </c>
      <c r="I5" s="163"/>
      <c r="J5" s="163"/>
    </row>
    <row r="6" spans="1:10" ht="21.75" customHeight="1" x14ac:dyDescent="0.3">
      <c r="B6" s="9"/>
      <c r="C6" s="9"/>
      <c r="D6" s="167" t="s">
        <v>40</v>
      </c>
      <c r="E6" s="167"/>
      <c r="F6" s="167"/>
      <c r="G6" s="7"/>
      <c r="H6" s="167" t="s">
        <v>40</v>
      </c>
      <c r="I6" s="167"/>
      <c r="J6" s="167"/>
    </row>
    <row r="7" spans="1:10" ht="21.75" customHeight="1" x14ac:dyDescent="0.3">
      <c r="B7" s="10"/>
      <c r="C7" s="9"/>
      <c r="D7" s="167" t="s">
        <v>210</v>
      </c>
      <c r="E7" s="167"/>
      <c r="F7" s="167"/>
      <c r="G7" s="7"/>
      <c r="H7" s="167" t="s">
        <v>210</v>
      </c>
      <c r="I7" s="167"/>
      <c r="J7" s="167"/>
    </row>
    <row r="8" spans="1:10" ht="21.75" customHeight="1" x14ac:dyDescent="0.3">
      <c r="B8" s="10"/>
      <c r="C8" s="10"/>
      <c r="D8" s="9">
        <v>2025</v>
      </c>
      <c r="E8" s="9"/>
      <c r="F8" s="9">
        <v>2024</v>
      </c>
      <c r="G8" s="9"/>
      <c r="H8" s="9">
        <v>2025</v>
      </c>
      <c r="I8" s="9"/>
      <c r="J8" s="9">
        <v>2024</v>
      </c>
    </row>
    <row r="9" spans="1:10" ht="21.75" customHeight="1" x14ac:dyDescent="0.3">
      <c r="A9" s="5"/>
      <c r="C9" s="10"/>
      <c r="D9" s="161" t="s">
        <v>6</v>
      </c>
      <c r="E9" s="161"/>
      <c r="F9" s="161"/>
      <c r="G9" s="161"/>
      <c r="H9" s="161"/>
      <c r="I9" s="161"/>
      <c r="J9" s="161"/>
    </row>
    <row r="10" spans="1:10" ht="21.75" customHeight="1" x14ac:dyDescent="0.3">
      <c r="A10" s="24" t="s">
        <v>180</v>
      </c>
      <c r="B10" s="10"/>
      <c r="C10" s="10"/>
    </row>
    <row r="11" spans="1:10" ht="18.5" customHeight="1" x14ac:dyDescent="0.3">
      <c r="A11" s="11" t="s">
        <v>41</v>
      </c>
      <c r="B11" s="10"/>
      <c r="C11" s="10"/>
    </row>
    <row r="12" spans="1:10" ht="18" customHeight="1" x14ac:dyDescent="0.3">
      <c r="A12" s="11" t="s">
        <v>42</v>
      </c>
      <c r="B12" s="10"/>
      <c r="C12" s="10"/>
      <c r="D12" s="25">
        <v>18775900</v>
      </c>
      <c r="E12" s="15"/>
      <c r="F12" s="14">
        <v>15639424</v>
      </c>
      <c r="G12" s="15"/>
      <c r="H12" s="14">
        <v>5911919</v>
      </c>
      <c r="I12" s="15"/>
      <c r="J12" s="14">
        <v>5468690</v>
      </c>
    </row>
    <row r="13" spans="1:10" ht="18" customHeight="1" x14ac:dyDescent="0.3">
      <c r="A13" s="11" t="s">
        <v>44</v>
      </c>
      <c r="B13" s="10"/>
      <c r="C13" s="10"/>
      <c r="D13" s="15">
        <v>63614</v>
      </c>
      <c r="E13" s="88"/>
      <c r="F13" s="14">
        <v>37349</v>
      </c>
      <c r="G13" s="88"/>
      <c r="H13" s="14">
        <v>112925</v>
      </c>
      <c r="I13" s="88"/>
      <c r="J13" s="14">
        <v>176362</v>
      </c>
    </row>
    <row r="14" spans="1:10" ht="18" customHeight="1" x14ac:dyDescent="0.3">
      <c r="A14" s="11" t="s">
        <v>95</v>
      </c>
      <c r="B14" s="10"/>
      <c r="C14" s="10"/>
      <c r="D14" s="13">
        <v>19585</v>
      </c>
      <c r="E14" s="88"/>
      <c r="F14" s="14">
        <v>12760</v>
      </c>
      <c r="G14" s="88"/>
      <c r="H14" s="14">
        <v>1223425</v>
      </c>
      <c r="I14" s="88"/>
      <c r="J14" s="14">
        <v>9480</v>
      </c>
    </row>
    <row r="15" spans="1:10" ht="18" customHeight="1" x14ac:dyDescent="0.3">
      <c r="A15" s="11" t="s">
        <v>265</v>
      </c>
      <c r="B15" s="10"/>
      <c r="C15" s="10"/>
      <c r="D15" s="13"/>
      <c r="E15" s="88"/>
      <c r="F15" s="14"/>
      <c r="G15" s="88"/>
      <c r="H15" s="14"/>
      <c r="I15" s="88"/>
      <c r="J15" s="14"/>
    </row>
    <row r="16" spans="1:10" ht="18" customHeight="1" x14ac:dyDescent="0.3">
      <c r="A16" s="11" t="s">
        <v>181</v>
      </c>
      <c r="B16" s="10"/>
      <c r="C16" s="10"/>
      <c r="D16" s="13">
        <v>25142</v>
      </c>
      <c r="E16" s="88"/>
      <c r="F16" s="14">
        <v>0</v>
      </c>
      <c r="G16" s="88"/>
      <c r="H16" s="14">
        <v>0</v>
      </c>
      <c r="I16" s="88"/>
      <c r="J16" s="14">
        <v>0</v>
      </c>
    </row>
    <row r="17" spans="1:11" ht="18" customHeight="1" x14ac:dyDescent="0.3">
      <c r="A17" s="11" t="s">
        <v>285</v>
      </c>
      <c r="B17" s="10"/>
      <c r="C17" s="10"/>
      <c r="D17" s="15"/>
      <c r="E17" s="15"/>
      <c r="F17" s="14"/>
      <c r="G17" s="15"/>
      <c r="H17" s="14"/>
      <c r="I17" s="15"/>
      <c r="J17" s="14"/>
      <c r="K17" s="84"/>
    </row>
    <row r="18" spans="1:11" ht="18" customHeight="1" x14ac:dyDescent="0.3">
      <c r="A18" s="11" t="s">
        <v>174</v>
      </c>
      <c r="B18" s="10"/>
      <c r="C18" s="10"/>
      <c r="D18" s="15">
        <v>5543</v>
      </c>
      <c r="E18" s="15"/>
      <c r="F18" s="14">
        <v>116656</v>
      </c>
      <c r="G18" s="15"/>
      <c r="H18" s="14">
        <v>5543</v>
      </c>
      <c r="I18" s="15"/>
      <c r="J18" s="14">
        <v>116656</v>
      </c>
      <c r="K18" s="84"/>
    </row>
    <row r="19" spans="1:11" ht="18" customHeight="1" x14ac:dyDescent="0.3">
      <c r="A19" s="11" t="s">
        <v>43</v>
      </c>
      <c r="B19" s="10"/>
      <c r="C19" s="10"/>
      <c r="D19" s="14">
        <v>0</v>
      </c>
      <c r="E19" s="15"/>
      <c r="F19" s="14">
        <v>0</v>
      </c>
      <c r="G19" s="15"/>
      <c r="H19" s="14">
        <v>1498</v>
      </c>
      <c r="I19" s="15"/>
      <c r="J19" s="14">
        <v>0</v>
      </c>
      <c r="K19" s="84"/>
    </row>
    <row r="20" spans="1:11" ht="18" customHeight="1" x14ac:dyDescent="0.3">
      <c r="A20" s="11" t="s">
        <v>45</v>
      </c>
      <c r="B20" s="10"/>
      <c r="C20" s="10"/>
      <c r="D20" s="98">
        <v>63925</v>
      </c>
      <c r="E20" s="88"/>
      <c r="F20" s="14">
        <v>66202</v>
      </c>
      <c r="G20" s="88"/>
      <c r="H20" s="14">
        <v>11096</v>
      </c>
      <c r="I20" s="88"/>
      <c r="J20" s="14">
        <v>17857</v>
      </c>
      <c r="K20" s="84"/>
    </row>
    <row r="21" spans="1:11" ht="21.65" customHeight="1" x14ac:dyDescent="0.3">
      <c r="A21" s="16" t="s">
        <v>185</v>
      </c>
      <c r="B21" s="10"/>
      <c r="C21" s="10"/>
      <c r="D21" s="73">
        <f>SUM(D12:D20)</f>
        <v>18953709</v>
      </c>
      <c r="E21" s="88"/>
      <c r="F21" s="99">
        <f>SUM(F12:F20)</f>
        <v>15872391</v>
      </c>
      <c r="G21" s="88"/>
      <c r="H21" s="73">
        <f>SUM(H12:H20)</f>
        <v>7266406</v>
      </c>
      <c r="I21" s="88"/>
      <c r="J21" s="99">
        <f>SUM(J12:J20)</f>
        <v>5789045</v>
      </c>
      <c r="K21" s="84"/>
    </row>
    <row r="22" spans="1:11" ht="18" customHeight="1" x14ac:dyDescent="0.3">
      <c r="A22" s="24"/>
      <c r="B22" s="10"/>
      <c r="C22" s="10"/>
      <c r="D22" s="72"/>
      <c r="E22" s="88"/>
      <c r="F22" s="30"/>
      <c r="G22" s="88"/>
      <c r="H22" s="30"/>
      <c r="I22" s="88"/>
      <c r="J22" s="30"/>
    </row>
    <row r="23" spans="1:11" ht="21.65" customHeight="1" x14ac:dyDescent="0.3">
      <c r="A23" s="18" t="s">
        <v>46</v>
      </c>
      <c r="B23" s="10"/>
      <c r="C23" s="10"/>
      <c r="D23" s="30"/>
      <c r="E23" s="15"/>
      <c r="F23" s="30"/>
      <c r="G23" s="15"/>
      <c r="H23" s="30"/>
      <c r="I23" s="15"/>
      <c r="J23" s="30"/>
    </row>
    <row r="24" spans="1:11" ht="18" customHeight="1" x14ac:dyDescent="0.3">
      <c r="A24" s="11" t="s">
        <v>47</v>
      </c>
      <c r="B24" s="10"/>
      <c r="C24" s="10"/>
      <c r="D24" s="30"/>
      <c r="E24" s="15"/>
      <c r="F24" s="30"/>
      <c r="G24" s="15"/>
      <c r="H24" s="30"/>
      <c r="I24" s="15"/>
      <c r="J24" s="30"/>
    </row>
    <row r="25" spans="1:11" ht="18" customHeight="1" x14ac:dyDescent="0.3">
      <c r="A25" s="11" t="s">
        <v>42</v>
      </c>
      <c r="B25" s="10"/>
      <c r="C25" s="10"/>
      <c r="D25" s="25">
        <v>14265238</v>
      </c>
      <c r="E25" s="15"/>
      <c r="F25" s="14">
        <v>13382037</v>
      </c>
      <c r="G25" s="15"/>
      <c r="H25" s="14">
        <v>5243224</v>
      </c>
      <c r="I25" s="15"/>
      <c r="J25" s="14">
        <v>4935591</v>
      </c>
    </row>
    <row r="26" spans="1:11" ht="18" customHeight="1" x14ac:dyDescent="0.3">
      <c r="A26" s="11" t="s">
        <v>99</v>
      </c>
      <c r="B26" s="10"/>
      <c r="C26" s="10"/>
      <c r="D26" s="25">
        <v>1051693</v>
      </c>
      <c r="E26" s="15"/>
      <c r="F26" s="14">
        <v>834326</v>
      </c>
      <c r="G26" s="15"/>
      <c r="H26" s="14">
        <v>158288</v>
      </c>
      <c r="I26" s="15"/>
      <c r="J26" s="14">
        <v>94055</v>
      </c>
    </row>
    <row r="27" spans="1:11" ht="18" customHeight="1" x14ac:dyDescent="0.3">
      <c r="A27" s="11" t="s">
        <v>48</v>
      </c>
      <c r="B27" s="10"/>
      <c r="C27" s="10"/>
      <c r="D27" s="25">
        <v>249011</v>
      </c>
      <c r="E27" s="15"/>
      <c r="F27" s="14">
        <v>191350</v>
      </c>
      <c r="G27" s="25"/>
      <c r="H27" s="14">
        <v>130289</v>
      </c>
      <c r="I27" s="25"/>
      <c r="J27" s="14">
        <v>108559</v>
      </c>
    </row>
    <row r="28" spans="1:11" ht="18" customHeight="1" x14ac:dyDescent="0.3">
      <c r="A28" s="11" t="s">
        <v>182</v>
      </c>
      <c r="B28" s="10"/>
      <c r="C28" s="10"/>
      <c r="D28" s="25"/>
      <c r="E28" s="15"/>
      <c r="F28" s="14"/>
      <c r="G28" s="15"/>
      <c r="H28" s="14"/>
      <c r="I28" s="15"/>
      <c r="J28" s="14"/>
    </row>
    <row r="29" spans="1:11" ht="18" customHeight="1" x14ac:dyDescent="0.3">
      <c r="A29" s="11" t="s">
        <v>181</v>
      </c>
      <c r="B29" s="10"/>
      <c r="C29" s="10"/>
      <c r="D29" s="13">
        <v>0</v>
      </c>
      <c r="E29" s="15"/>
      <c r="F29" s="14">
        <v>80847</v>
      </c>
      <c r="G29" s="15"/>
      <c r="H29" s="14">
        <v>0</v>
      </c>
      <c r="I29" s="15"/>
      <c r="J29" s="14">
        <v>0</v>
      </c>
    </row>
    <row r="30" spans="1:11" ht="18" customHeight="1" x14ac:dyDescent="0.3">
      <c r="A30" s="11" t="s">
        <v>268</v>
      </c>
      <c r="B30" s="10"/>
      <c r="C30" s="10"/>
      <c r="D30" s="13">
        <v>34524</v>
      </c>
      <c r="E30" s="15"/>
      <c r="F30" s="14">
        <v>0</v>
      </c>
      <c r="G30" s="15"/>
      <c r="H30" s="14">
        <v>34524</v>
      </c>
      <c r="I30" s="15"/>
      <c r="J30" s="14">
        <v>0</v>
      </c>
    </row>
    <row r="31" spans="1:11" ht="18" hidden="1" customHeight="1" x14ac:dyDescent="0.3">
      <c r="A31" s="11" t="s">
        <v>188</v>
      </c>
      <c r="B31" s="10"/>
      <c r="C31" s="10"/>
      <c r="D31" s="25"/>
      <c r="E31" s="25"/>
      <c r="F31" s="14"/>
      <c r="G31" s="25"/>
      <c r="H31" s="14"/>
      <c r="I31" s="25"/>
      <c r="J31" s="14"/>
    </row>
    <row r="32" spans="1:11" ht="18" hidden="1" customHeight="1" x14ac:dyDescent="0.3">
      <c r="A32" s="11" t="s">
        <v>174</v>
      </c>
      <c r="C32" s="10"/>
      <c r="D32" s="14">
        <v>0</v>
      </c>
      <c r="E32" s="25"/>
      <c r="F32" s="14">
        <v>0</v>
      </c>
      <c r="G32" s="25"/>
      <c r="H32" s="14">
        <v>0</v>
      </c>
      <c r="I32" s="25"/>
      <c r="J32" s="14">
        <v>0</v>
      </c>
    </row>
    <row r="33" spans="1:10" ht="18" customHeight="1" x14ac:dyDescent="0.3">
      <c r="A33" s="11" t="s">
        <v>93</v>
      </c>
      <c r="B33" s="10"/>
      <c r="C33" s="10"/>
      <c r="D33" s="28">
        <v>73349</v>
      </c>
      <c r="E33" s="15"/>
      <c r="F33" s="14">
        <v>10535</v>
      </c>
      <c r="G33" s="25"/>
      <c r="H33" s="14">
        <v>0</v>
      </c>
      <c r="I33" s="25"/>
      <c r="J33" s="14">
        <v>35839</v>
      </c>
    </row>
    <row r="34" spans="1:10" ht="21.65" customHeight="1" x14ac:dyDescent="0.3">
      <c r="A34" s="5" t="s">
        <v>50</v>
      </c>
      <c r="B34" s="10"/>
      <c r="C34" s="10"/>
      <c r="D34" s="73">
        <f>SUM(D25:D33)</f>
        <v>15673815</v>
      </c>
      <c r="E34" s="15"/>
      <c r="F34" s="99">
        <f>SUM(F25:F33)</f>
        <v>14499095</v>
      </c>
      <c r="G34" s="15"/>
      <c r="H34" s="73">
        <f>SUM(H25:H33)</f>
        <v>5566325</v>
      </c>
      <c r="I34" s="15"/>
      <c r="J34" s="99">
        <f>SUM(J25:J33)</f>
        <v>5174044</v>
      </c>
    </row>
    <row r="35" spans="1:10" ht="14.5" customHeight="1" x14ac:dyDescent="0.3">
      <c r="A35" s="6"/>
      <c r="B35" s="10"/>
      <c r="C35" s="10"/>
      <c r="D35" s="12"/>
      <c r="F35" s="12"/>
      <c r="H35" s="12"/>
      <c r="J35" s="12"/>
    </row>
    <row r="36" spans="1:10" ht="24" customHeight="1" x14ac:dyDescent="0.35">
      <c r="A36" s="1" t="s">
        <v>0</v>
      </c>
      <c r="C36" s="10"/>
      <c r="D36" s="17"/>
      <c r="E36" s="17"/>
      <c r="F36" s="17"/>
      <c r="G36" s="17"/>
      <c r="H36" s="17"/>
      <c r="I36" s="17"/>
      <c r="J36" s="17"/>
    </row>
    <row r="37" spans="1:10" ht="21.75" customHeight="1" x14ac:dyDescent="0.3">
      <c r="A37" s="3" t="s">
        <v>39</v>
      </c>
      <c r="C37" s="9"/>
      <c r="D37" s="7"/>
      <c r="E37" s="7"/>
      <c r="F37" s="7"/>
      <c r="G37" s="7"/>
      <c r="H37" s="7"/>
      <c r="I37" s="7"/>
      <c r="J37" s="7"/>
    </row>
    <row r="38" spans="1:10" ht="21.75" customHeight="1" x14ac:dyDescent="0.3">
      <c r="A38" s="164"/>
      <c r="B38" s="164"/>
      <c r="C38" s="164"/>
      <c r="D38" s="164"/>
      <c r="E38" s="164"/>
      <c r="F38" s="164"/>
      <c r="G38" s="7"/>
      <c r="H38" s="162"/>
      <c r="I38" s="162"/>
      <c r="J38" s="162"/>
    </row>
    <row r="39" spans="1:10" ht="21.75" customHeight="1" x14ac:dyDescent="0.3">
      <c r="B39" s="8"/>
      <c r="C39" s="8"/>
      <c r="D39" s="162" t="s">
        <v>179</v>
      </c>
      <c r="E39" s="162"/>
      <c r="F39" s="162"/>
      <c r="H39" s="162" t="s">
        <v>178</v>
      </c>
      <c r="I39" s="162"/>
      <c r="J39" s="162"/>
    </row>
    <row r="40" spans="1:10" ht="21.75" customHeight="1" x14ac:dyDescent="0.3">
      <c r="B40" s="9"/>
      <c r="C40" s="9"/>
      <c r="D40" s="163" t="s">
        <v>177</v>
      </c>
      <c r="E40" s="163"/>
      <c r="F40" s="163"/>
      <c r="G40" s="7"/>
      <c r="H40" s="163" t="s">
        <v>177</v>
      </c>
      <c r="I40" s="163"/>
      <c r="J40" s="163"/>
    </row>
    <row r="41" spans="1:10" ht="21.75" customHeight="1" x14ac:dyDescent="0.3">
      <c r="B41" s="10"/>
      <c r="C41" s="9"/>
      <c r="D41" s="167" t="s">
        <v>40</v>
      </c>
      <c r="E41" s="167"/>
      <c r="F41" s="167"/>
      <c r="G41" s="7"/>
      <c r="H41" s="167" t="s">
        <v>40</v>
      </c>
      <c r="I41" s="167"/>
      <c r="J41" s="167"/>
    </row>
    <row r="42" spans="1:10" ht="21.75" customHeight="1" x14ac:dyDescent="0.3">
      <c r="B42" s="10"/>
      <c r="C42" s="9"/>
      <c r="D42" s="167" t="s">
        <v>210</v>
      </c>
      <c r="E42" s="167"/>
      <c r="F42" s="167"/>
      <c r="G42" s="7"/>
      <c r="H42" s="167" t="s">
        <v>210</v>
      </c>
      <c r="I42" s="167"/>
      <c r="J42" s="167"/>
    </row>
    <row r="43" spans="1:10" ht="21.75" customHeight="1" x14ac:dyDescent="0.3">
      <c r="B43" s="10"/>
      <c r="C43" s="10"/>
      <c r="D43" s="9">
        <v>2025</v>
      </c>
      <c r="E43" s="9"/>
      <c r="F43" s="9">
        <v>2024</v>
      </c>
      <c r="G43" s="9"/>
      <c r="H43" s="9">
        <v>2025</v>
      </c>
      <c r="I43" s="9"/>
      <c r="J43" s="9">
        <v>2024</v>
      </c>
    </row>
    <row r="44" spans="1:10" ht="21.75" customHeight="1" x14ac:dyDescent="0.3">
      <c r="C44" s="10"/>
      <c r="D44" s="161" t="s">
        <v>6</v>
      </c>
      <c r="E44" s="161"/>
      <c r="F44" s="161"/>
      <c r="G44" s="161"/>
      <c r="H44" s="161"/>
      <c r="I44" s="161"/>
      <c r="J44" s="161"/>
    </row>
    <row r="45" spans="1:10" ht="21.5" customHeight="1" x14ac:dyDescent="0.3">
      <c r="C45" s="10"/>
      <c r="D45" s="10"/>
      <c r="E45" s="10"/>
      <c r="F45" s="10"/>
      <c r="G45" s="10"/>
      <c r="H45" s="10"/>
      <c r="I45" s="10"/>
      <c r="J45" s="10"/>
    </row>
    <row r="46" spans="1:10" s="27" customFormat="1" ht="21.75" customHeight="1" x14ac:dyDescent="0.3">
      <c r="A46" s="27" t="s">
        <v>198</v>
      </c>
      <c r="B46" s="69"/>
      <c r="C46" s="69"/>
      <c r="D46" s="121">
        <f>D21-D34</f>
        <v>3279894</v>
      </c>
      <c r="E46" s="86"/>
      <c r="F46" s="86">
        <f>F21-F34</f>
        <v>1373296</v>
      </c>
      <c r="G46" s="86"/>
      <c r="H46" s="75">
        <f>H21-H34</f>
        <v>1700081</v>
      </c>
      <c r="I46" s="86"/>
      <c r="J46" s="86">
        <f>J21-J34</f>
        <v>615001</v>
      </c>
    </row>
    <row r="47" spans="1:10" ht="18" customHeight="1" x14ac:dyDescent="0.3">
      <c r="A47" s="6" t="s">
        <v>49</v>
      </c>
      <c r="B47" s="10"/>
      <c r="C47" s="10"/>
      <c r="D47" s="14">
        <v>164859</v>
      </c>
      <c r="E47" s="81"/>
      <c r="F47" s="81">
        <v>219200</v>
      </c>
      <c r="G47" s="81"/>
      <c r="H47" s="14">
        <v>134685</v>
      </c>
      <c r="I47" s="81"/>
      <c r="J47" s="14">
        <v>157741</v>
      </c>
    </row>
    <row r="48" spans="1:10" ht="18" customHeight="1" x14ac:dyDescent="0.3">
      <c r="A48" s="11" t="s">
        <v>199</v>
      </c>
      <c r="B48" s="10"/>
      <c r="C48" s="10"/>
      <c r="D48" s="14">
        <v>34527</v>
      </c>
      <c r="E48" s="81"/>
      <c r="F48" s="14">
        <v>45259</v>
      </c>
      <c r="G48" s="81"/>
      <c r="H48" s="14">
        <v>368</v>
      </c>
      <c r="I48" s="81"/>
      <c r="J48" s="14">
        <v>359</v>
      </c>
    </row>
    <row r="49" spans="1:10" ht="18" customHeight="1" x14ac:dyDescent="0.3">
      <c r="A49" s="6" t="s">
        <v>286</v>
      </c>
      <c r="B49" s="10"/>
      <c r="C49" s="10"/>
      <c r="D49" s="14"/>
      <c r="E49" s="81"/>
      <c r="F49" s="14"/>
      <c r="G49" s="81"/>
      <c r="H49" s="14"/>
      <c r="I49" s="81"/>
      <c r="J49" s="14"/>
    </row>
    <row r="50" spans="1:10" ht="18" customHeight="1" x14ac:dyDescent="0.3">
      <c r="A50" s="6" t="s">
        <v>287</v>
      </c>
      <c r="B50" s="10"/>
      <c r="C50" s="10"/>
      <c r="D50" s="14">
        <v>38551</v>
      </c>
      <c r="E50" s="81">
        <v>447737</v>
      </c>
      <c r="F50" s="81">
        <v>267059</v>
      </c>
      <c r="G50" s="81"/>
      <c r="H50" s="14">
        <v>-133010</v>
      </c>
      <c r="I50" s="81"/>
      <c r="J50" s="14">
        <v>33702</v>
      </c>
    </row>
    <row r="51" spans="1:10" ht="18" customHeight="1" x14ac:dyDescent="0.3">
      <c r="A51" s="6" t="s">
        <v>277</v>
      </c>
      <c r="B51" s="10"/>
      <c r="C51" s="10"/>
      <c r="D51" s="14"/>
      <c r="E51" s="81"/>
      <c r="F51" s="43"/>
      <c r="G51" s="81"/>
      <c r="H51" s="14"/>
      <c r="I51" s="81"/>
      <c r="J51" s="14"/>
    </row>
    <row r="52" spans="1:10" ht="18" customHeight="1" x14ac:dyDescent="0.3">
      <c r="A52" s="6" t="s">
        <v>240</v>
      </c>
      <c r="B52" s="10"/>
      <c r="C52" s="10"/>
      <c r="D52" s="119">
        <v>-9266</v>
      </c>
      <c r="E52" s="85"/>
      <c r="F52" s="87">
        <v>5750</v>
      </c>
      <c r="G52" s="81"/>
      <c r="H52" s="119">
        <v>0</v>
      </c>
      <c r="I52" s="81"/>
      <c r="J52" s="119">
        <v>0</v>
      </c>
    </row>
    <row r="53" spans="1:10" ht="21.65" customHeight="1" x14ac:dyDescent="0.3">
      <c r="A53" s="27" t="s">
        <v>296</v>
      </c>
      <c r="B53" s="10"/>
      <c r="C53" s="10"/>
      <c r="D53" s="121">
        <f>D46-D47-D48-D50-D52</f>
        <v>3051223</v>
      </c>
      <c r="E53" s="85"/>
      <c r="F53" s="33">
        <f>F46-F47-F48-F50-F52</f>
        <v>836028</v>
      </c>
      <c r="G53" s="81"/>
      <c r="H53" s="75">
        <f>H46-H47-H48-H50-H52</f>
        <v>1698038</v>
      </c>
      <c r="I53" s="81"/>
      <c r="J53" s="33">
        <f>J46-J47-J48-J50-J52</f>
        <v>423199</v>
      </c>
    </row>
    <row r="54" spans="1:10" ht="18" customHeight="1" x14ac:dyDescent="0.3">
      <c r="A54" s="6" t="s">
        <v>297</v>
      </c>
      <c r="B54" s="10"/>
      <c r="C54" s="10"/>
      <c r="D54" s="119">
        <v>497866</v>
      </c>
      <c r="E54" s="85">
        <v>447737</v>
      </c>
      <c r="F54" s="149">
        <v>11379</v>
      </c>
      <c r="G54" s="81"/>
      <c r="H54" s="87">
        <v>41809</v>
      </c>
      <c r="I54" s="81"/>
      <c r="J54" s="90">
        <v>49495</v>
      </c>
    </row>
    <row r="55" spans="1:10" ht="21.65" customHeight="1" thickBot="1" x14ac:dyDescent="0.35">
      <c r="A55" s="27" t="s">
        <v>114</v>
      </c>
      <c r="B55" s="10"/>
      <c r="C55" s="10"/>
      <c r="D55" s="122">
        <f>D53-D54</f>
        <v>2553357</v>
      </c>
      <c r="E55" s="143"/>
      <c r="F55" s="91">
        <f>F53-F54</f>
        <v>824649</v>
      </c>
      <c r="G55" s="86"/>
      <c r="H55" s="116">
        <f>H53-H54</f>
        <v>1656229</v>
      </c>
      <c r="I55" s="86"/>
      <c r="J55" s="91">
        <f>J53-J54</f>
        <v>373704</v>
      </c>
    </row>
    <row r="56" spans="1:10" ht="21.75" customHeight="1" thickTop="1" x14ac:dyDescent="0.3">
      <c r="A56" s="27"/>
      <c r="B56" s="10"/>
      <c r="C56" s="10"/>
      <c r="D56" s="110"/>
      <c r="E56" s="86"/>
      <c r="F56" s="92"/>
      <c r="G56" s="86"/>
      <c r="H56" s="110"/>
      <c r="I56" s="86"/>
      <c r="J56" s="92"/>
    </row>
    <row r="57" spans="1:10" ht="21.75" customHeight="1" x14ac:dyDescent="0.3">
      <c r="A57" s="27" t="s">
        <v>152</v>
      </c>
      <c r="B57" s="10"/>
      <c r="C57" s="10"/>
      <c r="D57" s="110"/>
      <c r="E57" s="86"/>
      <c r="F57" s="92"/>
      <c r="G57" s="86"/>
      <c r="H57" s="110"/>
      <c r="I57" s="86"/>
      <c r="J57" s="92"/>
    </row>
    <row r="58" spans="1:10" ht="18" customHeight="1" x14ac:dyDescent="0.3">
      <c r="A58" s="19" t="s">
        <v>291</v>
      </c>
      <c r="B58" s="10"/>
      <c r="C58" s="10"/>
      <c r="D58" s="14">
        <f>D60-D59</f>
        <v>2552053</v>
      </c>
      <c r="E58" s="93"/>
      <c r="F58" s="14">
        <f>F60-F59</f>
        <v>832029</v>
      </c>
      <c r="G58" s="25"/>
      <c r="H58" s="14">
        <f>H60-H59</f>
        <v>1656229</v>
      </c>
      <c r="I58" s="25"/>
      <c r="J58" s="14">
        <f>J60-J59</f>
        <v>373704</v>
      </c>
    </row>
    <row r="59" spans="1:10" ht="18" customHeight="1" x14ac:dyDescent="0.3">
      <c r="A59" s="11" t="s">
        <v>292</v>
      </c>
      <c r="B59" s="10"/>
      <c r="C59" s="10"/>
      <c r="D59" s="123">
        <v>1304</v>
      </c>
      <c r="E59" s="93"/>
      <c r="F59" s="90">
        <v>-7380</v>
      </c>
      <c r="G59" s="94"/>
      <c r="H59" s="14">
        <v>0</v>
      </c>
      <c r="I59" s="15"/>
      <c r="J59" s="14">
        <v>0</v>
      </c>
    </row>
    <row r="60" spans="1:10" ht="21.75" customHeight="1" thickBot="1" x14ac:dyDescent="0.35">
      <c r="A60" s="16"/>
      <c r="B60" s="10"/>
      <c r="C60" s="10"/>
      <c r="D60" s="122">
        <f>D55</f>
        <v>2553357</v>
      </c>
      <c r="E60" s="95"/>
      <c r="F60" s="96">
        <f>F55</f>
        <v>824649</v>
      </c>
      <c r="G60" s="95"/>
      <c r="H60" s="116">
        <f>H55</f>
        <v>1656229</v>
      </c>
      <c r="I60" s="95"/>
      <c r="J60" s="96">
        <f>J55</f>
        <v>373704</v>
      </c>
    </row>
    <row r="61" spans="1:10" ht="21.75" customHeight="1" thickTop="1" x14ac:dyDescent="0.3">
      <c r="A61" s="16"/>
      <c r="B61" s="10"/>
      <c r="C61" s="10"/>
      <c r="D61" s="72"/>
      <c r="E61" s="89"/>
      <c r="F61" s="72"/>
      <c r="G61" s="89"/>
      <c r="H61" s="72"/>
      <c r="I61" s="89"/>
      <c r="J61" s="72"/>
    </row>
    <row r="62" spans="1:10" ht="21.75" customHeight="1" thickBot="1" x14ac:dyDescent="0.35">
      <c r="A62" s="5" t="s">
        <v>207</v>
      </c>
      <c r="B62" s="10"/>
      <c r="C62" s="10"/>
      <c r="D62" s="128">
        <f>D60/'BS-2-4'!D98</f>
        <v>0.43847823817184434</v>
      </c>
      <c r="E62" s="83"/>
      <c r="F62" s="128">
        <f>F60/'BS-2-4'!F98</f>
        <v>0.14191613953213825</v>
      </c>
      <c r="G62" s="83"/>
      <c r="H62" s="129">
        <f>H60/'BS-2-4'!H98</f>
        <v>0.28441787573344252</v>
      </c>
      <c r="I62" s="83"/>
      <c r="J62" s="128">
        <f>J60/'BS-2-4'!J98</f>
        <v>6.4311760528077022E-2</v>
      </c>
    </row>
    <row r="63" spans="1:10" ht="21.75" customHeight="1" thickTop="1" thickBot="1" x14ac:dyDescent="0.35">
      <c r="A63" s="5" t="s">
        <v>228</v>
      </c>
      <c r="B63" s="10"/>
      <c r="C63" s="10"/>
      <c r="D63" s="124">
        <f>D60/'BS-2-4'!D98</f>
        <v>0.43847823817184434</v>
      </c>
      <c r="E63" s="83"/>
      <c r="F63" s="128">
        <v>0.14000000000000001</v>
      </c>
      <c r="G63" s="83"/>
      <c r="H63" s="124">
        <f>H60/'BS-2-4'!H98</f>
        <v>0.28441787573344252</v>
      </c>
      <c r="I63" s="83"/>
      <c r="J63" s="128">
        <v>0.06</v>
      </c>
    </row>
    <row r="64" spans="1:10" ht="21.75" customHeight="1" thickTop="1" x14ac:dyDescent="0.3">
      <c r="C64" s="10"/>
      <c r="D64" s="111"/>
      <c r="E64" s="10"/>
      <c r="F64" s="10"/>
      <c r="G64" s="10"/>
      <c r="H64" s="10"/>
      <c r="I64" s="10"/>
      <c r="J64" s="10"/>
    </row>
    <row r="65" spans="1:10" ht="21.75" customHeight="1" x14ac:dyDescent="0.35">
      <c r="A65" s="1" t="s">
        <v>0</v>
      </c>
      <c r="C65" s="10"/>
      <c r="D65" s="17"/>
      <c r="E65" s="17"/>
      <c r="F65" s="17"/>
      <c r="G65" s="17"/>
      <c r="H65" s="17"/>
      <c r="I65" s="17"/>
      <c r="J65" s="17"/>
    </row>
    <row r="66" spans="1:10" ht="21.75" customHeight="1" x14ac:dyDescent="0.3">
      <c r="A66" s="3" t="s">
        <v>52</v>
      </c>
      <c r="C66" s="9"/>
      <c r="D66" s="7"/>
      <c r="E66" s="7"/>
      <c r="F66" s="7"/>
      <c r="G66" s="7"/>
      <c r="H66" s="7"/>
      <c r="I66" s="7"/>
      <c r="J66" s="7"/>
    </row>
    <row r="67" spans="1:10" ht="21.75" customHeight="1" x14ac:dyDescent="0.3">
      <c r="A67" s="164"/>
      <c r="B67" s="164"/>
      <c r="C67" s="164"/>
      <c r="D67" s="164"/>
      <c r="E67" s="164"/>
      <c r="F67" s="164"/>
      <c r="G67" s="7"/>
      <c r="H67" s="162"/>
      <c r="I67" s="162"/>
      <c r="J67" s="162"/>
    </row>
    <row r="68" spans="1:10" ht="21.75" customHeight="1" x14ac:dyDescent="0.3">
      <c r="B68" s="8"/>
      <c r="C68" s="8"/>
      <c r="D68" s="162" t="s">
        <v>179</v>
      </c>
      <c r="E68" s="162"/>
      <c r="F68" s="162"/>
      <c r="H68" s="162" t="s">
        <v>178</v>
      </c>
      <c r="I68" s="162"/>
      <c r="J68" s="162"/>
    </row>
    <row r="69" spans="1:10" ht="21.75" customHeight="1" x14ac:dyDescent="0.3">
      <c r="B69" s="9"/>
      <c r="C69" s="9"/>
      <c r="D69" s="163" t="s">
        <v>177</v>
      </c>
      <c r="E69" s="163"/>
      <c r="F69" s="163"/>
      <c r="G69" s="7"/>
      <c r="H69" s="163" t="s">
        <v>177</v>
      </c>
      <c r="I69" s="163"/>
      <c r="J69" s="163"/>
    </row>
    <row r="70" spans="1:10" ht="21.75" customHeight="1" x14ac:dyDescent="0.3">
      <c r="B70" s="10"/>
      <c r="C70" s="9"/>
      <c r="D70" s="167" t="s">
        <v>40</v>
      </c>
      <c r="E70" s="167"/>
      <c r="F70" s="167"/>
      <c r="G70" s="7"/>
      <c r="H70" s="167" t="s">
        <v>40</v>
      </c>
      <c r="I70" s="167"/>
      <c r="J70" s="167"/>
    </row>
    <row r="71" spans="1:10" ht="21.75" customHeight="1" x14ac:dyDescent="0.3">
      <c r="B71" s="10"/>
      <c r="C71" s="9"/>
      <c r="D71" s="167" t="s">
        <v>210</v>
      </c>
      <c r="E71" s="167"/>
      <c r="F71" s="167"/>
      <c r="G71" s="7"/>
      <c r="H71" s="167" t="s">
        <v>210</v>
      </c>
      <c r="I71" s="167"/>
      <c r="J71" s="167"/>
    </row>
    <row r="72" spans="1:10" ht="21.75" customHeight="1" x14ac:dyDescent="0.3">
      <c r="B72" s="10"/>
      <c r="C72" s="10"/>
      <c r="D72" s="9">
        <v>2025</v>
      </c>
      <c r="E72" s="9"/>
      <c r="F72" s="9">
        <v>2024</v>
      </c>
      <c r="G72" s="9"/>
      <c r="H72" s="9">
        <v>2025</v>
      </c>
      <c r="I72" s="9"/>
      <c r="J72" s="9">
        <v>2024</v>
      </c>
    </row>
    <row r="73" spans="1:10" ht="21.75" customHeight="1" x14ac:dyDescent="0.3">
      <c r="A73" s="5"/>
      <c r="C73" s="10"/>
      <c r="D73" s="161" t="s">
        <v>6</v>
      </c>
      <c r="E73" s="161"/>
      <c r="F73" s="161"/>
      <c r="G73" s="161"/>
      <c r="H73" s="161"/>
      <c r="I73" s="161"/>
      <c r="J73" s="161"/>
    </row>
    <row r="74" spans="1:10" ht="13.5" customHeight="1" x14ac:dyDescent="0.3">
      <c r="A74" s="5"/>
      <c r="C74" s="10"/>
      <c r="D74" s="10"/>
      <c r="E74" s="10"/>
      <c r="F74" s="10"/>
      <c r="G74" s="10"/>
      <c r="H74" s="10"/>
      <c r="I74" s="10"/>
      <c r="J74" s="10"/>
    </row>
    <row r="75" spans="1:10" ht="17" customHeight="1" x14ac:dyDescent="0.3">
      <c r="A75" s="5" t="s">
        <v>114</v>
      </c>
      <c r="C75" s="10"/>
      <c r="D75" s="75">
        <f>D60</f>
        <v>2553357</v>
      </c>
      <c r="E75" s="30"/>
      <c r="F75" s="33">
        <f>F60</f>
        <v>824649</v>
      </c>
      <c r="G75" s="30"/>
      <c r="H75" s="75">
        <f>H60</f>
        <v>1656229</v>
      </c>
      <c r="I75" s="69"/>
      <c r="J75" s="33">
        <f>J60</f>
        <v>373704</v>
      </c>
    </row>
    <row r="76" spans="1:10" ht="17" customHeight="1" x14ac:dyDescent="0.3">
      <c r="A76" s="5"/>
      <c r="C76" s="10"/>
      <c r="D76" s="10"/>
      <c r="E76" s="10"/>
      <c r="F76" s="10"/>
      <c r="G76" s="10"/>
      <c r="H76" s="10"/>
      <c r="I76" s="10"/>
      <c r="J76" s="10"/>
    </row>
    <row r="77" spans="1:10" ht="17" customHeight="1" x14ac:dyDescent="0.3">
      <c r="A77" s="5" t="s">
        <v>53</v>
      </c>
      <c r="B77" s="10"/>
      <c r="C77" s="10"/>
      <c r="D77" s="29"/>
      <c r="E77" s="27"/>
      <c r="F77" s="29"/>
      <c r="G77" s="27"/>
      <c r="H77" s="29"/>
      <c r="I77" s="27"/>
      <c r="J77" s="29"/>
    </row>
    <row r="78" spans="1:10" ht="17" customHeight="1" x14ac:dyDescent="0.3">
      <c r="A78" s="18" t="s">
        <v>125</v>
      </c>
      <c r="B78" s="10"/>
      <c r="C78" s="10"/>
      <c r="D78" s="26"/>
      <c r="F78" s="26"/>
      <c r="H78" s="26"/>
      <c r="J78" s="26"/>
    </row>
    <row r="79" spans="1:10" ht="17" customHeight="1" x14ac:dyDescent="0.3">
      <c r="A79" s="18" t="s">
        <v>126</v>
      </c>
      <c r="B79" s="10"/>
      <c r="C79" s="10"/>
      <c r="D79" s="26"/>
      <c r="F79" s="26"/>
      <c r="H79" s="26"/>
      <c r="J79" s="26"/>
    </row>
    <row r="80" spans="1:10" ht="17" customHeight="1" x14ac:dyDescent="0.3">
      <c r="A80" s="6" t="s">
        <v>269</v>
      </c>
      <c r="B80" s="10"/>
      <c r="C80" s="10"/>
      <c r="D80" s="28">
        <v>-212713</v>
      </c>
      <c r="F80" s="28">
        <v>-26951</v>
      </c>
      <c r="H80" s="119">
        <v>0</v>
      </c>
      <c r="I80" s="120"/>
      <c r="J80" s="119">
        <v>0</v>
      </c>
    </row>
    <row r="81" spans="1:13" ht="17" customHeight="1" x14ac:dyDescent="0.3">
      <c r="A81" s="18" t="s">
        <v>127</v>
      </c>
      <c r="B81" s="10"/>
      <c r="C81" s="10"/>
      <c r="D81" s="13"/>
      <c r="F81" s="13"/>
      <c r="H81" s="13"/>
      <c r="J81" s="78"/>
    </row>
    <row r="82" spans="1:13" ht="17" customHeight="1" x14ac:dyDescent="0.3">
      <c r="A82" s="18" t="s">
        <v>126</v>
      </c>
      <c r="B82" s="10"/>
      <c r="C82" s="10"/>
      <c r="D82" s="125">
        <f>D80</f>
        <v>-212713</v>
      </c>
      <c r="E82" s="27"/>
      <c r="F82" s="64">
        <f>F80</f>
        <v>-26951</v>
      </c>
      <c r="G82" s="27"/>
      <c r="H82" s="126">
        <f>H80</f>
        <v>0</v>
      </c>
      <c r="I82" s="120"/>
      <c r="J82" s="126">
        <f>J80</f>
        <v>0</v>
      </c>
    </row>
    <row r="83" spans="1:13" ht="17" customHeight="1" x14ac:dyDescent="0.3">
      <c r="A83" s="18"/>
      <c r="B83" s="10"/>
      <c r="C83" s="10"/>
      <c r="D83" s="33"/>
      <c r="E83" s="27"/>
      <c r="F83" s="33"/>
      <c r="G83" s="27"/>
      <c r="H83" s="77"/>
      <c r="I83" s="27"/>
      <c r="J83" s="77"/>
    </row>
    <row r="84" spans="1:13" ht="17" customHeight="1" x14ac:dyDescent="0.3">
      <c r="A84" s="18"/>
      <c r="B84" s="10"/>
      <c r="C84" s="10"/>
      <c r="D84" s="77"/>
      <c r="E84" s="27"/>
      <c r="F84" s="77"/>
      <c r="G84" s="27"/>
      <c r="H84" s="77"/>
      <c r="I84" s="27"/>
      <c r="J84" s="77"/>
    </row>
    <row r="85" spans="1:13" ht="17" customHeight="1" x14ac:dyDescent="0.3">
      <c r="A85" s="27" t="s">
        <v>128</v>
      </c>
      <c r="B85" s="10"/>
      <c r="C85" s="10"/>
      <c r="D85" s="77"/>
      <c r="E85" s="27"/>
      <c r="F85" s="33"/>
      <c r="G85" s="27"/>
      <c r="H85" s="77"/>
      <c r="I85" s="27"/>
      <c r="J85" s="77"/>
    </row>
    <row r="86" spans="1:13" ht="17" customHeight="1" x14ac:dyDescent="0.3">
      <c r="A86" s="27" t="s">
        <v>143</v>
      </c>
      <c r="B86" s="10"/>
      <c r="C86" s="10"/>
      <c r="D86" s="126">
        <f>D82</f>
        <v>-212713</v>
      </c>
      <c r="E86" s="120"/>
      <c r="F86" s="126">
        <f>F82</f>
        <v>-26951</v>
      </c>
      <c r="G86" s="120"/>
      <c r="H86" s="126">
        <f>H82</f>
        <v>0</v>
      </c>
      <c r="I86" s="120"/>
      <c r="J86" s="126">
        <f>J82</f>
        <v>0</v>
      </c>
    </row>
    <row r="87" spans="1:13" ht="17" customHeight="1" thickBot="1" x14ac:dyDescent="0.35">
      <c r="A87" s="27" t="s">
        <v>73</v>
      </c>
      <c r="B87" s="10"/>
      <c r="C87" s="10"/>
      <c r="D87" s="122">
        <f>D75+D86</f>
        <v>2340644</v>
      </c>
      <c r="E87" s="27"/>
      <c r="F87" s="65">
        <f>F75+F86</f>
        <v>797698</v>
      </c>
      <c r="G87" s="27"/>
      <c r="H87" s="116">
        <f>H75+H86</f>
        <v>1656229</v>
      </c>
      <c r="J87" s="65">
        <f>J75+J86</f>
        <v>373704</v>
      </c>
    </row>
    <row r="88" spans="1:13" ht="17" customHeight="1" thickTop="1" x14ac:dyDescent="0.3">
      <c r="A88" s="6"/>
      <c r="B88" s="10"/>
      <c r="C88" s="10"/>
      <c r="D88" s="78"/>
      <c r="F88" s="26"/>
      <c r="H88" s="34"/>
      <c r="J88" s="34"/>
    </row>
    <row r="89" spans="1:13" ht="17" customHeight="1" x14ac:dyDescent="0.3">
      <c r="A89" s="16" t="s">
        <v>208</v>
      </c>
      <c r="B89" s="10"/>
      <c r="C89" s="10"/>
      <c r="D89" s="112"/>
      <c r="E89" s="16"/>
      <c r="F89" s="35"/>
      <c r="G89" s="16"/>
      <c r="H89" s="112"/>
      <c r="I89" s="16"/>
      <c r="J89" s="16"/>
    </row>
    <row r="90" spans="1:13" ht="17" customHeight="1" x14ac:dyDescent="0.3">
      <c r="A90" s="19" t="s">
        <v>183</v>
      </c>
      <c r="B90" s="10"/>
      <c r="C90" s="10"/>
      <c r="D90" s="14">
        <f>D92-D91</f>
        <v>2339340</v>
      </c>
      <c r="E90" s="25"/>
      <c r="F90" s="13">
        <f>F92-F91</f>
        <v>805078</v>
      </c>
      <c r="G90" s="25"/>
      <c r="H90" s="76">
        <f>H92-H91</f>
        <v>1656229</v>
      </c>
      <c r="I90" s="25"/>
      <c r="J90" s="13">
        <f>J92-J91</f>
        <v>373704</v>
      </c>
    </row>
    <row r="91" spans="1:13" ht="17" customHeight="1" x14ac:dyDescent="0.3">
      <c r="A91" s="11" t="s">
        <v>51</v>
      </c>
      <c r="B91" s="10"/>
      <c r="C91" s="10"/>
      <c r="D91" s="14">
        <f>D59</f>
        <v>1304</v>
      </c>
      <c r="E91" s="11"/>
      <c r="F91" s="28">
        <f>F59</f>
        <v>-7380</v>
      </c>
      <c r="G91" s="32"/>
      <c r="H91" s="14">
        <f>H59</f>
        <v>0</v>
      </c>
      <c r="J91" s="14">
        <f>J59</f>
        <v>0</v>
      </c>
      <c r="M91" s="27"/>
    </row>
    <row r="92" spans="1:13" ht="17" customHeight="1" thickBot="1" x14ac:dyDescent="0.35">
      <c r="A92" s="16"/>
      <c r="B92" s="10"/>
      <c r="C92" s="10"/>
      <c r="D92" s="122">
        <f>D87</f>
        <v>2340644</v>
      </c>
      <c r="E92" s="16"/>
      <c r="F92" s="65">
        <f>F87</f>
        <v>797698</v>
      </c>
      <c r="G92" s="16"/>
      <c r="H92" s="116">
        <f>H87</f>
        <v>1656229</v>
      </c>
      <c r="I92" s="16"/>
      <c r="J92" s="65">
        <f>J87</f>
        <v>373704</v>
      </c>
    </row>
    <row r="93" spans="1:13" ht="21.75" customHeight="1" thickTop="1" x14ac:dyDescent="0.3">
      <c r="A93" s="5"/>
      <c r="B93" s="10"/>
      <c r="C93" s="10"/>
      <c r="D93" s="33"/>
      <c r="E93" s="16"/>
      <c r="F93" s="33"/>
      <c r="G93" s="16"/>
      <c r="H93" s="59"/>
      <c r="I93" s="16"/>
      <c r="J93" s="59"/>
    </row>
    <row r="94" spans="1:13" s="2" customFormat="1" ht="21.75" customHeight="1" x14ac:dyDescent="0.4"/>
    <row r="95" spans="1:13" s="4" customFormat="1" ht="21.75" customHeight="1" x14ac:dyDescent="0.35">
      <c r="D95" s="136"/>
    </row>
    <row r="96" spans="1:13" s="4" customFormat="1" ht="21.75" customHeight="1" x14ac:dyDescent="0.35"/>
    <row r="97" spans="1:1" ht="21.75" customHeight="1" x14ac:dyDescent="0.3">
      <c r="A97" s="6"/>
    </row>
    <row r="98" spans="1:1" ht="21.75" customHeight="1" x14ac:dyDescent="0.3">
      <c r="A98" s="6"/>
    </row>
    <row r="99" spans="1:1" ht="21.75" customHeight="1" x14ac:dyDescent="0.3">
      <c r="A99" s="6"/>
    </row>
    <row r="100" spans="1:1" ht="21.75" customHeight="1" x14ac:dyDescent="0.3">
      <c r="A100" s="6"/>
    </row>
    <row r="101" spans="1:1" ht="21.75" customHeight="1" x14ac:dyDescent="0.3">
      <c r="A101" s="6"/>
    </row>
    <row r="102" spans="1:1" ht="21.75" customHeight="1" x14ac:dyDescent="0.3">
      <c r="A102" s="6"/>
    </row>
    <row r="103" spans="1:1" ht="21.75" customHeight="1" x14ac:dyDescent="0.3">
      <c r="A103" s="6"/>
    </row>
    <row r="104" spans="1:1" ht="18.5" customHeight="1" x14ac:dyDescent="0.3">
      <c r="A104" s="6"/>
    </row>
    <row r="105" spans="1:1" ht="18.5" customHeight="1" x14ac:dyDescent="0.3">
      <c r="A105" s="6"/>
    </row>
    <row r="106" spans="1:1" ht="18.5" customHeight="1" x14ac:dyDescent="0.3">
      <c r="A106" s="6"/>
    </row>
    <row r="107" spans="1:1" ht="18.5" customHeight="1" x14ac:dyDescent="0.3">
      <c r="A107" s="6"/>
    </row>
    <row r="108" spans="1:1" ht="18" customHeight="1" x14ac:dyDescent="0.3">
      <c r="A108" s="6"/>
    </row>
    <row r="109" spans="1:1" ht="18.5" customHeight="1" x14ac:dyDescent="0.3">
      <c r="A109" s="6"/>
    </row>
    <row r="110" spans="1:1" ht="18.5" hidden="1" customHeight="1" x14ac:dyDescent="0.3">
      <c r="A110" s="6"/>
    </row>
    <row r="111" spans="1:1" ht="18.5" hidden="1" customHeight="1" x14ac:dyDescent="0.3">
      <c r="A111" s="6"/>
    </row>
    <row r="112" spans="1:1" ht="18.5" customHeight="1" x14ac:dyDescent="0.3">
      <c r="A112" s="6"/>
    </row>
    <row r="113" spans="1:3" ht="19.5" customHeight="1" x14ac:dyDescent="0.3">
      <c r="A113" s="6"/>
    </row>
    <row r="114" spans="1:3" ht="15" customHeight="1" x14ac:dyDescent="0.3">
      <c r="A114" s="6"/>
    </row>
    <row r="115" spans="1:3" ht="16" customHeight="1" x14ac:dyDescent="0.3">
      <c r="A115" s="6"/>
    </row>
    <row r="116" spans="1:3" ht="18.5" customHeight="1" x14ac:dyDescent="0.3">
      <c r="A116" s="6"/>
    </row>
    <row r="117" spans="1:3" ht="18.5" customHeight="1" x14ac:dyDescent="0.3">
      <c r="A117" s="6"/>
    </row>
    <row r="118" spans="1:3" ht="18.5" customHeight="1" x14ac:dyDescent="0.3">
      <c r="A118" s="6"/>
    </row>
    <row r="119" spans="1:3" ht="18.5" customHeight="1" x14ac:dyDescent="0.3">
      <c r="A119" s="6"/>
    </row>
    <row r="120" spans="1:3" ht="18.5" hidden="1" customHeight="1" x14ac:dyDescent="0.3">
      <c r="A120" s="6"/>
    </row>
    <row r="121" spans="1:3" ht="18.5" hidden="1" customHeight="1" x14ac:dyDescent="0.3">
      <c r="A121" s="6"/>
    </row>
    <row r="122" spans="1:3" ht="18.5" customHeight="1" x14ac:dyDescent="0.3">
      <c r="A122" s="6"/>
    </row>
    <row r="123" spans="1:3" ht="18.5" customHeight="1" x14ac:dyDescent="0.3">
      <c r="A123" s="6"/>
    </row>
    <row r="124" spans="1:3" ht="18.5" customHeight="1" x14ac:dyDescent="0.3">
      <c r="A124" s="6"/>
    </row>
    <row r="125" spans="1:3" ht="18.5" customHeight="1" x14ac:dyDescent="0.3">
      <c r="A125" s="6"/>
    </row>
    <row r="126" spans="1:3" ht="18.5" customHeight="1" x14ac:dyDescent="0.3">
      <c r="A126" s="6"/>
    </row>
    <row r="127" spans="1:3" ht="19" customHeight="1" x14ac:dyDescent="0.3">
      <c r="A127" s="6"/>
    </row>
    <row r="128" spans="1:3" ht="19.5" customHeight="1" x14ac:dyDescent="0.3">
      <c r="A128" s="6"/>
      <c r="C128" s="13"/>
    </row>
    <row r="129" spans="1:1" ht="15" customHeight="1" x14ac:dyDescent="0.3">
      <c r="A129" s="6"/>
    </row>
    <row r="130" spans="1:1" ht="21.75" customHeight="1" x14ac:dyDescent="0.3">
      <c r="A130" s="6"/>
    </row>
    <row r="131" spans="1:1" ht="21.75" customHeight="1" x14ac:dyDescent="0.3">
      <c r="A131" s="6"/>
    </row>
    <row r="132" spans="1:1" ht="21.75" customHeight="1" x14ac:dyDescent="0.3">
      <c r="A132" s="6"/>
    </row>
    <row r="133" spans="1:1" ht="21.75" customHeight="1" x14ac:dyDescent="0.3">
      <c r="A133" s="6"/>
    </row>
    <row r="134" spans="1:1" ht="21.75" customHeight="1" x14ac:dyDescent="0.3">
      <c r="A134" s="6"/>
    </row>
    <row r="135" spans="1:1" ht="21.75" customHeight="1" x14ac:dyDescent="0.3">
      <c r="A135" s="6"/>
    </row>
    <row r="136" spans="1:1" ht="21.75" customHeight="1" x14ac:dyDescent="0.3">
      <c r="A136" s="6"/>
    </row>
    <row r="137" spans="1:1" ht="21.75" customHeight="1" x14ac:dyDescent="0.3">
      <c r="A137" s="6"/>
    </row>
    <row r="138" spans="1:1" ht="21.75" customHeight="1" x14ac:dyDescent="0.3">
      <c r="A138" s="6"/>
    </row>
    <row r="139" spans="1:1" ht="21.75" customHeight="1" x14ac:dyDescent="0.3">
      <c r="A139" s="6"/>
    </row>
    <row r="140" spans="1:1" ht="21.75" customHeight="1" x14ac:dyDescent="0.3">
      <c r="A140" s="6"/>
    </row>
    <row r="141" spans="1:1" s="27" customFormat="1" ht="21.75" customHeight="1" x14ac:dyDescent="0.3"/>
    <row r="142" spans="1:1" ht="21.75" customHeight="1" x14ac:dyDescent="0.3">
      <c r="A142" s="6"/>
    </row>
    <row r="143" spans="1:1" ht="21.75" customHeight="1" x14ac:dyDescent="0.3">
      <c r="A143" s="6"/>
    </row>
    <row r="144" spans="1:1" ht="21.75" customHeight="1" x14ac:dyDescent="0.3">
      <c r="A144" s="6"/>
    </row>
    <row r="145" spans="1:1" ht="21.75" hidden="1" customHeight="1" x14ac:dyDescent="0.3">
      <c r="A145" s="6"/>
    </row>
    <row r="146" spans="1:1" ht="21.75" hidden="1" customHeight="1" x14ac:dyDescent="0.3">
      <c r="A146" s="6"/>
    </row>
    <row r="147" spans="1:1" ht="21.75" customHeight="1" x14ac:dyDescent="0.3">
      <c r="A147" s="6"/>
    </row>
    <row r="148" spans="1:1" ht="24" customHeight="1" x14ac:dyDescent="0.3">
      <c r="A148" s="6"/>
    </row>
    <row r="149" spans="1:1" ht="24" customHeight="1" x14ac:dyDescent="0.3">
      <c r="A149" s="6"/>
    </row>
    <row r="150" spans="1:1" ht="21.75" customHeight="1" x14ac:dyDescent="0.3">
      <c r="A150" s="6"/>
    </row>
    <row r="151" spans="1:1" ht="21.75" customHeight="1" x14ac:dyDescent="0.3">
      <c r="A151" s="6"/>
    </row>
    <row r="152" spans="1:1" ht="21.75" customHeight="1" x14ac:dyDescent="0.3">
      <c r="A152" s="6"/>
    </row>
    <row r="153" spans="1:1" ht="21.75" customHeight="1" x14ac:dyDescent="0.3">
      <c r="A153" s="6"/>
    </row>
    <row r="154" spans="1:1" ht="21.75" customHeight="1" x14ac:dyDescent="0.3">
      <c r="A154" s="6"/>
    </row>
    <row r="155" spans="1:1" ht="21.75" customHeight="1" x14ac:dyDescent="0.3">
      <c r="A155" s="6"/>
    </row>
    <row r="156" spans="1:1" ht="21.75" customHeight="1" x14ac:dyDescent="0.3">
      <c r="A156" s="6"/>
    </row>
    <row r="157" spans="1:1" ht="21.75" customHeight="1" x14ac:dyDescent="0.3">
      <c r="A157" s="6"/>
    </row>
    <row r="158" spans="1:1" ht="23.25" customHeight="1" x14ac:dyDescent="0.3">
      <c r="A158" s="6"/>
    </row>
    <row r="159" spans="1:1" ht="21.75" customHeight="1" x14ac:dyDescent="0.3">
      <c r="A159" s="6"/>
    </row>
    <row r="160" spans="1:1" ht="21.75" customHeight="1" x14ac:dyDescent="0.3">
      <c r="A160" s="6"/>
    </row>
    <row r="161" spans="1:1" ht="21.75" customHeight="1" x14ac:dyDescent="0.3">
      <c r="A161" s="6"/>
    </row>
    <row r="162" spans="1:1" ht="21.75" customHeight="1" x14ac:dyDescent="0.3">
      <c r="A162" s="6"/>
    </row>
    <row r="163" spans="1:1" ht="21.75" customHeight="1" x14ac:dyDescent="0.3">
      <c r="A163" s="6"/>
    </row>
    <row r="164" spans="1:1" ht="21.75" customHeight="1" x14ac:dyDescent="0.3">
      <c r="A164" s="6"/>
    </row>
    <row r="165" spans="1:1" ht="21.75" customHeight="1" x14ac:dyDescent="0.3">
      <c r="A165" s="6"/>
    </row>
    <row r="166" spans="1:1" ht="21.75" customHeight="1" x14ac:dyDescent="0.3">
      <c r="A166" s="6"/>
    </row>
    <row r="167" spans="1:1" ht="21.75" customHeight="1" x14ac:dyDescent="0.3">
      <c r="A167" s="6"/>
    </row>
    <row r="168" spans="1:1" ht="21.75" customHeight="1" x14ac:dyDescent="0.3">
      <c r="A168" s="6"/>
    </row>
    <row r="169" spans="1:1" ht="13.5" customHeight="1" x14ac:dyDescent="0.3">
      <c r="A169" s="6"/>
    </row>
    <row r="170" spans="1:1" ht="21.75" customHeight="1" x14ac:dyDescent="0.3">
      <c r="A170" s="6"/>
    </row>
    <row r="171" spans="1:1" ht="13.5" customHeight="1" x14ac:dyDescent="0.3">
      <c r="A171" s="6"/>
    </row>
    <row r="172" spans="1:1" ht="21.75" customHeight="1" x14ac:dyDescent="0.3">
      <c r="A172" s="6"/>
    </row>
    <row r="173" spans="1:1" ht="21.75" customHeight="1" x14ac:dyDescent="0.3">
      <c r="A173" s="6"/>
    </row>
    <row r="174" spans="1:1" ht="21.75" customHeight="1" x14ac:dyDescent="0.3">
      <c r="A174" s="6"/>
    </row>
    <row r="175" spans="1:1" ht="21.75" customHeight="1" x14ac:dyDescent="0.3">
      <c r="A175" s="6"/>
    </row>
    <row r="176" spans="1:1" ht="21.75" customHeight="1" x14ac:dyDescent="0.3">
      <c r="A176" s="6"/>
    </row>
    <row r="177" spans="1:1" ht="21.75" customHeight="1" x14ac:dyDescent="0.3">
      <c r="A177" s="6"/>
    </row>
    <row r="178" spans="1:1" ht="21.75" customHeight="1" x14ac:dyDescent="0.3">
      <c r="A178" s="6"/>
    </row>
    <row r="179" spans="1:1" ht="13.5" customHeight="1" x14ac:dyDescent="0.3">
      <c r="A179" s="6"/>
    </row>
    <row r="180" spans="1:1" ht="21.75" customHeight="1" x14ac:dyDescent="0.3">
      <c r="A180" s="6"/>
    </row>
    <row r="181" spans="1:1" ht="21.75" customHeight="1" x14ac:dyDescent="0.3">
      <c r="A181" s="6"/>
    </row>
    <row r="182" spans="1:1" ht="21.75" customHeight="1" x14ac:dyDescent="0.3">
      <c r="A182" s="6"/>
    </row>
    <row r="183" spans="1:1" ht="21.75" customHeight="1" x14ac:dyDescent="0.3">
      <c r="A183" s="6"/>
    </row>
    <row r="184" spans="1:1" ht="21.75" customHeight="1" x14ac:dyDescent="0.3">
      <c r="A184" s="6"/>
    </row>
    <row r="185" spans="1:1" ht="21.75" customHeight="1" x14ac:dyDescent="0.3">
      <c r="A185" s="6"/>
    </row>
    <row r="186" spans="1:1" ht="21.75" customHeight="1" x14ac:dyDescent="0.3">
      <c r="A186" s="6"/>
    </row>
    <row r="187" spans="1:1" ht="21.75" customHeight="1" x14ac:dyDescent="0.3">
      <c r="A187" s="6"/>
    </row>
    <row r="188" spans="1:1" ht="21.75" customHeight="1" x14ac:dyDescent="0.3">
      <c r="A188" s="6"/>
    </row>
    <row r="189" spans="1:1" ht="21.75" customHeight="1" x14ac:dyDescent="0.3">
      <c r="A189" s="6"/>
    </row>
    <row r="190" spans="1:1" ht="21.75" customHeight="1" x14ac:dyDescent="0.3">
      <c r="A190" s="6"/>
    </row>
    <row r="191" spans="1:1" ht="21.75" customHeight="1" x14ac:dyDescent="0.3">
      <c r="A191" s="6"/>
    </row>
    <row r="192" spans="1:1" ht="21.75" customHeight="1" x14ac:dyDescent="0.3">
      <c r="A192" s="6"/>
    </row>
    <row r="193" spans="1:1" ht="13.5" customHeight="1" x14ac:dyDescent="0.3">
      <c r="A193" s="6"/>
    </row>
    <row r="194" spans="1:1" ht="21.75" customHeight="1" x14ac:dyDescent="0.3">
      <c r="A194" s="6"/>
    </row>
    <row r="195" spans="1:1" ht="21.75" customHeight="1" x14ac:dyDescent="0.3">
      <c r="A195" s="6"/>
    </row>
    <row r="196" spans="1:1" ht="21.75" customHeight="1" x14ac:dyDescent="0.3">
      <c r="A196" s="6"/>
    </row>
    <row r="197" spans="1:1" ht="21.75" customHeight="1" x14ac:dyDescent="0.3">
      <c r="A197" s="6"/>
    </row>
    <row r="198" spans="1:1" ht="21.75" customHeight="1" x14ac:dyDescent="0.3">
      <c r="A198" s="6"/>
    </row>
    <row r="199" spans="1:1" ht="21.75" customHeight="1" x14ac:dyDescent="0.3">
      <c r="A199" s="6"/>
    </row>
  </sheetData>
  <mergeCells count="33">
    <mergeCell ref="D73:J73"/>
    <mergeCell ref="D69:F69"/>
    <mergeCell ref="H69:J69"/>
    <mergeCell ref="D70:F70"/>
    <mergeCell ref="H70:J70"/>
    <mergeCell ref="D71:F71"/>
    <mergeCell ref="H71:J71"/>
    <mergeCell ref="D68:F68"/>
    <mergeCell ref="H68:J68"/>
    <mergeCell ref="D39:F39"/>
    <mergeCell ref="H39:J39"/>
    <mergeCell ref="D40:F40"/>
    <mergeCell ref="H40:J40"/>
    <mergeCell ref="D41:F41"/>
    <mergeCell ref="H41:J41"/>
    <mergeCell ref="D42:F42"/>
    <mergeCell ref="H42:J42"/>
    <mergeCell ref="D44:J44"/>
    <mergeCell ref="A67:F67"/>
    <mergeCell ref="H67:J67"/>
    <mergeCell ref="A38:F38"/>
    <mergeCell ref="H38:J38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</mergeCells>
  <pageMargins left="0.8" right="0.8" top="0.48" bottom="0.5" header="0.5" footer="0.5"/>
  <pageSetup paperSize="9" scale="78" firstPageNumber="5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5" manualBreakCount="5">
    <brk id="35" max="16383" man="1"/>
    <brk id="64" max="9" man="1"/>
    <brk id="93" max="16383" man="1"/>
    <brk id="130" max="16383" man="1"/>
    <brk id="15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C4611-18BD-4A4E-9A8D-911C64EAF7C9}">
  <sheetPr>
    <pageSetUpPr fitToPage="1"/>
  </sheetPr>
  <dimension ref="A1:T198"/>
  <sheetViews>
    <sheetView zoomScale="70" zoomScaleNormal="70" zoomScaleSheetLayoutView="85" workbookViewId="0"/>
  </sheetViews>
  <sheetFormatPr defaultColWidth="9.09765625" defaultRowHeight="21.75" customHeight="1" x14ac:dyDescent="0.3"/>
  <cols>
    <col min="1" max="1" width="61" style="8" customWidth="1"/>
    <col min="2" max="2" width="6.3984375" style="6" customWidth="1"/>
    <col min="3" max="3" width="1.3984375" style="6" customWidth="1"/>
    <col min="4" max="4" width="12.8984375" style="6" customWidth="1"/>
    <col min="5" max="5" width="1.3984375" style="6" customWidth="1"/>
    <col min="6" max="6" width="12.8984375" style="6" customWidth="1"/>
    <col min="7" max="7" width="1.3984375" style="6" customWidth="1"/>
    <col min="8" max="8" width="12.8984375" style="6" customWidth="1"/>
    <col min="9" max="9" width="1.3984375" style="6" customWidth="1"/>
    <col min="10" max="10" width="12.8984375" style="6" customWidth="1"/>
    <col min="11" max="11" width="9.09765625" style="6"/>
    <col min="12" max="12" width="15" style="6" bestFit="1" customWidth="1"/>
    <col min="13" max="13" width="9.19921875" style="6" bestFit="1" customWidth="1"/>
    <col min="14" max="14" width="16.09765625" style="6" bestFit="1" customWidth="1"/>
    <col min="15" max="16384" width="9.09765625" style="6"/>
  </cols>
  <sheetData>
    <row r="1" spans="1:11" s="2" customFormat="1" ht="21.75" customHeight="1" x14ac:dyDescent="0.4">
      <c r="A1" s="1" t="s">
        <v>0</v>
      </c>
      <c r="C1" s="20"/>
      <c r="D1" s="21"/>
      <c r="E1" s="21"/>
      <c r="F1" s="21"/>
      <c r="G1" s="21"/>
      <c r="H1" s="21"/>
      <c r="I1" s="21"/>
      <c r="J1" s="21"/>
    </row>
    <row r="2" spans="1:11" s="4" customFormat="1" ht="21.75" customHeight="1" x14ac:dyDescent="0.35">
      <c r="A2" s="3" t="s">
        <v>39</v>
      </c>
      <c r="C2" s="22"/>
      <c r="D2" s="23"/>
      <c r="E2" s="23"/>
      <c r="F2" s="23"/>
      <c r="G2" s="23"/>
      <c r="H2" s="23"/>
      <c r="I2" s="23"/>
      <c r="J2" s="23"/>
    </row>
    <row r="3" spans="1:11" s="4" customFormat="1" ht="21.75" customHeight="1" x14ac:dyDescent="0.35">
      <c r="A3" s="165"/>
      <c r="B3" s="165"/>
      <c r="C3" s="165"/>
      <c r="D3" s="165"/>
      <c r="E3" s="165"/>
      <c r="F3" s="165"/>
      <c r="G3" s="23"/>
      <c r="H3" s="166"/>
      <c r="I3" s="166"/>
      <c r="J3" s="166"/>
    </row>
    <row r="4" spans="1:11" ht="21.75" customHeight="1" x14ac:dyDescent="0.3">
      <c r="B4" s="8"/>
      <c r="C4" s="8"/>
      <c r="D4" s="162" t="s">
        <v>179</v>
      </c>
      <c r="E4" s="162"/>
      <c r="F4" s="162"/>
      <c r="H4" s="162" t="s">
        <v>178</v>
      </c>
      <c r="I4" s="162"/>
      <c r="J4" s="162"/>
    </row>
    <row r="5" spans="1:11" ht="21.75" customHeight="1" x14ac:dyDescent="0.3">
      <c r="B5" s="9"/>
      <c r="C5" s="9"/>
      <c r="D5" s="163" t="s">
        <v>177</v>
      </c>
      <c r="E5" s="163"/>
      <c r="F5" s="163"/>
      <c r="G5" s="7"/>
      <c r="H5" s="163" t="s">
        <v>177</v>
      </c>
      <c r="I5" s="163"/>
      <c r="J5" s="163"/>
    </row>
    <row r="6" spans="1:11" ht="21.75" customHeight="1" x14ac:dyDescent="0.3">
      <c r="B6" s="9"/>
      <c r="C6" s="9"/>
      <c r="D6" s="167" t="s">
        <v>211</v>
      </c>
      <c r="E6" s="167"/>
      <c r="F6" s="167"/>
      <c r="G6" s="7"/>
      <c r="H6" s="167" t="s">
        <v>211</v>
      </c>
      <c r="I6" s="167"/>
      <c r="J6" s="167"/>
    </row>
    <row r="7" spans="1:11" ht="21.75" customHeight="1" x14ac:dyDescent="0.3">
      <c r="B7" s="10"/>
      <c r="C7" s="9"/>
      <c r="D7" s="167" t="s">
        <v>210</v>
      </c>
      <c r="E7" s="167"/>
      <c r="F7" s="167"/>
      <c r="G7" s="7"/>
      <c r="H7" s="167" t="s">
        <v>210</v>
      </c>
      <c r="I7" s="167"/>
      <c r="J7" s="167"/>
    </row>
    <row r="8" spans="1:11" ht="21.75" customHeight="1" x14ac:dyDescent="0.3">
      <c r="B8" s="10" t="s">
        <v>4</v>
      </c>
      <c r="C8" s="10"/>
      <c r="D8" s="9">
        <v>2025</v>
      </c>
      <c r="E8" s="9"/>
      <c r="F8" s="9">
        <v>2024</v>
      </c>
      <c r="G8" s="9"/>
      <c r="H8" s="9">
        <v>2025</v>
      </c>
      <c r="I8" s="9"/>
      <c r="J8" s="9">
        <v>2024</v>
      </c>
    </row>
    <row r="9" spans="1:11" ht="21.75" customHeight="1" x14ac:dyDescent="0.3">
      <c r="A9" s="5"/>
      <c r="C9" s="10"/>
      <c r="D9" s="161" t="s">
        <v>6</v>
      </c>
      <c r="E9" s="161"/>
      <c r="F9" s="161"/>
      <c r="G9" s="161"/>
      <c r="H9" s="161"/>
      <c r="I9" s="161"/>
      <c r="J9" s="161"/>
    </row>
    <row r="10" spans="1:11" ht="21.75" customHeight="1" x14ac:dyDescent="0.3">
      <c r="A10" s="24" t="s">
        <v>180</v>
      </c>
      <c r="B10" s="10"/>
      <c r="C10" s="10"/>
    </row>
    <row r="11" spans="1:11" ht="18.5" customHeight="1" x14ac:dyDescent="0.3">
      <c r="A11" s="11" t="s">
        <v>41</v>
      </c>
      <c r="B11" s="10"/>
      <c r="C11" s="10"/>
    </row>
    <row r="12" spans="1:11" ht="18" customHeight="1" x14ac:dyDescent="0.3">
      <c r="A12" s="11" t="s">
        <v>42</v>
      </c>
      <c r="B12" s="10" t="s">
        <v>270</v>
      </c>
      <c r="C12" s="10"/>
      <c r="D12" s="25">
        <v>36504401</v>
      </c>
      <c r="E12" s="15"/>
      <c r="F12" s="14">
        <v>30637278</v>
      </c>
      <c r="G12" s="15"/>
      <c r="H12" s="15">
        <v>12008015</v>
      </c>
      <c r="I12" s="15"/>
      <c r="J12" s="14">
        <v>11275208</v>
      </c>
    </row>
    <row r="13" spans="1:11" ht="18" customHeight="1" x14ac:dyDescent="0.3">
      <c r="A13" s="11" t="s">
        <v>44</v>
      </c>
      <c r="B13" s="10">
        <v>2</v>
      </c>
      <c r="C13" s="10"/>
      <c r="D13" s="15">
        <v>106719</v>
      </c>
      <c r="E13" s="88"/>
      <c r="F13" s="14">
        <v>75932</v>
      </c>
      <c r="G13" s="88"/>
      <c r="H13" s="15">
        <v>257894</v>
      </c>
      <c r="I13" s="88"/>
      <c r="J13" s="14">
        <v>352812</v>
      </c>
    </row>
    <row r="14" spans="1:11" ht="18" customHeight="1" x14ac:dyDescent="0.3">
      <c r="A14" s="11" t="s">
        <v>95</v>
      </c>
      <c r="B14" s="10">
        <v>2</v>
      </c>
      <c r="C14" s="10"/>
      <c r="D14" s="13">
        <v>19585</v>
      </c>
      <c r="E14" s="88"/>
      <c r="F14" s="14">
        <v>12760</v>
      </c>
      <c r="G14" s="88"/>
      <c r="H14" s="15">
        <v>1223425</v>
      </c>
      <c r="I14" s="88"/>
      <c r="J14" s="14">
        <v>210680</v>
      </c>
    </row>
    <row r="15" spans="1:11" ht="18" customHeight="1" x14ac:dyDescent="0.3">
      <c r="A15" s="11" t="s">
        <v>285</v>
      </c>
      <c r="B15" s="10"/>
      <c r="C15" s="10"/>
      <c r="D15" s="25"/>
      <c r="E15" s="15"/>
      <c r="F15" s="14"/>
      <c r="G15" s="15"/>
      <c r="H15" s="15"/>
      <c r="I15" s="15"/>
      <c r="J15" s="14"/>
      <c r="K15" s="84"/>
    </row>
    <row r="16" spans="1:11" ht="18" customHeight="1" x14ac:dyDescent="0.3">
      <c r="A16" s="11" t="s">
        <v>181</v>
      </c>
      <c r="B16" s="10"/>
      <c r="C16" s="10"/>
      <c r="D16" s="13">
        <v>0</v>
      </c>
      <c r="E16" s="15"/>
      <c r="F16" s="14">
        <v>10310</v>
      </c>
      <c r="G16" s="15"/>
      <c r="H16" s="13">
        <v>0</v>
      </c>
      <c r="I16" s="15"/>
      <c r="J16" s="14">
        <v>0</v>
      </c>
      <c r="K16" s="84"/>
    </row>
    <row r="17" spans="1:11" ht="18" customHeight="1" x14ac:dyDescent="0.3">
      <c r="A17" s="11" t="s">
        <v>285</v>
      </c>
      <c r="B17" s="10"/>
      <c r="C17" s="10"/>
      <c r="D17" s="15"/>
      <c r="E17" s="15"/>
      <c r="F17" s="14"/>
      <c r="G17" s="15"/>
      <c r="H17" s="13"/>
      <c r="I17" s="15"/>
      <c r="J17" s="14"/>
      <c r="K17" s="84"/>
    </row>
    <row r="18" spans="1:11" ht="18" customHeight="1" x14ac:dyDescent="0.3">
      <c r="A18" s="11" t="s">
        <v>174</v>
      </c>
      <c r="B18" s="10"/>
      <c r="C18" s="10"/>
      <c r="D18" s="13">
        <v>0</v>
      </c>
      <c r="E18" s="15"/>
      <c r="F18" s="14">
        <v>66786</v>
      </c>
      <c r="G18" s="15"/>
      <c r="H18" s="13">
        <v>0</v>
      </c>
      <c r="I18" s="15"/>
      <c r="J18" s="14">
        <v>66786</v>
      </c>
      <c r="K18" s="84"/>
    </row>
    <row r="19" spans="1:11" ht="18" customHeight="1" x14ac:dyDescent="0.3">
      <c r="A19" s="11" t="s">
        <v>43</v>
      </c>
      <c r="B19" s="10"/>
      <c r="C19" s="10"/>
      <c r="D19" s="13">
        <v>0</v>
      </c>
      <c r="E19" s="15"/>
      <c r="F19" s="14">
        <v>68939</v>
      </c>
      <c r="G19" s="15"/>
      <c r="H19" s="13">
        <v>7412</v>
      </c>
      <c r="I19" s="15"/>
      <c r="J19" s="14">
        <v>0</v>
      </c>
      <c r="K19" s="84"/>
    </row>
    <row r="20" spans="1:11" ht="18" customHeight="1" x14ac:dyDescent="0.3">
      <c r="A20" s="11" t="s">
        <v>45</v>
      </c>
      <c r="B20" s="10">
        <v>2</v>
      </c>
      <c r="C20" s="10"/>
      <c r="D20" s="98">
        <v>133742</v>
      </c>
      <c r="E20" s="88"/>
      <c r="F20" s="14">
        <v>124955</v>
      </c>
      <c r="G20" s="88"/>
      <c r="H20" s="98">
        <f>32414-1</f>
        <v>32413</v>
      </c>
      <c r="I20" s="88"/>
      <c r="J20" s="14">
        <v>30185</v>
      </c>
      <c r="K20" s="84"/>
    </row>
    <row r="21" spans="1:11" ht="21.65" customHeight="1" x14ac:dyDescent="0.3">
      <c r="A21" s="16" t="s">
        <v>185</v>
      </c>
      <c r="B21" s="10"/>
      <c r="C21" s="10"/>
      <c r="D21" s="71">
        <f>SUM(D12:D20)</f>
        <v>36764447</v>
      </c>
      <c r="E21" s="88"/>
      <c r="F21" s="99">
        <f>SUM(F12:F20)</f>
        <v>30996960</v>
      </c>
      <c r="G21" s="88"/>
      <c r="H21" s="73">
        <f>SUM(H12:H20)</f>
        <v>13529159</v>
      </c>
      <c r="I21" s="88"/>
      <c r="J21" s="99">
        <f>SUM(J12:J20)</f>
        <v>11935671</v>
      </c>
      <c r="K21" s="84"/>
    </row>
    <row r="22" spans="1:11" ht="18" customHeight="1" x14ac:dyDescent="0.3">
      <c r="A22" s="24"/>
      <c r="B22" s="10"/>
      <c r="C22" s="10"/>
      <c r="D22" s="30"/>
      <c r="E22" s="88"/>
      <c r="F22" s="30"/>
      <c r="G22" s="88"/>
      <c r="H22" s="30"/>
      <c r="I22" s="88"/>
      <c r="J22" s="30"/>
    </row>
    <row r="23" spans="1:11" ht="21.65" customHeight="1" x14ac:dyDescent="0.3">
      <c r="A23" s="18" t="s">
        <v>46</v>
      </c>
      <c r="B23" s="10"/>
      <c r="C23" s="10"/>
      <c r="D23" s="30"/>
      <c r="E23" s="15"/>
      <c r="F23" s="30"/>
      <c r="G23" s="15"/>
      <c r="H23" s="30"/>
      <c r="I23" s="15"/>
      <c r="J23" s="30"/>
    </row>
    <row r="24" spans="1:11" ht="18" customHeight="1" x14ac:dyDescent="0.3">
      <c r="A24" s="11" t="s">
        <v>47</v>
      </c>
      <c r="B24" s="10"/>
      <c r="C24" s="10"/>
      <c r="D24" s="30"/>
      <c r="E24" s="15"/>
      <c r="F24" s="30"/>
      <c r="G24" s="15"/>
      <c r="H24" s="30"/>
      <c r="I24" s="15"/>
      <c r="J24" s="30"/>
    </row>
    <row r="25" spans="1:11" ht="18" customHeight="1" x14ac:dyDescent="0.3">
      <c r="A25" s="11" t="s">
        <v>42</v>
      </c>
      <c r="B25" s="10">
        <v>2</v>
      </c>
      <c r="C25" s="10"/>
      <c r="D25" s="25">
        <v>28237069</v>
      </c>
      <c r="E25" s="15"/>
      <c r="F25" s="14">
        <v>27093638</v>
      </c>
      <c r="G25" s="15"/>
      <c r="H25" s="14">
        <v>10588397</v>
      </c>
      <c r="I25" s="15"/>
      <c r="J25" s="14">
        <v>10339665</v>
      </c>
    </row>
    <row r="26" spans="1:11" ht="18" customHeight="1" x14ac:dyDescent="0.3">
      <c r="A26" s="11" t="s">
        <v>99</v>
      </c>
      <c r="B26" s="10"/>
      <c r="C26" s="10"/>
      <c r="D26" s="25">
        <v>2043384</v>
      </c>
      <c r="E26" s="15"/>
      <c r="F26" s="14">
        <v>1636866</v>
      </c>
      <c r="G26" s="15"/>
      <c r="H26" s="14">
        <v>306944</v>
      </c>
      <c r="I26" s="15"/>
      <c r="J26" s="14">
        <v>196700</v>
      </c>
    </row>
    <row r="27" spans="1:11" ht="18" customHeight="1" x14ac:dyDescent="0.3">
      <c r="A27" s="11" t="s">
        <v>48</v>
      </c>
      <c r="B27" s="10">
        <v>2</v>
      </c>
      <c r="C27" s="10"/>
      <c r="D27" s="25">
        <v>474123</v>
      </c>
      <c r="E27" s="15"/>
      <c r="F27" s="14">
        <v>396677</v>
      </c>
      <c r="G27" s="25"/>
      <c r="H27" s="14">
        <v>248330</v>
      </c>
      <c r="I27" s="25"/>
      <c r="J27" s="14">
        <v>225166</v>
      </c>
    </row>
    <row r="28" spans="1:11" ht="18" customHeight="1" x14ac:dyDescent="0.3">
      <c r="A28" s="11" t="s">
        <v>182</v>
      </c>
      <c r="B28" s="10"/>
      <c r="C28" s="10"/>
      <c r="D28" s="25"/>
      <c r="E28" s="15"/>
      <c r="F28" s="14"/>
      <c r="G28" s="15"/>
      <c r="H28" s="14"/>
      <c r="I28" s="15"/>
      <c r="J28" s="14"/>
    </row>
    <row r="29" spans="1:11" ht="18" customHeight="1" x14ac:dyDescent="0.3">
      <c r="A29" s="11" t="s">
        <v>181</v>
      </c>
      <c r="B29" s="10"/>
      <c r="C29" s="10"/>
      <c r="D29" s="13">
        <v>8223</v>
      </c>
      <c r="E29" s="15"/>
      <c r="F29" s="14">
        <v>0</v>
      </c>
      <c r="G29" s="15"/>
      <c r="H29" s="14">
        <v>0</v>
      </c>
      <c r="I29" s="15"/>
      <c r="J29" s="14">
        <v>0</v>
      </c>
    </row>
    <row r="30" spans="1:11" ht="18" customHeight="1" x14ac:dyDescent="0.3">
      <c r="A30" s="11" t="s">
        <v>268</v>
      </c>
      <c r="B30" s="10"/>
      <c r="C30" s="10"/>
      <c r="D30" s="13">
        <v>34524</v>
      </c>
      <c r="E30" s="15"/>
      <c r="F30" s="14">
        <v>0</v>
      </c>
      <c r="G30" s="15"/>
      <c r="H30" s="14">
        <v>34524</v>
      </c>
      <c r="I30" s="15"/>
      <c r="J30" s="14">
        <v>0</v>
      </c>
    </row>
    <row r="31" spans="1:11" ht="18" customHeight="1" x14ac:dyDescent="0.3">
      <c r="A31" s="11" t="s">
        <v>188</v>
      </c>
      <c r="B31" s="10"/>
      <c r="C31" s="10"/>
      <c r="D31" s="25"/>
      <c r="E31" s="25"/>
      <c r="F31" s="14"/>
      <c r="G31" s="25"/>
      <c r="H31" s="14"/>
      <c r="I31" s="25"/>
      <c r="J31" s="14"/>
    </row>
    <row r="32" spans="1:11" ht="18" customHeight="1" x14ac:dyDescent="0.3">
      <c r="A32" s="11" t="s">
        <v>174</v>
      </c>
      <c r="C32" s="10"/>
      <c r="D32" s="13">
        <v>11435</v>
      </c>
      <c r="E32" s="25"/>
      <c r="F32" s="14">
        <v>0</v>
      </c>
      <c r="G32" s="25"/>
      <c r="H32" s="14">
        <v>11435</v>
      </c>
      <c r="I32" s="25"/>
      <c r="J32" s="14">
        <v>0</v>
      </c>
    </row>
    <row r="33" spans="1:10" ht="18" customHeight="1" x14ac:dyDescent="0.3">
      <c r="A33" s="11" t="s">
        <v>93</v>
      </c>
      <c r="B33" s="10"/>
      <c r="C33" s="10"/>
      <c r="D33" s="28">
        <v>62328</v>
      </c>
      <c r="E33" s="15"/>
      <c r="F33" s="14">
        <v>0</v>
      </c>
      <c r="G33" s="25"/>
      <c r="H33" s="14">
        <v>0</v>
      </c>
      <c r="I33" s="25"/>
      <c r="J33" s="14">
        <v>146456</v>
      </c>
    </row>
    <row r="34" spans="1:10" ht="21.65" customHeight="1" x14ac:dyDescent="0.3">
      <c r="A34" s="5" t="s">
        <v>50</v>
      </c>
      <c r="B34" s="10"/>
      <c r="C34" s="10"/>
      <c r="D34" s="71">
        <f>SUM(D25:D33)</f>
        <v>30871086</v>
      </c>
      <c r="E34" s="15"/>
      <c r="F34" s="99">
        <f>SUM(F25:F33)</f>
        <v>29127181</v>
      </c>
      <c r="G34" s="15"/>
      <c r="H34" s="73">
        <f>SUM(H25:H33)</f>
        <v>11189630</v>
      </c>
      <c r="I34" s="15"/>
      <c r="J34" s="99">
        <f>SUM(J25:J33)</f>
        <v>10907987</v>
      </c>
    </row>
    <row r="35" spans="1:10" ht="14.5" customHeight="1" x14ac:dyDescent="0.3">
      <c r="A35" s="6"/>
      <c r="B35" s="10"/>
      <c r="C35" s="10"/>
      <c r="D35" s="12"/>
      <c r="F35" s="12"/>
      <c r="H35" s="12"/>
      <c r="J35" s="12"/>
    </row>
    <row r="36" spans="1:10" ht="24" customHeight="1" x14ac:dyDescent="0.35">
      <c r="A36" s="1" t="s">
        <v>0</v>
      </c>
      <c r="C36" s="10"/>
      <c r="D36" s="17"/>
      <c r="E36" s="17"/>
      <c r="F36" s="17"/>
      <c r="G36" s="17"/>
      <c r="H36" s="17"/>
      <c r="I36" s="17"/>
      <c r="J36" s="17"/>
    </row>
    <row r="37" spans="1:10" ht="21.75" customHeight="1" x14ac:dyDescent="0.3">
      <c r="A37" s="3" t="s">
        <v>39</v>
      </c>
      <c r="C37" s="9"/>
      <c r="D37" s="7"/>
      <c r="E37" s="7"/>
      <c r="F37" s="7"/>
      <c r="G37" s="7"/>
      <c r="H37" s="7"/>
      <c r="I37" s="7"/>
      <c r="J37" s="7"/>
    </row>
    <row r="38" spans="1:10" ht="21.75" customHeight="1" x14ac:dyDescent="0.3">
      <c r="A38" s="164"/>
      <c r="B38" s="164"/>
      <c r="C38" s="164"/>
      <c r="D38" s="164"/>
      <c r="E38" s="164"/>
      <c r="F38" s="164"/>
      <c r="G38" s="7"/>
      <c r="H38" s="162"/>
      <c r="I38" s="162"/>
      <c r="J38" s="162"/>
    </row>
    <row r="39" spans="1:10" ht="21.75" customHeight="1" x14ac:dyDescent="0.3">
      <c r="B39" s="8"/>
      <c r="C39" s="8"/>
      <c r="D39" s="162" t="s">
        <v>179</v>
      </c>
      <c r="E39" s="162"/>
      <c r="F39" s="162"/>
      <c r="H39" s="162" t="s">
        <v>178</v>
      </c>
      <c r="I39" s="162"/>
      <c r="J39" s="162"/>
    </row>
    <row r="40" spans="1:10" ht="21.75" customHeight="1" x14ac:dyDescent="0.3">
      <c r="B40" s="9"/>
      <c r="C40" s="9"/>
      <c r="D40" s="163" t="s">
        <v>177</v>
      </c>
      <c r="E40" s="163"/>
      <c r="F40" s="163"/>
      <c r="G40" s="7"/>
      <c r="H40" s="163" t="s">
        <v>177</v>
      </c>
      <c r="I40" s="163"/>
      <c r="J40" s="163"/>
    </row>
    <row r="41" spans="1:10" ht="21.75" customHeight="1" x14ac:dyDescent="0.3">
      <c r="B41" s="10"/>
      <c r="C41" s="9"/>
      <c r="D41" s="167" t="s">
        <v>211</v>
      </c>
      <c r="E41" s="167"/>
      <c r="F41" s="167"/>
      <c r="G41" s="7"/>
      <c r="H41" s="167" t="s">
        <v>211</v>
      </c>
      <c r="I41" s="167"/>
      <c r="J41" s="167"/>
    </row>
    <row r="42" spans="1:10" ht="21.75" customHeight="1" x14ac:dyDescent="0.3">
      <c r="B42" s="10"/>
      <c r="C42" s="9"/>
      <c r="D42" s="167" t="s">
        <v>210</v>
      </c>
      <c r="E42" s="167"/>
      <c r="F42" s="167"/>
      <c r="G42" s="7"/>
      <c r="H42" s="167" t="s">
        <v>210</v>
      </c>
      <c r="I42" s="167"/>
      <c r="J42" s="167"/>
    </row>
    <row r="43" spans="1:10" ht="21.75" customHeight="1" x14ac:dyDescent="0.3">
      <c r="B43" s="10" t="s">
        <v>4</v>
      </c>
      <c r="C43" s="10"/>
      <c r="D43" s="9">
        <v>2025</v>
      </c>
      <c r="E43" s="9"/>
      <c r="F43" s="9">
        <v>2024</v>
      </c>
      <c r="G43" s="9"/>
      <c r="H43" s="9">
        <v>2025</v>
      </c>
      <c r="I43" s="9"/>
      <c r="J43" s="9">
        <v>2024</v>
      </c>
    </row>
    <row r="44" spans="1:10" ht="21.75" customHeight="1" x14ac:dyDescent="0.3">
      <c r="C44" s="10"/>
      <c r="D44" s="161" t="s">
        <v>6</v>
      </c>
      <c r="E44" s="161"/>
      <c r="F44" s="161"/>
      <c r="G44" s="161"/>
      <c r="H44" s="161"/>
      <c r="I44" s="161"/>
      <c r="J44" s="161"/>
    </row>
    <row r="45" spans="1:10" ht="21.5" customHeight="1" x14ac:dyDescent="0.3">
      <c r="C45" s="10"/>
      <c r="D45" s="10"/>
      <c r="E45" s="10"/>
      <c r="F45" s="10"/>
      <c r="G45" s="10"/>
      <c r="H45" s="10"/>
      <c r="I45" s="10"/>
      <c r="J45" s="10"/>
    </row>
    <row r="46" spans="1:10" s="27" customFormat="1" ht="21.75" customHeight="1" x14ac:dyDescent="0.3">
      <c r="A46" s="27" t="s">
        <v>198</v>
      </c>
      <c r="B46" s="69"/>
      <c r="C46" s="69"/>
      <c r="D46" s="121">
        <f>D21-D34</f>
        <v>5893361</v>
      </c>
      <c r="E46" s="86"/>
      <c r="F46" s="86">
        <f>F21-F34</f>
        <v>1869779</v>
      </c>
      <c r="G46" s="86"/>
      <c r="H46" s="75">
        <f>H21-H34</f>
        <v>2339529</v>
      </c>
      <c r="I46" s="86"/>
      <c r="J46" s="86">
        <f>J21-J34</f>
        <v>1027684</v>
      </c>
    </row>
    <row r="47" spans="1:10" ht="18" customHeight="1" x14ac:dyDescent="0.3">
      <c r="A47" s="6" t="s">
        <v>49</v>
      </c>
      <c r="B47" s="10">
        <v>2</v>
      </c>
      <c r="C47" s="10"/>
      <c r="D47" s="81">
        <v>339740</v>
      </c>
      <c r="E47" s="81"/>
      <c r="F47" s="81">
        <v>441385</v>
      </c>
      <c r="G47" s="81"/>
      <c r="H47" s="81">
        <v>269070</v>
      </c>
      <c r="I47" s="81"/>
      <c r="J47" s="25">
        <v>324401</v>
      </c>
    </row>
    <row r="48" spans="1:10" ht="18" customHeight="1" x14ac:dyDescent="0.3">
      <c r="A48" s="11" t="s">
        <v>199</v>
      </c>
      <c r="B48" s="10">
        <v>2</v>
      </c>
      <c r="C48" s="10"/>
      <c r="D48" s="81">
        <v>70105</v>
      </c>
      <c r="E48" s="81"/>
      <c r="F48" s="14">
        <v>93338</v>
      </c>
      <c r="G48" s="81"/>
      <c r="H48" s="14">
        <v>748</v>
      </c>
      <c r="I48" s="81"/>
      <c r="J48" s="14">
        <v>809</v>
      </c>
    </row>
    <row r="49" spans="1:20" ht="18" customHeight="1" x14ac:dyDescent="0.3">
      <c r="A49" s="6" t="s">
        <v>286</v>
      </c>
      <c r="B49" s="10"/>
      <c r="C49" s="10"/>
      <c r="D49" s="81"/>
      <c r="E49" s="81"/>
      <c r="F49" s="14"/>
      <c r="G49" s="81"/>
      <c r="H49" s="14"/>
      <c r="I49" s="81"/>
      <c r="J49" s="14"/>
    </row>
    <row r="50" spans="1:20" ht="18.649999999999999" customHeight="1" x14ac:dyDescent="0.3">
      <c r="A50" s="6" t="s">
        <v>287</v>
      </c>
      <c r="B50" s="10"/>
      <c r="C50" s="10"/>
      <c r="D50" s="81">
        <v>76505</v>
      </c>
      <c r="E50" s="81">
        <v>447737</v>
      </c>
      <c r="F50" s="81">
        <v>305894</v>
      </c>
      <c r="G50" s="81"/>
      <c r="H50" s="14">
        <v>-307971</v>
      </c>
      <c r="I50" s="81"/>
      <c r="J50" s="14">
        <v>-15115</v>
      </c>
    </row>
    <row r="51" spans="1:20" ht="18" customHeight="1" x14ac:dyDescent="0.3">
      <c r="A51" s="6" t="s">
        <v>277</v>
      </c>
      <c r="B51" s="10"/>
      <c r="C51" s="10"/>
      <c r="D51" s="43"/>
      <c r="E51" s="81"/>
      <c r="F51" s="43"/>
      <c r="G51" s="81"/>
      <c r="H51" s="14"/>
      <c r="I51" s="81"/>
      <c r="J51" s="14"/>
    </row>
    <row r="52" spans="1:20" ht="18" customHeight="1" x14ac:dyDescent="0.3">
      <c r="A52" s="6" t="s">
        <v>240</v>
      </c>
      <c r="B52" s="10"/>
      <c r="C52" s="10"/>
      <c r="D52" s="87">
        <v>-41518</v>
      </c>
      <c r="E52" s="81"/>
      <c r="F52" s="87">
        <v>36511</v>
      </c>
      <c r="G52" s="81"/>
      <c r="H52" s="119">
        <v>0</v>
      </c>
      <c r="I52" s="81"/>
      <c r="J52" s="119">
        <v>0</v>
      </c>
      <c r="N52" s="137"/>
    </row>
    <row r="53" spans="1:20" ht="21.65" customHeight="1" x14ac:dyDescent="0.3">
      <c r="A53" s="27" t="s">
        <v>245</v>
      </c>
      <c r="B53" s="10"/>
      <c r="C53" s="10"/>
      <c r="D53" s="121">
        <f>D46-D47-D48-D50-D52</f>
        <v>5448529</v>
      </c>
      <c r="E53" s="81"/>
      <c r="F53" s="33">
        <f>F46-F47-F48-F50-F52</f>
        <v>992651</v>
      </c>
      <c r="G53" s="81"/>
      <c r="H53" s="75">
        <f>H46-H47-H48-H50-H52</f>
        <v>2377682</v>
      </c>
      <c r="I53" s="81"/>
      <c r="J53" s="33">
        <f>J46-J47-J48-J50-J52</f>
        <v>717589</v>
      </c>
    </row>
    <row r="54" spans="1:20" ht="18" customHeight="1" x14ac:dyDescent="0.3">
      <c r="A54" s="6" t="s">
        <v>241</v>
      </c>
      <c r="B54" s="10">
        <v>10</v>
      </c>
      <c r="C54" s="10"/>
      <c r="D54" s="149">
        <v>860663</v>
      </c>
      <c r="E54" s="81"/>
      <c r="F54" s="87">
        <v>-2033</v>
      </c>
      <c r="G54" s="81"/>
      <c r="H54" s="87">
        <v>115261</v>
      </c>
      <c r="I54" s="81"/>
      <c r="J54" s="90">
        <v>59331</v>
      </c>
      <c r="L54" s="76"/>
      <c r="N54" s="138"/>
      <c r="O54" s="137"/>
      <c r="P54" s="137"/>
      <c r="Q54" s="137"/>
      <c r="R54" s="137"/>
      <c r="S54" s="137"/>
      <c r="T54" s="137"/>
    </row>
    <row r="55" spans="1:20" ht="21.65" customHeight="1" thickBot="1" x14ac:dyDescent="0.35">
      <c r="A55" s="27" t="s">
        <v>114</v>
      </c>
      <c r="B55" s="10"/>
      <c r="C55" s="10"/>
      <c r="D55" s="122">
        <f>D53-D54</f>
        <v>4587866</v>
      </c>
      <c r="E55" s="86"/>
      <c r="F55" s="91">
        <f>F53-F54</f>
        <v>994684</v>
      </c>
      <c r="G55" s="86"/>
      <c r="H55" s="116">
        <f>H53-H54</f>
        <v>2262421</v>
      </c>
      <c r="I55" s="86"/>
      <c r="J55" s="91">
        <f>J53-J54</f>
        <v>658258</v>
      </c>
      <c r="N55" s="138"/>
    </row>
    <row r="56" spans="1:20" ht="21.75" customHeight="1" thickTop="1" x14ac:dyDescent="0.3">
      <c r="A56" s="27"/>
      <c r="B56" s="10"/>
      <c r="C56" s="10"/>
      <c r="D56" s="92"/>
      <c r="E56" s="86"/>
      <c r="F56" s="92"/>
      <c r="G56" s="86"/>
      <c r="H56" s="92"/>
      <c r="I56" s="86"/>
      <c r="J56" s="92"/>
      <c r="N56" s="139"/>
    </row>
    <row r="57" spans="1:20" ht="21.75" customHeight="1" x14ac:dyDescent="0.3">
      <c r="A57" s="27" t="s">
        <v>152</v>
      </c>
      <c r="B57" s="10"/>
      <c r="C57" s="10"/>
      <c r="D57" s="92"/>
      <c r="E57" s="86"/>
      <c r="F57" s="92"/>
      <c r="G57" s="86"/>
      <c r="H57" s="92"/>
      <c r="I57" s="86"/>
      <c r="J57" s="92"/>
    </row>
    <row r="58" spans="1:20" ht="18" customHeight="1" x14ac:dyDescent="0.3">
      <c r="A58" s="19" t="s">
        <v>291</v>
      </c>
      <c r="B58" s="10"/>
      <c r="C58" s="10"/>
      <c r="D58" s="14">
        <f>D60-D59</f>
        <v>4588674</v>
      </c>
      <c r="E58" s="93"/>
      <c r="F58" s="14">
        <f>F60-F59</f>
        <v>1005737</v>
      </c>
      <c r="G58" s="25"/>
      <c r="H58" s="14">
        <f>H60-H59</f>
        <v>2262421</v>
      </c>
      <c r="I58" s="25"/>
      <c r="J58" s="14">
        <f>J60-J59</f>
        <v>658258</v>
      </c>
      <c r="L58" s="13"/>
    </row>
    <row r="59" spans="1:20" ht="18" customHeight="1" x14ac:dyDescent="0.3">
      <c r="A59" s="11" t="s">
        <v>292</v>
      </c>
      <c r="B59" s="10"/>
      <c r="C59" s="10"/>
      <c r="D59" s="123">
        <v>-808</v>
      </c>
      <c r="E59" s="93"/>
      <c r="F59" s="90">
        <v>-11053</v>
      </c>
      <c r="G59" s="94"/>
      <c r="H59" s="14">
        <v>0</v>
      </c>
      <c r="I59" s="15"/>
      <c r="J59" s="14">
        <v>0</v>
      </c>
    </row>
    <row r="60" spans="1:20" ht="21.75" customHeight="1" thickBot="1" x14ac:dyDescent="0.35">
      <c r="A60" s="16"/>
      <c r="B60" s="10"/>
      <c r="C60" s="10"/>
      <c r="D60" s="122">
        <f>D55</f>
        <v>4587866</v>
      </c>
      <c r="E60" s="95"/>
      <c r="F60" s="96">
        <f>F55</f>
        <v>994684</v>
      </c>
      <c r="G60" s="95"/>
      <c r="H60" s="116">
        <f>H55</f>
        <v>2262421</v>
      </c>
      <c r="I60" s="95"/>
      <c r="J60" s="96">
        <f>J55</f>
        <v>658258</v>
      </c>
      <c r="L60" s="13"/>
    </row>
    <row r="61" spans="1:20" ht="21.75" customHeight="1" thickTop="1" x14ac:dyDescent="0.3">
      <c r="A61" s="16"/>
      <c r="B61" s="10"/>
      <c r="C61" s="10"/>
      <c r="D61" s="72"/>
      <c r="E61" s="89"/>
      <c r="F61" s="72"/>
      <c r="G61" s="89"/>
      <c r="H61" s="72"/>
      <c r="I61" s="89"/>
      <c r="J61" s="72"/>
    </row>
    <row r="62" spans="1:20" ht="21.75" customHeight="1" thickBot="1" x14ac:dyDescent="0.35">
      <c r="A62" s="5" t="s">
        <v>207</v>
      </c>
      <c r="B62" s="10">
        <v>11</v>
      </c>
      <c r="C62" s="10"/>
      <c r="D62" s="128">
        <f>D60/'BS-2-4'!D98</f>
        <v>0.78785669244391077</v>
      </c>
      <c r="E62" s="127"/>
      <c r="F62" s="128">
        <f>F60/'BS-2-4'!F98</f>
        <v>0.17117793550272345</v>
      </c>
      <c r="G62" s="127"/>
      <c r="H62" s="129">
        <f>H60/'BS-2-4'!H98</f>
        <v>0.38851691090708512</v>
      </c>
      <c r="I62" s="127"/>
      <c r="J62" s="128">
        <f>J60/'BS-2-4'!J98</f>
        <v>0.11328144965451514</v>
      </c>
    </row>
    <row r="63" spans="1:20" ht="21.75" customHeight="1" thickTop="1" thickBot="1" x14ac:dyDescent="0.35">
      <c r="A63" s="5" t="s">
        <v>228</v>
      </c>
      <c r="B63" s="10">
        <v>11</v>
      </c>
      <c r="C63" s="10"/>
      <c r="D63" s="128">
        <v>0.78</v>
      </c>
      <c r="E63" s="83"/>
      <c r="F63" s="128">
        <v>0.17</v>
      </c>
      <c r="G63" s="83"/>
      <c r="H63" s="128">
        <v>0.38</v>
      </c>
      <c r="I63" s="83"/>
      <c r="J63" s="128">
        <v>0.11</v>
      </c>
    </row>
    <row r="64" spans="1:20" ht="21.75" customHeight="1" thickTop="1" x14ac:dyDescent="0.3">
      <c r="C64" s="10"/>
      <c r="D64" s="10"/>
      <c r="E64" s="10"/>
      <c r="F64" s="10"/>
      <c r="G64" s="10"/>
      <c r="H64" s="10"/>
      <c r="I64" s="10"/>
      <c r="J64" s="10"/>
      <c r="N64" s="13"/>
    </row>
    <row r="65" spans="1:12" ht="21.75" customHeight="1" x14ac:dyDescent="0.35">
      <c r="A65" s="1" t="s">
        <v>0</v>
      </c>
      <c r="C65" s="10"/>
      <c r="D65" s="17"/>
      <c r="E65" s="17"/>
      <c r="F65" s="17"/>
      <c r="G65" s="17"/>
      <c r="H65" s="17"/>
      <c r="I65" s="17"/>
      <c r="J65" s="17"/>
    </row>
    <row r="66" spans="1:12" ht="21.75" customHeight="1" x14ac:dyDescent="0.3">
      <c r="A66" s="3" t="s">
        <v>52</v>
      </c>
      <c r="C66" s="9"/>
      <c r="D66" s="7"/>
      <c r="E66" s="7"/>
      <c r="F66" s="7"/>
      <c r="G66" s="7"/>
      <c r="H66" s="7"/>
      <c r="I66" s="7"/>
      <c r="J66" s="7"/>
      <c r="L66" s="140"/>
    </row>
    <row r="67" spans="1:12" ht="21.75" customHeight="1" x14ac:dyDescent="0.3">
      <c r="A67" s="164"/>
      <c r="B67" s="164"/>
      <c r="C67" s="164"/>
      <c r="D67" s="164"/>
      <c r="E67" s="164"/>
      <c r="F67" s="164"/>
      <c r="G67" s="7"/>
      <c r="H67" s="162"/>
      <c r="I67" s="162"/>
      <c r="J67" s="162"/>
    </row>
    <row r="68" spans="1:12" ht="21.75" customHeight="1" x14ac:dyDescent="0.3">
      <c r="B68" s="8"/>
      <c r="C68" s="8"/>
      <c r="D68" s="162" t="s">
        <v>179</v>
      </c>
      <c r="E68" s="162"/>
      <c r="F68" s="162"/>
      <c r="H68" s="162" t="s">
        <v>178</v>
      </c>
      <c r="I68" s="162"/>
      <c r="J68" s="162"/>
    </row>
    <row r="69" spans="1:12" ht="21.75" customHeight="1" x14ac:dyDescent="0.3">
      <c r="B69" s="9"/>
      <c r="C69" s="9"/>
      <c r="D69" s="163" t="s">
        <v>177</v>
      </c>
      <c r="E69" s="163"/>
      <c r="F69" s="163"/>
      <c r="G69" s="7"/>
      <c r="H69" s="163" t="s">
        <v>177</v>
      </c>
      <c r="I69" s="163"/>
      <c r="J69" s="163"/>
    </row>
    <row r="70" spans="1:12" ht="21.75" customHeight="1" x14ac:dyDescent="0.3">
      <c r="B70" s="10"/>
      <c r="C70" s="9"/>
      <c r="D70" s="167" t="s">
        <v>211</v>
      </c>
      <c r="E70" s="167"/>
      <c r="F70" s="167"/>
      <c r="G70" s="7"/>
      <c r="H70" s="167" t="s">
        <v>211</v>
      </c>
      <c r="I70" s="167"/>
      <c r="J70" s="167"/>
    </row>
    <row r="71" spans="1:12" ht="21.75" customHeight="1" x14ac:dyDescent="0.3">
      <c r="B71" s="10"/>
      <c r="C71" s="9"/>
      <c r="D71" s="167" t="s">
        <v>210</v>
      </c>
      <c r="E71" s="167"/>
      <c r="F71" s="167"/>
      <c r="G71" s="7"/>
      <c r="H71" s="167" t="s">
        <v>210</v>
      </c>
      <c r="I71" s="167"/>
      <c r="J71" s="167"/>
    </row>
    <row r="72" spans="1:12" ht="21.75" customHeight="1" x14ac:dyDescent="0.3">
      <c r="B72" s="10"/>
      <c r="C72" s="10"/>
      <c r="D72" s="9">
        <v>2025</v>
      </c>
      <c r="E72" s="9"/>
      <c r="F72" s="9">
        <v>2024</v>
      </c>
      <c r="G72" s="9"/>
      <c r="H72" s="9">
        <v>2025</v>
      </c>
      <c r="I72" s="9"/>
      <c r="J72" s="9">
        <v>2024</v>
      </c>
    </row>
    <row r="73" spans="1:12" ht="21.75" customHeight="1" x14ac:dyDescent="0.3">
      <c r="A73" s="5"/>
      <c r="C73" s="10"/>
      <c r="D73" s="161" t="s">
        <v>6</v>
      </c>
      <c r="E73" s="161"/>
      <c r="F73" s="161"/>
      <c r="G73" s="161"/>
      <c r="H73" s="161"/>
      <c r="I73" s="161"/>
      <c r="J73" s="161"/>
    </row>
    <row r="74" spans="1:12" ht="13.5" customHeight="1" x14ac:dyDescent="0.3">
      <c r="A74" s="5"/>
      <c r="C74" s="10"/>
      <c r="D74" s="10"/>
      <c r="E74" s="10"/>
      <c r="F74" s="10"/>
      <c r="G74" s="10"/>
      <c r="H74" s="10"/>
      <c r="I74" s="10"/>
      <c r="J74" s="10"/>
    </row>
    <row r="75" spans="1:12" ht="17" customHeight="1" x14ac:dyDescent="0.3">
      <c r="A75" s="5" t="s">
        <v>114</v>
      </c>
      <c r="C75" s="10"/>
      <c r="D75" s="75">
        <f>D60</f>
        <v>4587866</v>
      </c>
      <c r="E75" s="30"/>
      <c r="F75" s="33">
        <f>F60</f>
        <v>994684</v>
      </c>
      <c r="G75" s="30"/>
      <c r="H75" s="75">
        <f>H60</f>
        <v>2262421</v>
      </c>
      <c r="I75" s="10"/>
      <c r="J75" s="33">
        <f>J60</f>
        <v>658258</v>
      </c>
    </row>
    <row r="76" spans="1:12" ht="17" customHeight="1" x14ac:dyDescent="0.3">
      <c r="A76" s="5"/>
      <c r="C76" s="10"/>
      <c r="D76" s="111"/>
      <c r="E76" s="10"/>
      <c r="F76" s="10"/>
      <c r="G76" s="10"/>
      <c r="H76" s="10"/>
      <c r="I76" s="10"/>
      <c r="J76" s="10"/>
    </row>
    <row r="77" spans="1:12" ht="17" customHeight="1" x14ac:dyDescent="0.3">
      <c r="A77" s="5" t="s">
        <v>53</v>
      </c>
      <c r="B77" s="10"/>
      <c r="C77" s="10"/>
      <c r="D77" s="29"/>
      <c r="E77" s="27"/>
      <c r="F77" s="29"/>
      <c r="G77" s="27"/>
      <c r="H77" s="29"/>
      <c r="I77" s="27"/>
      <c r="J77" s="29"/>
    </row>
    <row r="78" spans="1:12" ht="17" customHeight="1" x14ac:dyDescent="0.3">
      <c r="A78" s="18" t="s">
        <v>125</v>
      </c>
      <c r="B78" s="10"/>
      <c r="C78" s="10"/>
      <c r="D78" s="26"/>
      <c r="F78" s="26"/>
      <c r="H78" s="26"/>
      <c r="J78" s="26"/>
    </row>
    <row r="79" spans="1:12" ht="17" customHeight="1" x14ac:dyDescent="0.3">
      <c r="A79" s="18" t="s">
        <v>126</v>
      </c>
      <c r="B79" s="10"/>
      <c r="C79" s="10"/>
      <c r="D79" s="26"/>
      <c r="F79" s="26"/>
      <c r="H79" s="26"/>
      <c r="J79" s="26"/>
    </row>
    <row r="80" spans="1:12" ht="17" customHeight="1" x14ac:dyDescent="0.3">
      <c r="A80" s="6" t="s">
        <v>269</v>
      </c>
      <c r="B80" s="10"/>
      <c r="C80" s="10"/>
      <c r="D80" s="28">
        <v>-234031</v>
      </c>
      <c r="F80" s="28">
        <v>41836</v>
      </c>
      <c r="H80" s="119">
        <v>0</v>
      </c>
      <c r="J80" s="119">
        <v>0</v>
      </c>
    </row>
    <row r="81" spans="1:13" ht="17" customHeight="1" x14ac:dyDescent="0.3">
      <c r="A81" s="18" t="s">
        <v>127</v>
      </c>
      <c r="B81" s="10"/>
      <c r="C81" s="10"/>
      <c r="D81" s="13"/>
      <c r="F81" s="13"/>
      <c r="H81" s="13"/>
      <c r="J81" s="13"/>
    </row>
    <row r="82" spans="1:13" ht="17" customHeight="1" x14ac:dyDescent="0.3">
      <c r="A82" s="18" t="s">
        <v>126</v>
      </c>
      <c r="B82" s="10"/>
      <c r="C82" s="10"/>
      <c r="D82" s="126">
        <f>D80</f>
        <v>-234031</v>
      </c>
      <c r="E82" s="27"/>
      <c r="F82" s="64">
        <f>F80</f>
        <v>41836</v>
      </c>
      <c r="G82" s="27"/>
      <c r="H82" s="126">
        <f>H80</f>
        <v>0</v>
      </c>
      <c r="I82" s="77"/>
      <c r="J82" s="126">
        <f>J80</f>
        <v>0</v>
      </c>
    </row>
    <row r="83" spans="1:13" ht="17" customHeight="1" x14ac:dyDescent="0.3">
      <c r="A83" s="18"/>
      <c r="B83" s="10"/>
      <c r="C83" s="10"/>
      <c r="D83" s="33"/>
      <c r="E83" s="27"/>
      <c r="F83" s="33"/>
      <c r="G83" s="27"/>
      <c r="H83" s="33"/>
      <c r="I83" s="27"/>
      <c r="J83" s="33"/>
    </row>
    <row r="84" spans="1:13" ht="17" customHeight="1" x14ac:dyDescent="0.3">
      <c r="A84" s="27" t="s">
        <v>128</v>
      </c>
      <c r="B84" s="10"/>
      <c r="C84" s="10"/>
      <c r="D84" s="33"/>
      <c r="E84" s="27"/>
      <c r="F84" s="33"/>
      <c r="G84" s="27"/>
      <c r="H84" s="33"/>
      <c r="I84" s="27"/>
      <c r="J84" s="33"/>
    </row>
    <row r="85" spans="1:13" ht="17" customHeight="1" x14ac:dyDescent="0.3">
      <c r="A85" s="27" t="s">
        <v>143</v>
      </c>
      <c r="B85" s="10"/>
      <c r="C85" s="10"/>
      <c r="D85" s="121">
        <f>D82</f>
        <v>-234031</v>
      </c>
      <c r="E85" s="27"/>
      <c r="F85" s="121">
        <f>F82</f>
        <v>41836</v>
      </c>
      <c r="G85" s="27"/>
      <c r="H85" s="121">
        <f>H82</f>
        <v>0</v>
      </c>
      <c r="I85" s="27"/>
      <c r="J85" s="121">
        <f>J82</f>
        <v>0</v>
      </c>
    </row>
    <row r="86" spans="1:13" ht="17" customHeight="1" thickBot="1" x14ac:dyDescent="0.35">
      <c r="A86" s="27" t="s">
        <v>73</v>
      </c>
      <c r="B86" s="10"/>
      <c r="C86" s="10"/>
      <c r="D86" s="122">
        <f>D75+D85</f>
        <v>4353835</v>
      </c>
      <c r="E86" s="27"/>
      <c r="F86" s="65">
        <f>F75+F85</f>
        <v>1036520</v>
      </c>
      <c r="G86" s="27"/>
      <c r="H86" s="116">
        <f>H75+H85</f>
        <v>2262421</v>
      </c>
      <c r="J86" s="65">
        <f>J75+J85</f>
        <v>658258</v>
      </c>
    </row>
    <row r="87" spans="1:13" ht="17" customHeight="1" thickTop="1" x14ac:dyDescent="0.3">
      <c r="A87" s="6"/>
      <c r="B87" s="10"/>
      <c r="C87" s="10"/>
      <c r="D87" s="78"/>
      <c r="F87" s="26"/>
      <c r="H87" s="34"/>
      <c r="J87" s="34"/>
    </row>
    <row r="88" spans="1:13" ht="17" customHeight="1" x14ac:dyDescent="0.3">
      <c r="A88" s="16" t="s">
        <v>208</v>
      </c>
      <c r="B88" s="10"/>
      <c r="C88" s="10"/>
      <c r="D88" s="112"/>
      <c r="E88" s="16"/>
      <c r="F88" s="35"/>
      <c r="G88" s="16"/>
      <c r="H88" s="112"/>
      <c r="I88" s="16"/>
      <c r="J88" s="16"/>
    </row>
    <row r="89" spans="1:13" ht="17" customHeight="1" x14ac:dyDescent="0.3">
      <c r="A89" s="19" t="s">
        <v>183</v>
      </c>
      <c r="B89" s="10"/>
      <c r="C89" s="10"/>
      <c r="D89" s="14">
        <f>D91-D90</f>
        <v>4354643</v>
      </c>
      <c r="E89" s="25"/>
      <c r="F89" s="13">
        <f>F91-F90</f>
        <v>1047573</v>
      </c>
      <c r="G89" s="25"/>
      <c r="H89" s="76">
        <f>H91-H90</f>
        <v>2262421</v>
      </c>
      <c r="I89" s="25"/>
      <c r="J89" s="13">
        <f>J91-J90</f>
        <v>658258</v>
      </c>
    </row>
    <row r="90" spans="1:13" ht="17" customHeight="1" x14ac:dyDescent="0.3">
      <c r="A90" s="11" t="s">
        <v>51</v>
      </c>
      <c r="B90" s="10"/>
      <c r="C90" s="10"/>
      <c r="D90" s="14">
        <f>D59</f>
        <v>-808</v>
      </c>
      <c r="E90" s="11"/>
      <c r="F90" s="28">
        <f>F59</f>
        <v>-11053</v>
      </c>
      <c r="G90" s="32"/>
      <c r="H90" s="14">
        <f>H59</f>
        <v>0</v>
      </c>
      <c r="J90" s="14">
        <f>J59</f>
        <v>0</v>
      </c>
      <c r="M90" s="27"/>
    </row>
    <row r="91" spans="1:13" ht="17" customHeight="1" thickBot="1" x14ac:dyDescent="0.35">
      <c r="A91" s="16"/>
      <c r="B91" s="10"/>
      <c r="C91" s="10"/>
      <c r="D91" s="122">
        <f>D86</f>
        <v>4353835</v>
      </c>
      <c r="E91" s="16"/>
      <c r="F91" s="65">
        <f>F86</f>
        <v>1036520</v>
      </c>
      <c r="G91" s="16"/>
      <c r="H91" s="116">
        <f>H86</f>
        <v>2262421</v>
      </c>
      <c r="I91" s="16"/>
      <c r="J91" s="65">
        <f>J86</f>
        <v>658258</v>
      </c>
    </row>
    <row r="92" spans="1:13" ht="21.75" customHeight="1" thickTop="1" x14ac:dyDescent="0.3">
      <c r="A92" s="5"/>
      <c r="B92" s="10"/>
      <c r="C92" s="10"/>
      <c r="D92" s="33"/>
      <c r="E92" s="16"/>
      <c r="F92" s="33"/>
      <c r="G92" s="16"/>
      <c r="H92" s="59"/>
      <c r="I92" s="16"/>
      <c r="J92" s="59"/>
    </row>
    <row r="93" spans="1:13" s="2" customFormat="1" ht="21.75" customHeight="1" x14ac:dyDescent="0.4"/>
    <row r="94" spans="1:13" s="4" customFormat="1" ht="21.75" customHeight="1" x14ac:dyDescent="0.35"/>
    <row r="95" spans="1:13" s="4" customFormat="1" ht="21.75" customHeight="1" x14ac:dyDescent="0.35"/>
    <row r="96" spans="1:13" ht="21.75" customHeight="1" x14ac:dyDescent="0.3">
      <c r="A96" s="6"/>
    </row>
    <row r="97" spans="1:1" ht="21.75" customHeight="1" x14ac:dyDescent="0.3">
      <c r="A97" s="6"/>
    </row>
    <row r="98" spans="1:1" ht="21.75" customHeight="1" x14ac:dyDescent="0.3">
      <c r="A98" s="6"/>
    </row>
    <row r="99" spans="1:1" ht="21.75" customHeight="1" x14ac:dyDescent="0.3">
      <c r="A99" s="6"/>
    </row>
    <row r="100" spans="1:1" ht="21.75" customHeight="1" x14ac:dyDescent="0.3">
      <c r="A100" s="6"/>
    </row>
    <row r="101" spans="1:1" ht="21.75" customHeight="1" x14ac:dyDescent="0.3">
      <c r="A101" s="6"/>
    </row>
    <row r="102" spans="1:1" ht="21.75" customHeight="1" x14ac:dyDescent="0.3">
      <c r="A102" s="6"/>
    </row>
    <row r="103" spans="1:1" ht="18.5" customHeight="1" x14ac:dyDescent="0.3">
      <c r="A103" s="6"/>
    </row>
    <row r="104" spans="1:1" ht="18.5" customHeight="1" x14ac:dyDescent="0.3">
      <c r="A104" s="6"/>
    </row>
    <row r="105" spans="1:1" ht="18.5" customHeight="1" x14ac:dyDescent="0.3">
      <c r="A105" s="6"/>
    </row>
    <row r="106" spans="1:1" ht="18.5" customHeight="1" x14ac:dyDescent="0.3">
      <c r="A106" s="6"/>
    </row>
    <row r="107" spans="1:1" ht="18" customHeight="1" x14ac:dyDescent="0.3">
      <c r="A107" s="6"/>
    </row>
    <row r="108" spans="1:1" ht="18.5" customHeight="1" x14ac:dyDescent="0.3">
      <c r="A108" s="6"/>
    </row>
    <row r="109" spans="1:1" ht="18.5" hidden="1" customHeight="1" x14ac:dyDescent="0.3">
      <c r="A109" s="6"/>
    </row>
    <row r="110" spans="1:1" ht="18.5" hidden="1" customHeight="1" x14ac:dyDescent="0.3">
      <c r="A110" s="6"/>
    </row>
    <row r="111" spans="1:1" ht="18.5" customHeight="1" x14ac:dyDescent="0.3">
      <c r="A111" s="6"/>
    </row>
    <row r="112" spans="1:1" ht="19.5" customHeight="1" x14ac:dyDescent="0.3">
      <c r="A112" s="6"/>
    </row>
    <row r="113" spans="1:3" ht="15" customHeight="1" x14ac:dyDescent="0.3">
      <c r="A113" s="6"/>
    </row>
    <row r="114" spans="1:3" ht="16" customHeight="1" x14ac:dyDescent="0.3">
      <c r="A114" s="6"/>
    </row>
    <row r="115" spans="1:3" ht="18.5" customHeight="1" x14ac:dyDescent="0.3">
      <c r="A115" s="6"/>
    </row>
    <row r="116" spans="1:3" ht="18.5" customHeight="1" x14ac:dyDescent="0.3">
      <c r="A116" s="6"/>
    </row>
    <row r="117" spans="1:3" ht="18.5" customHeight="1" x14ac:dyDescent="0.3">
      <c r="A117" s="6"/>
    </row>
    <row r="118" spans="1:3" ht="18.5" customHeight="1" x14ac:dyDescent="0.3">
      <c r="A118" s="6"/>
    </row>
    <row r="119" spans="1:3" ht="18.5" hidden="1" customHeight="1" x14ac:dyDescent="0.3">
      <c r="A119" s="6"/>
    </row>
    <row r="120" spans="1:3" ht="18.5" hidden="1" customHeight="1" x14ac:dyDescent="0.3">
      <c r="A120" s="6"/>
    </row>
    <row r="121" spans="1:3" ht="18.5" customHeight="1" x14ac:dyDescent="0.3">
      <c r="A121" s="6"/>
    </row>
    <row r="122" spans="1:3" ht="18.5" customHeight="1" x14ac:dyDescent="0.3">
      <c r="A122" s="6"/>
    </row>
    <row r="123" spans="1:3" ht="18.5" customHeight="1" x14ac:dyDescent="0.3">
      <c r="A123" s="6"/>
    </row>
    <row r="124" spans="1:3" ht="18.5" customHeight="1" x14ac:dyDescent="0.3">
      <c r="A124" s="6"/>
    </row>
    <row r="125" spans="1:3" ht="18.5" customHeight="1" x14ac:dyDescent="0.3">
      <c r="A125" s="6"/>
    </row>
    <row r="126" spans="1:3" ht="19" customHeight="1" x14ac:dyDescent="0.3">
      <c r="A126" s="6"/>
    </row>
    <row r="127" spans="1:3" ht="19.5" customHeight="1" x14ac:dyDescent="0.3">
      <c r="A127" s="6"/>
      <c r="C127" s="13"/>
    </row>
    <row r="128" spans="1:3" ht="15" customHeight="1" x14ac:dyDescent="0.3">
      <c r="A128" s="6"/>
    </row>
    <row r="129" spans="1:1" ht="21.75" customHeight="1" x14ac:dyDescent="0.3">
      <c r="A129" s="6"/>
    </row>
    <row r="130" spans="1:1" ht="21.75" customHeight="1" x14ac:dyDescent="0.3">
      <c r="A130" s="6"/>
    </row>
    <row r="131" spans="1:1" ht="21.75" customHeight="1" x14ac:dyDescent="0.3">
      <c r="A131" s="6"/>
    </row>
    <row r="132" spans="1:1" ht="21.75" customHeight="1" x14ac:dyDescent="0.3">
      <c r="A132" s="6"/>
    </row>
    <row r="133" spans="1:1" ht="21.75" customHeight="1" x14ac:dyDescent="0.3">
      <c r="A133" s="6"/>
    </row>
    <row r="134" spans="1:1" ht="21.75" customHeight="1" x14ac:dyDescent="0.3">
      <c r="A134" s="6"/>
    </row>
    <row r="135" spans="1:1" ht="21.75" customHeight="1" x14ac:dyDescent="0.3">
      <c r="A135" s="6"/>
    </row>
    <row r="136" spans="1:1" ht="21.75" customHeight="1" x14ac:dyDescent="0.3">
      <c r="A136" s="6"/>
    </row>
    <row r="137" spans="1:1" ht="21.75" customHeight="1" x14ac:dyDescent="0.3">
      <c r="A137" s="6"/>
    </row>
    <row r="138" spans="1:1" ht="21.75" customHeight="1" x14ac:dyDescent="0.3">
      <c r="A138" s="6"/>
    </row>
    <row r="139" spans="1:1" ht="21.75" customHeight="1" x14ac:dyDescent="0.3">
      <c r="A139" s="6"/>
    </row>
    <row r="140" spans="1:1" s="27" customFormat="1" ht="21.75" customHeight="1" x14ac:dyDescent="0.3"/>
    <row r="141" spans="1:1" ht="21.75" customHeight="1" x14ac:dyDescent="0.3">
      <c r="A141" s="6"/>
    </row>
    <row r="142" spans="1:1" ht="21.75" customHeight="1" x14ac:dyDescent="0.3">
      <c r="A142" s="6"/>
    </row>
    <row r="143" spans="1:1" ht="21.75" customHeight="1" x14ac:dyDescent="0.3">
      <c r="A143" s="6"/>
    </row>
    <row r="144" spans="1:1" ht="21.75" hidden="1" customHeight="1" x14ac:dyDescent="0.3">
      <c r="A144" s="6"/>
    </row>
    <row r="145" spans="1:1" ht="21.75" hidden="1" customHeight="1" x14ac:dyDescent="0.3">
      <c r="A145" s="6"/>
    </row>
    <row r="146" spans="1:1" ht="21.75" customHeight="1" x14ac:dyDescent="0.3">
      <c r="A146" s="6"/>
    </row>
    <row r="147" spans="1:1" ht="24" customHeight="1" x14ac:dyDescent="0.3">
      <c r="A147" s="6"/>
    </row>
    <row r="148" spans="1:1" ht="24" customHeight="1" x14ac:dyDescent="0.3">
      <c r="A148" s="6"/>
    </row>
    <row r="149" spans="1:1" ht="21.75" customHeight="1" x14ac:dyDescent="0.3">
      <c r="A149" s="6"/>
    </row>
    <row r="150" spans="1:1" ht="21.75" customHeight="1" x14ac:dyDescent="0.3">
      <c r="A150" s="6"/>
    </row>
    <row r="151" spans="1:1" ht="21.75" customHeight="1" x14ac:dyDescent="0.3">
      <c r="A151" s="6"/>
    </row>
    <row r="152" spans="1:1" ht="21.75" customHeight="1" x14ac:dyDescent="0.3">
      <c r="A152" s="6"/>
    </row>
    <row r="153" spans="1:1" ht="21.75" customHeight="1" x14ac:dyDescent="0.3">
      <c r="A153" s="6"/>
    </row>
    <row r="154" spans="1:1" ht="21.75" customHeight="1" x14ac:dyDescent="0.3">
      <c r="A154" s="6"/>
    </row>
    <row r="155" spans="1:1" ht="21.75" customHeight="1" x14ac:dyDescent="0.3">
      <c r="A155" s="6"/>
    </row>
    <row r="156" spans="1:1" ht="21.75" customHeight="1" x14ac:dyDescent="0.3">
      <c r="A156" s="6"/>
    </row>
    <row r="157" spans="1:1" ht="23.25" customHeight="1" x14ac:dyDescent="0.3">
      <c r="A157" s="6"/>
    </row>
    <row r="158" spans="1:1" ht="21.75" customHeight="1" x14ac:dyDescent="0.3">
      <c r="A158" s="6"/>
    </row>
    <row r="159" spans="1:1" ht="21.75" customHeight="1" x14ac:dyDescent="0.3">
      <c r="A159" s="6"/>
    </row>
    <row r="160" spans="1:1" ht="21.75" customHeight="1" x14ac:dyDescent="0.3">
      <c r="A160" s="6"/>
    </row>
    <row r="161" spans="1:1" ht="21.75" customHeight="1" x14ac:dyDescent="0.3">
      <c r="A161" s="6"/>
    </row>
    <row r="162" spans="1:1" ht="21.75" customHeight="1" x14ac:dyDescent="0.3">
      <c r="A162" s="6"/>
    </row>
    <row r="163" spans="1:1" ht="21.75" customHeight="1" x14ac:dyDescent="0.3">
      <c r="A163" s="6"/>
    </row>
    <row r="164" spans="1:1" ht="21.75" customHeight="1" x14ac:dyDescent="0.3">
      <c r="A164" s="6"/>
    </row>
    <row r="165" spans="1:1" ht="21.75" customHeight="1" x14ac:dyDescent="0.3">
      <c r="A165" s="6"/>
    </row>
    <row r="166" spans="1:1" ht="21.75" customHeight="1" x14ac:dyDescent="0.3">
      <c r="A166" s="6"/>
    </row>
    <row r="167" spans="1:1" ht="21.75" customHeight="1" x14ac:dyDescent="0.3">
      <c r="A167" s="6"/>
    </row>
    <row r="168" spans="1:1" ht="13.5" customHeight="1" x14ac:dyDescent="0.3">
      <c r="A168" s="6"/>
    </row>
    <row r="169" spans="1:1" ht="21.75" customHeight="1" x14ac:dyDescent="0.3">
      <c r="A169" s="6"/>
    </row>
    <row r="170" spans="1:1" ht="13.5" customHeight="1" x14ac:dyDescent="0.3">
      <c r="A170" s="6"/>
    </row>
    <row r="171" spans="1:1" ht="21.75" customHeight="1" x14ac:dyDescent="0.3">
      <c r="A171" s="6"/>
    </row>
    <row r="172" spans="1:1" ht="21.75" customHeight="1" x14ac:dyDescent="0.3">
      <c r="A172" s="6"/>
    </row>
    <row r="173" spans="1:1" ht="21.75" customHeight="1" x14ac:dyDescent="0.3">
      <c r="A173" s="6"/>
    </row>
    <row r="174" spans="1:1" ht="21.75" customHeight="1" x14ac:dyDescent="0.3">
      <c r="A174" s="6"/>
    </row>
    <row r="175" spans="1:1" ht="21.75" customHeight="1" x14ac:dyDescent="0.3">
      <c r="A175" s="6"/>
    </row>
    <row r="176" spans="1:1" ht="21.75" customHeight="1" x14ac:dyDescent="0.3">
      <c r="A176" s="6"/>
    </row>
    <row r="177" spans="1:1" ht="21.75" customHeight="1" x14ac:dyDescent="0.3">
      <c r="A177" s="6"/>
    </row>
    <row r="178" spans="1:1" ht="13.5" customHeight="1" x14ac:dyDescent="0.3">
      <c r="A178" s="6"/>
    </row>
    <row r="179" spans="1:1" ht="21.75" customHeight="1" x14ac:dyDescent="0.3">
      <c r="A179" s="6"/>
    </row>
    <row r="180" spans="1:1" ht="21.75" customHeight="1" x14ac:dyDescent="0.3">
      <c r="A180" s="6"/>
    </row>
    <row r="181" spans="1:1" ht="21.75" customHeight="1" x14ac:dyDescent="0.3">
      <c r="A181" s="6"/>
    </row>
    <row r="182" spans="1:1" ht="21.75" customHeight="1" x14ac:dyDescent="0.3">
      <c r="A182" s="6"/>
    </row>
    <row r="183" spans="1:1" ht="21.75" customHeight="1" x14ac:dyDescent="0.3">
      <c r="A183" s="6"/>
    </row>
    <row r="184" spans="1:1" ht="21.75" customHeight="1" x14ac:dyDescent="0.3">
      <c r="A184" s="6"/>
    </row>
    <row r="185" spans="1:1" ht="21.75" customHeight="1" x14ac:dyDescent="0.3">
      <c r="A185" s="6"/>
    </row>
    <row r="186" spans="1:1" ht="21.75" customHeight="1" x14ac:dyDescent="0.3">
      <c r="A186" s="6"/>
    </row>
    <row r="187" spans="1:1" ht="21.75" customHeight="1" x14ac:dyDescent="0.3">
      <c r="A187" s="6"/>
    </row>
    <row r="188" spans="1:1" ht="21.75" customHeight="1" x14ac:dyDescent="0.3">
      <c r="A188" s="6"/>
    </row>
    <row r="189" spans="1:1" ht="21.75" customHeight="1" x14ac:dyDescent="0.3">
      <c r="A189" s="6"/>
    </row>
    <row r="190" spans="1:1" ht="21.75" customHeight="1" x14ac:dyDescent="0.3">
      <c r="A190" s="6"/>
    </row>
    <row r="191" spans="1:1" ht="21.75" customHeight="1" x14ac:dyDescent="0.3">
      <c r="A191" s="6"/>
    </row>
    <row r="192" spans="1:1" ht="13.5" customHeight="1" x14ac:dyDescent="0.3">
      <c r="A192" s="6"/>
    </row>
    <row r="193" spans="1:1" ht="21.75" customHeight="1" x14ac:dyDescent="0.3">
      <c r="A193" s="6"/>
    </row>
    <row r="194" spans="1:1" ht="21.75" customHeight="1" x14ac:dyDescent="0.3">
      <c r="A194" s="6"/>
    </row>
    <row r="195" spans="1:1" ht="21.75" customHeight="1" x14ac:dyDescent="0.3">
      <c r="A195" s="6"/>
    </row>
    <row r="196" spans="1:1" ht="21.75" customHeight="1" x14ac:dyDescent="0.3">
      <c r="A196" s="6"/>
    </row>
    <row r="197" spans="1:1" ht="21.75" customHeight="1" x14ac:dyDescent="0.3">
      <c r="A197" s="6"/>
    </row>
    <row r="198" spans="1:1" ht="21.75" customHeight="1" x14ac:dyDescent="0.3">
      <c r="A198" s="6"/>
    </row>
  </sheetData>
  <mergeCells count="33">
    <mergeCell ref="A38:F38"/>
    <mergeCell ref="H38:J38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68:F68"/>
    <mergeCell ref="H68:J68"/>
    <mergeCell ref="D39:F39"/>
    <mergeCell ref="H39:J39"/>
    <mergeCell ref="D40:F40"/>
    <mergeCell ref="H40:J40"/>
    <mergeCell ref="D41:F41"/>
    <mergeCell ref="H41:J41"/>
    <mergeCell ref="D42:F42"/>
    <mergeCell ref="H42:J42"/>
    <mergeCell ref="D44:J44"/>
    <mergeCell ref="A67:F67"/>
    <mergeCell ref="H67:J67"/>
    <mergeCell ref="D73:J73"/>
    <mergeCell ref="D69:F69"/>
    <mergeCell ref="H69:J69"/>
    <mergeCell ref="D70:F70"/>
    <mergeCell ref="H70:J70"/>
    <mergeCell ref="D71:F71"/>
    <mergeCell ref="H71:J71"/>
  </mergeCells>
  <pageMargins left="0.8" right="0.8" top="0.48" bottom="0.5" header="0.5" footer="0.5"/>
  <pageSetup paperSize="9" scale="77" firstPageNumber="8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5" manualBreakCount="5">
    <brk id="35" max="16383" man="1"/>
    <brk id="64" max="9" man="1"/>
    <brk id="92" max="16383" man="1"/>
    <brk id="129" max="16383" man="1"/>
    <brk id="1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DC34D-8D94-4A9D-B209-E8A3A06D979A}">
  <sheetPr>
    <pageSetUpPr fitToPage="1"/>
  </sheetPr>
  <dimension ref="A1:AA39"/>
  <sheetViews>
    <sheetView zoomScale="70" zoomScaleNormal="70" zoomScaleSheetLayoutView="70" workbookViewId="0"/>
  </sheetViews>
  <sheetFormatPr defaultColWidth="9.09765625" defaultRowHeight="23.25" customHeight="1" x14ac:dyDescent="0.3"/>
  <cols>
    <col min="1" max="1" width="65" style="8" customWidth="1"/>
    <col min="2" max="2" width="6.59765625" style="38" customWidth="1"/>
    <col min="3" max="3" width="1.3984375" style="6" customWidth="1"/>
    <col min="4" max="4" width="15.5" style="6" customWidth="1"/>
    <col min="5" max="5" width="1.3984375" style="6" customWidth="1"/>
    <col min="6" max="6" width="15.5" style="6" customWidth="1"/>
    <col min="7" max="7" width="1" style="6" customWidth="1"/>
    <col min="8" max="8" width="15.5" style="6" customWidth="1"/>
    <col min="9" max="9" width="1.3984375" style="6" customWidth="1"/>
    <col min="10" max="10" width="15.5" style="6" customWidth="1"/>
    <col min="11" max="11" width="1.69921875" style="6" customWidth="1"/>
    <col min="12" max="12" width="15.5" style="6" customWidth="1"/>
    <col min="13" max="13" width="1.19921875" style="6" customWidth="1"/>
    <col min="14" max="14" width="15.5" style="6" customWidth="1"/>
    <col min="15" max="15" width="1.19921875" style="6" customWidth="1"/>
    <col min="16" max="16" width="15.5" style="6" customWidth="1"/>
    <col min="17" max="17" width="1.19921875" style="6" customWidth="1"/>
    <col min="18" max="18" width="15.5" style="6" customWidth="1"/>
    <col min="19" max="19" width="1.69921875" style="6" customWidth="1"/>
    <col min="20" max="20" width="15.5" style="6" customWidth="1"/>
    <col min="21" max="21" width="1.3984375" style="6" customWidth="1"/>
    <col min="22" max="22" width="15.5" style="6" customWidth="1"/>
    <col min="23" max="23" width="1.3984375" style="6" customWidth="1"/>
    <col min="24" max="24" width="15.5" style="6" customWidth="1"/>
    <col min="25" max="25" width="33.09765625" style="6" customWidth="1"/>
    <col min="26" max="26" width="28.3984375" style="6" customWidth="1"/>
    <col min="27" max="16384" width="9.09765625" style="6"/>
  </cols>
  <sheetData>
    <row r="1" spans="1:27" s="2" customFormat="1" ht="22" customHeight="1" x14ac:dyDescent="0.4">
      <c r="A1" s="1" t="s">
        <v>0</v>
      </c>
      <c r="B1" s="45"/>
      <c r="Z1" s="62"/>
    </row>
    <row r="2" spans="1:27" s="36" customFormat="1" ht="22" customHeight="1" x14ac:dyDescent="0.35">
      <c r="A2" s="36" t="s">
        <v>54</v>
      </c>
      <c r="B2" s="4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63"/>
    </row>
    <row r="3" spans="1:27" s="4" customFormat="1" ht="22" customHeight="1" x14ac:dyDescent="0.35">
      <c r="A3" s="165"/>
      <c r="B3" s="165"/>
      <c r="C3" s="165"/>
      <c r="D3" s="165"/>
      <c r="E3" s="165"/>
      <c r="Z3" s="63"/>
    </row>
    <row r="4" spans="1:27" ht="22" customHeight="1" x14ac:dyDescent="0.4">
      <c r="D4" s="162" t="s">
        <v>55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</row>
    <row r="5" spans="1:27" ht="22" customHeight="1" x14ac:dyDescent="0.4">
      <c r="B5" s="8"/>
      <c r="C5" s="38"/>
      <c r="E5" s="7"/>
      <c r="F5" s="9"/>
      <c r="G5" s="9"/>
      <c r="J5" s="169" t="s">
        <v>121</v>
      </c>
      <c r="K5" s="169"/>
      <c r="L5" s="169"/>
      <c r="M5" s="37"/>
      <c r="N5" s="169" t="s">
        <v>122</v>
      </c>
      <c r="O5" s="169"/>
      <c r="P5" s="169"/>
      <c r="Q5" s="169"/>
      <c r="R5" s="169"/>
    </row>
    <row r="6" spans="1:27" ht="22" customHeight="1" x14ac:dyDescent="0.4">
      <c r="B6" s="8"/>
      <c r="C6" s="38"/>
      <c r="E6" s="7"/>
      <c r="F6" s="9"/>
      <c r="G6" s="9"/>
      <c r="J6" s="9"/>
      <c r="K6" s="9"/>
      <c r="L6" s="9"/>
      <c r="M6" s="37"/>
      <c r="N6" s="9" t="s">
        <v>104</v>
      </c>
      <c r="O6" s="9"/>
      <c r="P6" s="9"/>
      <c r="Q6" s="9"/>
      <c r="R6" s="9"/>
    </row>
    <row r="7" spans="1:27" ht="22" customHeight="1" x14ac:dyDescent="0.3">
      <c r="B7" s="8"/>
      <c r="C7" s="38"/>
      <c r="E7" s="7"/>
      <c r="F7" s="9"/>
      <c r="G7" s="9"/>
      <c r="H7" s="9" t="s">
        <v>59</v>
      </c>
      <c r="I7" s="9"/>
      <c r="J7" s="9"/>
      <c r="K7" s="9"/>
      <c r="L7" s="9"/>
      <c r="M7" s="9"/>
      <c r="N7" s="9" t="s">
        <v>105</v>
      </c>
      <c r="O7" s="9"/>
      <c r="P7" s="9"/>
      <c r="Q7" s="9"/>
      <c r="R7" s="9" t="s">
        <v>56</v>
      </c>
      <c r="S7" s="10"/>
      <c r="T7" s="9" t="s">
        <v>57</v>
      </c>
      <c r="U7" s="7"/>
      <c r="V7" s="7"/>
      <c r="X7" s="7"/>
      <c r="Y7" s="7"/>
    </row>
    <row r="8" spans="1:27" ht="22" customHeight="1" x14ac:dyDescent="0.3">
      <c r="B8" s="9"/>
      <c r="C8" s="10"/>
      <c r="D8" s="9" t="s">
        <v>58</v>
      </c>
      <c r="F8" s="9" t="s">
        <v>167</v>
      </c>
      <c r="G8" s="9"/>
      <c r="H8" s="9" t="s">
        <v>89</v>
      </c>
      <c r="J8" s="9"/>
      <c r="K8" s="9"/>
      <c r="M8" s="9"/>
      <c r="N8" s="9" t="s">
        <v>106</v>
      </c>
      <c r="P8" s="9" t="s">
        <v>169</v>
      </c>
      <c r="Q8" s="9"/>
      <c r="R8" s="9" t="s">
        <v>60</v>
      </c>
      <c r="T8" s="9" t="s">
        <v>61</v>
      </c>
      <c r="U8" s="9"/>
      <c r="V8" s="9" t="s">
        <v>62</v>
      </c>
      <c r="W8" s="9"/>
      <c r="Y8" s="9"/>
    </row>
    <row r="9" spans="1:27" ht="22" customHeight="1" x14ac:dyDescent="0.3">
      <c r="B9" s="9"/>
      <c r="C9" s="10"/>
      <c r="D9" s="9" t="s">
        <v>144</v>
      </c>
      <c r="F9" s="9" t="s">
        <v>108</v>
      </c>
      <c r="G9" s="9"/>
      <c r="H9" s="9" t="s">
        <v>90</v>
      </c>
      <c r="I9" s="9"/>
      <c r="J9" s="9" t="s">
        <v>63</v>
      </c>
      <c r="K9" s="9"/>
      <c r="L9" s="9"/>
      <c r="M9" s="9"/>
      <c r="N9" s="9" t="s">
        <v>140</v>
      </c>
      <c r="P9" s="9" t="s">
        <v>91</v>
      </c>
      <c r="Q9" s="9"/>
      <c r="R9" s="70" t="s">
        <v>200</v>
      </c>
      <c r="T9" s="9" t="s">
        <v>65</v>
      </c>
      <c r="U9" s="9"/>
      <c r="V9" s="9" t="s">
        <v>66</v>
      </c>
      <c r="W9" s="9"/>
      <c r="X9" s="9" t="s">
        <v>56</v>
      </c>
      <c r="Y9" s="9"/>
    </row>
    <row r="10" spans="1:27" ht="22" customHeight="1" x14ac:dyDescent="0.3">
      <c r="B10" s="10" t="s">
        <v>4</v>
      </c>
      <c r="C10" s="10"/>
      <c r="D10" s="9" t="s">
        <v>67</v>
      </c>
      <c r="F10" s="9" t="s">
        <v>92</v>
      </c>
      <c r="G10" s="9"/>
      <c r="H10" s="9" t="s">
        <v>68</v>
      </c>
      <c r="I10" s="9"/>
      <c r="J10" s="9" t="s">
        <v>69</v>
      </c>
      <c r="K10" s="9"/>
      <c r="L10" s="9" t="s">
        <v>64</v>
      </c>
      <c r="M10" s="9"/>
      <c r="N10" s="9" t="s">
        <v>141</v>
      </c>
      <c r="P10" s="9" t="s">
        <v>69</v>
      </c>
      <c r="Q10" s="9"/>
      <c r="R10" s="9" t="s">
        <v>201</v>
      </c>
      <c r="T10" s="9" t="s">
        <v>142</v>
      </c>
      <c r="U10" s="9"/>
      <c r="V10" s="9" t="s">
        <v>70</v>
      </c>
      <c r="W10" s="9"/>
      <c r="X10" s="9" t="s">
        <v>71</v>
      </c>
      <c r="Y10" s="9"/>
    </row>
    <row r="11" spans="1:27" ht="22" customHeight="1" x14ac:dyDescent="0.3">
      <c r="A11" s="5"/>
      <c r="B11" s="10"/>
      <c r="D11" s="161" t="s">
        <v>6</v>
      </c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0"/>
      <c r="Z11" s="38"/>
      <c r="AA11" s="9"/>
    </row>
    <row r="12" spans="1:27" ht="22" customHeight="1" x14ac:dyDescent="0.3">
      <c r="A12" s="5" t="s">
        <v>246</v>
      </c>
      <c r="B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7" ht="22" customHeight="1" x14ac:dyDescent="0.3">
      <c r="A13" s="27" t="s">
        <v>191</v>
      </c>
      <c r="B13" s="10"/>
      <c r="C13" s="38"/>
      <c r="D13" s="39">
        <v>5810819</v>
      </c>
      <c r="E13" s="49"/>
      <c r="F13" s="49">
        <v>2657203</v>
      </c>
      <c r="G13" s="49"/>
      <c r="H13" s="39">
        <v>-231270</v>
      </c>
      <c r="I13" s="49"/>
      <c r="J13" s="39">
        <v>562487</v>
      </c>
      <c r="K13" s="49"/>
      <c r="L13" s="39">
        <v>4248114</v>
      </c>
      <c r="M13" s="49"/>
      <c r="N13" s="39">
        <v>-57466</v>
      </c>
      <c r="O13" s="49"/>
      <c r="P13" s="39">
        <v>690947</v>
      </c>
      <c r="Q13" s="49"/>
      <c r="R13" s="39">
        <v>633481</v>
      </c>
      <c r="S13" s="49"/>
      <c r="T13" s="39">
        <v>13680834</v>
      </c>
      <c r="U13" s="49"/>
      <c r="V13" s="49">
        <v>14954</v>
      </c>
      <c r="W13" s="49"/>
      <c r="X13" s="49">
        <v>13695788</v>
      </c>
    </row>
    <row r="14" spans="1:27" ht="22" customHeight="1" x14ac:dyDescent="0.3">
      <c r="A14" s="27" t="s">
        <v>213</v>
      </c>
      <c r="B14" s="10"/>
      <c r="C14" s="7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</row>
    <row r="15" spans="1:27" ht="22" customHeight="1" x14ac:dyDescent="0.3">
      <c r="A15" s="27" t="s">
        <v>214</v>
      </c>
      <c r="B15" s="10"/>
      <c r="C15" s="7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</row>
    <row r="16" spans="1:27" ht="22" customHeight="1" x14ac:dyDescent="0.3">
      <c r="A16" s="66" t="s">
        <v>237</v>
      </c>
      <c r="B16" s="10"/>
      <c r="C16" s="7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24" ht="22" customHeight="1" x14ac:dyDescent="0.3">
      <c r="A17" s="8" t="s">
        <v>215</v>
      </c>
      <c r="B17" s="10">
        <v>12</v>
      </c>
      <c r="C17" s="7"/>
      <c r="D17" s="42">
        <v>0</v>
      </c>
      <c r="E17" s="52"/>
      <c r="F17" s="42">
        <v>0</v>
      </c>
      <c r="G17" s="52"/>
      <c r="H17" s="42">
        <v>0</v>
      </c>
      <c r="I17" s="52"/>
      <c r="J17" s="42">
        <v>0</v>
      </c>
      <c r="K17" s="60"/>
      <c r="L17" s="42">
        <v>-58108</v>
      </c>
      <c r="M17" s="52"/>
      <c r="N17" s="42">
        <v>0</v>
      </c>
      <c r="O17" s="52"/>
      <c r="P17" s="42">
        <v>0</v>
      </c>
      <c r="Q17" s="52"/>
      <c r="R17" s="55">
        <v>0</v>
      </c>
      <c r="S17" s="60"/>
      <c r="T17" s="42">
        <f>SUM(D17:L17,R17)</f>
        <v>-58108</v>
      </c>
      <c r="U17" s="60"/>
      <c r="V17" s="42">
        <v>0</v>
      </c>
      <c r="W17" s="60"/>
      <c r="X17" s="42">
        <f>T17+V17</f>
        <v>-58108</v>
      </c>
    </row>
    <row r="18" spans="1:24" ht="22" customHeight="1" x14ac:dyDescent="0.3">
      <c r="A18" s="66" t="s">
        <v>238</v>
      </c>
      <c r="B18" s="10"/>
      <c r="C18" s="7"/>
      <c r="D18" s="44">
        <f>SUM(D17)</f>
        <v>0</v>
      </c>
      <c r="E18" s="60"/>
      <c r="F18" s="44">
        <f>SUM(F17)</f>
        <v>0</v>
      </c>
      <c r="G18" s="60"/>
      <c r="H18" s="44">
        <f>SUM(H17)</f>
        <v>0</v>
      </c>
      <c r="I18" s="60"/>
      <c r="J18" s="44">
        <f>SUM(J17)</f>
        <v>0</v>
      </c>
      <c r="K18" s="60"/>
      <c r="L18" s="44">
        <f>SUM(L17)</f>
        <v>-58108</v>
      </c>
      <c r="M18" s="60"/>
      <c r="N18" s="44">
        <f>SUM(N17)</f>
        <v>0</v>
      </c>
      <c r="O18" s="60"/>
      <c r="P18" s="44">
        <f>SUM(P17)</f>
        <v>0</v>
      </c>
      <c r="Q18" s="60"/>
      <c r="R18" s="44">
        <f>SUM(R17)</f>
        <v>0</v>
      </c>
      <c r="S18" s="60"/>
      <c r="T18" s="44">
        <f>SUM(T17)</f>
        <v>-58108</v>
      </c>
      <c r="U18" s="60"/>
      <c r="V18" s="44">
        <f>SUM(V17)</f>
        <v>0</v>
      </c>
      <c r="W18" s="60"/>
      <c r="X18" s="44">
        <f>T18+V18</f>
        <v>-58108</v>
      </c>
    </row>
    <row r="19" spans="1:24" ht="22" customHeight="1" x14ac:dyDescent="0.3">
      <c r="A19" s="66"/>
      <c r="B19" s="10"/>
      <c r="C19" s="7"/>
      <c r="D19" s="40"/>
      <c r="E19" s="52"/>
      <c r="F19" s="40"/>
      <c r="G19" s="52"/>
      <c r="H19" s="40"/>
      <c r="I19" s="52"/>
      <c r="J19" s="40"/>
      <c r="K19" s="60"/>
      <c r="L19" s="61"/>
      <c r="M19" s="52"/>
      <c r="N19" s="40"/>
      <c r="O19" s="52"/>
      <c r="P19" s="40"/>
      <c r="Q19" s="52"/>
      <c r="R19" s="40"/>
      <c r="S19" s="60"/>
      <c r="T19" s="40"/>
      <c r="U19" s="60"/>
      <c r="V19" s="40"/>
      <c r="W19" s="60"/>
      <c r="X19" s="61"/>
    </row>
    <row r="20" spans="1:24" ht="22" customHeight="1" x14ac:dyDescent="0.3">
      <c r="A20" s="66" t="s">
        <v>247</v>
      </c>
      <c r="B20" s="10"/>
      <c r="C20" s="7"/>
      <c r="D20" s="40"/>
      <c r="E20" s="52"/>
      <c r="F20" s="40"/>
      <c r="G20" s="52"/>
      <c r="H20" s="40"/>
      <c r="I20" s="52"/>
      <c r="J20" s="40"/>
      <c r="K20" s="60"/>
      <c r="L20" s="40"/>
      <c r="M20" s="52"/>
      <c r="N20" s="40"/>
      <c r="O20" s="52"/>
      <c r="P20" s="40"/>
      <c r="Q20" s="52"/>
      <c r="R20" s="50"/>
      <c r="S20" s="60"/>
      <c r="T20" s="40"/>
      <c r="U20" s="60"/>
      <c r="V20" s="40"/>
      <c r="W20" s="60"/>
      <c r="X20" s="40"/>
    </row>
    <row r="21" spans="1:24" ht="22" customHeight="1" x14ac:dyDescent="0.3">
      <c r="A21" s="8" t="s">
        <v>271</v>
      </c>
      <c r="B21" s="10"/>
      <c r="C21" s="7"/>
      <c r="D21" s="40">
        <v>0</v>
      </c>
      <c r="E21" s="40"/>
      <c r="F21" s="40">
        <v>0</v>
      </c>
      <c r="G21" s="40"/>
      <c r="H21" s="40">
        <v>0</v>
      </c>
      <c r="I21" s="40"/>
      <c r="J21" s="40">
        <v>0</v>
      </c>
      <c r="K21" s="61"/>
      <c r="L21" s="40">
        <v>0</v>
      </c>
      <c r="M21" s="40"/>
      <c r="N21" s="40">
        <v>0</v>
      </c>
      <c r="O21" s="40"/>
      <c r="P21" s="40">
        <v>0</v>
      </c>
      <c r="Q21" s="40"/>
      <c r="R21" s="50">
        <v>0</v>
      </c>
      <c r="S21" s="60"/>
      <c r="T21" s="40">
        <f>SUM(D21:L21,R21)</f>
        <v>0</v>
      </c>
      <c r="U21" s="60"/>
      <c r="V21" s="40">
        <v>200</v>
      </c>
      <c r="W21" s="60"/>
      <c r="X21" s="40">
        <f>T21+V21</f>
        <v>200</v>
      </c>
    </row>
    <row r="22" spans="1:24" ht="22" customHeight="1" x14ac:dyDescent="0.3">
      <c r="A22" s="8" t="s">
        <v>288</v>
      </c>
      <c r="B22" s="10"/>
      <c r="C22" s="7"/>
      <c r="D22" s="40"/>
      <c r="E22" s="52"/>
      <c r="F22" s="40"/>
      <c r="G22" s="52"/>
      <c r="H22" s="40"/>
      <c r="I22" s="52"/>
      <c r="J22" s="40"/>
      <c r="K22" s="60"/>
      <c r="L22" s="40"/>
      <c r="M22" s="52"/>
      <c r="N22" s="40"/>
      <c r="O22" s="52"/>
      <c r="P22" s="40"/>
      <c r="Q22" s="52"/>
      <c r="R22" s="50"/>
      <c r="S22" s="60"/>
      <c r="T22" s="40"/>
      <c r="U22" s="60"/>
      <c r="V22" s="40"/>
      <c r="W22" s="60"/>
      <c r="X22" s="40"/>
    </row>
    <row r="23" spans="1:24" ht="22" customHeight="1" x14ac:dyDescent="0.3">
      <c r="A23" s="8" t="s">
        <v>289</v>
      </c>
      <c r="B23" s="10"/>
      <c r="C23" s="7"/>
      <c r="D23" s="40">
        <v>0</v>
      </c>
      <c r="E23" s="40"/>
      <c r="F23" s="40">
        <v>0</v>
      </c>
      <c r="G23" s="40"/>
      <c r="H23" s="40">
        <v>0</v>
      </c>
      <c r="I23" s="40"/>
      <c r="J23" s="40">
        <v>0</v>
      </c>
      <c r="K23" s="61"/>
      <c r="L23" s="40">
        <v>0</v>
      </c>
      <c r="M23" s="40"/>
      <c r="N23" s="40">
        <v>0</v>
      </c>
      <c r="O23" s="40"/>
      <c r="P23" s="40">
        <v>0</v>
      </c>
      <c r="Q23" s="40"/>
      <c r="R23" s="50">
        <v>0</v>
      </c>
      <c r="S23" s="61"/>
      <c r="T23" s="40">
        <f>SUM(D23:L23,R23)</f>
        <v>0</v>
      </c>
      <c r="U23" s="61"/>
      <c r="V23" s="40">
        <v>62</v>
      </c>
      <c r="W23" s="60"/>
      <c r="X23" s="40">
        <f>T23+V23</f>
        <v>62</v>
      </c>
    </row>
    <row r="24" spans="1:24" ht="22" customHeight="1" x14ac:dyDescent="0.3">
      <c r="A24" s="8" t="s">
        <v>288</v>
      </c>
      <c r="B24" s="10"/>
      <c r="C24" s="7"/>
      <c r="D24" s="40"/>
      <c r="E24" s="52"/>
      <c r="F24" s="40"/>
      <c r="G24" s="52"/>
      <c r="H24" s="40"/>
      <c r="I24" s="52"/>
      <c r="J24" s="40"/>
      <c r="K24" s="60"/>
      <c r="L24" s="40"/>
      <c r="M24" s="52"/>
      <c r="N24" s="40"/>
      <c r="O24" s="52"/>
      <c r="P24" s="40"/>
      <c r="Q24" s="52"/>
      <c r="R24" s="50"/>
      <c r="S24" s="60"/>
      <c r="T24" s="40"/>
      <c r="U24" s="60"/>
      <c r="V24" s="40"/>
      <c r="W24" s="60"/>
      <c r="X24" s="40"/>
    </row>
    <row r="25" spans="1:24" ht="22" customHeight="1" x14ac:dyDescent="0.3">
      <c r="A25" s="8" t="s">
        <v>239</v>
      </c>
      <c r="B25" s="10"/>
      <c r="C25" s="7"/>
      <c r="D25" s="42">
        <v>0</v>
      </c>
      <c r="E25" s="40"/>
      <c r="F25" s="42">
        <v>0</v>
      </c>
      <c r="G25" s="40"/>
      <c r="H25" s="42">
        <v>0</v>
      </c>
      <c r="I25" s="40"/>
      <c r="J25" s="42">
        <v>0</v>
      </c>
      <c r="K25" s="61"/>
      <c r="L25" s="42">
        <v>0</v>
      </c>
      <c r="M25" s="40"/>
      <c r="N25" s="42">
        <v>0</v>
      </c>
      <c r="O25" s="40"/>
      <c r="P25" s="42">
        <v>0</v>
      </c>
      <c r="Q25" s="40"/>
      <c r="R25" s="55">
        <v>0</v>
      </c>
      <c r="S25" s="60"/>
      <c r="T25" s="42">
        <f>SUM(D25:L25,R25)</f>
        <v>0</v>
      </c>
      <c r="U25" s="60"/>
      <c r="V25" s="42">
        <v>-200</v>
      </c>
      <c r="W25" s="60"/>
      <c r="X25" s="42">
        <f>T25+V25</f>
        <v>-200</v>
      </c>
    </row>
    <row r="26" spans="1:24" ht="22" customHeight="1" x14ac:dyDescent="0.3">
      <c r="A26" s="66" t="s">
        <v>229</v>
      </c>
      <c r="B26" s="10"/>
      <c r="C26" s="7"/>
      <c r="D26" s="52"/>
      <c r="E26" s="52"/>
      <c r="F26" s="52"/>
      <c r="G26" s="52"/>
      <c r="H26" s="40"/>
      <c r="I26" s="52"/>
      <c r="J26" s="52"/>
      <c r="K26" s="60"/>
      <c r="L26" s="40"/>
      <c r="M26" s="52"/>
      <c r="N26" s="40"/>
      <c r="O26" s="52"/>
      <c r="P26" s="40"/>
      <c r="Q26" s="52"/>
      <c r="R26" s="50"/>
      <c r="S26" s="60"/>
      <c r="T26" s="40"/>
      <c r="U26" s="60"/>
      <c r="W26" s="60"/>
      <c r="X26" s="40"/>
    </row>
    <row r="27" spans="1:24" ht="22" customHeight="1" x14ac:dyDescent="0.3">
      <c r="A27" s="66" t="s">
        <v>248</v>
      </c>
      <c r="B27" s="10"/>
      <c r="C27" s="7"/>
      <c r="D27" s="44">
        <f t="shared" ref="D27:N27" si="0">SUM(D21:D25)</f>
        <v>0</v>
      </c>
      <c r="E27" s="44"/>
      <c r="F27" s="44">
        <f t="shared" si="0"/>
        <v>0</v>
      </c>
      <c r="G27" s="44"/>
      <c r="H27" s="44">
        <f t="shared" si="0"/>
        <v>0</v>
      </c>
      <c r="I27" s="44"/>
      <c r="J27" s="44">
        <f t="shared" si="0"/>
        <v>0</v>
      </c>
      <c r="K27" s="44"/>
      <c r="L27" s="44">
        <f t="shared" si="0"/>
        <v>0</v>
      </c>
      <c r="M27" s="44"/>
      <c r="N27" s="44">
        <f t="shared" si="0"/>
        <v>0</v>
      </c>
      <c r="O27" s="31"/>
      <c r="P27" s="44">
        <f>SUM(P21:P25)</f>
        <v>0</v>
      </c>
      <c r="Q27" s="31"/>
      <c r="R27" s="44">
        <f>SUM(R21:R25)</f>
        <v>0</v>
      </c>
      <c r="S27" s="31"/>
      <c r="T27" s="44">
        <f>SUM(T21:T25)</f>
        <v>0</v>
      </c>
      <c r="U27" s="31"/>
      <c r="V27" s="44">
        <f>SUM(V21:V25)</f>
        <v>62</v>
      </c>
      <c r="W27" s="31"/>
      <c r="X27" s="44">
        <f>SUM(X21:X25)</f>
        <v>62</v>
      </c>
    </row>
    <row r="28" spans="1:24" ht="22" customHeight="1" x14ac:dyDescent="0.3">
      <c r="A28" s="27" t="s">
        <v>216</v>
      </c>
      <c r="B28" s="10"/>
      <c r="C28" s="7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60"/>
      <c r="Q28" s="31"/>
      <c r="R28" s="60"/>
      <c r="S28" s="31"/>
      <c r="T28" s="60"/>
      <c r="U28" s="31"/>
      <c r="V28" s="60"/>
      <c r="W28" s="31"/>
      <c r="X28" s="60"/>
    </row>
    <row r="29" spans="1:24" ht="22" customHeight="1" x14ac:dyDescent="0.3">
      <c r="A29" s="27" t="s">
        <v>214</v>
      </c>
      <c r="B29" s="10"/>
      <c r="C29" s="7"/>
      <c r="D29" s="44">
        <f>D18+D27</f>
        <v>0</v>
      </c>
      <c r="E29" s="31"/>
      <c r="F29" s="44">
        <f>F18+F27</f>
        <v>0</v>
      </c>
      <c r="G29" s="31"/>
      <c r="H29" s="44">
        <f>H18+H27</f>
        <v>0</v>
      </c>
      <c r="I29" s="60"/>
      <c r="J29" s="44">
        <f>J18+J27</f>
        <v>0</v>
      </c>
      <c r="K29" s="31"/>
      <c r="L29" s="44">
        <f>L18+L27</f>
        <v>-58108</v>
      </c>
      <c r="M29" s="31"/>
      <c r="N29" s="44">
        <f>N18+N27</f>
        <v>0</v>
      </c>
      <c r="O29" s="31"/>
      <c r="P29" s="44">
        <f>P18+P27</f>
        <v>0</v>
      </c>
      <c r="Q29" s="31"/>
      <c r="R29" s="44">
        <f>R18+R27</f>
        <v>0</v>
      </c>
      <c r="S29" s="31"/>
      <c r="T29" s="44">
        <f>T18+T27</f>
        <v>-58108</v>
      </c>
      <c r="U29" s="31"/>
      <c r="V29" s="44">
        <f>V18+V27</f>
        <v>62</v>
      </c>
      <c r="W29" s="31"/>
      <c r="X29" s="44">
        <f>X18+X27</f>
        <v>-58046</v>
      </c>
    </row>
    <row r="30" spans="1:24" ht="22" customHeight="1" x14ac:dyDescent="0.3">
      <c r="A30" s="27"/>
      <c r="B30" s="10"/>
      <c r="C30" s="38"/>
      <c r="D30" s="39"/>
      <c r="E30" s="49"/>
      <c r="F30" s="49"/>
      <c r="G30" s="49"/>
      <c r="H30" s="39"/>
      <c r="I30" s="49"/>
      <c r="J30" s="39"/>
      <c r="K30" s="49"/>
      <c r="L30" s="39"/>
      <c r="M30" s="49"/>
      <c r="N30" s="39"/>
      <c r="O30" s="49"/>
      <c r="P30" s="39"/>
      <c r="Q30" s="49"/>
      <c r="R30" s="39"/>
      <c r="S30" s="49"/>
      <c r="T30" s="39"/>
      <c r="U30" s="49"/>
      <c r="V30" s="49"/>
      <c r="W30" s="49"/>
      <c r="X30" s="49"/>
    </row>
    <row r="31" spans="1:24" ht="22" customHeight="1" x14ac:dyDescent="0.3">
      <c r="A31" s="5" t="s">
        <v>72</v>
      </c>
      <c r="B31" s="10"/>
      <c r="C31" s="7"/>
      <c r="D31" s="49"/>
      <c r="E31" s="49"/>
      <c r="F31" s="49"/>
      <c r="G31" s="49"/>
      <c r="H31" s="49"/>
      <c r="I31" s="49"/>
      <c r="J31" s="49"/>
      <c r="K31" s="49"/>
      <c r="L31" s="49"/>
      <c r="M31" s="43"/>
      <c r="N31" s="49"/>
      <c r="O31" s="43"/>
      <c r="P31" s="49"/>
      <c r="Q31" s="43"/>
      <c r="R31" s="49"/>
      <c r="S31" s="43"/>
      <c r="T31" s="49"/>
      <c r="U31" s="43"/>
      <c r="V31" s="49"/>
      <c r="W31" s="43"/>
      <c r="X31" s="49"/>
    </row>
    <row r="32" spans="1:24" ht="22" customHeight="1" x14ac:dyDescent="0.3">
      <c r="A32" s="8" t="s">
        <v>109</v>
      </c>
      <c r="B32" s="10"/>
      <c r="C32" s="7"/>
      <c r="D32" s="50">
        <v>0</v>
      </c>
      <c r="E32" s="49"/>
      <c r="F32" s="50">
        <v>0</v>
      </c>
      <c r="G32" s="49"/>
      <c r="H32" s="50">
        <v>0</v>
      </c>
      <c r="I32" s="49"/>
      <c r="J32" s="50">
        <v>0</v>
      </c>
      <c r="K32" s="49"/>
      <c r="L32" s="50">
        <f>'PL 8-10'!F58</f>
        <v>1005737</v>
      </c>
      <c r="M32" s="43"/>
      <c r="N32" s="50">
        <v>0</v>
      </c>
      <c r="O32" s="43"/>
      <c r="P32" s="50">
        <v>0</v>
      </c>
      <c r="Q32" s="43"/>
      <c r="R32" s="50">
        <f>N32+P32</f>
        <v>0</v>
      </c>
      <c r="S32" s="43"/>
      <c r="T32" s="40">
        <f>SUM(D32:L32,R32)</f>
        <v>1005737</v>
      </c>
      <c r="U32" s="43"/>
      <c r="V32" s="50">
        <f>'PL 8-10'!F59</f>
        <v>-11053</v>
      </c>
      <c r="W32" s="43"/>
      <c r="X32" s="40">
        <f>SUM(T32:V32)</f>
        <v>994684</v>
      </c>
    </row>
    <row r="33" spans="1:24" ht="22" customHeight="1" x14ac:dyDescent="0.3">
      <c r="A33" s="8" t="s">
        <v>110</v>
      </c>
      <c r="B33" s="10"/>
      <c r="C33" s="7"/>
      <c r="D33" s="42">
        <v>0</v>
      </c>
      <c r="E33" s="49"/>
      <c r="F33" s="42">
        <v>0</v>
      </c>
      <c r="G33" s="49"/>
      <c r="H33" s="42">
        <v>0</v>
      </c>
      <c r="I33" s="49"/>
      <c r="J33" s="42">
        <v>0</v>
      </c>
      <c r="K33" s="49"/>
      <c r="L33" s="42">
        <v>0</v>
      </c>
      <c r="M33" s="43"/>
      <c r="N33" s="42">
        <f>'PL 8-10'!F85</f>
        <v>41836</v>
      </c>
      <c r="O33" s="43"/>
      <c r="P33" s="42">
        <v>0</v>
      </c>
      <c r="Q33" s="43"/>
      <c r="R33" s="42">
        <f>N33+P33</f>
        <v>41836</v>
      </c>
      <c r="S33" s="43"/>
      <c r="T33" s="42">
        <f>SUM(D33:L33,R33)</f>
        <v>41836</v>
      </c>
      <c r="U33" s="43"/>
      <c r="V33" s="42">
        <v>0</v>
      </c>
      <c r="W33" s="43"/>
      <c r="X33" s="42">
        <f>SUM(T33:V33)</f>
        <v>41836</v>
      </c>
    </row>
    <row r="34" spans="1:24" ht="22" customHeight="1" x14ac:dyDescent="0.3">
      <c r="A34" s="5" t="s">
        <v>73</v>
      </c>
      <c r="B34" s="10"/>
      <c r="C34" s="7"/>
      <c r="D34" s="44">
        <f>SUM(D32:D33)</f>
        <v>0</v>
      </c>
      <c r="E34" s="49"/>
      <c r="F34" s="44">
        <f>SUM(F32:F33)</f>
        <v>0</v>
      </c>
      <c r="G34" s="49"/>
      <c r="H34" s="44">
        <f>SUM(H32:H33)</f>
        <v>0</v>
      </c>
      <c r="I34" s="49"/>
      <c r="J34" s="44">
        <f>SUM(J32:J33)</f>
        <v>0</v>
      </c>
      <c r="K34" s="49"/>
      <c r="L34" s="44">
        <f>SUM(L32:L33)</f>
        <v>1005737</v>
      </c>
      <c r="M34" s="49"/>
      <c r="N34" s="44">
        <f>SUM(N32:N33)</f>
        <v>41836</v>
      </c>
      <c r="O34" s="49"/>
      <c r="P34" s="44">
        <f>SUM(P32:P33)</f>
        <v>0</v>
      </c>
      <c r="Q34" s="49"/>
      <c r="R34" s="44">
        <f>SUM(R32:R33)</f>
        <v>41836</v>
      </c>
      <c r="S34" s="49"/>
      <c r="T34" s="44">
        <f>SUM(T32:T33)</f>
        <v>1047573</v>
      </c>
      <c r="U34" s="49"/>
      <c r="V34" s="44">
        <f>SUM(V32:V33)</f>
        <v>-11053</v>
      </c>
      <c r="W34" s="49"/>
      <c r="X34" s="44">
        <f>SUM(X32:X33)</f>
        <v>1036520</v>
      </c>
    </row>
    <row r="35" spans="1:24" ht="8" customHeight="1" x14ac:dyDescent="0.3">
      <c r="B35" s="10"/>
      <c r="C35" s="7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</row>
    <row r="36" spans="1:24" ht="22" customHeight="1" thickBot="1" x14ac:dyDescent="0.35">
      <c r="A36" s="27" t="s">
        <v>218</v>
      </c>
      <c r="B36" s="10"/>
      <c r="C36" s="9"/>
      <c r="D36" s="51">
        <f>D13+D29+D34</f>
        <v>5810819</v>
      </c>
      <c r="E36" s="49"/>
      <c r="F36" s="51">
        <f>F13+F29+F34</f>
        <v>2657203</v>
      </c>
      <c r="G36" s="49"/>
      <c r="H36" s="51">
        <f>H13+H29+H34</f>
        <v>-231270</v>
      </c>
      <c r="I36" s="49"/>
      <c r="J36" s="51">
        <f>J13+J29+J34</f>
        <v>562487</v>
      </c>
      <c r="K36" s="49"/>
      <c r="L36" s="51">
        <f>L13+L29+L34</f>
        <v>5195743</v>
      </c>
      <c r="M36" s="49"/>
      <c r="N36" s="51">
        <f>N13+N29+N34</f>
        <v>-15630</v>
      </c>
      <c r="O36" s="49"/>
      <c r="P36" s="51">
        <f>P13+P29+P34</f>
        <v>690947</v>
      </c>
      <c r="Q36" s="49"/>
      <c r="R36" s="51">
        <f>R13+R29+R34</f>
        <v>675317</v>
      </c>
      <c r="S36" s="49"/>
      <c r="T36" s="51">
        <f>T13+T29+T34</f>
        <v>14670299</v>
      </c>
      <c r="U36" s="49"/>
      <c r="V36" s="51">
        <f>V13+V29+V34</f>
        <v>3963</v>
      </c>
      <c r="W36" s="49"/>
      <c r="X36" s="51">
        <f>X13+X29+X34</f>
        <v>14674262</v>
      </c>
    </row>
    <row r="37" spans="1:24" ht="23.25" customHeight="1" thickTop="1" x14ac:dyDescent="0.3"/>
    <row r="38" spans="1:24" ht="23.25" customHeight="1" x14ac:dyDescent="0.3">
      <c r="D38" s="15"/>
      <c r="E38" s="25"/>
      <c r="F38" s="25"/>
      <c r="G38" s="25"/>
      <c r="H38" s="15"/>
      <c r="I38" s="25"/>
      <c r="J38" s="15"/>
      <c r="K38" s="25"/>
      <c r="L38" s="15"/>
      <c r="M38" s="25"/>
      <c r="N38" s="15"/>
      <c r="O38" s="25"/>
      <c r="P38" s="15"/>
      <c r="Q38" s="25"/>
      <c r="R38" s="15"/>
      <c r="S38" s="15"/>
      <c r="T38" s="15"/>
      <c r="U38" s="25"/>
      <c r="V38" s="15"/>
      <c r="W38" s="25"/>
      <c r="X38" s="15"/>
    </row>
    <row r="39" spans="1:24" ht="23.25" customHeight="1" x14ac:dyDescent="0.3"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</row>
  </sheetData>
  <mergeCells count="5">
    <mergeCell ref="A3:E3"/>
    <mergeCell ref="D4:X4"/>
    <mergeCell ref="J5:L5"/>
    <mergeCell ref="N5:R5"/>
    <mergeCell ref="D11:X11"/>
  </mergeCells>
  <pageMargins left="0.8" right="0.8" top="0.48" bottom="0.5" header="0.5" footer="0.5"/>
  <pageSetup paperSize="9" scale="57" firstPageNumber="11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58C8-DF2C-4135-9739-E09C00A5BEF2}">
  <dimension ref="A1:AC39"/>
  <sheetViews>
    <sheetView zoomScale="70" zoomScaleNormal="70" zoomScaleSheetLayoutView="50" workbookViewId="0"/>
  </sheetViews>
  <sheetFormatPr defaultColWidth="9.09765625" defaultRowHeight="23.25" customHeight="1" x14ac:dyDescent="0.3"/>
  <cols>
    <col min="1" max="1" width="65.8984375" style="8" customWidth="1"/>
    <col min="2" max="2" width="5.69921875" style="38" customWidth="1"/>
    <col min="3" max="3" width="1.3984375" style="6" customWidth="1"/>
    <col min="4" max="4" width="15.3984375" style="6" customWidth="1"/>
    <col min="5" max="5" width="1.3984375" style="6" customWidth="1"/>
    <col min="6" max="6" width="15.3984375" style="6" customWidth="1"/>
    <col min="7" max="7" width="1" style="6" customWidth="1"/>
    <col min="8" max="8" width="15.3984375" style="6" customWidth="1"/>
    <col min="9" max="9" width="1.3984375" style="6" customWidth="1"/>
    <col min="10" max="10" width="15.3984375" style="6" customWidth="1"/>
    <col min="11" max="11" width="1.3984375" style="6" customWidth="1"/>
    <col min="12" max="12" width="15.3984375" style="6" customWidth="1"/>
    <col min="13" max="13" width="1.69921875" style="6" customWidth="1"/>
    <col min="14" max="14" width="15.3984375" style="6" customWidth="1"/>
    <col min="15" max="15" width="1.19921875" style="6" customWidth="1"/>
    <col min="16" max="16" width="15.3984375" style="6" customWidth="1"/>
    <col min="17" max="17" width="1.19921875" style="6" customWidth="1"/>
    <col min="18" max="18" width="15.3984375" style="6" customWidth="1"/>
    <col min="19" max="19" width="1.19921875" style="6" customWidth="1"/>
    <col min="20" max="20" width="15.3984375" style="6" customWidth="1"/>
    <col min="21" max="21" width="1.69921875" style="6" customWidth="1"/>
    <col min="22" max="22" width="15.3984375" style="6" customWidth="1"/>
    <col min="23" max="23" width="1.3984375" style="6" customWidth="1"/>
    <col min="24" max="24" width="15.3984375" style="6" customWidth="1"/>
    <col min="25" max="25" width="1.3984375" style="6" customWidth="1"/>
    <col min="26" max="26" width="15.3984375" style="6" customWidth="1"/>
    <col min="27" max="27" width="33.09765625" style="6" customWidth="1"/>
    <col min="28" max="28" width="28.3984375" style="6" customWidth="1"/>
    <col min="29" max="16384" width="9.09765625" style="6"/>
  </cols>
  <sheetData>
    <row r="1" spans="1:29" s="2" customFormat="1" ht="22" customHeight="1" x14ac:dyDescent="0.4">
      <c r="A1" s="1" t="s">
        <v>0</v>
      </c>
      <c r="B1" s="45"/>
      <c r="AB1" s="62"/>
    </row>
    <row r="2" spans="1:29" s="36" customFormat="1" ht="22" customHeight="1" x14ac:dyDescent="0.35">
      <c r="A2" s="36" t="s">
        <v>54</v>
      </c>
      <c r="B2" s="4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63"/>
    </row>
    <row r="3" spans="1:29" s="4" customFormat="1" ht="22" customHeight="1" x14ac:dyDescent="0.35">
      <c r="A3" s="165"/>
      <c r="B3" s="165"/>
      <c r="C3" s="165"/>
      <c r="D3" s="165"/>
      <c r="E3" s="165"/>
      <c r="AB3" s="63"/>
    </row>
    <row r="4" spans="1:29" ht="22" customHeight="1" x14ac:dyDescent="0.4">
      <c r="D4" s="162" t="s">
        <v>55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</row>
    <row r="5" spans="1:29" ht="22" customHeight="1" x14ac:dyDescent="0.4">
      <c r="B5" s="8"/>
      <c r="C5" s="38"/>
      <c r="E5" s="7"/>
      <c r="F5" s="9"/>
      <c r="G5" s="9"/>
      <c r="L5" s="169" t="s">
        <v>121</v>
      </c>
      <c r="M5" s="169"/>
      <c r="N5" s="169"/>
      <c r="O5" s="37"/>
      <c r="P5" s="169" t="s">
        <v>122</v>
      </c>
      <c r="Q5" s="169"/>
      <c r="R5" s="169"/>
      <c r="S5" s="169"/>
      <c r="T5" s="169"/>
    </row>
    <row r="6" spans="1:29" ht="22" customHeight="1" x14ac:dyDescent="0.4">
      <c r="B6" s="8"/>
      <c r="C6" s="38"/>
      <c r="E6" s="7"/>
      <c r="F6" s="9"/>
      <c r="G6" s="9"/>
      <c r="J6" s="9" t="s">
        <v>256</v>
      </c>
      <c r="L6" s="9"/>
      <c r="M6" s="9"/>
      <c r="N6" s="9"/>
      <c r="O6" s="37"/>
      <c r="P6" s="9" t="s">
        <v>104</v>
      </c>
      <c r="Q6" s="9"/>
      <c r="R6" s="9"/>
      <c r="S6" s="9"/>
      <c r="T6" s="9"/>
    </row>
    <row r="7" spans="1:29" ht="22" customHeight="1" x14ac:dyDescent="0.3">
      <c r="B7" s="8"/>
      <c r="C7" s="38"/>
      <c r="E7" s="7"/>
      <c r="F7" s="9"/>
      <c r="G7" s="9"/>
      <c r="H7" s="9" t="s">
        <v>59</v>
      </c>
      <c r="I7" s="9"/>
      <c r="J7" s="9" t="s">
        <v>257</v>
      </c>
      <c r="K7" s="9"/>
      <c r="L7" s="9"/>
      <c r="M7" s="9"/>
      <c r="N7" s="9"/>
      <c r="O7" s="9"/>
      <c r="P7" s="9" t="s">
        <v>105</v>
      </c>
      <c r="Q7" s="9"/>
      <c r="R7" s="9"/>
      <c r="S7" s="9"/>
      <c r="T7" s="9" t="s">
        <v>56</v>
      </c>
      <c r="U7" s="10"/>
      <c r="V7" s="9" t="s">
        <v>57</v>
      </c>
      <c r="W7" s="7"/>
      <c r="X7" s="7"/>
      <c r="Z7" s="7"/>
      <c r="AA7" s="7"/>
    </row>
    <row r="8" spans="1:29" ht="22" customHeight="1" x14ac:dyDescent="0.3">
      <c r="B8" s="9"/>
      <c r="C8" s="10"/>
      <c r="D8" s="9" t="s">
        <v>58</v>
      </c>
      <c r="F8" s="9" t="s">
        <v>167</v>
      </c>
      <c r="G8" s="9"/>
      <c r="H8" s="9" t="s">
        <v>89</v>
      </c>
      <c r="I8" s="9"/>
      <c r="J8" s="9" t="s">
        <v>258</v>
      </c>
      <c r="L8" s="9"/>
      <c r="M8" s="9"/>
      <c r="O8" s="9"/>
      <c r="P8" s="9" t="s">
        <v>106</v>
      </c>
      <c r="R8" s="9" t="s">
        <v>169</v>
      </c>
      <c r="S8" s="9"/>
      <c r="T8" s="9" t="s">
        <v>60</v>
      </c>
      <c r="V8" s="9" t="s">
        <v>61</v>
      </c>
      <c r="W8" s="9"/>
      <c r="X8" s="9" t="s">
        <v>62</v>
      </c>
      <c r="Y8" s="9"/>
      <c r="AA8" s="9"/>
    </row>
    <row r="9" spans="1:29" ht="22" customHeight="1" x14ac:dyDescent="0.3">
      <c r="B9" s="9"/>
      <c r="C9" s="10"/>
      <c r="D9" s="9" t="s">
        <v>144</v>
      </c>
      <c r="F9" s="9" t="s">
        <v>108</v>
      </c>
      <c r="G9" s="9"/>
      <c r="H9" s="9" t="s">
        <v>90</v>
      </c>
      <c r="I9" s="9"/>
      <c r="J9" s="9" t="s">
        <v>259</v>
      </c>
      <c r="K9" s="9"/>
      <c r="L9" s="9" t="s">
        <v>63</v>
      </c>
      <c r="M9" s="9"/>
      <c r="N9" s="9"/>
      <c r="O9" s="9"/>
      <c r="P9" s="9" t="s">
        <v>140</v>
      </c>
      <c r="R9" s="9" t="s">
        <v>91</v>
      </c>
      <c r="S9" s="9"/>
      <c r="T9" s="70" t="s">
        <v>200</v>
      </c>
      <c r="V9" s="9" t="s">
        <v>65</v>
      </c>
      <c r="W9" s="9"/>
      <c r="X9" s="9" t="s">
        <v>66</v>
      </c>
      <c r="Y9" s="9"/>
      <c r="Z9" s="9" t="s">
        <v>56</v>
      </c>
      <c r="AA9" s="9"/>
    </row>
    <row r="10" spans="1:29" ht="22" customHeight="1" x14ac:dyDescent="0.3">
      <c r="B10" s="10" t="s">
        <v>4</v>
      </c>
      <c r="C10" s="10"/>
      <c r="D10" s="9" t="s">
        <v>67</v>
      </c>
      <c r="F10" s="9" t="s">
        <v>92</v>
      </c>
      <c r="G10" s="9"/>
      <c r="H10" s="9" t="s">
        <v>68</v>
      </c>
      <c r="I10" s="9"/>
      <c r="J10" s="9" t="s">
        <v>260</v>
      </c>
      <c r="K10" s="9"/>
      <c r="L10" s="9" t="s">
        <v>69</v>
      </c>
      <c r="M10" s="9"/>
      <c r="N10" s="9" t="s">
        <v>64</v>
      </c>
      <c r="O10" s="9"/>
      <c r="P10" s="9" t="s">
        <v>141</v>
      </c>
      <c r="R10" s="9" t="s">
        <v>69</v>
      </c>
      <c r="S10" s="9"/>
      <c r="T10" s="9" t="s">
        <v>201</v>
      </c>
      <c r="V10" s="9" t="s">
        <v>142</v>
      </c>
      <c r="W10" s="9"/>
      <c r="X10" s="9" t="s">
        <v>70</v>
      </c>
      <c r="Y10" s="9"/>
      <c r="Z10" s="9" t="s">
        <v>71</v>
      </c>
      <c r="AA10" s="9"/>
    </row>
    <row r="11" spans="1:29" ht="22" customHeight="1" x14ac:dyDescent="0.3">
      <c r="A11" s="5"/>
      <c r="B11" s="10"/>
      <c r="D11" s="161" t="s">
        <v>6</v>
      </c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0"/>
      <c r="AB11" s="38"/>
      <c r="AC11" s="9"/>
    </row>
    <row r="12" spans="1:29" ht="22" customHeight="1" x14ac:dyDescent="0.3">
      <c r="A12" s="5" t="s">
        <v>261</v>
      </c>
      <c r="B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9" ht="22" customHeight="1" x14ac:dyDescent="0.3">
      <c r="A13" s="27" t="s">
        <v>262</v>
      </c>
      <c r="B13" s="10"/>
      <c r="C13" s="38"/>
      <c r="D13" s="39">
        <v>5810819</v>
      </c>
      <c r="E13" s="49"/>
      <c r="F13" s="49">
        <v>2657203</v>
      </c>
      <c r="G13" s="49"/>
      <c r="H13" s="39">
        <v>-231270</v>
      </c>
      <c r="I13" s="39"/>
      <c r="J13" s="39">
        <v>450</v>
      </c>
      <c r="K13" s="49"/>
      <c r="L13" s="39">
        <v>629243</v>
      </c>
      <c r="M13" s="49"/>
      <c r="N13" s="39">
        <v>6831298</v>
      </c>
      <c r="O13" s="49"/>
      <c r="P13" s="39">
        <v>-197178</v>
      </c>
      <c r="Q13" s="49"/>
      <c r="R13" s="39">
        <v>947909</v>
      </c>
      <c r="S13" s="49"/>
      <c r="T13" s="39">
        <v>750731</v>
      </c>
      <c r="U13" s="49"/>
      <c r="V13" s="39">
        <v>16448474</v>
      </c>
      <c r="W13" s="49"/>
      <c r="X13" s="49">
        <v>50939</v>
      </c>
      <c r="Y13" s="49"/>
      <c r="Z13" s="49">
        <v>16499413</v>
      </c>
    </row>
    <row r="14" spans="1:29" ht="22" customHeight="1" x14ac:dyDescent="0.3">
      <c r="A14" s="27" t="s">
        <v>213</v>
      </c>
      <c r="B14" s="10"/>
      <c r="C14" s="7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9" ht="22" customHeight="1" x14ac:dyDescent="0.3">
      <c r="A15" s="27" t="s">
        <v>214</v>
      </c>
      <c r="B15" s="10"/>
      <c r="C15" s="7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</row>
    <row r="16" spans="1:29" ht="22" customHeight="1" x14ac:dyDescent="0.3">
      <c r="A16" s="66" t="s">
        <v>293</v>
      </c>
      <c r="B16" s="10"/>
      <c r="C16" s="7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6" ht="22" customHeight="1" x14ac:dyDescent="0.3">
      <c r="A17" s="104" t="s">
        <v>266</v>
      </c>
      <c r="B17" s="10">
        <v>8</v>
      </c>
      <c r="C17" s="7"/>
      <c r="D17" s="41">
        <v>12405</v>
      </c>
      <c r="E17" s="41"/>
      <c r="F17" s="41">
        <v>34735</v>
      </c>
      <c r="G17" s="41"/>
      <c r="H17" s="134">
        <v>0</v>
      </c>
      <c r="I17" s="134"/>
      <c r="J17" s="134">
        <v>0</v>
      </c>
      <c r="K17" s="134"/>
      <c r="L17" s="134">
        <v>0</v>
      </c>
      <c r="M17" s="134"/>
      <c r="N17" s="134">
        <v>0</v>
      </c>
      <c r="O17" s="134"/>
      <c r="P17" s="134">
        <v>0</v>
      </c>
      <c r="Q17" s="134"/>
      <c r="R17" s="134">
        <v>0</v>
      </c>
      <c r="S17" s="134"/>
      <c r="T17" s="134">
        <f>SUM(P17:R17)</f>
        <v>0</v>
      </c>
      <c r="U17" s="134"/>
      <c r="V17" s="134">
        <f>SUM(D17:J17,T17)</f>
        <v>47140</v>
      </c>
      <c r="W17" s="134"/>
      <c r="X17" s="134">
        <v>0</v>
      </c>
      <c r="Y17" s="134"/>
      <c r="Z17" s="134">
        <f>V17+X17</f>
        <v>47140</v>
      </c>
    </row>
    <row r="18" spans="1:26" ht="22" customHeight="1" x14ac:dyDescent="0.3">
      <c r="A18" s="8" t="s">
        <v>215</v>
      </c>
      <c r="B18" s="10">
        <v>12</v>
      </c>
      <c r="C18" s="7"/>
      <c r="D18" s="42">
        <v>0</v>
      </c>
      <c r="E18" s="52"/>
      <c r="F18" s="42">
        <v>0</v>
      </c>
      <c r="G18" s="52"/>
      <c r="H18" s="42">
        <v>0</v>
      </c>
      <c r="I18" s="40"/>
      <c r="J18" s="42">
        <v>0</v>
      </c>
      <c r="K18" s="52"/>
      <c r="L18" s="42">
        <v>0</v>
      </c>
      <c r="M18" s="60"/>
      <c r="N18" s="42">
        <v>-1743115</v>
      </c>
      <c r="O18" s="52"/>
      <c r="P18" s="42">
        <v>0</v>
      </c>
      <c r="Q18" s="52"/>
      <c r="R18" s="42">
        <v>0</v>
      </c>
      <c r="S18" s="52"/>
      <c r="T18" s="135">
        <f>SUM(P18:R18)</f>
        <v>0</v>
      </c>
      <c r="U18" s="60"/>
      <c r="V18" s="42">
        <f>SUM(D18:N18,T18)</f>
        <v>-1743115</v>
      </c>
      <c r="W18" s="60"/>
      <c r="X18" s="42">
        <v>0</v>
      </c>
      <c r="Y18" s="60"/>
      <c r="Z18" s="42">
        <f>V18+X18</f>
        <v>-1743115</v>
      </c>
    </row>
    <row r="19" spans="1:26" ht="22" customHeight="1" x14ac:dyDescent="0.3">
      <c r="A19" s="66" t="s">
        <v>290</v>
      </c>
      <c r="B19" s="10"/>
      <c r="C19" s="7"/>
      <c r="D19" s="44">
        <f>SUM(D17:D18)</f>
        <v>12405</v>
      </c>
      <c r="E19" s="60"/>
      <c r="F19" s="44">
        <f>SUM(F17:F18)</f>
        <v>34735</v>
      </c>
      <c r="G19" s="60"/>
      <c r="H19" s="44">
        <f>SUM(H17:H18)</f>
        <v>0</v>
      </c>
      <c r="I19" s="61"/>
      <c r="J19" s="44">
        <f>SUM(J17:J18)</f>
        <v>0</v>
      </c>
      <c r="K19" s="60"/>
      <c r="L19" s="44">
        <f>SUM(L17:L18)</f>
        <v>0</v>
      </c>
      <c r="M19" s="60"/>
      <c r="N19" s="44">
        <f>SUM(N17:N18)</f>
        <v>-1743115</v>
      </c>
      <c r="O19" s="60"/>
      <c r="P19" s="44">
        <f>SUM(P17:P18)</f>
        <v>0</v>
      </c>
      <c r="Q19" s="60"/>
      <c r="R19" s="44">
        <f>SUM(R17:R18)</f>
        <v>0</v>
      </c>
      <c r="S19" s="60"/>
      <c r="T19" s="44">
        <f>SUM(T17:T18)</f>
        <v>0</v>
      </c>
      <c r="U19" s="60"/>
      <c r="V19" s="44">
        <f>SUM(V17:V18)</f>
        <v>-1695975</v>
      </c>
      <c r="W19" s="60"/>
      <c r="X19" s="44">
        <f>SUM(X17:X18)</f>
        <v>0</v>
      </c>
      <c r="Y19" s="60"/>
      <c r="Z19" s="44">
        <f>SUM(Z17:Z18)</f>
        <v>-1695975</v>
      </c>
    </row>
    <row r="20" spans="1:26" ht="22" customHeight="1" x14ac:dyDescent="0.3">
      <c r="A20" s="66"/>
      <c r="B20" s="10"/>
      <c r="C20" s="7"/>
      <c r="D20" s="40"/>
      <c r="E20" s="52"/>
      <c r="F20" s="40"/>
      <c r="G20" s="52"/>
      <c r="H20" s="40"/>
      <c r="I20" s="40"/>
      <c r="J20" s="40"/>
      <c r="K20" s="52"/>
      <c r="L20" s="40"/>
      <c r="M20" s="60"/>
      <c r="N20" s="61"/>
      <c r="O20" s="52"/>
      <c r="P20" s="40"/>
      <c r="Q20" s="52"/>
      <c r="R20" s="40"/>
      <c r="S20" s="52"/>
      <c r="T20" s="40"/>
      <c r="U20" s="60"/>
      <c r="V20" s="40"/>
      <c r="W20" s="60"/>
      <c r="X20" s="40"/>
      <c r="Y20" s="60"/>
      <c r="Z20" s="61"/>
    </row>
    <row r="21" spans="1:26" ht="22" customHeight="1" x14ac:dyDescent="0.3">
      <c r="A21" s="66" t="s">
        <v>247</v>
      </c>
      <c r="B21" s="10"/>
      <c r="C21" s="7"/>
      <c r="D21" s="40"/>
      <c r="E21" s="52"/>
      <c r="F21" s="40"/>
      <c r="G21" s="52"/>
      <c r="H21" s="40"/>
      <c r="I21" s="40"/>
      <c r="J21" s="40"/>
      <c r="K21" s="52"/>
      <c r="L21" s="40"/>
      <c r="M21" s="60"/>
      <c r="N21" s="40"/>
      <c r="O21" s="52"/>
      <c r="P21" s="40"/>
      <c r="Q21" s="52"/>
      <c r="R21" s="40"/>
      <c r="S21" s="52"/>
      <c r="T21" s="50"/>
      <c r="U21" s="60"/>
      <c r="V21" s="40"/>
      <c r="W21" s="60"/>
      <c r="X21" s="40"/>
      <c r="Y21" s="60"/>
      <c r="Z21" s="40"/>
    </row>
    <row r="22" spans="1:26" ht="22" customHeight="1" x14ac:dyDescent="0.3">
      <c r="A22" s="8" t="s">
        <v>271</v>
      </c>
      <c r="B22" s="10">
        <v>5</v>
      </c>
      <c r="C22" s="7"/>
      <c r="D22" s="40">
        <v>0</v>
      </c>
      <c r="E22" s="40"/>
      <c r="F22" s="40">
        <v>0</v>
      </c>
      <c r="G22" s="40"/>
      <c r="H22" s="40">
        <v>0</v>
      </c>
      <c r="I22" s="40"/>
      <c r="J22" s="40">
        <v>-205</v>
      </c>
      <c r="K22" s="40"/>
      <c r="L22" s="40">
        <v>0</v>
      </c>
      <c r="M22" s="61"/>
      <c r="N22" s="40">
        <v>0</v>
      </c>
      <c r="O22" s="40"/>
      <c r="P22" s="40">
        <v>0</v>
      </c>
      <c r="Q22" s="40"/>
      <c r="R22" s="40">
        <v>0</v>
      </c>
      <c r="S22" s="40"/>
      <c r="T22" s="50">
        <v>0</v>
      </c>
      <c r="U22" s="61"/>
      <c r="V22" s="40">
        <f>SUM(D22:N22,T22)</f>
        <v>-205</v>
      </c>
      <c r="W22" s="61"/>
      <c r="X22" s="40">
        <v>3005</v>
      </c>
      <c r="Y22" s="60"/>
      <c r="Z22" s="40">
        <f>V22+X22</f>
        <v>2800</v>
      </c>
    </row>
    <row r="23" spans="1:26" ht="22" customHeight="1" x14ac:dyDescent="0.3">
      <c r="A23" s="8" t="s">
        <v>272</v>
      </c>
      <c r="B23" s="10"/>
      <c r="C23" s="7"/>
      <c r="D23" s="40"/>
      <c r="E23" s="52"/>
      <c r="F23" s="40"/>
      <c r="G23" s="52"/>
      <c r="H23" s="40"/>
      <c r="I23" s="40"/>
      <c r="J23" s="40"/>
      <c r="K23" s="52"/>
      <c r="L23" s="40"/>
      <c r="M23" s="60"/>
      <c r="N23" s="40"/>
      <c r="O23" s="52"/>
      <c r="P23" s="40"/>
      <c r="Q23" s="52"/>
      <c r="R23" s="40"/>
      <c r="S23" s="52"/>
      <c r="T23" s="50"/>
      <c r="U23" s="60"/>
      <c r="V23" s="40"/>
      <c r="W23" s="60"/>
      <c r="X23" s="40"/>
      <c r="Y23" s="60"/>
      <c r="Z23" s="40"/>
    </row>
    <row r="24" spans="1:26" ht="22" customHeight="1" x14ac:dyDescent="0.3">
      <c r="A24" s="8" t="s">
        <v>239</v>
      </c>
      <c r="B24" s="10">
        <v>5</v>
      </c>
      <c r="C24" s="7"/>
      <c r="D24" s="42">
        <v>0</v>
      </c>
      <c r="E24" s="52"/>
      <c r="F24" s="42">
        <v>0</v>
      </c>
      <c r="G24" s="52"/>
      <c r="H24" s="42">
        <v>0</v>
      </c>
      <c r="I24" s="40"/>
      <c r="J24" s="42">
        <v>-2295</v>
      </c>
      <c r="K24" s="52"/>
      <c r="L24" s="42">
        <v>0</v>
      </c>
      <c r="M24" s="60"/>
      <c r="N24" s="42">
        <v>0</v>
      </c>
      <c r="O24" s="52"/>
      <c r="P24" s="42">
        <v>0</v>
      </c>
      <c r="Q24" s="52"/>
      <c r="R24" s="42">
        <v>0</v>
      </c>
      <c r="S24" s="52"/>
      <c r="T24" s="135">
        <v>0</v>
      </c>
      <c r="U24" s="60"/>
      <c r="V24" s="42">
        <f>SUM(D24:N24,T24)</f>
        <v>-2295</v>
      </c>
      <c r="W24" s="60"/>
      <c r="X24" s="42">
        <v>-54455</v>
      </c>
      <c r="Y24" s="60"/>
      <c r="Z24" s="42">
        <f>V24+X24</f>
        <v>-56750</v>
      </c>
    </row>
    <row r="25" spans="1:26" ht="22" customHeight="1" x14ac:dyDescent="0.3">
      <c r="A25" s="66" t="s">
        <v>229</v>
      </c>
      <c r="B25" s="10"/>
      <c r="C25" s="7"/>
      <c r="D25" s="52"/>
      <c r="E25" s="52"/>
      <c r="F25" s="52"/>
      <c r="G25" s="52"/>
      <c r="H25" s="40"/>
      <c r="I25" s="40"/>
      <c r="J25" s="40"/>
      <c r="K25" s="52"/>
      <c r="L25" s="52"/>
      <c r="M25" s="60"/>
      <c r="N25" s="40"/>
      <c r="O25" s="52"/>
      <c r="P25" s="40"/>
      <c r="Q25" s="52"/>
      <c r="R25" s="40"/>
      <c r="S25" s="52"/>
      <c r="T25" s="50"/>
      <c r="U25" s="60"/>
      <c r="V25" s="40"/>
      <c r="W25" s="60"/>
      <c r="Y25" s="60"/>
      <c r="Z25" s="40"/>
    </row>
    <row r="26" spans="1:26" ht="22" customHeight="1" x14ac:dyDescent="0.3">
      <c r="A26" s="66" t="s">
        <v>248</v>
      </c>
      <c r="B26" s="10"/>
      <c r="C26" s="7"/>
      <c r="D26" s="44">
        <f>SUM(D22:D24)</f>
        <v>0</v>
      </c>
      <c r="E26" s="31"/>
      <c r="F26" s="44">
        <f>SUM(F22:F24)</f>
        <v>0</v>
      </c>
      <c r="G26" s="31"/>
      <c r="H26" s="44">
        <f>SUM(H22:H24)</f>
        <v>0</v>
      </c>
      <c r="I26" s="61"/>
      <c r="J26" s="44">
        <f>SUM(J22:J24)</f>
        <v>-2500</v>
      </c>
      <c r="K26" s="60"/>
      <c r="L26" s="44">
        <f>SUM(L22:L24)</f>
        <v>0</v>
      </c>
      <c r="M26" s="31"/>
      <c r="N26" s="44">
        <f>SUM(N22:N24)</f>
        <v>0</v>
      </c>
      <c r="O26" s="31"/>
      <c r="P26" s="44">
        <f>SUM(P22:P24)</f>
        <v>0</v>
      </c>
      <c r="Q26" s="31"/>
      <c r="R26" s="44">
        <f>SUM(R22:R24)</f>
        <v>0</v>
      </c>
      <c r="S26" s="31"/>
      <c r="T26" s="44">
        <f>SUM(T22:T24)</f>
        <v>0</v>
      </c>
      <c r="U26" s="31"/>
      <c r="V26" s="44">
        <f>SUM(V22:V24)</f>
        <v>-2500</v>
      </c>
      <c r="W26" s="31"/>
      <c r="X26" s="44">
        <f>SUM(X22:X24)</f>
        <v>-51450</v>
      </c>
      <c r="Y26" s="31"/>
      <c r="Z26" s="44">
        <f>SUM(Z22:Z24)</f>
        <v>-53950</v>
      </c>
    </row>
    <row r="27" spans="1:26" ht="22" customHeight="1" x14ac:dyDescent="0.3">
      <c r="A27" s="27" t="s">
        <v>216</v>
      </c>
      <c r="B27" s="10"/>
      <c r="C27" s="7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60"/>
      <c r="S27" s="31"/>
      <c r="T27" s="60"/>
      <c r="U27" s="31"/>
      <c r="V27" s="60"/>
      <c r="W27" s="31"/>
      <c r="X27" s="60"/>
      <c r="Y27" s="31"/>
      <c r="Z27" s="60"/>
    </row>
    <row r="28" spans="1:26" ht="22" customHeight="1" x14ac:dyDescent="0.3">
      <c r="A28" s="27" t="s">
        <v>214</v>
      </c>
      <c r="B28" s="10"/>
      <c r="C28" s="7"/>
      <c r="D28" s="44">
        <f>D19+D26</f>
        <v>12405</v>
      </c>
      <c r="E28" s="31"/>
      <c r="F28" s="44">
        <f>F19+F26</f>
        <v>34735</v>
      </c>
      <c r="G28" s="31"/>
      <c r="H28" s="44">
        <f>H19+H26</f>
        <v>0</v>
      </c>
      <c r="I28" s="61"/>
      <c r="J28" s="44">
        <f>J19+J26</f>
        <v>-2500</v>
      </c>
      <c r="K28" s="60"/>
      <c r="L28" s="44">
        <f>L19+L26</f>
        <v>0</v>
      </c>
      <c r="M28" s="31"/>
      <c r="N28" s="44">
        <f>N19+N26</f>
        <v>-1743115</v>
      </c>
      <c r="O28" s="31"/>
      <c r="P28" s="44">
        <f>P19+P26</f>
        <v>0</v>
      </c>
      <c r="Q28" s="31"/>
      <c r="R28" s="44">
        <f>R19+R26</f>
        <v>0</v>
      </c>
      <c r="S28" s="31"/>
      <c r="T28" s="44">
        <f>T19+T26</f>
        <v>0</v>
      </c>
      <c r="U28" s="31"/>
      <c r="V28" s="44">
        <f>V19+V26</f>
        <v>-1698475</v>
      </c>
      <c r="W28" s="31"/>
      <c r="X28" s="44">
        <f>X19+X26</f>
        <v>-51450</v>
      </c>
      <c r="Y28" s="31"/>
      <c r="Z28" s="44">
        <f>Z19+Z26</f>
        <v>-1749925</v>
      </c>
    </row>
    <row r="29" spans="1:26" ht="22" customHeight="1" x14ac:dyDescent="0.3">
      <c r="A29" s="27"/>
      <c r="B29" s="10"/>
      <c r="C29" s="38"/>
      <c r="D29" s="39"/>
      <c r="E29" s="49"/>
      <c r="F29" s="49"/>
      <c r="G29" s="49"/>
      <c r="H29" s="39"/>
      <c r="I29" s="39"/>
      <c r="J29" s="39"/>
      <c r="K29" s="49"/>
      <c r="L29" s="39"/>
      <c r="M29" s="49"/>
      <c r="N29" s="39"/>
      <c r="O29" s="49"/>
      <c r="P29" s="39"/>
      <c r="Q29" s="49"/>
      <c r="R29" s="39"/>
      <c r="S29" s="49"/>
      <c r="T29" s="39"/>
      <c r="U29" s="49"/>
      <c r="V29" s="39"/>
      <c r="W29" s="49"/>
      <c r="X29" s="49"/>
      <c r="Y29" s="49"/>
      <c r="Z29" s="49"/>
    </row>
    <row r="30" spans="1:26" ht="22" customHeight="1" x14ac:dyDescent="0.3">
      <c r="A30" s="5" t="s">
        <v>72</v>
      </c>
      <c r="B30" s="10"/>
      <c r="C30" s="7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3"/>
      <c r="P30" s="49"/>
      <c r="Q30" s="43"/>
      <c r="R30" s="49"/>
      <c r="S30" s="43"/>
      <c r="T30" s="49"/>
      <c r="U30" s="43"/>
      <c r="V30" s="49"/>
      <c r="W30" s="43"/>
      <c r="X30" s="49"/>
      <c r="Y30" s="43"/>
      <c r="Z30" s="49"/>
    </row>
    <row r="31" spans="1:26" ht="22" customHeight="1" x14ac:dyDescent="0.3">
      <c r="A31" s="8" t="s">
        <v>109</v>
      </c>
      <c r="B31" s="10"/>
      <c r="C31" s="7"/>
      <c r="D31" s="50">
        <v>0</v>
      </c>
      <c r="E31" s="49"/>
      <c r="F31" s="50">
        <v>0</v>
      </c>
      <c r="G31" s="49"/>
      <c r="H31" s="50">
        <v>0</v>
      </c>
      <c r="I31" s="50"/>
      <c r="J31" s="50">
        <v>0</v>
      </c>
      <c r="K31" s="49"/>
      <c r="L31" s="50">
        <v>0</v>
      </c>
      <c r="M31" s="49"/>
      <c r="N31" s="50">
        <f>'PL 8-10'!D58</f>
        <v>4588674</v>
      </c>
      <c r="O31" s="43"/>
      <c r="P31" s="50">
        <v>0</v>
      </c>
      <c r="Q31" s="43"/>
      <c r="R31" s="50">
        <v>0</v>
      </c>
      <c r="S31" s="43"/>
      <c r="T31" s="50">
        <f>P31+R31</f>
        <v>0</v>
      </c>
      <c r="U31" s="43"/>
      <c r="V31" s="40">
        <f>SUM(D31:N31,T31)</f>
        <v>4588674</v>
      </c>
      <c r="W31" s="43"/>
      <c r="X31" s="50">
        <f>'PL 8-10'!D90</f>
        <v>-808</v>
      </c>
      <c r="Y31" s="43"/>
      <c r="Z31" s="40">
        <f>SUM(V31:X31)</f>
        <v>4587866</v>
      </c>
    </row>
    <row r="32" spans="1:26" ht="22" customHeight="1" x14ac:dyDescent="0.3">
      <c r="A32" s="8" t="s">
        <v>110</v>
      </c>
      <c r="B32" s="10"/>
      <c r="C32" s="7"/>
      <c r="D32" s="42">
        <v>0</v>
      </c>
      <c r="E32" s="49"/>
      <c r="F32" s="42">
        <v>0</v>
      </c>
      <c r="G32" s="49"/>
      <c r="H32" s="42">
        <v>0</v>
      </c>
      <c r="I32" s="40"/>
      <c r="J32" s="42">
        <v>0</v>
      </c>
      <c r="K32" s="49"/>
      <c r="L32" s="42">
        <v>0</v>
      </c>
      <c r="M32" s="49"/>
      <c r="N32" s="42">
        <v>0</v>
      </c>
      <c r="O32" s="43"/>
      <c r="P32" s="42">
        <f>'PL 8-10'!D80</f>
        <v>-234031</v>
      </c>
      <c r="Q32" s="43"/>
      <c r="R32" s="42">
        <v>0</v>
      </c>
      <c r="S32" s="43"/>
      <c r="T32" s="42">
        <f>P32+R32</f>
        <v>-234031</v>
      </c>
      <c r="U32" s="43"/>
      <c r="V32" s="42">
        <f>SUM(D32:N32,T32)</f>
        <v>-234031</v>
      </c>
      <c r="W32" s="43"/>
      <c r="X32" s="42">
        <v>0</v>
      </c>
      <c r="Y32" s="43"/>
      <c r="Z32" s="42">
        <f>SUM(V32:X32)</f>
        <v>-234031</v>
      </c>
    </row>
    <row r="33" spans="1:27" ht="22" customHeight="1" x14ac:dyDescent="0.3">
      <c r="A33" s="5" t="s">
        <v>73</v>
      </c>
      <c r="B33" s="10"/>
      <c r="C33" s="7"/>
      <c r="D33" s="44">
        <f>SUM(D31:D32)</f>
        <v>0</v>
      </c>
      <c r="E33" s="49"/>
      <c r="F33" s="44">
        <f>SUM(F31:F32)</f>
        <v>0</v>
      </c>
      <c r="G33" s="49"/>
      <c r="H33" s="44">
        <f>SUM(H31:H32)</f>
        <v>0</v>
      </c>
      <c r="I33" s="61"/>
      <c r="J33" s="44">
        <f>SUM(J31:J32)</f>
        <v>0</v>
      </c>
      <c r="K33" s="49"/>
      <c r="L33" s="44">
        <f>SUM(L31:L32)</f>
        <v>0</v>
      </c>
      <c r="M33" s="49"/>
      <c r="N33" s="44">
        <f>SUM(N31:N32)</f>
        <v>4588674</v>
      </c>
      <c r="O33" s="43"/>
      <c r="P33" s="44">
        <f>SUM(P31:P32)</f>
        <v>-234031</v>
      </c>
      <c r="Q33" s="43"/>
      <c r="R33" s="44">
        <f>SUM(R31:R32)</f>
        <v>0</v>
      </c>
      <c r="S33" s="43"/>
      <c r="T33" s="44">
        <f>SUM(T31:T32)</f>
        <v>-234031</v>
      </c>
      <c r="U33" s="43"/>
      <c r="V33" s="44">
        <f>SUM(V31:V32)</f>
        <v>4354643</v>
      </c>
      <c r="W33" s="43"/>
      <c r="X33" s="44">
        <f>SUM(X31:X32)</f>
        <v>-808</v>
      </c>
      <c r="Y33" s="43"/>
      <c r="Z33" s="44">
        <f>SUM(Z31:Z32)</f>
        <v>4353835</v>
      </c>
    </row>
    <row r="34" spans="1:27" ht="8" customHeight="1" x14ac:dyDescent="0.3">
      <c r="B34" s="10"/>
      <c r="C34" s="7"/>
      <c r="D34" s="43"/>
      <c r="E34" s="49"/>
      <c r="F34" s="43"/>
      <c r="G34" s="49"/>
      <c r="H34" s="43"/>
      <c r="I34" s="43"/>
      <c r="J34" s="43"/>
      <c r="K34" s="49"/>
      <c r="L34" s="43"/>
      <c r="M34" s="49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spans="1:27" ht="22" customHeight="1" thickBot="1" x14ac:dyDescent="0.35">
      <c r="A35" s="27" t="s">
        <v>263</v>
      </c>
      <c r="B35" s="10"/>
      <c r="C35" s="9"/>
      <c r="D35" s="51">
        <f>D13+D28+D33</f>
        <v>5823224</v>
      </c>
      <c r="E35" s="49"/>
      <c r="F35" s="51">
        <f>F13+F28+F33</f>
        <v>2691938</v>
      </c>
      <c r="G35" s="49"/>
      <c r="H35" s="51">
        <f>H13+H28+H33</f>
        <v>-231270</v>
      </c>
      <c r="I35" s="49"/>
      <c r="J35" s="51">
        <f>J13+J28+J33</f>
        <v>-2050</v>
      </c>
      <c r="K35" s="49"/>
      <c r="L35" s="51">
        <f>L13+L28+L33</f>
        <v>629243</v>
      </c>
      <c r="M35" s="49"/>
      <c r="N35" s="51">
        <f>N13+N28+N33</f>
        <v>9676857</v>
      </c>
      <c r="O35" s="43"/>
      <c r="P35" s="51">
        <f>P13+P28+P33</f>
        <v>-431209</v>
      </c>
      <c r="Q35" s="43"/>
      <c r="R35" s="51">
        <f>R13+R28+R33</f>
        <v>947909</v>
      </c>
      <c r="S35" s="43"/>
      <c r="T35" s="51">
        <f>T13+T28+T33</f>
        <v>516700</v>
      </c>
      <c r="U35" s="43"/>
      <c r="V35" s="51">
        <f>V13+V28+V33</f>
        <v>19104642</v>
      </c>
      <c r="W35" s="43"/>
      <c r="X35" s="51">
        <f>X13+X28+X33</f>
        <v>-1319</v>
      </c>
      <c r="Y35" s="43"/>
      <c r="Z35" s="51">
        <f>Z13+Z28+Z33</f>
        <v>19103323</v>
      </c>
    </row>
    <row r="36" spans="1:27" ht="23.25" customHeight="1" thickTop="1" x14ac:dyDescent="0.3"/>
    <row r="37" spans="1:27" ht="23.25" customHeight="1" x14ac:dyDescent="0.3">
      <c r="D37" s="156">
        <f>'BS-2-4'!D98</f>
        <v>5823224</v>
      </c>
      <c r="E37" s="157"/>
      <c r="F37" s="157">
        <f>'BS-2-4'!D100</f>
        <v>2691938</v>
      </c>
      <c r="G37" s="157"/>
      <c r="H37" s="156">
        <f>'BS-2-4'!D101</f>
        <v>-231270</v>
      </c>
      <c r="I37" s="156"/>
      <c r="J37" s="156"/>
      <c r="K37" s="157"/>
      <c r="L37" s="156">
        <f>'BS-2-4'!D106</f>
        <v>629243</v>
      </c>
      <c r="M37" s="157"/>
      <c r="N37" s="156">
        <f>'BS-2-4'!D107</f>
        <v>9676857</v>
      </c>
      <c r="O37" s="157"/>
      <c r="P37" s="156"/>
      <c r="Q37" s="157"/>
      <c r="R37" s="156"/>
      <c r="S37" s="157"/>
      <c r="T37" s="156">
        <f>'BS-2-4'!D108</f>
        <v>516700</v>
      </c>
      <c r="U37" s="156"/>
      <c r="V37" s="156"/>
      <c r="W37" s="157"/>
      <c r="X37" s="156">
        <f>'BS-2-4'!D110</f>
        <v>-1319</v>
      </c>
      <c r="Y37" s="157"/>
      <c r="Z37" s="156">
        <f>'BS-2-4'!D111</f>
        <v>19103323</v>
      </c>
      <c r="AA37" s="153"/>
    </row>
    <row r="38" spans="1:27" ht="23.25" customHeight="1" x14ac:dyDescent="0.3">
      <c r="D38" s="154">
        <f t="shared" ref="D38:O38" si="0">D35-D37</f>
        <v>0</v>
      </c>
      <c r="E38" s="154">
        <f t="shared" si="0"/>
        <v>0</v>
      </c>
      <c r="F38" s="154">
        <f t="shared" si="0"/>
        <v>0</v>
      </c>
      <c r="G38" s="154">
        <f t="shared" si="0"/>
        <v>0</v>
      </c>
      <c r="H38" s="154">
        <f t="shared" si="0"/>
        <v>0</v>
      </c>
      <c r="I38" s="154"/>
      <c r="J38" s="154"/>
      <c r="K38" s="154">
        <f t="shared" si="0"/>
        <v>0</v>
      </c>
      <c r="L38" s="154">
        <f t="shared" si="0"/>
        <v>0</v>
      </c>
      <c r="M38" s="154">
        <f t="shared" si="0"/>
        <v>0</v>
      </c>
      <c r="N38" s="154">
        <f t="shared" si="0"/>
        <v>0</v>
      </c>
      <c r="O38" s="154">
        <f t="shared" si="0"/>
        <v>0</v>
      </c>
      <c r="P38" s="154"/>
      <c r="Q38" s="154"/>
      <c r="R38" s="154"/>
      <c r="S38" s="154">
        <f>S35-S37</f>
        <v>0</v>
      </c>
      <c r="T38" s="154">
        <f>T35-T37</f>
        <v>0</v>
      </c>
      <c r="U38" s="154">
        <f>U35-U37</f>
        <v>0</v>
      </c>
      <c r="V38" s="154"/>
      <c r="W38" s="154">
        <f>W35-W37</f>
        <v>0</v>
      </c>
      <c r="X38" s="154">
        <f>X35-X37</f>
        <v>0</v>
      </c>
      <c r="Y38" s="154">
        <f>Y35-Y37</f>
        <v>0</v>
      </c>
      <c r="Z38" s="154">
        <f>Z35-Z37</f>
        <v>0</v>
      </c>
      <c r="AA38" s="153"/>
    </row>
    <row r="39" spans="1:27" ht="23.25" customHeight="1" x14ac:dyDescent="0.3"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</row>
  </sheetData>
  <mergeCells count="5">
    <mergeCell ref="A3:E3"/>
    <mergeCell ref="D4:Z4"/>
    <mergeCell ref="L5:N5"/>
    <mergeCell ref="P5:T5"/>
    <mergeCell ref="D11:Z11"/>
  </mergeCells>
  <pageMargins left="0.8" right="0.8" top="0.48" bottom="0.5" header="0.5" footer="0.5"/>
  <pageSetup paperSize="9" scale="54" firstPageNumber="12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E565C-3DB1-40C4-B54F-58A0A91A33EE}">
  <sheetPr>
    <pageSetUpPr fitToPage="1"/>
  </sheetPr>
  <dimension ref="A1:O33"/>
  <sheetViews>
    <sheetView zoomScale="70" zoomScaleNormal="70" zoomScaleSheetLayoutView="85" workbookViewId="0"/>
  </sheetViews>
  <sheetFormatPr defaultColWidth="9.09765625" defaultRowHeight="14" x14ac:dyDescent="0.3"/>
  <cols>
    <col min="1" max="1" width="56.5" style="8" customWidth="1"/>
    <col min="2" max="2" width="15.09765625" style="10" customWidth="1"/>
    <col min="3" max="3" width="16.8984375" style="6" customWidth="1"/>
    <col min="4" max="4" width="1.69921875" style="6" customWidth="1"/>
    <col min="5" max="5" width="16.8984375" style="6" customWidth="1"/>
    <col min="6" max="6" width="1.69921875" style="6" customWidth="1"/>
    <col min="7" max="7" width="16.8984375" style="6" customWidth="1"/>
    <col min="8" max="8" width="1.69921875" style="6" customWidth="1"/>
    <col min="9" max="9" width="16.8984375" style="6" customWidth="1"/>
    <col min="10" max="10" width="1.69921875" style="6" customWidth="1"/>
    <col min="11" max="11" width="18.09765625" style="6" customWidth="1"/>
    <col min="12" max="12" width="1.69921875" style="6" customWidth="1"/>
    <col min="13" max="13" width="18.69921875" style="6" customWidth="1"/>
    <col min="14" max="14" width="1.69921875" style="6" customWidth="1"/>
    <col min="15" max="15" width="16.8984375" style="6" customWidth="1"/>
    <col min="16" max="16" width="10.59765625" style="6" bestFit="1" customWidth="1"/>
    <col min="17" max="16384" width="9.09765625" style="6"/>
  </cols>
  <sheetData>
    <row r="1" spans="1:15" ht="18.75" customHeight="1" x14ac:dyDescent="0.4">
      <c r="A1" s="1" t="s">
        <v>0</v>
      </c>
      <c r="B1" s="20"/>
    </row>
    <row r="2" spans="1:15" ht="18.75" customHeight="1" x14ac:dyDescent="0.35">
      <c r="A2" s="36" t="s">
        <v>54</v>
      </c>
      <c r="B2" s="67"/>
    </row>
    <row r="3" spans="1:15" ht="18.75" customHeight="1" x14ac:dyDescent="0.3">
      <c r="A3" s="27"/>
      <c r="C3" s="27"/>
      <c r="D3" s="27"/>
      <c r="E3" s="27"/>
    </row>
    <row r="4" spans="1:15" ht="18.75" customHeight="1" x14ac:dyDescent="0.3">
      <c r="C4" s="162" t="s">
        <v>74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ht="18.75" customHeight="1" x14ac:dyDescent="0.3">
      <c r="D5" s="7"/>
      <c r="E5" s="9"/>
      <c r="G5" s="169" t="s">
        <v>121</v>
      </c>
      <c r="H5" s="169"/>
      <c r="I5" s="169"/>
      <c r="K5" s="169" t="s">
        <v>122</v>
      </c>
      <c r="L5" s="169"/>
      <c r="M5" s="169"/>
    </row>
    <row r="6" spans="1:15" ht="18.75" customHeight="1" x14ac:dyDescent="0.3">
      <c r="C6" s="9" t="s">
        <v>58</v>
      </c>
      <c r="E6" s="9" t="s">
        <v>167</v>
      </c>
      <c r="G6" s="9"/>
      <c r="H6" s="9"/>
      <c r="J6" s="9"/>
      <c r="K6" s="9" t="s">
        <v>169</v>
      </c>
      <c r="M6" s="9" t="s">
        <v>115</v>
      </c>
      <c r="O6" s="9"/>
    </row>
    <row r="7" spans="1:15" ht="18.75" customHeight="1" x14ac:dyDescent="0.3">
      <c r="C7" s="9" t="s">
        <v>144</v>
      </c>
      <c r="E7" s="9" t="s">
        <v>108</v>
      </c>
      <c r="F7" s="9"/>
      <c r="G7" s="9" t="s">
        <v>63</v>
      </c>
      <c r="H7" s="9"/>
      <c r="J7" s="9"/>
      <c r="K7" s="9" t="s">
        <v>91</v>
      </c>
      <c r="M7" s="9" t="s">
        <v>107</v>
      </c>
      <c r="O7" s="9" t="s">
        <v>56</v>
      </c>
    </row>
    <row r="8" spans="1:15" ht="18.75" customHeight="1" x14ac:dyDescent="0.3">
      <c r="B8" s="10" t="s">
        <v>4</v>
      </c>
      <c r="C8" s="9" t="s">
        <v>67</v>
      </c>
      <c r="E8" s="9" t="s">
        <v>92</v>
      </c>
      <c r="F8" s="9"/>
      <c r="G8" s="9" t="s">
        <v>69</v>
      </c>
      <c r="H8" s="9"/>
      <c r="I8" s="9" t="s">
        <v>64</v>
      </c>
      <c r="J8" s="9"/>
      <c r="K8" s="9" t="s">
        <v>69</v>
      </c>
      <c r="M8" s="70" t="s">
        <v>71</v>
      </c>
      <c r="O8" s="9" t="s">
        <v>71</v>
      </c>
    </row>
    <row r="9" spans="1:15" ht="18.75" customHeight="1" x14ac:dyDescent="0.3">
      <c r="A9" s="5"/>
      <c r="C9" s="161" t="s">
        <v>6</v>
      </c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</row>
    <row r="10" spans="1:15" ht="18.75" customHeight="1" x14ac:dyDescent="0.3">
      <c r="A10" s="5" t="s">
        <v>217</v>
      </c>
      <c r="C10" s="31"/>
      <c r="D10" s="31"/>
      <c r="E10" s="31"/>
      <c r="F10" s="31"/>
      <c r="G10" s="31"/>
      <c r="H10" s="31"/>
      <c r="I10" s="47"/>
      <c r="J10" s="31"/>
      <c r="K10" s="47"/>
      <c r="L10" s="31"/>
      <c r="M10" s="47"/>
      <c r="N10" s="31"/>
      <c r="O10" s="31"/>
    </row>
    <row r="11" spans="1:15" ht="18.75" customHeight="1" x14ac:dyDescent="0.3">
      <c r="A11" s="27" t="s">
        <v>191</v>
      </c>
      <c r="C11" s="31">
        <v>5810819</v>
      </c>
      <c r="D11" s="31">
        <v>0</v>
      </c>
      <c r="E11" s="48">
        <v>2657203</v>
      </c>
      <c r="F11" s="31"/>
      <c r="G11" s="31">
        <v>562487</v>
      </c>
      <c r="H11" s="31"/>
      <c r="I11" s="31">
        <v>2822357</v>
      </c>
      <c r="J11" s="31"/>
      <c r="K11" s="39">
        <v>55102</v>
      </c>
      <c r="L11" s="31"/>
      <c r="M11" s="39">
        <v>55102</v>
      </c>
      <c r="N11" s="31"/>
      <c r="O11" s="31">
        <f>SUM(C11:K11)</f>
        <v>11907968</v>
      </c>
    </row>
    <row r="12" spans="1:15" ht="18.75" customHeight="1" x14ac:dyDescent="0.3">
      <c r="A12" s="100" t="s">
        <v>213</v>
      </c>
      <c r="B12" s="101"/>
      <c r="C12" s="31"/>
      <c r="D12" s="31"/>
      <c r="E12" s="48"/>
      <c r="F12" s="31"/>
      <c r="G12" s="31"/>
      <c r="H12" s="31"/>
      <c r="I12" s="31"/>
      <c r="J12" s="31"/>
      <c r="K12" s="39"/>
      <c r="L12" s="31"/>
      <c r="M12" s="39"/>
      <c r="N12" s="31"/>
      <c r="O12" s="31"/>
    </row>
    <row r="13" spans="1:15" ht="18.75" customHeight="1" x14ac:dyDescent="0.3">
      <c r="A13" s="100" t="s">
        <v>214</v>
      </c>
      <c r="B13" s="101"/>
      <c r="C13" s="31"/>
      <c r="D13" s="31"/>
      <c r="E13" s="48"/>
      <c r="F13" s="31"/>
      <c r="G13" s="31"/>
      <c r="H13" s="31"/>
      <c r="I13" s="31"/>
      <c r="J13" s="31"/>
      <c r="K13" s="39"/>
      <c r="L13" s="31"/>
      <c r="M13" s="39"/>
      <c r="N13" s="31"/>
      <c r="O13" s="31"/>
    </row>
    <row r="14" spans="1:15" ht="18.75" customHeight="1" x14ac:dyDescent="0.3">
      <c r="A14" s="103" t="s">
        <v>237</v>
      </c>
      <c r="B14" s="101"/>
      <c r="C14" s="31"/>
      <c r="D14" s="31"/>
      <c r="E14" s="48"/>
      <c r="F14" s="31"/>
      <c r="G14" s="31"/>
      <c r="H14" s="31"/>
      <c r="I14" s="31"/>
      <c r="J14" s="31"/>
      <c r="K14" s="39"/>
      <c r="L14" s="31"/>
      <c r="M14" s="39"/>
      <c r="N14" s="31"/>
      <c r="O14" s="31"/>
    </row>
    <row r="15" spans="1:15" ht="18.75" customHeight="1" x14ac:dyDescent="0.3">
      <c r="A15" s="104" t="s">
        <v>215</v>
      </c>
      <c r="B15" s="101">
        <v>12</v>
      </c>
      <c r="C15" s="107">
        <v>0</v>
      </c>
      <c r="D15" s="105"/>
      <c r="E15" s="107">
        <v>0</v>
      </c>
      <c r="F15" s="105"/>
      <c r="G15" s="107">
        <v>0</v>
      </c>
      <c r="H15" s="105"/>
      <c r="I15" s="108">
        <v>-58108</v>
      </c>
      <c r="J15" s="105"/>
      <c r="K15" s="107">
        <v>0</v>
      </c>
      <c r="L15" s="105"/>
      <c r="M15" s="107">
        <f>K15</f>
        <v>0</v>
      </c>
      <c r="N15" s="105"/>
      <c r="O15" s="107">
        <f>SUM(C15:I15,M15)</f>
        <v>-58108</v>
      </c>
    </row>
    <row r="16" spans="1:15" ht="18.75" customHeight="1" x14ac:dyDescent="0.3">
      <c r="A16" s="103" t="s">
        <v>238</v>
      </c>
      <c r="B16" s="101"/>
      <c r="C16" s="109">
        <f>SUM(C15:C15)</f>
        <v>0</v>
      </c>
      <c r="D16" s="102"/>
      <c r="E16" s="109">
        <f t="shared" ref="E16:N16" si="0">SUM(E15:E15)</f>
        <v>0</v>
      </c>
      <c r="F16" s="102">
        <f t="shared" si="0"/>
        <v>0</v>
      </c>
      <c r="G16" s="109">
        <f t="shared" si="0"/>
        <v>0</v>
      </c>
      <c r="H16" s="102">
        <f t="shared" si="0"/>
        <v>0</v>
      </c>
      <c r="I16" s="109">
        <f t="shared" si="0"/>
        <v>-58108</v>
      </c>
      <c r="J16" s="102">
        <f t="shared" si="0"/>
        <v>0</v>
      </c>
      <c r="K16" s="109">
        <f t="shared" si="0"/>
        <v>0</v>
      </c>
      <c r="L16" s="102">
        <f t="shared" si="0"/>
        <v>0</v>
      </c>
      <c r="M16" s="109">
        <f t="shared" si="0"/>
        <v>0</v>
      </c>
      <c r="N16" s="102">
        <f t="shared" si="0"/>
        <v>0</v>
      </c>
      <c r="O16" s="109">
        <f>SUM(C16:I16,M16)</f>
        <v>-58108</v>
      </c>
    </row>
    <row r="17" spans="1:15" ht="18.75" customHeight="1" x14ac:dyDescent="0.3">
      <c r="A17" s="100" t="s">
        <v>216</v>
      </c>
      <c r="B17" s="101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</row>
    <row r="18" spans="1:15" ht="18.75" customHeight="1" x14ac:dyDescent="0.3">
      <c r="A18" s="100" t="s">
        <v>214</v>
      </c>
      <c r="B18" s="101"/>
      <c r="C18" s="109">
        <f>SUM(C16)</f>
        <v>0</v>
      </c>
      <c r="D18" s="102"/>
      <c r="E18" s="109">
        <f>SUM(E16)</f>
        <v>0</v>
      </c>
      <c r="F18" s="102"/>
      <c r="G18" s="109">
        <f>SUM(G16)</f>
        <v>0</v>
      </c>
      <c r="H18" s="102"/>
      <c r="I18" s="109">
        <f>SUM(I16)</f>
        <v>-58108</v>
      </c>
      <c r="J18" s="102"/>
      <c r="K18" s="109">
        <f>SUM(K16)</f>
        <v>0</v>
      </c>
      <c r="L18" s="102"/>
      <c r="M18" s="109">
        <f>SUM(M16)</f>
        <v>0</v>
      </c>
      <c r="N18" s="102"/>
      <c r="O18" s="109">
        <f>SUM(C18:I18,M18)</f>
        <v>-58108</v>
      </c>
    </row>
    <row r="19" spans="1:15" ht="18.75" customHeight="1" x14ac:dyDescent="0.3">
      <c r="A19" s="27"/>
      <c r="C19" s="31"/>
      <c r="D19" s="31"/>
      <c r="E19" s="48"/>
      <c r="F19" s="31"/>
      <c r="G19" s="31"/>
      <c r="H19" s="31"/>
      <c r="I19" s="31"/>
      <c r="J19" s="31"/>
      <c r="K19" s="39"/>
      <c r="L19" s="31"/>
      <c r="M19" s="39"/>
      <c r="N19" s="31"/>
      <c r="O19" s="31"/>
    </row>
    <row r="20" spans="1:15" ht="18.75" customHeight="1" x14ac:dyDescent="0.3">
      <c r="A20" s="5" t="s">
        <v>72</v>
      </c>
      <c r="C20" s="31"/>
      <c r="D20" s="4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</row>
    <row r="21" spans="1:15" s="8" customFormat="1" ht="18.75" customHeight="1" x14ac:dyDescent="0.3">
      <c r="A21" s="8" t="s">
        <v>88</v>
      </c>
      <c r="B21" s="10"/>
      <c r="C21" s="52">
        <v>0</v>
      </c>
      <c r="D21" s="41"/>
      <c r="E21" s="52">
        <v>0</v>
      </c>
      <c r="F21" s="31"/>
      <c r="G21" s="52">
        <v>0</v>
      </c>
      <c r="H21" s="31"/>
      <c r="I21" s="40">
        <f>'PL 8-10'!J58</f>
        <v>658258</v>
      </c>
      <c r="J21" s="31"/>
      <c r="K21" s="40">
        <v>0</v>
      </c>
      <c r="L21" s="31"/>
      <c r="M21" s="40">
        <f>SUM(K21)</f>
        <v>0</v>
      </c>
      <c r="N21" s="41"/>
      <c r="O21" s="40">
        <f>M21+SUM(C21:I21)</f>
        <v>658258</v>
      </c>
    </row>
    <row r="22" spans="1:15" ht="18.649999999999999" customHeight="1" x14ac:dyDescent="0.3">
      <c r="A22" s="5" t="s">
        <v>73</v>
      </c>
      <c r="C22" s="53">
        <f>SUM(C21:C21)</f>
        <v>0</v>
      </c>
      <c r="D22" s="41"/>
      <c r="E22" s="53">
        <f>SUM(E21:E21)</f>
        <v>0</v>
      </c>
      <c r="F22" s="31"/>
      <c r="G22" s="53">
        <f>SUM(G21:G21)</f>
        <v>0</v>
      </c>
      <c r="H22" s="31"/>
      <c r="I22" s="53">
        <f>SUM(I21:I21)</f>
        <v>658258</v>
      </c>
      <c r="J22" s="31"/>
      <c r="K22" s="53">
        <f>SUM(K21:K21)</f>
        <v>0</v>
      </c>
      <c r="L22" s="31"/>
      <c r="M22" s="53">
        <f>SUM(M21:M21)</f>
        <v>0</v>
      </c>
      <c r="N22" s="31"/>
      <c r="O22" s="53">
        <f>SUM(O21:O21)</f>
        <v>658258</v>
      </c>
    </row>
    <row r="23" spans="1:15" ht="18.649999999999999" customHeight="1" x14ac:dyDescent="0.3">
      <c r="A23" s="5"/>
      <c r="C23" s="61"/>
      <c r="D23" s="41"/>
      <c r="E23" s="61"/>
      <c r="F23" s="31"/>
      <c r="G23" s="61"/>
      <c r="H23" s="31"/>
      <c r="I23" s="61"/>
      <c r="J23" s="31"/>
      <c r="K23" s="61"/>
      <c r="L23" s="31"/>
      <c r="M23" s="61"/>
      <c r="N23" s="31"/>
      <c r="O23" s="61"/>
    </row>
    <row r="24" spans="1:15" ht="18.649999999999999" customHeight="1" thickBot="1" x14ac:dyDescent="0.35">
      <c r="A24" s="27" t="s">
        <v>218</v>
      </c>
      <c r="C24" s="51">
        <f>C22+C18+C11</f>
        <v>5810819</v>
      </c>
      <c r="D24" s="41"/>
      <c r="E24" s="51">
        <f>E22+E18+E11</f>
        <v>2657203</v>
      </c>
      <c r="F24" s="31"/>
      <c r="G24" s="51">
        <f>G22+G18+G11</f>
        <v>562487</v>
      </c>
      <c r="H24" s="31"/>
      <c r="I24" s="51">
        <f>I22+I18+I11</f>
        <v>3422507</v>
      </c>
      <c r="J24" s="31"/>
      <c r="K24" s="51">
        <f>K22+K18+K11</f>
        <v>55102</v>
      </c>
      <c r="L24" s="31"/>
      <c r="M24" s="51">
        <f>M22+M18+M11</f>
        <v>55102</v>
      </c>
      <c r="N24" s="31"/>
      <c r="O24" s="51">
        <f>O22+O18+O11</f>
        <v>12508118</v>
      </c>
    </row>
    <row r="25" spans="1:15" ht="19.25" customHeight="1" thickTop="1" x14ac:dyDescent="0.3">
      <c r="I25" s="15"/>
      <c r="O25" s="15"/>
    </row>
    <row r="26" spans="1:15" ht="19.25" customHeight="1" x14ac:dyDescent="0.3">
      <c r="I26" s="83"/>
      <c r="J26" s="34"/>
      <c r="K26" s="83"/>
      <c r="L26" s="34"/>
      <c r="M26" s="83"/>
      <c r="N26" s="83"/>
      <c r="O26" s="83"/>
    </row>
    <row r="27" spans="1:15" ht="19.25" customHeight="1" x14ac:dyDescent="0.3">
      <c r="I27" s="83"/>
      <c r="J27" s="34"/>
      <c r="K27" s="83"/>
      <c r="L27" s="34"/>
      <c r="M27" s="83"/>
      <c r="N27" s="83"/>
      <c r="O27" s="83"/>
    </row>
    <row r="28" spans="1:15" ht="19.25" customHeight="1" x14ac:dyDescent="0.3">
      <c r="I28" s="15"/>
    </row>
    <row r="29" spans="1:15" ht="19.25" customHeight="1" x14ac:dyDescent="0.3">
      <c r="I29" s="15"/>
    </row>
    <row r="30" spans="1:15" ht="19.25" customHeight="1" x14ac:dyDescent="0.3">
      <c r="I30" s="15"/>
    </row>
    <row r="31" spans="1:15" ht="19.25" customHeight="1" x14ac:dyDescent="0.3">
      <c r="I31" s="15"/>
    </row>
    <row r="32" spans="1:15" ht="19.25" customHeight="1" x14ac:dyDescent="0.3">
      <c r="I32" s="15"/>
    </row>
    <row r="33" spans="9:9" ht="19.25" customHeight="1" x14ac:dyDescent="0.3">
      <c r="I33" s="15"/>
    </row>
  </sheetData>
  <mergeCells count="4">
    <mergeCell ref="C4:O4"/>
    <mergeCell ref="G5:I5"/>
    <mergeCell ref="K5:M5"/>
    <mergeCell ref="C9:O9"/>
  </mergeCells>
  <pageMargins left="0.8" right="0.8" top="0.48" bottom="0.5" header="0.5" footer="0.5"/>
  <pageSetup paperSize="9" scale="72" firstPageNumber="13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ignoredErrors>
    <ignoredError sqref="O1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A4EC6-312A-4593-9FD2-468BF49AA27B}">
  <sheetPr>
    <pageSetUpPr fitToPage="1"/>
  </sheetPr>
  <dimension ref="A1:O34"/>
  <sheetViews>
    <sheetView zoomScale="70" zoomScaleNormal="70" zoomScaleSheetLayoutView="85" workbookViewId="0"/>
  </sheetViews>
  <sheetFormatPr defaultColWidth="9.09765625" defaultRowHeight="14" x14ac:dyDescent="0.3"/>
  <cols>
    <col min="1" max="1" width="56.5" style="8" customWidth="1"/>
    <col min="2" max="2" width="15.09765625" style="10" customWidth="1"/>
    <col min="3" max="3" width="16.8984375" style="6" customWidth="1"/>
    <col min="4" max="4" width="1.69921875" style="6" customWidth="1"/>
    <col min="5" max="5" width="16.8984375" style="6" customWidth="1"/>
    <col min="6" max="6" width="1.69921875" style="6" customWidth="1"/>
    <col min="7" max="7" width="16.8984375" style="6" customWidth="1"/>
    <col min="8" max="8" width="1.69921875" style="6" customWidth="1"/>
    <col min="9" max="9" width="16.8984375" style="6" customWidth="1"/>
    <col min="10" max="10" width="1.69921875" style="6" customWidth="1"/>
    <col min="11" max="11" width="18.09765625" style="6" customWidth="1"/>
    <col min="12" max="12" width="1.69921875" style="6" customWidth="1"/>
    <col min="13" max="13" width="18.69921875" style="6" customWidth="1"/>
    <col min="14" max="14" width="1.69921875" style="6" customWidth="1"/>
    <col min="15" max="15" width="16.8984375" style="6" customWidth="1"/>
    <col min="16" max="16" width="10.59765625" style="6" bestFit="1" customWidth="1"/>
    <col min="17" max="16384" width="9.09765625" style="6"/>
  </cols>
  <sheetData>
    <row r="1" spans="1:15" ht="18.75" customHeight="1" x14ac:dyDescent="0.4">
      <c r="A1" s="1" t="s">
        <v>0</v>
      </c>
      <c r="B1" s="20"/>
    </row>
    <row r="2" spans="1:15" ht="18.75" customHeight="1" x14ac:dyDescent="0.35">
      <c r="A2" s="36" t="s">
        <v>54</v>
      </c>
      <c r="B2" s="67"/>
    </row>
    <row r="3" spans="1:15" ht="18.75" customHeight="1" x14ac:dyDescent="0.3">
      <c r="A3" s="27"/>
      <c r="C3" s="27"/>
      <c r="D3" s="27"/>
      <c r="E3" s="27"/>
    </row>
    <row r="4" spans="1:15" ht="18.75" customHeight="1" x14ac:dyDescent="0.3">
      <c r="C4" s="162" t="s">
        <v>74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ht="18.75" customHeight="1" x14ac:dyDescent="0.3">
      <c r="D5" s="7"/>
      <c r="E5" s="9"/>
      <c r="G5" s="169" t="s">
        <v>121</v>
      </c>
      <c r="H5" s="169"/>
      <c r="I5" s="169"/>
      <c r="K5" s="169" t="s">
        <v>122</v>
      </c>
      <c r="L5" s="169"/>
      <c r="M5" s="169"/>
    </row>
    <row r="6" spans="1:15" ht="18.75" customHeight="1" x14ac:dyDescent="0.3">
      <c r="C6" s="9" t="s">
        <v>58</v>
      </c>
      <c r="E6" s="9" t="s">
        <v>167</v>
      </c>
      <c r="G6" s="9"/>
      <c r="H6" s="9"/>
      <c r="J6" s="9"/>
      <c r="K6" s="9" t="s">
        <v>169</v>
      </c>
      <c r="M6" s="9" t="s">
        <v>115</v>
      </c>
      <c r="O6" s="9"/>
    </row>
    <row r="7" spans="1:15" ht="18.75" customHeight="1" x14ac:dyDescent="0.3">
      <c r="C7" s="9" t="s">
        <v>144</v>
      </c>
      <c r="E7" s="9" t="s">
        <v>108</v>
      </c>
      <c r="F7" s="9"/>
      <c r="G7" s="9" t="s">
        <v>63</v>
      </c>
      <c r="H7" s="9"/>
      <c r="J7" s="9"/>
      <c r="K7" s="9" t="s">
        <v>91</v>
      </c>
      <c r="M7" s="9" t="s">
        <v>107</v>
      </c>
      <c r="O7" s="9" t="s">
        <v>56</v>
      </c>
    </row>
    <row r="8" spans="1:15" ht="18.75" customHeight="1" x14ac:dyDescent="0.3">
      <c r="B8" s="10" t="s">
        <v>4</v>
      </c>
      <c r="C8" s="9" t="s">
        <v>67</v>
      </c>
      <c r="E8" s="9" t="s">
        <v>92</v>
      </c>
      <c r="F8" s="9"/>
      <c r="G8" s="9" t="s">
        <v>69</v>
      </c>
      <c r="H8" s="9"/>
      <c r="I8" s="9" t="s">
        <v>64</v>
      </c>
      <c r="J8" s="9"/>
      <c r="K8" s="9" t="s">
        <v>69</v>
      </c>
      <c r="M8" s="70" t="s">
        <v>71</v>
      </c>
      <c r="O8" s="9" t="s">
        <v>71</v>
      </c>
    </row>
    <row r="9" spans="1:15" ht="18.75" customHeight="1" x14ac:dyDescent="0.3">
      <c r="A9" s="5"/>
      <c r="C9" s="161" t="s">
        <v>6</v>
      </c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</row>
    <row r="10" spans="1:15" ht="18.75" customHeight="1" x14ac:dyDescent="0.3">
      <c r="A10" s="5" t="s">
        <v>264</v>
      </c>
      <c r="C10" s="31"/>
      <c r="D10" s="31"/>
      <c r="E10" s="31"/>
      <c r="F10" s="31"/>
      <c r="G10" s="31"/>
      <c r="H10" s="31"/>
      <c r="I10" s="47"/>
      <c r="J10" s="31"/>
      <c r="K10" s="47"/>
      <c r="L10" s="31"/>
      <c r="M10" s="47"/>
      <c r="N10" s="31"/>
      <c r="O10" s="31"/>
    </row>
    <row r="11" spans="1:15" ht="18.75" customHeight="1" x14ac:dyDescent="0.3">
      <c r="A11" s="27" t="s">
        <v>262</v>
      </c>
      <c r="C11" s="31">
        <v>5810819</v>
      </c>
      <c r="D11" s="31">
        <v>0</v>
      </c>
      <c r="E11" s="48">
        <v>2657203</v>
      </c>
      <c r="F11" s="31"/>
      <c r="G11" s="31">
        <v>629243</v>
      </c>
      <c r="H11" s="31"/>
      <c r="I11" s="31">
        <v>3596861</v>
      </c>
      <c r="J11" s="31"/>
      <c r="K11" s="39">
        <v>121200</v>
      </c>
      <c r="L11" s="31"/>
      <c r="M11" s="39">
        <v>121200</v>
      </c>
      <c r="N11" s="31"/>
      <c r="O11" s="31">
        <f>SUM(C11:K11)</f>
        <v>12815326</v>
      </c>
    </row>
    <row r="12" spans="1:15" ht="18.75" customHeight="1" x14ac:dyDescent="0.3">
      <c r="A12" s="100" t="s">
        <v>213</v>
      </c>
      <c r="B12" s="101"/>
      <c r="C12" s="31"/>
      <c r="D12" s="31"/>
      <c r="E12" s="48"/>
      <c r="F12" s="31"/>
      <c r="G12" s="31"/>
      <c r="H12" s="31"/>
      <c r="I12" s="31"/>
      <c r="J12" s="31"/>
      <c r="K12" s="39"/>
      <c r="L12" s="31"/>
      <c r="M12" s="39"/>
      <c r="N12" s="31"/>
      <c r="O12" s="31"/>
    </row>
    <row r="13" spans="1:15" ht="18.75" customHeight="1" x14ac:dyDescent="0.3">
      <c r="A13" s="100" t="s">
        <v>214</v>
      </c>
      <c r="B13" s="101"/>
      <c r="C13" s="31"/>
      <c r="D13" s="31"/>
      <c r="E13" s="48"/>
      <c r="F13" s="31"/>
      <c r="G13" s="31"/>
      <c r="H13" s="31"/>
      <c r="I13" s="31"/>
      <c r="J13" s="31"/>
      <c r="K13" s="39"/>
      <c r="L13" s="31"/>
      <c r="M13" s="39"/>
      <c r="N13" s="31"/>
      <c r="O13" s="31"/>
    </row>
    <row r="14" spans="1:15" ht="18.75" customHeight="1" x14ac:dyDescent="0.3">
      <c r="A14" s="66" t="s">
        <v>293</v>
      </c>
      <c r="B14" s="101"/>
      <c r="C14" s="31"/>
      <c r="D14" s="31"/>
      <c r="E14" s="48"/>
      <c r="F14" s="31"/>
      <c r="G14" s="31"/>
      <c r="H14" s="31"/>
      <c r="I14" s="31"/>
      <c r="J14" s="31"/>
      <c r="K14" s="39"/>
      <c r="L14" s="31"/>
      <c r="M14" s="39"/>
      <c r="N14" s="31"/>
      <c r="O14" s="31"/>
    </row>
    <row r="15" spans="1:15" ht="18.75" customHeight="1" x14ac:dyDescent="0.3">
      <c r="A15" s="104" t="s">
        <v>266</v>
      </c>
      <c r="B15" s="101">
        <v>8</v>
      </c>
      <c r="C15" s="41">
        <v>12405</v>
      </c>
      <c r="D15" s="31"/>
      <c r="E15" s="50">
        <f>34734+1</f>
        <v>34735</v>
      </c>
      <c r="F15" s="31"/>
      <c r="G15" s="134">
        <v>0</v>
      </c>
      <c r="H15" s="41"/>
      <c r="I15" s="134">
        <v>0</v>
      </c>
      <c r="J15" s="41"/>
      <c r="K15" s="134">
        <v>0</v>
      </c>
      <c r="L15" s="41"/>
      <c r="M15" s="134">
        <f>SUM(K15)</f>
        <v>0</v>
      </c>
      <c r="N15" s="41"/>
      <c r="O15" s="41">
        <f>SUM(C15:I15,M15)</f>
        <v>47140</v>
      </c>
    </row>
    <row r="16" spans="1:15" ht="18.5" customHeight="1" x14ac:dyDescent="0.3">
      <c r="A16" s="104" t="s">
        <v>215</v>
      </c>
      <c r="B16" s="101">
        <v>12</v>
      </c>
      <c r="C16" s="107">
        <v>0</v>
      </c>
      <c r="D16" s="105"/>
      <c r="E16" s="107">
        <v>0</v>
      </c>
      <c r="F16" s="105"/>
      <c r="G16" s="107">
        <v>0</v>
      </c>
      <c r="H16" s="105"/>
      <c r="I16" s="107">
        <f>-1743114-1</f>
        <v>-1743115</v>
      </c>
      <c r="J16" s="105"/>
      <c r="K16" s="107">
        <v>0</v>
      </c>
      <c r="L16" s="105"/>
      <c r="M16" s="107">
        <f>K16</f>
        <v>0</v>
      </c>
      <c r="N16" s="105"/>
      <c r="O16" s="107">
        <f>SUM(C16:I16,M16)</f>
        <v>-1743115</v>
      </c>
    </row>
    <row r="17" spans="1:15" ht="18.75" customHeight="1" x14ac:dyDescent="0.3">
      <c r="A17" s="66" t="s">
        <v>290</v>
      </c>
      <c r="B17" s="101"/>
      <c r="C17" s="109">
        <f>SUM(C15:C16)</f>
        <v>12405</v>
      </c>
      <c r="D17" s="102"/>
      <c r="E17" s="109">
        <f>SUM(E15:E16)</f>
        <v>34735</v>
      </c>
      <c r="F17" s="102"/>
      <c r="G17" s="109">
        <f>SUM(G15:G16)</f>
        <v>0</v>
      </c>
      <c r="H17" s="102"/>
      <c r="I17" s="109">
        <f>SUM(I15:I16)</f>
        <v>-1743115</v>
      </c>
      <c r="J17" s="102"/>
      <c r="K17" s="109">
        <f>SUM(K15:K16)</f>
        <v>0</v>
      </c>
      <c r="L17" s="102"/>
      <c r="M17" s="109">
        <f>SUM(M15:M16)</f>
        <v>0</v>
      </c>
      <c r="N17" s="102">
        <f t="shared" ref="N17" si="0">SUM(N16:N16)</f>
        <v>0</v>
      </c>
      <c r="O17" s="109">
        <f>SUM(C17:I17,M17)</f>
        <v>-1695975</v>
      </c>
    </row>
    <row r="18" spans="1:15" ht="18.75" customHeight="1" x14ac:dyDescent="0.3">
      <c r="A18" s="100" t="s">
        <v>216</v>
      </c>
      <c r="B18" s="101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</row>
    <row r="19" spans="1:15" ht="18.75" customHeight="1" x14ac:dyDescent="0.3">
      <c r="A19" s="100" t="s">
        <v>214</v>
      </c>
      <c r="B19" s="101"/>
      <c r="C19" s="109">
        <f>SUM(C17)</f>
        <v>12405</v>
      </c>
      <c r="D19" s="102"/>
      <c r="E19" s="109">
        <f>SUM(E17)</f>
        <v>34735</v>
      </c>
      <c r="F19" s="102"/>
      <c r="G19" s="109">
        <f>SUM(G17)</f>
        <v>0</v>
      </c>
      <c r="H19" s="102"/>
      <c r="I19" s="109">
        <f>SUM(I17)</f>
        <v>-1743115</v>
      </c>
      <c r="J19" s="102"/>
      <c r="K19" s="109">
        <f>SUM(K17)</f>
        <v>0</v>
      </c>
      <c r="L19" s="102"/>
      <c r="M19" s="109">
        <f>SUM(M17)</f>
        <v>0</v>
      </c>
      <c r="N19" s="102"/>
      <c r="O19" s="109">
        <f>SUM(C19:I19,M19)</f>
        <v>-1695975</v>
      </c>
    </row>
    <row r="20" spans="1:15" ht="18.75" customHeight="1" x14ac:dyDescent="0.3">
      <c r="A20" s="27"/>
      <c r="C20" s="31"/>
      <c r="D20" s="31"/>
      <c r="E20" s="48"/>
      <c r="F20" s="31"/>
      <c r="G20" s="31"/>
      <c r="H20" s="31"/>
      <c r="I20" s="31"/>
      <c r="J20" s="31"/>
      <c r="K20" s="39"/>
      <c r="L20" s="31"/>
      <c r="M20" s="39"/>
      <c r="N20" s="31"/>
      <c r="O20" s="31"/>
    </row>
    <row r="21" spans="1:15" ht="18.75" customHeight="1" x14ac:dyDescent="0.3">
      <c r="A21" s="5" t="s">
        <v>72</v>
      </c>
      <c r="C21" s="31"/>
      <c r="D21" s="4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</row>
    <row r="22" spans="1:15" s="8" customFormat="1" ht="18.75" customHeight="1" x14ac:dyDescent="0.3">
      <c r="A22" s="8" t="s">
        <v>88</v>
      </c>
      <c r="B22" s="10"/>
      <c r="C22" s="52">
        <v>0</v>
      </c>
      <c r="D22" s="41"/>
      <c r="E22" s="52">
        <v>0</v>
      </c>
      <c r="F22" s="31"/>
      <c r="G22" s="52">
        <v>0</v>
      </c>
      <c r="H22" s="31"/>
      <c r="I22" s="40">
        <f>'PL 8-10'!H58</f>
        <v>2262421</v>
      </c>
      <c r="J22" s="31"/>
      <c r="K22" s="40">
        <v>0</v>
      </c>
      <c r="L22" s="31"/>
      <c r="M22" s="40">
        <f>SUM(K22)</f>
        <v>0</v>
      </c>
      <c r="N22" s="41"/>
      <c r="O22" s="40">
        <f>M22+SUM(C22:I22)</f>
        <v>2262421</v>
      </c>
    </row>
    <row r="23" spans="1:15" ht="18.649999999999999" customHeight="1" x14ac:dyDescent="0.3">
      <c r="A23" s="5" t="s">
        <v>73</v>
      </c>
      <c r="C23" s="53">
        <f>SUM(C22:C22)</f>
        <v>0</v>
      </c>
      <c r="D23" s="41"/>
      <c r="E23" s="53">
        <f>SUM(E22:E22)</f>
        <v>0</v>
      </c>
      <c r="F23" s="31"/>
      <c r="G23" s="53">
        <f>SUM(G22:G22)</f>
        <v>0</v>
      </c>
      <c r="H23" s="31"/>
      <c r="I23" s="53">
        <f>SUM(I22:I22)</f>
        <v>2262421</v>
      </c>
      <c r="J23" s="31"/>
      <c r="K23" s="53">
        <f>SUM(K22:K22)</f>
        <v>0</v>
      </c>
      <c r="L23" s="31"/>
      <c r="M23" s="53">
        <f>SUM(M22:M22)</f>
        <v>0</v>
      </c>
      <c r="N23" s="31"/>
      <c r="O23" s="53">
        <f>SUM(O22:O22)</f>
        <v>2262421</v>
      </c>
    </row>
    <row r="24" spans="1:15" ht="18.649999999999999" customHeight="1" x14ac:dyDescent="0.3">
      <c r="A24" s="5"/>
      <c r="C24" s="61"/>
      <c r="D24" s="41"/>
      <c r="E24" s="61"/>
      <c r="F24" s="31"/>
      <c r="G24" s="61"/>
      <c r="H24" s="31"/>
      <c r="I24" s="61"/>
      <c r="J24" s="31"/>
      <c r="K24" s="61"/>
      <c r="L24" s="31"/>
      <c r="M24" s="61"/>
      <c r="N24" s="31"/>
      <c r="O24" s="61"/>
    </row>
    <row r="25" spans="1:15" ht="18.649999999999999" customHeight="1" thickBot="1" x14ac:dyDescent="0.35">
      <c r="A25" s="27" t="s">
        <v>263</v>
      </c>
      <c r="C25" s="51">
        <f>C23+C19+C11</f>
        <v>5823224</v>
      </c>
      <c r="D25" s="41"/>
      <c r="E25" s="51">
        <f>E23+E19+E11</f>
        <v>2691938</v>
      </c>
      <c r="F25" s="31"/>
      <c r="G25" s="51">
        <f>G23+G19+G11</f>
        <v>629243</v>
      </c>
      <c r="H25" s="31"/>
      <c r="I25" s="51">
        <f>I23+I19+I11</f>
        <v>4116167</v>
      </c>
      <c r="J25" s="31"/>
      <c r="K25" s="51">
        <f>K23+K19+K11</f>
        <v>121200</v>
      </c>
      <c r="L25" s="31"/>
      <c r="M25" s="51">
        <f>M23+M19+M11</f>
        <v>121200</v>
      </c>
      <c r="N25" s="31"/>
      <c r="O25" s="51">
        <f>O23+O19+O11</f>
        <v>13381772</v>
      </c>
    </row>
    <row r="26" spans="1:15" ht="19.25" customHeight="1" thickTop="1" x14ac:dyDescent="0.3">
      <c r="I26" s="15"/>
      <c r="O26" s="15"/>
    </row>
    <row r="27" spans="1:15" ht="19.25" customHeight="1" x14ac:dyDescent="0.3">
      <c r="I27" s="83"/>
      <c r="J27" s="34"/>
      <c r="K27" s="83"/>
      <c r="L27" s="34"/>
      <c r="M27" s="83"/>
      <c r="N27" s="83"/>
      <c r="O27" s="83"/>
    </row>
    <row r="28" spans="1:15" ht="19.25" customHeight="1" x14ac:dyDescent="0.3">
      <c r="I28" s="83"/>
      <c r="J28" s="34"/>
      <c r="K28" s="83"/>
      <c r="L28" s="34"/>
      <c r="M28" s="83"/>
      <c r="N28" s="83"/>
      <c r="O28" s="83"/>
    </row>
    <row r="29" spans="1:15" ht="19.25" customHeight="1" x14ac:dyDescent="0.3">
      <c r="I29" s="15"/>
    </row>
    <row r="30" spans="1:15" ht="19.25" customHeight="1" x14ac:dyDescent="0.3">
      <c r="I30" s="15"/>
    </row>
    <row r="31" spans="1:15" ht="19.25" customHeight="1" x14ac:dyDescent="0.3">
      <c r="I31" s="15"/>
    </row>
    <row r="32" spans="1:15" ht="19.25" customHeight="1" x14ac:dyDescent="0.3">
      <c r="I32" s="15"/>
    </row>
    <row r="33" spans="9:9" ht="19.25" customHeight="1" x14ac:dyDescent="0.3">
      <c r="I33" s="15"/>
    </row>
    <row r="34" spans="9:9" ht="19.25" customHeight="1" x14ac:dyDescent="0.3">
      <c r="I34" s="15"/>
    </row>
  </sheetData>
  <mergeCells count="4">
    <mergeCell ref="C9:O9"/>
    <mergeCell ref="C4:O4"/>
    <mergeCell ref="G5:I5"/>
    <mergeCell ref="K5:M5"/>
  </mergeCells>
  <pageMargins left="0.8" right="0.8" top="0.48" bottom="0.5" header="0.5" footer="0.5"/>
  <pageSetup paperSize="9" scale="72" firstPageNumber="14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N123"/>
  <sheetViews>
    <sheetView zoomScale="70" zoomScaleNormal="70" zoomScaleSheetLayoutView="85" workbookViewId="0"/>
  </sheetViews>
  <sheetFormatPr defaultColWidth="35" defaultRowHeight="20.25" customHeight="1" x14ac:dyDescent="0.3"/>
  <cols>
    <col min="1" max="1" width="55.5" style="6" customWidth="1"/>
    <col min="2" max="2" width="4.19921875" style="38" customWidth="1"/>
    <col min="3" max="3" width="1.3984375" style="6" customWidth="1"/>
    <col min="4" max="4" width="14.69921875" style="58" customWidth="1"/>
    <col min="5" max="5" width="1.3984375" style="6" customWidth="1"/>
    <col min="6" max="6" width="14.69921875" style="58" customWidth="1"/>
    <col min="7" max="7" width="1.59765625" style="6" customWidth="1"/>
    <col min="8" max="8" width="14.69921875" style="6" customWidth="1"/>
    <col min="9" max="9" width="1.3984375" style="6" customWidth="1"/>
    <col min="10" max="10" width="14.69921875" style="6" customWidth="1"/>
    <col min="11" max="11" width="10.3984375" style="6" customWidth="1"/>
    <col min="12" max="16384" width="35" style="6"/>
  </cols>
  <sheetData>
    <row r="1" spans="1:10" s="2" customFormat="1" ht="21" customHeight="1" x14ac:dyDescent="0.4">
      <c r="A1" s="1" t="s">
        <v>0</v>
      </c>
      <c r="B1" s="45"/>
    </row>
    <row r="2" spans="1:10" s="4" customFormat="1" ht="21" customHeight="1" x14ac:dyDescent="0.35">
      <c r="A2" s="3" t="s">
        <v>75</v>
      </c>
      <c r="B2" s="46"/>
    </row>
    <row r="3" spans="1:10" ht="18" customHeight="1" x14ac:dyDescent="0.3">
      <c r="A3" s="5"/>
      <c r="D3" s="6"/>
      <c r="F3" s="6"/>
    </row>
    <row r="4" spans="1:10" ht="18" customHeight="1" x14ac:dyDescent="0.3">
      <c r="A4" s="5"/>
      <c r="D4" s="162" t="s">
        <v>179</v>
      </c>
      <c r="E4" s="162"/>
      <c r="F4" s="162"/>
      <c r="H4" s="162" t="s">
        <v>178</v>
      </c>
      <c r="I4" s="162"/>
      <c r="J4" s="162"/>
    </row>
    <row r="5" spans="1:10" ht="18" customHeight="1" x14ac:dyDescent="0.3">
      <c r="A5" s="8"/>
      <c r="B5" s="10"/>
      <c r="C5" s="9"/>
      <c r="D5" s="163" t="s">
        <v>177</v>
      </c>
      <c r="E5" s="163"/>
      <c r="F5" s="163"/>
      <c r="G5" s="7"/>
      <c r="H5" s="163" t="s">
        <v>177</v>
      </c>
      <c r="I5" s="163"/>
      <c r="J5" s="163"/>
    </row>
    <row r="6" spans="1:10" ht="18" customHeight="1" x14ac:dyDescent="0.3">
      <c r="A6" s="8"/>
      <c r="B6" s="10"/>
      <c r="C6" s="9"/>
      <c r="D6" s="170" t="s">
        <v>212</v>
      </c>
      <c r="E6" s="170"/>
      <c r="F6" s="170"/>
      <c r="G6" s="7"/>
      <c r="H6" s="170" t="s">
        <v>212</v>
      </c>
      <c r="I6" s="170"/>
      <c r="J6" s="170"/>
    </row>
    <row r="7" spans="1:10" ht="18" customHeight="1" x14ac:dyDescent="0.3">
      <c r="A7" s="8"/>
      <c r="B7" s="10"/>
      <c r="C7" s="9"/>
      <c r="D7" s="170" t="s">
        <v>210</v>
      </c>
      <c r="E7" s="170"/>
      <c r="F7" s="170"/>
      <c r="G7" s="7"/>
      <c r="H7" s="170" t="s">
        <v>210</v>
      </c>
      <c r="I7" s="170"/>
      <c r="J7" s="170"/>
    </row>
    <row r="8" spans="1:10" ht="18" customHeight="1" x14ac:dyDescent="0.3">
      <c r="A8" s="5"/>
      <c r="B8" s="10"/>
      <c r="C8" s="10"/>
      <c r="D8" s="9">
        <v>2025</v>
      </c>
      <c r="E8" s="9"/>
      <c r="F8" s="9">
        <v>2024</v>
      </c>
      <c r="G8" s="9"/>
      <c r="H8" s="9">
        <v>2025</v>
      </c>
      <c r="I8" s="9"/>
      <c r="J8" s="9">
        <v>2024</v>
      </c>
    </row>
    <row r="9" spans="1:10" ht="18" customHeight="1" x14ac:dyDescent="0.3">
      <c r="A9" s="8"/>
      <c r="B9" s="10"/>
      <c r="C9" s="9"/>
      <c r="D9" s="161" t="s">
        <v>6</v>
      </c>
      <c r="E9" s="161"/>
      <c r="F9" s="161"/>
      <c r="G9" s="161"/>
      <c r="H9" s="161"/>
      <c r="I9" s="161"/>
      <c r="J9" s="161"/>
    </row>
    <row r="10" spans="1:10" ht="18" customHeight="1" x14ac:dyDescent="0.3">
      <c r="A10" s="24" t="s">
        <v>76</v>
      </c>
      <c r="B10" s="10"/>
      <c r="C10" s="9"/>
      <c r="D10" s="41"/>
      <c r="E10" s="12"/>
      <c r="F10" s="41"/>
      <c r="G10" s="12"/>
      <c r="H10" s="12"/>
      <c r="I10" s="12"/>
      <c r="J10" s="12"/>
    </row>
    <row r="11" spans="1:10" ht="18" customHeight="1" x14ac:dyDescent="0.3">
      <c r="A11" s="6" t="s">
        <v>114</v>
      </c>
      <c r="B11" s="10"/>
      <c r="C11" s="9"/>
      <c r="D11" s="106">
        <f>'PL 8-10'!D60</f>
        <v>4587866</v>
      </c>
      <c r="E11" s="50"/>
      <c r="F11" s="50">
        <f>'PL 8-10'!F60</f>
        <v>994684</v>
      </c>
      <c r="G11" s="50"/>
      <c r="H11" s="117">
        <f>'PL 8-10'!H60</f>
        <v>2262421</v>
      </c>
      <c r="I11" s="50"/>
      <c r="J11" s="50">
        <f>'PL 8-10'!J60</f>
        <v>658258</v>
      </c>
    </row>
    <row r="12" spans="1:10" ht="18" customHeight="1" x14ac:dyDescent="0.3">
      <c r="A12" s="38" t="s">
        <v>250</v>
      </c>
      <c r="B12" s="10"/>
      <c r="C12" s="9"/>
      <c r="D12" s="152"/>
      <c r="E12" s="13"/>
      <c r="F12" s="50"/>
      <c r="G12" s="13"/>
      <c r="H12" s="47"/>
      <c r="I12" s="13"/>
      <c r="J12" s="13"/>
    </row>
    <row r="13" spans="1:10" ht="18" customHeight="1" x14ac:dyDescent="0.3">
      <c r="A13" s="8" t="s">
        <v>249</v>
      </c>
      <c r="B13" s="10"/>
      <c r="C13" s="9"/>
      <c r="D13" s="106">
        <f>'PL 8-10'!D54</f>
        <v>860663</v>
      </c>
      <c r="E13" s="13"/>
      <c r="F13" s="50">
        <f>'PL 8-10'!F54</f>
        <v>-2033</v>
      </c>
      <c r="G13" s="13"/>
      <c r="H13" s="76">
        <f>'PL 8-10'!H54</f>
        <v>115261</v>
      </c>
      <c r="I13" s="13"/>
      <c r="J13" s="106">
        <f>'PL 8-10'!J54</f>
        <v>59331</v>
      </c>
    </row>
    <row r="14" spans="1:10" ht="18" customHeight="1" x14ac:dyDescent="0.3">
      <c r="A14" s="11" t="s">
        <v>49</v>
      </c>
      <c r="B14" s="10"/>
      <c r="C14" s="9"/>
      <c r="D14" s="106">
        <f>'PL 8-10'!D47+'PL 8-10'!D48</f>
        <v>409845</v>
      </c>
      <c r="E14" s="13"/>
      <c r="F14" s="106">
        <f>'PL 8-10'!F47+'PL 8-10'!F48</f>
        <v>534723</v>
      </c>
      <c r="G14" s="13"/>
      <c r="H14" s="76">
        <f>'PL 8-10'!H47+'PL 8-10'!H48</f>
        <v>269818</v>
      </c>
      <c r="I14" s="13"/>
      <c r="J14" s="106">
        <f>'PL 8-10'!J47+'PL 8-10'!J48</f>
        <v>325210</v>
      </c>
    </row>
    <row r="15" spans="1:10" ht="18" customHeight="1" x14ac:dyDescent="0.3">
      <c r="A15" s="11" t="s">
        <v>77</v>
      </c>
      <c r="B15" s="10"/>
      <c r="C15" s="9"/>
      <c r="D15" s="106">
        <v>744762</v>
      </c>
      <c r="E15" s="13">
        <v>2479233</v>
      </c>
      <c r="F15" s="50">
        <v>747718</v>
      </c>
      <c r="G15" s="13"/>
      <c r="H15" s="13">
        <v>0</v>
      </c>
      <c r="I15" s="13"/>
      <c r="J15" s="106">
        <v>0</v>
      </c>
    </row>
    <row r="16" spans="1:10" ht="18" customHeight="1" x14ac:dyDescent="0.3">
      <c r="A16" s="11" t="s">
        <v>78</v>
      </c>
      <c r="B16" s="10"/>
      <c r="C16" s="9"/>
      <c r="D16" s="106">
        <v>1749174</v>
      </c>
      <c r="E16" s="13">
        <v>978757</v>
      </c>
      <c r="F16" s="50">
        <v>1836654</v>
      </c>
      <c r="G16" s="13"/>
      <c r="H16" s="76">
        <v>182466</v>
      </c>
      <c r="I16" s="13"/>
      <c r="J16" s="106">
        <v>192716</v>
      </c>
    </row>
    <row r="17" spans="1:10" ht="18" customHeight="1" x14ac:dyDescent="0.3">
      <c r="A17" s="11" t="s">
        <v>100</v>
      </c>
      <c r="B17" s="10"/>
      <c r="C17" s="9"/>
      <c r="D17" s="106">
        <v>18373</v>
      </c>
      <c r="E17" s="13"/>
      <c r="F17" s="50">
        <v>20091</v>
      </c>
      <c r="G17" s="13"/>
      <c r="H17" s="15">
        <v>3419</v>
      </c>
      <c r="I17" s="13"/>
      <c r="J17" s="106">
        <v>4243</v>
      </c>
    </row>
    <row r="18" spans="1:10" ht="18" customHeight="1" x14ac:dyDescent="0.3">
      <c r="A18" s="11" t="s">
        <v>186</v>
      </c>
      <c r="B18" s="10"/>
      <c r="C18" s="9"/>
      <c r="D18" s="106">
        <f>'PL 8-10'!D50</f>
        <v>76505</v>
      </c>
      <c r="E18" s="13"/>
      <c r="F18" s="50">
        <v>305894</v>
      </c>
      <c r="G18" s="13"/>
      <c r="H18" s="76">
        <v>-307971</v>
      </c>
      <c r="I18" s="13"/>
      <c r="J18" s="106">
        <v>-15115</v>
      </c>
    </row>
    <row r="19" spans="1:10" ht="18" customHeight="1" x14ac:dyDescent="0.3">
      <c r="A19" s="11" t="s">
        <v>184</v>
      </c>
      <c r="B19" s="10"/>
      <c r="C19" s="9"/>
      <c r="D19" s="50"/>
      <c r="E19" s="13"/>
      <c r="F19" s="50"/>
      <c r="G19" s="13"/>
      <c r="H19" s="13"/>
      <c r="I19" s="13"/>
      <c r="J19" s="106"/>
    </row>
    <row r="20" spans="1:10" ht="18" customHeight="1" x14ac:dyDescent="0.3">
      <c r="A20" s="11" t="s">
        <v>170</v>
      </c>
      <c r="B20" s="10"/>
      <c r="C20" s="9"/>
      <c r="D20" s="50">
        <v>2686</v>
      </c>
      <c r="E20" s="13"/>
      <c r="F20" s="50">
        <v>-1188</v>
      </c>
      <c r="H20" s="13">
        <v>0</v>
      </c>
      <c r="J20" s="106">
        <v>0</v>
      </c>
    </row>
    <row r="21" spans="1:10" ht="18" customHeight="1" x14ac:dyDescent="0.3">
      <c r="A21" s="11" t="s">
        <v>235</v>
      </c>
      <c r="B21" s="10"/>
      <c r="C21" s="9"/>
      <c r="D21" s="50"/>
      <c r="E21" s="13"/>
      <c r="F21" s="50"/>
      <c r="H21" s="13"/>
      <c r="J21" s="106"/>
    </row>
    <row r="22" spans="1:10" ht="18" customHeight="1" x14ac:dyDescent="0.3">
      <c r="A22" s="11" t="s">
        <v>236</v>
      </c>
      <c r="B22" s="10"/>
      <c r="C22" s="9"/>
      <c r="D22" s="50">
        <v>-30557</v>
      </c>
      <c r="E22" s="13">
        <v>8074791</v>
      </c>
      <c r="F22" s="50">
        <v>-131613</v>
      </c>
      <c r="H22" s="13">
        <v>-12535</v>
      </c>
      <c r="J22" s="106">
        <v>-148790</v>
      </c>
    </row>
    <row r="23" spans="1:10" ht="18" customHeight="1" x14ac:dyDescent="0.3">
      <c r="A23" s="11" t="s">
        <v>138</v>
      </c>
      <c r="B23" s="10"/>
      <c r="C23" s="9"/>
      <c r="D23" s="50">
        <v>5238</v>
      </c>
      <c r="E23" s="13"/>
      <c r="F23" s="50">
        <v>5237</v>
      </c>
      <c r="H23" s="13">
        <v>801</v>
      </c>
      <c r="J23" s="106">
        <v>801</v>
      </c>
    </row>
    <row r="24" spans="1:10" ht="18" customHeight="1" x14ac:dyDescent="0.3">
      <c r="A24" s="11" t="s">
        <v>279</v>
      </c>
      <c r="B24" s="10"/>
      <c r="C24" s="9"/>
      <c r="D24" s="50">
        <v>7159</v>
      </c>
      <c r="E24" s="13"/>
      <c r="F24" s="50">
        <v>122210</v>
      </c>
      <c r="G24" s="13"/>
      <c r="H24" s="13">
        <v>16516</v>
      </c>
      <c r="I24" s="13"/>
      <c r="J24" s="106">
        <v>138968</v>
      </c>
    </row>
    <row r="25" spans="1:10" ht="18" customHeight="1" x14ac:dyDescent="0.3">
      <c r="A25" s="11" t="s">
        <v>243</v>
      </c>
      <c r="B25" s="10"/>
      <c r="C25" s="9"/>
      <c r="D25" s="50"/>
      <c r="E25" s="13"/>
      <c r="F25" s="50"/>
      <c r="G25" s="13"/>
      <c r="H25" s="13"/>
      <c r="I25" s="13"/>
      <c r="J25" s="106"/>
    </row>
    <row r="26" spans="1:10" ht="18" customHeight="1" x14ac:dyDescent="0.3">
      <c r="A26" s="11" t="s">
        <v>151</v>
      </c>
      <c r="B26" s="10"/>
      <c r="C26" s="9"/>
      <c r="D26" s="106">
        <v>11435</v>
      </c>
      <c r="E26" s="13"/>
      <c r="F26" s="106">
        <v>-66786</v>
      </c>
      <c r="G26" s="13"/>
      <c r="H26" s="106">
        <v>11435</v>
      </c>
      <c r="I26" s="13"/>
      <c r="J26" s="106">
        <v>-66786</v>
      </c>
    </row>
    <row r="27" spans="1:10" ht="18" customHeight="1" x14ac:dyDescent="0.3">
      <c r="A27" s="11" t="s">
        <v>243</v>
      </c>
      <c r="B27" s="10"/>
      <c r="C27" s="9"/>
      <c r="D27" s="106"/>
      <c r="E27" s="13"/>
      <c r="F27" s="106"/>
      <c r="G27" s="13"/>
      <c r="H27" s="106"/>
      <c r="I27" s="13"/>
      <c r="J27" s="106"/>
    </row>
    <row r="28" spans="1:10" ht="18" customHeight="1" x14ac:dyDescent="0.3">
      <c r="A28" s="6" t="s">
        <v>181</v>
      </c>
      <c r="B28" s="10"/>
      <c r="C28" s="9"/>
      <c r="D28" s="106">
        <f>'PL 8-10'!D29</f>
        <v>8223</v>
      </c>
      <c r="E28" s="13">
        <v>224551</v>
      </c>
      <c r="F28" s="106">
        <v>-10310</v>
      </c>
      <c r="G28" s="13">
        <v>234393</v>
      </c>
      <c r="H28" s="106">
        <v>0</v>
      </c>
      <c r="I28" s="13"/>
      <c r="J28" s="106">
        <v>0</v>
      </c>
    </row>
    <row r="29" spans="1:10" ht="18" customHeight="1" x14ac:dyDescent="0.3">
      <c r="A29" s="6" t="s">
        <v>171</v>
      </c>
      <c r="B29" s="10"/>
      <c r="C29" s="9"/>
      <c r="D29" s="106">
        <v>1831</v>
      </c>
      <c r="E29" s="13"/>
      <c r="F29" s="106">
        <v>3010</v>
      </c>
      <c r="G29" s="13"/>
      <c r="H29" s="106">
        <v>967</v>
      </c>
      <c r="I29" s="54"/>
      <c r="J29" s="106">
        <v>2522</v>
      </c>
    </row>
    <row r="30" spans="1:10" ht="18" customHeight="1" x14ac:dyDescent="0.3">
      <c r="A30" s="6" t="s">
        <v>205</v>
      </c>
      <c r="B30" s="10"/>
      <c r="C30" s="9"/>
      <c r="D30" s="106">
        <v>-1237</v>
      </c>
      <c r="E30" s="13"/>
      <c r="F30" s="106">
        <v>743</v>
      </c>
      <c r="G30" s="13"/>
      <c r="H30" s="106">
        <v>0</v>
      </c>
      <c r="I30" s="54"/>
      <c r="J30" s="106">
        <v>-44</v>
      </c>
    </row>
    <row r="31" spans="1:10" ht="18" customHeight="1" x14ac:dyDescent="0.3">
      <c r="A31" s="6" t="s">
        <v>280</v>
      </c>
      <c r="B31" s="10"/>
      <c r="C31" s="9"/>
      <c r="D31" s="106"/>
      <c r="E31" s="13"/>
      <c r="F31" s="106"/>
      <c r="G31" s="13"/>
      <c r="H31" s="106"/>
      <c r="I31" s="54"/>
      <c r="J31" s="106"/>
    </row>
    <row r="32" spans="1:10" ht="18" customHeight="1" x14ac:dyDescent="0.3">
      <c r="A32" s="6" t="s">
        <v>163</v>
      </c>
      <c r="B32" s="10"/>
      <c r="C32" s="9"/>
      <c r="D32" s="106">
        <f>'PL 8-10'!D52</f>
        <v>-41518</v>
      </c>
      <c r="E32" s="13"/>
      <c r="F32" s="106">
        <v>36511</v>
      </c>
      <c r="G32" s="13"/>
      <c r="H32" s="106">
        <v>0</v>
      </c>
      <c r="I32" s="13"/>
      <c r="J32" s="106">
        <v>0</v>
      </c>
    </row>
    <row r="33" spans="1:10" ht="18" customHeight="1" x14ac:dyDescent="0.3">
      <c r="A33" s="6" t="s">
        <v>268</v>
      </c>
      <c r="B33" s="10"/>
      <c r="C33" s="9"/>
      <c r="D33" s="106">
        <v>34524</v>
      </c>
      <c r="E33" s="13"/>
      <c r="F33" s="50">
        <v>0</v>
      </c>
      <c r="G33" s="13"/>
      <c r="H33" s="106">
        <v>34524</v>
      </c>
      <c r="I33" s="13"/>
      <c r="J33" s="106">
        <v>0</v>
      </c>
    </row>
    <row r="34" spans="1:10" ht="18" customHeight="1" x14ac:dyDescent="0.3">
      <c r="A34" s="11" t="s">
        <v>44</v>
      </c>
      <c r="B34" s="10"/>
      <c r="C34" s="9"/>
      <c r="D34" s="50">
        <v>-106719</v>
      </c>
      <c r="E34" s="13"/>
      <c r="F34" s="50">
        <v>-75932</v>
      </c>
      <c r="G34" s="13"/>
      <c r="H34" s="13">
        <v>-257894</v>
      </c>
      <c r="I34" s="13"/>
      <c r="J34" s="13">
        <v>-352812</v>
      </c>
    </row>
    <row r="35" spans="1:10" ht="18" customHeight="1" x14ac:dyDescent="0.3">
      <c r="A35" s="11" t="s">
        <v>95</v>
      </c>
      <c r="B35" s="10"/>
      <c r="C35" s="9"/>
      <c r="D35" s="55">
        <v>-19585</v>
      </c>
      <c r="E35" s="13"/>
      <c r="F35" s="55">
        <v>-12760</v>
      </c>
      <c r="G35" s="13"/>
      <c r="H35" s="28">
        <v>-1223425</v>
      </c>
      <c r="I35" s="13"/>
      <c r="J35" s="28">
        <v>-210680</v>
      </c>
    </row>
    <row r="36" spans="1:10" ht="18" customHeight="1" x14ac:dyDescent="0.3">
      <c r="B36" s="10"/>
      <c r="C36" s="9"/>
      <c r="D36" s="106">
        <f>SUM(D11:D35)</f>
        <v>8318668</v>
      </c>
      <c r="E36" s="13"/>
      <c r="F36" s="50">
        <f>SUM(F11:F35)</f>
        <v>4306853</v>
      </c>
      <c r="G36" s="13"/>
      <c r="H36" s="117">
        <f>SUM(H11:H35)</f>
        <v>1095803</v>
      </c>
      <c r="I36" s="13"/>
      <c r="J36" s="50">
        <f>SUM(J11:J35)</f>
        <v>587822</v>
      </c>
    </row>
    <row r="37" spans="1:10" s="2" customFormat="1" ht="18" customHeight="1" x14ac:dyDescent="0.4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ht="21" customHeight="1" x14ac:dyDescent="0.35">
      <c r="A38" s="1" t="s">
        <v>0</v>
      </c>
      <c r="D38" s="6"/>
      <c r="F38" s="6"/>
    </row>
    <row r="39" spans="1:10" ht="21" customHeight="1" x14ac:dyDescent="0.3">
      <c r="A39" s="3" t="s">
        <v>75</v>
      </c>
      <c r="D39" s="6"/>
      <c r="F39" s="6"/>
    </row>
    <row r="40" spans="1:10" ht="21" customHeight="1" x14ac:dyDescent="0.3">
      <c r="A40" s="3"/>
      <c r="D40" s="6"/>
      <c r="F40" s="6"/>
    </row>
    <row r="41" spans="1:10" ht="18" customHeight="1" x14ac:dyDescent="0.3">
      <c r="A41" s="3"/>
      <c r="D41" s="162" t="s">
        <v>179</v>
      </c>
      <c r="E41" s="162"/>
      <c r="F41" s="162"/>
      <c r="H41" s="162" t="s">
        <v>178</v>
      </c>
      <c r="I41" s="162"/>
      <c r="J41" s="162"/>
    </row>
    <row r="42" spans="1:10" ht="18" customHeight="1" x14ac:dyDescent="0.3">
      <c r="A42" s="5"/>
      <c r="B42" s="10"/>
      <c r="C42" s="9"/>
      <c r="D42" s="163" t="s">
        <v>177</v>
      </c>
      <c r="E42" s="163"/>
      <c r="F42" s="163"/>
      <c r="G42" s="7"/>
      <c r="H42" s="163" t="s">
        <v>177</v>
      </c>
      <c r="I42" s="163"/>
      <c r="J42" s="163"/>
    </row>
    <row r="43" spans="1:10" ht="18" customHeight="1" x14ac:dyDescent="0.3">
      <c r="A43" s="5"/>
      <c r="B43" s="10"/>
      <c r="C43" s="9"/>
      <c r="D43" s="170" t="s">
        <v>212</v>
      </c>
      <c r="E43" s="170"/>
      <c r="F43" s="170"/>
      <c r="G43" s="7"/>
      <c r="H43" s="170" t="s">
        <v>212</v>
      </c>
      <c r="I43" s="170"/>
      <c r="J43" s="170"/>
    </row>
    <row r="44" spans="1:10" ht="18" customHeight="1" x14ac:dyDescent="0.3">
      <c r="A44" s="5"/>
      <c r="B44" s="10"/>
      <c r="C44" s="9"/>
      <c r="D44" s="170" t="s">
        <v>210</v>
      </c>
      <c r="E44" s="170"/>
      <c r="F44" s="170"/>
      <c r="G44" s="7"/>
      <c r="H44" s="170" t="s">
        <v>210</v>
      </c>
      <c r="I44" s="170"/>
      <c r="J44" s="170"/>
    </row>
    <row r="45" spans="1:10" ht="18" customHeight="1" x14ac:dyDescent="0.3">
      <c r="A45" s="8"/>
      <c r="B45" s="10" t="s">
        <v>4</v>
      </c>
      <c r="C45" s="10"/>
      <c r="D45" s="9">
        <v>2025</v>
      </c>
      <c r="E45" s="9"/>
      <c r="F45" s="9">
        <v>2024</v>
      </c>
      <c r="G45" s="9"/>
      <c r="H45" s="9">
        <v>2025</v>
      </c>
      <c r="I45" s="9"/>
      <c r="J45" s="9">
        <v>2024</v>
      </c>
    </row>
    <row r="46" spans="1:10" ht="18" customHeight="1" x14ac:dyDescent="0.3">
      <c r="A46" s="5"/>
      <c r="B46" s="10"/>
      <c r="C46" s="9"/>
      <c r="D46" s="161" t="s">
        <v>6</v>
      </c>
      <c r="E46" s="161"/>
      <c r="F46" s="161"/>
      <c r="G46" s="161"/>
      <c r="H46" s="161"/>
      <c r="I46" s="161"/>
      <c r="J46" s="161"/>
    </row>
    <row r="47" spans="1:10" ht="18" customHeight="1" x14ac:dyDescent="0.3">
      <c r="A47" s="24" t="s">
        <v>131</v>
      </c>
      <c r="B47" s="10"/>
      <c r="C47" s="9"/>
      <c r="D47" s="10"/>
      <c r="E47" s="10"/>
      <c r="F47" s="10"/>
      <c r="G47" s="10"/>
      <c r="H47" s="10"/>
      <c r="I47" s="10"/>
      <c r="J47" s="10"/>
    </row>
    <row r="48" spans="1:10" ht="18" customHeight="1" x14ac:dyDescent="0.3">
      <c r="A48" s="38" t="s">
        <v>79</v>
      </c>
      <c r="B48" s="10"/>
      <c r="C48" s="9"/>
      <c r="D48" s="50"/>
      <c r="E48" s="13"/>
      <c r="F48" s="50"/>
      <c r="G48" s="13"/>
      <c r="H48" s="13"/>
      <c r="I48" s="13"/>
      <c r="J48" s="13"/>
    </row>
    <row r="49" spans="1:10" ht="18" customHeight="1" x14ac:dyDescent="0.3">
      <c r="A49" s="6" t="s">
        <v>9</v>
      </c>
      <c r="B49" s="10"/>
      <c r="C49" s="9"/>
      <c r="D49" s="50">
        <v>-93354</v>
      </c>
      <c r="E49" s="13"/>
      <c r="F49" s="50">
        <v>53594</v>
      </c>
      <c r="G49" s="13"/>
      <c r="H49" s="13">
        <v>-24298</v>
      </c>
      <c r="I49" s="13"/>
      <c r="J49" s="106">
        <v>-94758</v>
      </c>
    </row>
    <row r="50" spans="1:10" ht="18" customHeight="1" x14ac:dyDescent="0.3">
      <c r="A50" s="6" t="s">
        <v>132</v>
      </c>
      <c r="B50" s="10"/>
      <c r="C50" s="9"/>
      <c r="D50" s="50">
        <v>36971</v>
      </c>
      <c r="E50" s="13"/>
      <c r="F50" s="50">
        <v>-17178</v>
      </c>
      <c r="G50" s="13"/>
      <c r="H50" s="13">
        <v>20177</v>
      </c>
      <c r="I50" s="13"/>
      <c r="J50" s="106">
        <v>22023</v>
      </c>
    </row>
    <row r="51" spans="1:10" ht="18" customHeight="1" x14ac:dyDescent="0.3">
      <c r="A51" s="6" t="s">
        <v>156</v>
      </c>
      <c r="B51" s="10"/>
      <c r="C51" s="9"/>
      <c r="D51" s="50">
        <v>-96951</v>
      </c>
      <c r="E51" s="13"/>
      <c r="F51" s="50">
        <v>-32703</v>
      </c>
      <c r="G51" s="13"/>
      <c r="H51" s="13">
        <v>0</v>
      </c>
      <c r="I51" s="13"/>
      <c r="J51" s="106">
        <v>0</v>
      </c>
    </row>
    <row r="52" spans="1:10" ht="18" customHeight="1" x14ac:dyDescent="0.3">
      <c r="A52" s="6" t="s">
        <v>10</v>
      </c>
      <c r="B52" s="10"/>
      <c r="C52" s="9"/>
      <c r="D52" s="50">
        <v>-29770</v>
      </c>
      <c r="E52" s="13"/>
      <c r="F52" s="50">
        <v>1979830</v>
      </c>
      <c r="G52" s="13"/>
      <c r="H52" s="13">
        <f>-2643+1</f>
        <v>-2642</v>
      </c>
      <c r="I52" s="13"/>
      <c r="J52" s="106">
        <v>955848</v>
      </c>
    </row>
    <row r="53" spans="1:10" ht="18" customHeight="1" x14ac:dyDescent="0.3">
      <c r="A53" s="6" t="s">
        <v>273</v>
      </c>
      <c r="B53" s="10"/>
      <c r="C53" s="9"/>
      <c r="D53" s="50">
        <v>-84387</v>
      </c>
      <c r="E53" s="13"/>
      <c r="F53" s="50">
        <v>0</v>
      </c>
      <c r="G53" s="13"/>
      <c r="H53" s="13">
        <v>0</v>
      </c>
      <c r="I53" s="13"/>
      <c r="J53" s="106">
        <v>0</v>
      </c>
    </row>
    <row r="54" spans="1:10" ht="18" customHeight="1" x14ac:dyDescent="0.3">
      <c r="A54" s="11" t="s">
        <v>244</v>
      </c>
      <c r="B54" s="10"/>
      <c r="C54" s="9"/>
      <c r="D54" s="50">
        <v>-601788</v>
      </c>
      <c r="E54" s="13"/>
      <c r="F54" s="50">
        <v>-482523</v>
      </c>
      <c r="G54" s="13"/>
      <c r="H54" s="13">
        <v>0</v>
      </c>
      <c r="I54" s="13"/>
      <c r="J54" s="106">
        <v>0</v>
      </c>
    </row>
    <row r="55" spans="1:10" ht="18" customHeight="1" x14ac:dyDescent="0.3">
      <c r="A55" s="6" t="s">
        <v>97</v>
      </c>
      <c r="B55" s="10"/>
      <c r="C55" s="9"/>
      <c r="D55" s="50">
        <v>15393</v>
      </c>
      <c r="E55" s="13"/>
      <c r="F55" s="50">
        <v>-5581</v>
      </c>
      <c r="G55" s="13"/>
      <c r="H55" s="13">
        <f>12358+2</f>
        <v>12360</v>
      </c>
      <c r="I55" s="13"/>
      <c r="J55" s="106">
        <v>-3900</v>
      </c>
    </row>
    <row r="56" spans="1:10" ht="18" customHeight="1" x14ac:dyDescent="0.3">
      <c r="A56" s="6" t="s">
        <v>20</v>
      </c>
      <c r="B56" s="10"/>
      <c r="C56" s="9"/>
      <c r="D56" s="50">
        <v>10382</v>
      </c>
      <c r="E56" s="13"/>
      <c r="F56" s="50">
        <v>-76679</v>
      </c>
      <c r="G56" s="13"/>
      <c r="H56" s="13">
        <v>0</v>
      </c>
      <c r="I56" s="13"/>
      <c r="J56" s="106">
        <v>0</v>
      </c>
    </row>
    <row r="57" spans="1:10" ht="18" customHeight="1" x14ac:dyDescent="0.3">
      <c r="A57" s="11" t="s">
        <v>80</v>
      </c>
      <c r="B57" s="10"/>
      <c r="C57" s="9"/>
      <c r="D57" s="50">
        <v>-444007</v>
      </c>
      <c r="E57" s="13"/>
      <c r="F57" s="50">
        <v>-1045943</v>
      </c>
      <c r="G57" s="13"/>
      <c r="H57" s="13">
        <v>-63963</v>
      </c>
      <c r="I57" s="13"/>
      <c r="J57" s="106">
        <v>130398</v>
      </c>
    </row>
    <row r="58" spans="1:10" ht="18" customHeight="1" x14ac:dyDescent="0.3">
      <c r="A58" s="11" t="s">
        <v>149</v>
      </c>
      <c r="B58" s="10"/>
      <c r="C58" s="9"/>
      <c r="D58" s="50">
        <v>569770</v>
      </c>
      <c r="E58" s="13"/>
      <c r="F58" s="50">
        <v>-157096</v>
      </c>
      <c r="G58" s="13"/>
      <c r="H58" s="13">
        <f>246248+1</f>
        <v>246249</v>
      </c>
      <c r="I58" s="13"/>
      <c r="J58" s="106">
        <v>-45905</v>
      </c>
    </row>
    <row r="59" spans="1:10" ht="18" customHeight="1" x14ac:dyDescent="0.3">
      <c r="A59" s="11" t="s">
        <v>30</v>
      </c>
      <c r="B59" s="10"/>
      <c r="C59" s="9"/>
      <c r="D59" s="50">
        <v>-212</v>
      </c>
      <c r="E59" s="13"/>
      <c r="F59" s="50">
        <v>-2801</v>
      </c>
      <c r="G59" s="13"/>
      <c r="H59" s="13">
        <v>0</v>
      </c>
      <c r="I59" s="13"/>
      <c r="J59" s="106">
        <v>0</v>
      </c>
    </row>
    <row r="60" spans="1:10" ht="18" customHeight="1" x14ac:dyDescent="0.3">
      <c r="A60" s="11" t="s">
        <v>161</v>
      </c>
      <c r="B60" s="10"/>
      <c r="C60" s="9"/>
      <c r="D60" s="55">
        <v>44738</v>
      </c>
      <c r="E60" s="13"/>
      <c r="F60" s="55">
        <v>38558</v>
      </c>
      <c r="G60" s="13"/>
      <c r="H60" s="28">
        <v>0</v>
      </c>
      <c r="I60" s="13"/>
      <c r="J60" s="107">
        <v>0</v>
      </c>
    </row>
    <row r="61" spans="1:10" ht="18" customHeight="1" x14ac:dyDescent="0.3">
      <c r="A61" s="11" t="s">
        <v>242</v>
      </c>
      <c r="B61" s="10"/>
      <c r="C61" s="9"/>
      <c r="D61" s="106">
        <f>D36+SUM(D49:D60)</f>
        <v>7645453</v>
      </c>
      <c r="E61" s="13"/>
      <c r="F61" s="50">
        <f>F36+SUM(F49:F60)</f>
        <v>4558331</v>
      </c>
      <c r="G61" s="13"/>
      <c r="H61" s="106">
        <f>H36+SUM(H49:H60)</f>
        <v>1283686</v>
      </c>
      <c r="I61" s="13"/>
      <c r="J61" s="50">
        <f>J36+SUM(J49:J60)</f>
        <v>1551528</v>
      </c>
    </row>
    <row r="62" spans="1:10" ht="18" customHeight="1" x14ac:dyDescent="0.3">
      <c r="A62" s="11" t="s">
        <v>145</v>
      </c>
      <c r="B62" s="10"/>
      <c r="C62" s="9"/>
      <c r="D62" s="130">
        <v>-384401</v>
      </c>
      <c r="E62" s="13"/>
      <c r="F62" s="28">
        <v>-151848</v>
      </c>
      <c r="G62" s="13"/>
      <c r="H62" s="107">
        <f>-11881-1</f>
        <v>-11882</v>
      </c>
      <c r="I62" s="13"/>
      <c r="J62" s="107">
        <v>0</v>
      </c>
    </row>
    <row r="63" spans="1:10" ht="18" customHeight="1" x14ac:dyDescent="0.3">
      <c r="A63" s="27" t="s">
        <v>282</v>
      </c>
      <c r="B63" s="10"/>
      <c r="C63" s="9"/>
      <c r="D63" s="131">
        <f>SUM(D61:D62)</f>
        <v>7261052</v>
      </c>
      <c r="E63" s="48"/>
      <c r="F63" s="56">
        <f>SUM(F61:F62)</f>
        <v>4406483</v>
      </c>
      <c r="G63" s="48"/>
      <c r="H63" s="109">
        <f>SUM(H61:H62)</f>
        <v>1271804</v>
      </c>
      <c r="I63" s="48"/>
      <c r="J63" s="56">
        <f>SUM(J61:J62)</f>
        <v>1551528</v>
      </c>
    </row>
    <row r="64" spans="1:10" ht="18" customHeight="1" x14ac:dyDescent="0.3">
      <c r="A64" s="27"/>
      <c r="B64" s="10"/>
      <c r="C64" s="9"/>
      <c r="D64" s="41"/>
      <c r="E64" s="12"/>
      <c r="F64" s="41"/>
      <c r="G64" s="12"/>
      <c r="H64" s="12"/>
      <c r="I64" s="12"/>
      <c r="J64" s="12"/>
    </row>
    <row r="65" spans="1:14" ht="18" customHeight="1" x14ac:dyDescent="0.3">
      <c r="A65" s="24" t="s">
        <v>81</v>
      </c>
      <c r="B65" s="10"/>
      <c r="C65" s="9"/>
      <c r="D65" s="41"/>
      <c r="E65" s="12"/>
      <c r="F65" s="41"/>
      <c r="G65" s="12"/>
      <c r="H65" s="12"/>
      <c r="I65" s="12"/>
      <c r="J65" s="12"/>
    </row>
    <row r="66" spans="1:14" ht="18" customHeight="1" x14ac:dyDescent="0.3">
      <c r="A66" s="6" t="s">
        <v>172</v>
      </c>
      <c r="B66" s="10"/>
      <c r="C66" s="9"/>
      <c r="D66" s="50">
        <v>-129</v>
      </c>
      <c r="E66" s="50"/>
      <c r="F66" s="50">
        <v>154</v>
      </c>
      <c r="G66" s="50"/>
      <c r="H66" s="50">
        <v>-8</v>
      </c>
      <c r="I66" s="50"/>
      <c r="J66" s="50">
        <v>-7</v>
      </c>
    </row>
    <row r="67" spans="1:14" ht="18" customHeight="1" x14ac:dyDescent="0.3">
      <c r="A67" s="6" t="s">
        <v>139</v>
      </c>
      <c r="B67" s="10"/>
      <c r="C67" s="9"/>
      <c r="D67" s="50">
        <v>-1153</v>
      </c>
      <c r="E67" s="50"/>
      <c r="F67" s="50">
        <v>181</v>
      </c>
      <c r="G67" s="50"/>
      <c r="H67" s="50">
        <f>-11659-1</f>
        <v>-11660</v>
      </c>
      <c r="I67" s="50"/>
      <c r="J67" s="50">
        <v>1725</v>
      </c>
    </row>
    <row r="68" spans="1:14" ht="18" customHeight="1" x14ac:dyDescent="0.3">
      <c r="A68" s="6" t="s">
        <v>150</v>
      </c>
      <c r="B68" s="10"/>
      <c r="C68" s="9"/>
      <c r="D68" s="50">
        <v>-731669</v>
      </c>
      <c r="E68" s="50"/>
      <c r="F68" s="50">
        <v>0</v>
      </c>
      <c r="G68" s="50"/>
      <c r="H68" s="50">
        <v>-731669</v>
      </c>
      <c r="I68" s="50"/>
      <c r="J68" s="50">
        <v>0</v>
      </c>
    </row>
    <row r="69" spans="1:14" ht="18" customHeight="1" x14ac:dyDescent="0.3">
      <c r="A69" s="6" t="s">
        <v>267</v>
      </c>
      <c r="B69" s="10"/>
      <c r="C69" s="9"/>
      <c r="D69" s="50">
        <v>656694</v>
      </c>
      <c r="E69" s="50"/>
      <c r="F69" s="50">
        <v>0</v>
      </c>
      <c r="G69" s="50"/>
      <c r="H69" s="50">
        <v>656694</v>
      </c>
      <c r="I69" s="50"/>
      <c r="J69" s="50">
        <v>0</v>
      </c>
    </row>
    <row r="70" spans="1:14" ht="18" customHeight="1" x14ac:dyDescent="0.3">
      <c r="A70" s="6" t="s">
        <v>230</v>
      </c>
      <c r="B70" s="10">
        <v>2</v>
      </c>
      <c r="C70" s="9"/>
      <c r="D70" s="50">
        <v>-64720</v>
      </c>
      <c r="E70" s="50"/>
      <c r="F70" s="106">
        <v>-355110</v>
      </c>
      <c r="G70" s="50"/>
      <c r="H70" s="50">
        <v>-15098639</v>
      </c>
      <c r="I70" s="50"/>
      <c r="J70" s="106">
        <v>-20095418</v>
      </c>
    </row>
    <row r="71" spans="1:14" ht="18" customHeight="1" x14ac:dyDescent="0.3">
      <c r="A71" s="6" t="s">
        <v>175</v>
      </c>
      <c r="B71" s="10"/>
      <c r="C71" s="9"/>
      <c r="D71" s="50"/>
      <c r="E71" s="50"/>
      <c r="F71" s="106"/>
      <c r="G71" s="50"/>
      <c r="H71" s="50"/>
      <c r="I71" s="50"/>
      <c r="J71" s="106"/>
    </row>
    <row r="72" spans="1:14" ht="18" customHeight="1" x14ac:dyDescent="0.3">
      <c r="A72" s="6" t="s">
        <v>231</v>
      </c>
      <c r="B72" s="10">
        <v>2</v>
      </c>
      <c r="C72" s="9"/>
      <c r="D72" s="50">
        <v>7500</v>
      </c>
      <c r="E72" s="50"/>
      <c r="F72" s="106">
        <v>418000</v>
      </c>
      <c r="G72" s="50"/>
      <c r="H72" s="50">
        <v>18160150</v>
      </c>
      <c r="I72" s="50"/>
      <c r="J72" s="106">
        <v>19618951</v>
      </c>
    </row>
    <row r="73" spans="1:14" ht="18" customHeight="1" x14ac:dyDescent="0.3">
      <c r="A73" s="6" t="s">
        <v>187</v>
      </c>
      <c r="B73" s="10"/>
      <c r="C73" s="9"/>
      <c r="D73" s="50"/>
      <c r="E73" s="50"/>
      <c r="F73" s="50"/>
      <c r="G73" s="50"/>
      <c r="H73" s="50"/>
      <c r="I73" s="50"/>
      <c r="J73" s="106"/>
    </row>
    <row r="74" spans="1:14" ht="18" customHeight="1" x14ac:dyDescent="0.3">
      <c r="A74" s="6" t="s">
        <v>231</v>
      </c>
      <c r="B74" s="10">
        <v>2</v>
      </c>
      <c r="C74" s="9"/>
      <c r="D74" s="50">
        <v>11250</v>
      </c>
      <c r="E74" s="50"/>
      <c r="F74" s="50">
        <v>11250</v>
      </c>
      <c r="G74" s="50"/>
      <c r="H74" s="50">
        <v>0</v>
      </c>
      <c r="I74" s="50"/>
      <c r="J74" s="106">
        <v>0</v>
      </c>
    </row>
    <row r="75" spans="1:14" ht="18" customHeight="1" x14ac:dyDescent="0.3">
      <c r="A75" s="6" t="s">
        <v>281</v>
      </c>
      <c r="B75" s="10"/>
      <c r="C75" s="9"/>
      <c r="D75" s="50">
        <v>23369</v>
      </c>
      <c r="E75" s="50"/>
      <c r="F75" s="50">
        <v>5275</v>
      </c>
      <c r="G75" s="50"/>
      <c r="H75" s="50">
        <v>0</v>
      </c>
      <c r="I75" s="50"/>
      <c r="J75" s="106">
        <v>0</v>
      </c>
    </row>
    <row r="76" spans="1:14" ht="18" customHeight="1" x14ac:dyDescent="0.3">
      <c r="A76" s="6" t="s">
        <v>251</v>
      </c>
      <c r="B76" s="10"/>
      <c r="C76" s="9"/>
      <c r="D76" s="106">
        <v>0</v>
      </c>
      <c r="E76" s="50"/>
      <c r="F76" s="50">
        <v>186</v>
      </c>
      <c r="G76" s="50"/>
      <c r="H76" s="50">
        <v>0</v>
      </c>
      <c r="I76" s="50"/>
      <c r="J76" s="50">
        <v>0</v>
      </c>
    </row>
    <row r="77" spans="1:14" ht="18" customHeight="1" x14ac:dyDescent="0.3">
      <c r="A77" s="6" t="s">
        <v>102</v>
      </c>
      <c r="B77" s="10">
        <v>5</v>
      </c>
      <c r="C77" s="9"/>
      <c r="D77" s="106">
        <v>0</v>
      </c>
      <c r="E77" s="50"/>
      <c r="F77" s="106">
        <v>0</v>
      </c>
      <c r="G77" s="50"/>
      <c r="H77" s="50">
        <f>-3204910</f>
        <v>-3204910</v>
      </c>
      <c r="I77" s="50"/>
      <c r="J77" s="50">
        <v>-1175</v>
      </c>
    </row>
    <row r="78" spans="1:14" ht="18" customHeight="1" x14ac:dyDescent="0.3">
      <c r="A78" s="6" t="s">
        <v>101</v>
      </c>
      <c r="B78" s="10">
        <v>14</v>
      </c>
      <c r="C78" s="9"/>
      <c r="D78" s="50">
        <v>-857658</v>
      </c>
      <c r="E78" s="50"/>
      <c r="F78" s="50">
        <v>-715442</v>
      </c>
      <c r="G78" s="50"/>
      <c r="H78" s="50">
        <f>-108116</f>
        <v>-108116</v>
      </c>
      <c r="I78" s="50"/>
      <c r="J78" s="50">
        <v>-169936</v>
      </c>
    </row>
    <row r="79" spans="1:14" ht="18" customHeight="1" x14ac:dyDescent="0.3">
      <c r="A79" s="6" t="s">
        <v>219</v>
      </c>
      <c r="B79" s="10"/>
      <c r="C79" s="9"/>
      <c r="D79" s="50">
        <v>556</v>
      </c>
      <c r="E79" s="50"/>
      <c r="F79" s="15">
        <v>1329</v>
      </c>
      <c r="G79" s="50"/>
      <c r="H79" s="50">
        <v>34</v>
      </c>
      <c r="I79" s="50"/>
      <c r="J79" s="50">
        <v>1034</v>
      </c>
    </row>
    <row r="80" spans="1:14" ht="18" customHeight="1" x14ac:dyDescent="0.3">
      <c r="A80" s="8" t="s">
        <v>103</v>
      </c>
      <c r="B80" s="10">
        <v>14</v>
      </c>
      <c r="C80" s="9"/>
      <c r="D80" s="50">
        <v>-15101</v>
      </c>
      <c r="E80" s="50"/>
      <c r="F80" s="50">
        <v>-11388</v>
      </c>
      <c r="G80" s="50"/>
      <c r="H80" s="50">
        <f>-8383</f>
        <v>-8383</v>
      </c>
      <c r="I80" s="50"/>
      <c r="J80" s="50">
        <v>-1871</v>
      </c>
      <c r="K80" s="50"/>
      <c r="L80" s="50"/>
      <c r="M80" s="50"/>
      <c r="N80" s="50"/>
    </row>
    <row r="81" spans="1:14" ht="18" customHeight="1" x14ac:dyDescent="0.3">
      <c r="A81" s="11" t="s">
        <v>82</v>
      </c>
      <c r="B81" s="10"/>
      <c r="C81" s="9"/>
      <c r="D81" s="50">
        <v>67941</v>
      </c>
      <c r="E81" s="50"/>
      <c r="F81" s="50">
        <v>28788</v>
      </c>
      <c r="G81" s="50"/>
      <c r="H81" s="50">
        <v>255362</v>
      </c>
      <c r="I81" s="50"/>
      <c r="J81" s="50">
        <v>305989</v>
      </c>
      <c r="K81" s="50"/>
      <c r="L81" s="50"/>
      <c r="M81" s="50"/>
      <c r="N81" s="50"/>
    </row>
    <row r="82" spans="1:14" ht="18" customHeight="1" x14ac:dyDescent="0.3">
      <c r="A82" s="11" t="s">
        <v>96</v>
      </c>
      <c r="B82" s="10"/>
      <c r="C82" s="9"/>
      <c r="D82" s="55">
        <v>23357</v>
      </c>
      <c r="E82" s="50"/>
      <c r="F82" s="55">
        <v>12760</v>
      </c>
      <c r="G82" s="50"/>
      <c r="H82" s="55">
        <v>1223425</v>
      </c>
      <c r="I82" s="50"/>
      <c r="J82" s="55">
        <v>210680</v>
      </c>
      <c r="K82" s="50"/>
      <c r="L82" s="50"/>
      <c r="M82" s="50"/>
      <c r="N82" s="50"/>
    </row>
    <row r="83" spans="1:14" ht="18" customHeight="1" x14ac:dyDescent="0.3">
      <c r="A83" s="5" t="s">
        <v>220</v>
      </c>
      <c r="B83" s="10"/>
      <c r="C83" s="9"/>
      <c r="D83" s="132">
        <f>SUM(D66:D82)</f>
        <v>-879763</v>
      </c>
      <c r="E83" s="13"/>
      <c r="F83" s="56">
        <f>SUM(F66:F82)</f>
        <v>-604017</v>
      </c>
      <c r="G83" s="13"/>
      <c r="H83" s="132">
        <f>SUM(H66:H82)</f>
        <v>1132280</v>
      </c>
      <c r="I83" s="13"/>
      <c r="J83" s="56">
        <f>SUM(J66:J82)</f>
        <v>-130028</v>
      </c>
    </row>
    <row r="84" spans="1:14" ht="18" customHeight="1" x14ac:dyDescent="0.3">
      <c r="B84" s="10"/>
      <c r="C84" s="9"/>
      <c r="D84" s="41"/>
      <c r="E84" s="12"/>
      <c r="F84" s="41"/>
      <c r="G84" s="12"/>
      <c r="H84" s="12"/>
      <c r="I84" s="12"/>
      <c r="J84" s="12"/>
    </row>
    <row r="85" spans="1:14" ht="21" customHeight="1" x14ac:dyDescent="0.35">
      <c r="A85" s="1" t="s">
        <v>0</v>
      </c>
      <c r="D85" s="6"/>
      <c r="F85" s="6"/>
    </row>
    <row r="86" spans="1:14" ht="21" customHeight="1" x14ac:dyDescent="0.3">
      <c r="A86" s="3" t="s">
        <v>75</v>
      </c>
      <c r="D86" s="6"/>
      <c r="F86" s="6"/>
    </row>
    <row r="87" spans="1:14" ht="18" customHeight="1" x14ac:dyDescent="0.3">
      <c r="A87" s="3"/>
      <c r="D87" s="7"/>
      <c r="E87" s="7"/>
      <c r="F87" s="7"/>
      <c r="H87" s="7"/>
      <c r="I87" s="7"/>
      <c r="J87" s="7"/>
    </row>
    <row r="88" spans="1:14" ht="18" customHeight="1" x14ac:dyDescent="0.3">
      <c r="A88" s="3"/>
      <c r="D88" s="162" t="s">
        <v>179</v>
      </c>
      <c r="E88" s="162"/>
      <c r="F88" s="162"/>
      <c r="H88" s="162" t="s">
        <v>178</v>
      </c>
      <c r="I88" s="162"/>
      <c r="J88" s="162"/>
    </row>
    <row r="89" spans="1:14" ht="18" customHeight="1" x14ac:dyDescent="0.3">
      <c r="B89" s="10"/>
      <c r="C89" s="9"/>
      <c r="D89" s="163" t="s">
        <v>177</v>
      </c>
      <c r="E89" s="163"/>
      <c r="F89" s="163"/>
      <c r="G89" s="7"/>
      <c r="H89" s="163" t="s">
        <v>177</v>
      </c>
      <c r="I89" s="163"/>
      <c r="J89" s="163"/>
    </row>
    <row r="90" spans="1:14" ht="18" customHeight="1" x14ac:dyDescent="0.3">
      <c r="B90" s="10"/>
      <c r="C90" s="9"/>
      <c r="D90" s="170" t="s">
        <v>212</v>
      </c>
      <c r="E90" s="170"/>
      <c r="F90" s="170"/>
      <c r="G90" s="7"/>
      <c r="H90" s="170" t="s">
        <v>212</v>
      </c>
      <c r="I90" s="170"/>
      <c r="J90" s="170"/>
    </row>
    <row r="91" spans="1:14" ht="18" customHeight="1" x14ac:dyDescent="0.3">
      <c r="B91" s="10"/>
      <c r="C91" s="9"/>
      <c r="D91" s="170" t="s">
        <v>210</v>
      </c>
      <c r="E91" s="170"/>
      <c r="F91" s="170"/>
      <c r="G91" s="7"/>
      <c r="H91" s="170" t="s">
        <v>210</v>
      </c>
      <c r="I91" s="170"/>
      <c r="J91" s="170"/>
    </row>
    <row r="92" spans="1:14" ht="18" customHeight="1" x14ac:dyDescent="0.3">
      <c r="B92" s="10" t="s">
        <v>4</v>
      </c>
      <c r="C92" s="10"/>
      <c r="D92" s="9">
        <v>2025</v>
      </c>
      <c r="E92" s="9"/>
      <c r="F92" s="9">
        <v>2024</v>
      </c>
      <c r="G92" s="9"/>
      <c r="H92" s="9">
        <v>2025</v>
      </c>
      <c r="I92" s="9"/>
      <c r="J92" s="9">
        <v>2024</v>
      </c>
    </row>
    <row r="93" spans="1:14" ht="18" customHeight="1" x14ac:dyDescent="0.3">
      <c r="A93" s="5"/>
      <c r="B93" s="10"/>
      <c r="C93" s="9"/>
      <c r="D93" s="161" t="s">
        <v>6</v>
      </c>
      <c r="E93" s="161"/>
      <c r="F93" s="161"/>
      <c r="G93" s="161"/>
      <c r="H93" s="161"/>
      <c r="I93" s="161"/>
      <c r="J93" s="161"/>
    </row>
    <row r="94" spans="1:14" ht="18" customHeight="1" x14ac:dyDescent="0.3">
      <c r="A94" s="24" t="s">
        <v>83</v>
      </c>
      <c r="B94" s="10"/>
      <c r="C94" s="9"/>
      <c r="D94" s="10"/>
      <c r="E94" s="10"/>
      <c r="F94" s="10"/>
      <c r="G94" s="10"/>
      <c r="H94" s="10"/>
      <c r="I94" s="10"/>
      <c r="J94" s="10"/>
    </row>
    <row r="95" spans="1:14" ht="18" customHeight="1" x14ac:dyDescent="0.3">
      <c r="A95" s="6" t="s">
        <v>221</v>
      </c>
      <c r="B95" s="10"/>
      <c r="C95" s="10"/>
      <c r="D95" s="6"/>
      <c r="F95" s="6"/>
    </row>
    <row r="96" spans="1:14" ht="18" customHeight="1" x14ac:dyDescent="0.3">
      <c r="A96" s="6" t="s">
        <v>85</v>
      </c>
      <c r="B96" s="10"/>
      <c r="C96" s="10"/>
      <c r="D96" s="15">
        <v>-2781723</v>
      </c>
      <c r="E96" s="13"/>
      <c r="F96" s="15">
        <v>-485257</v>
      </c>
      <c r="G96" s="13"/>
      <c r="H96" s="13">
        <v>-1615442</v>
      </c>
      <c r="I96" s="13"/>
      <c r="J96" s="13">
        <v>436830</v>
      </c>
    </row>
    <row r="97" spans="1:10" ht="18" customHeight="1" x14ac:dyDescent="0.3">
      <c r="A97" s="6" t="s">
        <v>283</v>
      </c>
      <c r="B97" s="10"/>
      <c r="C97" s="10"/>
      <c r="D97" s="15"/>
      <c r="E97" s="13"/>
      <c r="F97" s="15"/>
      <c r="G97" s="13"/>
      <c r="H97" s="13"/>
      <c r="I97" s="13"/>
      <c r="J97" s="13"/>
    </row>
    <row r="98" spans="1:10" ht="18" customHeight="1" x14ac:dyDescent="0.3">
      <c r="A98" s="6" t="s">
        <v>231</v>
      </c>
      <c r="B98" s="10"/>
      <c r="C98" s="10"/>
      <c r="D98" s="50">
        <v>0</v>
      </c>
      <c r="E98" s="13"/>
      <c r="F98" s="50">
        <v>0</v>
      </c>
      <c r="G98" s="13"/>
      <c r="H98" s="13">
        <v>254100</v>
      </c>
      <c r="I98" s="13"/>
      <c r="J98" s="13">
        <v>317400</v>
      </c>
    </row>
    <row r="99" spans="1:10" ht="18" customHeight="1" x14ac:dyDescent="0.3">
      <c r="A99" s="6" t="s">
        <v>204</v>
      </c>
      <c r="B99" s="6"/>
      <c r="C99" s="10"/>
      <c r="D99" s="50"/>
      <c r="E99" s="13"/>
      <c r="F99" s="106"/>
      <c r="G99" s="13"/>
      <c r="H99" s="13"/>
      <c r="I99" s="13"/>
      <c r="J99" s="106"/>
    </row>
    <row r="100" spans="1:10" ht="18" customHeight="1" x14ac:dyDescent="0.3">
      <c r="A100" s="6" t="s">
        <v>87</v>
      </c>
      <c r="B100" s="10">
        <v>7</v>
      </c>
      <c r="C100" s="10"/>
      <c r="D100" s="50">
        <v>501389</v>
      </c>
      <c r="E100" s="13"/>
      <c r="F100" s="50">
        <v>179032</v>
      </c>
      <c r="G100" s="13"/>
      <c r="H100" s="50">
        <v>500000</v>
      </c>
      <c r="I100" s="13"/>
      <c r="J100" s="50">
        <v>0</v>
      </c>
    </row>
    <row r="101" spans="1:10" ht="18" customHeight="1" x14ac:dyDescent="0.3">
      <c r="A101" s="6" t="s">
        <v>86</v>
      </c>
      <c r="B101" s="10"/>
      <c r="C101" s="10"/>
      <c r="D101" s="50"/>
      <c r="E101" s="13"/>
      <c r="F101" s="106"/>
      <c r="G101" s="13"/>
      <c r="H101" s="13"/>
      <c r="I101" s="13"/>
      <c r="J101" s="106"/>
    </row>
    <row r="102" spans="1:10" ht="18" customHeight="1" x14ac:dyDescent="0.3">
      <c r="A102" s="6" t="s">
        <v>87</v>
      </c>
      <c r="B102" s="10">
        <v>7</v>
      </c>
      <c r="C102" s="10"/>
      <c r="D102" s="50">
        <v>-308815</v>
      </c>
      <c r="E102" s="13">
        <v>5922714</v>
      </c>
      <c r="F102" s="50">
        <v>-260230</v>
      </c>
      <c r="G102" s="13"/>
      <c r="H102" s="13">
        <f>-173558</f>
        <v>-173558</v>
      </c>
      <c r="I102" s="13"/>
      <c r="J102" s="13">
        <v>-126865</v>
      </c>
    </row>
    <row r="103" spans="1:10" ht="18" customHeight="1" x14ac:dyDescent="0.3">
      <c r="A103" s="6" t="s">
        <v>232</v>
      </c>
      <c r="B103" s="10"/>
      <c r="C103" s="10"/>
      <c r="D103" s="50">
        <v>-614344</v>
      </c>
      <c r="E103" s="13"/>
      <c r="F103" s="50">
        <v>-607155</v>
      </c>
      <c r="G103" s="13"/>
      <c r="H103" s="13">
        <f>-10266-1</f>
        <v>-10267</v>
      </c>
      <c r="I103" s="13"/>
      <c r="J103" s="13">
        <v>-13942</v>
      </c>
    </row>
    <row r="104" spans="1:10" ht="18" customHeight="1" x14ac:dyDescent="0.3">
      <c r="A104" s="6" t="s">
        <v>173</v>
      </c>
      <c r="B104" s="10">
        <v>7</v>
      </c>
      <c r="C104" s="10"/>
      <c r="D104" s="50">
        <v>1600000</v>
      </c>
      <c r="E104" s="13">
        <v>850268</v>
      </c>
      <c r="F104" s="50">
        <v>0</v>
      </c>
      <c r="G104" s="13"/>
      <c r="H104" s="50">
        <v>1600000</v>
      </c>
      <c r="I104" s="13"/>
      <c r="J104" s="13">
        <v>0</v>
      </c>
    </row>
    <row r="105" spans="1:10" ht="18" customHeight="1" x14ac:dyDescent="0.3">
      <c r="A105" s="6" t="s">
        <v>222</v>
      </c>
      <c r="B105" s="10">
        <v>7</v>
      </c>
      <c r="C105" s="10"/>
      <c r="D105" s="50">
        <v>-2900000</v>
      </c>
      <c r="E105" s="13"/>
      <c r="F105" s="50">
        <v>-1640000</v>
      </c>
      <c r="G105" s="13"/>
      <c r="H105" s="50">
        <v>-2900000</v>
      </c>
      <c r="I105" s="13"/>
      <c r="J105" s="13">
        <v>-1640000</v>
      </c>
    </row>
    <row r="106" spans="1:10" ht="18" customHeight="1" x14ac:dyDescent="0.3">
      <c r="A106" s="6" t="s">
        <v>233</v>
      </c>
      <c r="B106" s="10"/>
      <c r="C106" s="10"/>
      <c r="D106" s="50">
        <v>32157</v>
      </c>
      <c r="E106" s="13"/>
      <c r="F106" s="50">
        <v>0</v>
      </c>
      <c r="G106" s="13"/>
      <c r="H106" s="50">
        <v>0</v>
      </c>
      <c r="I106" s="13"/>
      <c r="J106" s="13">
        <v>0</v>
      </c>
    </row>
    <row r="107" spans="1:10" ht="18" customHeight="1" x14ac:dyDescent="0.3">
      <c r="A107" s="6" t="s">
        <v>234</v>
      </c>
      <c r="B107" s="10"/>
      <c r="C107" s="10"/>
      <c r="D107" s="50">
        <v>-28222</v>
      </c>
      <c r="E107" s="13"/>
      <c r="F107" s="50">
        <v>-15607</v>
      </c>
      <c r="G107" s="13"/>
      <c r="H107" s="50">
        <f>-13468-1</f>
        <v>-13469</v>
      </c>
      <c r="I107" s="13"/>
      <c r="J107" s="13">
        <v>-15607</v>
      </c>
    </row>
    <row r="108" spans="1:10" ht="18" customHeight="1" x14ac:dyDescent="0.3">
      <c r="A108" s="6" t="s">
        <v>274</v>
      </c>
      <c r="B108" s="10"/>
      <c r="C108" s="10"/>
      <c r="D108" s="50">
        <v>2800</v>
      </c>
      <c r="E108" s="13"/>
      <c r="F108" s="50">
        <v>0</v>
      </c>
      <c r="G108" s="13"/>
      <c r="H108" s="50">
        <v>0</v>
      </c>
      <c r="I108" s="13"/>
      <c r="J108" s="13">
        <v>0</v>
      </c>
    </row>
    <row r="109" spans="1:10" ht="18" customHeight="1" x14ac:dyDescent="0.3">
      <c r="A109" s="6" t="s">
        <v>275</v>
      </c>
      <c r="B109" s="10"/>
      <c r="C109" s="10"/>
      <c r="D109" s="50"/>
      <c r="E109" s="13"/>
      <c r="F109" s="50"/>
      <c r="G109" s="13"/>
      <c r="H109" s="50"/>
      <c r="I109" s="13"/>
      <c r="J109" s="13"/>
    </row>
    <row r="110" spans="1:10" ht="18" customHeight="1" x14ac:dyDescent="0.3">
      <c r="A110" s="6" t="s">
        <v>276</v>
      </c>
      <c r="B110" s="10"/>
      <c r="C110" s="10"/>
      <c r="D110" s="50">
        <v>-56750</v>
      </c>
      <c r="E110" s="13"/>
      <c r="F110" s="50">
        <v>0</v>
      </c>
      <c r="G110" s="13"/>
      <c r="H110" s="50">
        <v>0</v>
      </c>
      <c r="I110" s="13"/>
      <c r="J110" s="13">
        <v>0</v>
      </c>
    </row>
    <row r="111" spans="1:10" ht="18" customHeight="1" x14ac:dyDescent="0.3">
      <c r="A111" s="6" t="s">
        <v>224</v>
      </c>
      <c r="B111" s="10"/>
      <c r="C111" s="10"/>
      <c r="D111" s="50">
        <v>47140</v>
      </c>
      <c r="E111" s="13"/>
      <c r="F111" s="50">
        <v>0</v>
      </c>
      <c r="G111" s="13"/>
      <c r="H111" s="50">
        <f>47138+2</f>
        <v>47140</v>
      </c>
      <c r="I111" s="13"/>
      <c r="J111" s="13">
        <v>0</v>
      </c>
    </row>
    <row r="112" spans="1:10" ht="18" customHeight="1" x14ac:dyDescent="0.3">
      <c r="A112" s="6" t="s">
        <v>225</v>
      </c>
      <c r="B112" s="10">
        <v>12</v>
      </c>
      <c r="C112" s="10"/>
      <c r="D112" s="50">
        <v>-1743115</v>
      </c>
      <c r="E112" s="13"/>
      <c r="F112" s="50">
        <v>-58108</v>
      </c>
      <c r="G112" s="13"/>
      <c r="H112" s="13">
        <f>-1743114-1</f>
        <v>-1743115</v>
      </c>
      <c r="I112" s="13"/>
      <c r="J112" s="13">
        <v>-58108</v>
      </c>
    </row>
    <row r="113" spans="1:10" ht="18" customHeight="1" x14ac:dyDescent="0.3">
      <c r="A113" s="6" t="s">
        <v>84</v>
      </c>
      <c r="B113" s="10"/>
      <c r="C113" s="9"/>
      <c r="D113" s="55">
        <v>-438795</v>
      </c>
      <c r="E113" s="50"/>
      <c r="F113" s="55">
        <v>-541368</v>
      </c>
      <c r="G113" s="50"/>
      <c r="H113" s="55">
        <v>-294627</v>
      </c>
      <c r="I113" s="50"/>
      <c r="J113" s="55">
        <v>-340945</v>
      </c>
    </row>
    <row r="114" spans="1:10" ht="18" customHeight="1" x14ac:dyDescent="0.3">
      <c r="A114" s="27" t="s">
        <v>278</v>
      </c>
      <c r="B114" s="10"/>
      <c r="C114" s="10"/>
      <c r="D114" s="132">
        <f>SUM(D95:D113)</f>
        <v>-6688278</v>
      </c>
      <c r="E114" s="33"/>
      <c r="F114" s="56">
        <f>SUM(F95:F113)</f>
        <v>-3428693</v>
      </c>
      <c r="G114" s="33"/>
      <c r="H114" s="109">
        <f>SUM(H95:H113)</f>
        <v>-4349238</v>
      </c>
      <c r="I114" s="33"/>
      <c r="J114" s="56">
        <f>SUM(J95:J113)</f>
        <v>-1441237</v>
      </c>
    </row>
    <row r="115" spans="1:10" ht="18" customHeight="1" x14ac:dyDescent="0.3">
      <c r="A115" s="27"/>
      <c r="B115" s="10"/>
      <c r="C115" s="10"/>
      <c r="D115" s="9"/>
      <c r="E115" s="9"/>
      <c r="F115" s="9"/>
      <c r="G115" s="9"/>
      <c r="H115" s="9"/>
      <c r="I115" s="9"/>
      <c r="J115" s="9"/>
    </row>
    <row r="116" spans="1:10" ht="18" customHeight="1" x14ac:dyDescent="0.3">
      <c r="A116" s="6" t="s">
        <v>206</v>
      </c>
      <c r="B116" s="10"/>
      <c r="C116" s="10"/>
      <c r="D116" s="9"/>
      <c r="E116" s="9"/>
      <c r="F116" s="9"/>
      <c r="G116" s="9"/>
      <c r="H116" s="9"/>
      <c r="I116" s="9"/>
      <c r="J116" s="9"/>
    </row>
    <row r="117" spans="1:10" ht="18" customHeight="1" x14ac:dyDescent="0.3">
      <c r="A117" s="6" t="s">
        <v>111</v>
      </c>
      <c r="B117" s="10"/>
      <c r="C117" s="9"/>
      <c r="D117" s="133">
        <f>D63+D83+D114</f>
        <v>-306989</v>
      </c>
      <c r="E117" s="13"/>
      <c r="F117" s="50">
        <f>F63+F83+F114</f>
        <v>373773</v>
      </c>
      <c r="G117" s="13"/>
      <c r="H117" s="133">
        <f>H63+H83+H114</f>
        <v>-1945154</v>
      </c>
      <c r="I117" s="13"/>
      <c r="J117" s="50">
        <f>J63+J83+J114</f>
        <v>-19737</v>
      </c>
    </row>
    <row r="118" spans="1:10" ht="18" customHeight="1" x14ac:dyDescent="0.3">
      <c r="A118" s="6" t="s">
        <v>112</v>
      </c>
      <c r="B118" s="10"/>
      <c r="C118" s="10"/>
      <c r="D118" s="113"/>
      <c r="E118" s="9"/>
      <c r="F118" s="9"/>
      <c r="G118" s="9"/>
      <c r="H118" s="113"/>
      <c r="I118" s="9"/>
      <c r="J118" s="9"/>
    </row>
    <row r="119" spans="1:10" ht="18" customHeight="1" x14ac:dyDescent="0.3">
      <c r="A119" s="6" t="s">
        <v>113</v>
      </c>
      <c r="B119" s="10"/>
      <c r="C119" s="10"/>
      <c r="D119" s="130">
        <v>-171820</v>
      </c>
      <c r="E119" s="9"/>
      <c r="F119" s="28">
        <v>14406</v>
      </c>
      <c r="G119" s="9"/>
      <c r="H119" s="107">
        <v>0</v>
      </c>
      <c r="I119" s="9"/>
      <c r="J119" s="107">
        <v>0</v>
      </c>
    </row>
    <row r="120" spans="1:10" ht="18" customHeight="1" x14ac:dyDescent="0.3">
      <c r="A120" s="5" t="s">
        <v>206</v>
      </c>
      <c r="B120" s="10"/>
      <c r="C120" s="9"/>
      <c r="D120" s="48">
        <f>D117+D119</f>
        <v>-478809</v>
      </c>
      <c r="E120" s="33"/>
      <c r="F120" s="48">
        <f>F117+F119</f>
        <v>388179</v>
      </c>
      <c r="G120" s="33"/>
      <c r="H120" s="118">
        <f>H117+H119</f>
        <v>-1945154</v>
      </c>
      <c r="I120" s="33"/>
      <c r="J120" s="48">
        <f>J117+J119</f>
        <v>-19737</v>
      </c>
    </row>
    <row r="121" spans="1:10" ht="18" customHeight="1" x14ac:dyDescent="0.3">
      <c r="A121" s="6" t="s">
        <v>130</v>
      </c>
      <c r="B121" s="10"/>
      <c r="C121" s="9"/>
      <c r="D121" s="50">
        <f>'BS-2-4'!F11</f>
        <v>4906870</v>
      </c>
      <c r="E121" s="13"/>
      <c r="F121" s="50">
        <v>836384</v>
      </c>
      <c r="G121" s="13"/>
      <c r="H121" s="13">
        <f>'BS-2-4'!J11</f>
        <v>2174116</v>
      </c>
      <c r="I121" s="13"/>
      <c r="J121" s="13">
        <v>64677</v>
      </c>
    </row>
    <row r="122" spans="1:10" ht="18" customHeight="1" thickBot="1" x14ac:dyDescent="0.35">
      <c r="A122" s="27" t="s">
        <v>223</v>
      </c>
      <c r="D122" s="57">
        <f>D120+D121</f>
        <v>4428061</v>
      </c>
      <c r="E122" s="48"/>
      <c r="F122" s="57">
        <f>F120+F121</f>
        <v>1224563</v>
      </c>
      <c r="G122" s="48"/>
      <c r="H122" s="57">
        <f>H120+H121</f>
        <v>228962</v>
      </c>
      <c r="I122" s="48"/>
      <c r="J122" s="57">
        <f>J120+J121</f>
        <v>44940</v>
      </c>
    </row>
    <row r="123" spans="1:10" ht="20.25" customHeight="1" thickTop="1" x14ac:dyDescent="0.3">
      <c r="D123" s="158">
        <f>D122-'BS-2-4'!D11</f>
        <v>0</v>
      </c>
      <c r="E123" s="159"/>
      <c r="F123" s="160"/>
      <c r="G123" s="159"/>
      <c r="H123" s="160">
        <f>H122-'BS-2-4'!H11</f>
        <v>0</v>
      </c>
      <c r="I123" s="159"/>
      <c r="J123" s="160"/>
    </row>
  </sheetData>
  <mergeCells count="27">
    <mergeCell ref="D93:J93"/>
    <mergeCell ref="D89:F89"/>
    <mergeCell ref="H89:J89"/>
    <mergeCell ref="D90:F90"/>
    <mergeCell ref="H90:J90"/>
    <mergeCell ref="D91:F91"/>
    <mergeCell ref="H91:J91"/>
    <mergeCell ref="D88:F88"/>
    <mergeCell ref="H88:J88"/>
    <mergeCell ref="D7:F7"/>
    <mergeCell ref="H7:J7"/>
    <mergeCell ref="D9:J9"/>
    <mergeCell ref="D41:F41"/>
    <mergeCell ref="H41:J41"/>
    <mergeCell ref="D42:F42"/>
    <mergeCell ref="H42:J42"/>
    <mergeCell ref="D43:F43"/>
    <mergeCell ref="H43:J43"/>
    <mergeCell ref="D44:F44"/>
    <mergeCell ref="H44:J44"/>
    <mergeCell ref="D46:J46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15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37" max="16383" man="1"/>
    <brk id="84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F5C0C4-BF1A-4339-9D76-DE480B4B3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6991F2-993D-400A-B4D8-6E67013B6D4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5B3FE8FD-8625-4F10-9AE6-E7E7039BAA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5-7</vt:lpstr>
      <vt:lpstr>PL 8-10</vt:lpstr>
      <vt:lpstr>CH-Conso-11</vt:lpstr>
      <vt:lpstr>CH-Conso-12</vt:lpstr>
      <vt:lpstr>CH-Seperate-13</vt:lpstr>
      <vt:lpstr>CH-Seperate-14</vt:lpstr>
      <vt:lpstr>CF 15-17</vt:lpstr>
      <vt:lpstr>'BS-2-4'!Print_Area</vt:lpstr>
      <vt:lpstr>'CF 15-17'!Print_Area</vt:lpstr>
      <vt:lpstr>'CH-Conso-11'!Print_Area</vt:lpstr>
      <vt:lpstr>'CH-Conso-12'!Print_Area</vt:lpstr>
      <vt:lpstr>'CH-Seperate-13'!Print_Area</vt:lpstr>
      <vt:lpstr>'CH-Seperate-14'!Print_Area</vt:lpstr>
      <vt:lpstr>'PL 5-7'!Print_Area</vt:lpstr>
      <vt:lpstr>'PL 8-10'!Print_Area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Kannika Phasuk</cp:lastModifiedBy>
  <cp:lastPrinted>2025-08-08T07:00:47Z</cp:lastPrinted>
  <dcterms:created xsi:type="dcterms:W3CDTF">2016-06-07T09:00:22Z</dcterms:created>
  <dcterms:modified xsi:type="dcterms:W3CDTF">2025-08-08T10:36:01Z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