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G:\L\L_Siam Wellness Group\2025\Qtr2'2025\"/>
    </mc:Choice>
  </mc:AlternateContent>
  <xr:revisionPtr revIDLastSave="0" documentId="13_ncr:1_{14220B9E-40B7-4E4D-B67B-2F671B25987E}" xr6:coauthVersionLast="47" xr6:coauthVersionMax="47" xr10:uidLastSave="{00000000-0000-0000-0000-000000000000}"/>
  <bookViews>
    <workbookView xWindow="-120" yWindow="-120" windowWidth="29040" windowHeight="15720" tabRatio="605" xr2:uid="{00000000-000D-0000-FFFF-FFFF00000000}"/>
  </bookViews>
  <sheets>
    <sheet name="BS" sheetId="2" r:id="rId1"/>
    <sheet name="PL" sheetId="3" r:id="rId2"/>
    <sheet name="SCE_conso" sheetId="8" r:id="rId3"/>
    <sheet name="SCE_company" sheetId="7" r:id="rId4"/>
    <sheet name="CF" sheetId="6" r:id="rId5"/>
  </sheets>
  <externalReferences>
    <externalReference r:id="rId6"/>
  </externalReferences>
  <definedNames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__123Graph_D" localSheetId="3" hidden="1">[1]ชื่อหุ้น!#REF!</definedName>
    <definedName name="__123Graph_D" localSheetId="2" hidden="1">[1]ชื่อหุ้น!#REF!</definedName>
    <definedName name="__123Graph_D" hidden="1">[1]ชื่อหุ้น!#REF!</definedName>
    <definedName name="__kkk1" localSheetId="3" hidden="1">#REF!</definedName>
    <definedName name="__kkk1" localSheetId="2" hidden="1">#REF!</definedName>
    <definedName name="__kkk1" hidden="1">#REF!</definedName>
    <definedName name="__xlfn.BAHTTEXT" hidden="1">#NAME?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Sort" localSheetId="3" hidden="1">#REF!</definedName>
    <definedName name="_Sort" localSheetId="2" hidden="1">#REF!</definedName>
    <definedName name="_Sort" hidden="1">#REF!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ke" localSheetId="3" hidden="1">#REF!</definedName>
    <definedName name="ake" localSheetId="2" hidden="1">#REF!</definedName>
    <definedName name="ake" hidden="1">#REF!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gdg" localSheetId="3" hidden="1">#REF!</definedName>
    <definedName name="ffgdg" localSheetId="2" hidden="1">#REF!</definedName>
    <definedName name="ffgdg" hidden="1">#REF!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_xlnm.Print_Area" localSheetId="0">BS!$A$1:$K$85</definedName>
    <definedName name="_xlnm.Print_Area" localSheetId="4">CF!$A$1:$J$94</definedName>
    <definedName name="_xlnm.Print_Area" localSheetId="3">SCE_company!$A$1:$P$26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TextRefCopyRangeCount" hidden="1">5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6" l="1"/>
  <c r="H38" i="6"/>
  <c r="H36" i="6"/>
  <c r="H58" i="6"/>
  <c r="D58" i="6"/>
  <c r="I47" i="2" l="1"/>
  <c r="H76" i="6" l="1"/>
  <c r="H64" i="6" l="1"/>
  <c r="H66" i="6" s="1"/>
  <c r="D76" i="6" l="1"/>
  <c r="I53" i="2" l="1"/>
  <c r="O23" i="7"/>
  <c r="Q28" i="8"/>
  <c r="U28" i="8" s="1"/>
  <c r="O28" i="8"/>
  <c r="O27" i="8"/>
  <c r="Q27" i="8" s="1"/>
  <c r="U27" i="8" s="1"/>
  <c r="E61" i="2" l="1"/>
  <c r="I61" i="2"/>
  <c r="K61" i="2"/>
  <c r="G61" i="2"/>
  <c r="J74" i="6" l="1"/>
  <c r="H74" i="6"/>
  <c r="D74" i="6"/>
  <c r="F74" i="6"/>
  <c r="M16" i="7"/>
  <c r="O16" i="7" s="1"/>
  <c r="M15" i="7"/>
  <c r="O15" i="7" s="1"/>
  <c r="Q19" i="8"/>
  <c r="U19" i="8" s="1"/>
  <c r="Q18" i="8"/>
  <c r="U18" i="8" s="1"/>
  <c r="O20" i="8"/>
  <c r="Q20" i="8" s="1"/>
  <c r="U20" i="8" s="1"/>
  <c r="O19" i="8"/>
  <c r="O18" i="8"/>
  <c r="F87" i="3"/>
  <c r="D87" i="3"/>
  <c r="J78" i="3"/>
  <c r="H78" i="3"/>
  <c r="F78" i="3"/>
  <c r="D78" i="3"/>
  <c r="J68" i="3"/>
  <c r="H68" i="3"/>
  <c r="F68" i="3"/>
  <c r="D68" i="3"/>
  <c r="J62" i="3"/>
  <c r="H62" i="3"/>
  <c r="F62" i="3"/>
  <c r="D62" i="3"/>
  <c r="H69" i="3" l="1"/>
  <c r="H72" i="3" s="1"/>
  <c r="J69" i="3"/>
  <c r="J72" i="3" s="1"/>
  <c r="F69" i="3"/>
  <c r="F72" i="3" s="1"/>
  <c r="D69" i="3"/>
  <c r="D72" i="3" s="1"/>
  <c r="F74" i="3" l="1"/>
  <c r="F79" i="3" s="1"/>
  <c r="F82" i="3" s="1"/>
  <c r="F9" i="6"/>
  <c r="J74" i="3"/>
  <c r="J9" i="6"/>
  <c r="D74" i="3"/>
  <c r="D79" i="3" s="1"/>
  <c r="D92" i="3" s="1"/>
  <c r="D9" i="6"/>
  <c r="H74" i="3"/>
  <c r="H79" i="3" s="1"/>
  <c r="H92" i="3" s="1"/>
  <c r="H9" i="6"/>
  <c r="I12" i="7" l="1"/>
  <c r="J82" i="3"/>
  <c r="J86" i="3" s="1"/>
  <c r="J79" i="3"/>
  <c r="J92" i="3" s="1"/>
  <c r="F84" i="3"/>
  <c r="K15" i="8"/>
  <c r="F86" i="3"/>
  <c r="F88" i="3" s="1"/>
  <c r="F92" i="3" s="1"/>
  <c r="D82" i="3"/>
  <c r="H82" i="3"/>
  <c r="H86" i="3" s="1"/>
  <c r="I20" i="7"/>
  <c r="D84" i="3" l="1"/>
  <c r="K24" i="8"/>
  <c r="D86" i="3"/>
  <c r="D88" i="3" s="1"/>
  <c r="J66" i="6"/>
  <c r="F66" i="6"/>
  <c r="D66" i="6"/>
  <c r="S17" i="8" l="1"/>
  <c r="S21" i="8" s="1"/>
  <c r="M17" i="8"/>
  <c r="M21" i="8" s="1"/>
  <c r="K17" i="8"/>
  <c r="K21" i="8" s="1"/>
  <c r="I17" i="8"/>
  <c r="I21" i="8" s="1"/>
  <c r="G17" i="8"/>
  <c r="G21" i="8" s="1"/>
  <c r="E17" i="8"/>
  <c r="E21" i="8" s="1"/>
  <c r="C17" i="8"/>
  <c r="C21" i="8" s="1"/>
  <c r="T17" i="8"/>
  <c r="R17" i="8"/>
  <c r="P17" i="8"/>
  <c r="N17" i="8"/>
  <c r="L17" i="8"/>
  <c r="J17" i="8"/>
  <c r="H17" i="8"/>
  <c r="F17" i="8"/>
  <c r="D17" i="8"/>
  <c r="F15" i="3" l="1"/>
  <c r="H15" i="3"/>
  <c r="J15" i="3"/>
  <c r="F21" i="3"/>
  <c r="H21" i="3"/>
  <c r="J21" i="3"/>
  <c r="G75" i="2"/>
  <c r="I75" i="2"/>
  <c r="K75" i="2"/>
  <c r="M11" i="7"/>
  <c r="J22" i="3" l="1"/>
  <c r="J25" i="3" s="1"/>
  <c r="F22" i="3"/>
  <c r="H22" i="3"/>
  <c r="H25" i="3" s="1"/>
  <c r="H27" i="3" s="1"/>
  <c r="F25" i="3" l="1"/>
  <c r="J27" i="3"/>
  <c r="D21" i="3"/>
  <c r="D15" i="3"/>
  <c r="F27" i="3" l="1"/>
  <c r="K77" i="2"/>
  <c r="I77" i="2"/>
  <c r="G77" i="2"/>
  <c r="E75" i="2"/>
  <c r="E77" i="2" s="1"/>
  <c r="K53" i="2"/>
  <c r="G53" i="2"/>
  <c r="E53" i="2"/>
  <c r="K33" i="2"/>
  <c r="I33" i="2"/>
  <c r="G33" i="2"/>
  <c r="E33" i="2"/>
  <c r="K17" i="2"/>
  <c r="I17" i="2"/>
  <c r="H17" i="2"/>
  <c r="G17" i="2"/>
  <c r="E17" i="2"/>
  <c r="E34" i="2" l="1"/>
  <c r="K62" i="2"/>
  <c r="K78" i="2" s="1"/>
  <c r="E62" i="2"/>
  <c r="E78" i="2" s="1"/>
  <c r="G62" i="2"/>
  <c r="G78" i="2" s="1"/>
  <c r="I62" i="2"/>
  <c r="I78" i="2" s="1"/>
  <c r="I34" i="2"/>
  <c r="G34" i="2"/>
  <c r="K34" i="2"/>
  <c r="E79" i="2" l="1"/>
  <c r="K79" i="2"/>
  <c r="G79" i="2"/>
  <c r="I79" i="2"/>
  <c r="J31" i="3"/>
  <c r="F40" i="3"/>
  <c r="F31" i="3"/>
  <c r="M12" i="7"/>
  <c r="M20" i="7"/>
  <c r="F32" i="3" l="1"/>
  <c r="J30" i="6"/>
  <c r="J43" i="6" s="1"/>
  <c r="J46" i="6" s="1"/>
  <c r="J75" i="6" s="1"/>
  <c r="J77" i="6" s="1"/>
  <c r="F35" i="3" l="1"/>
  <c r="F39" i="3" s="1"/>
  <c r="F30" i="6"/>
  <c r="F43" i="6" s="1"/>
  <c r="F46" i="6" s="1"/>
  <c r="F75" i="6" s="1"/>
  <c r="F77" i="6" s="1"/>
  <c r="J32" i="3"/>
  <c r="J35" i="3"/>
  <c r="F37" i="3" l="1"/>
  <c r="J39" i="3"/>
  <c r="J45" i="3"/>
  <c r="F41" i="3"/>
  <c r="F45" i="3" l="1"/>
  <c r="K14" i="7"/>
  <c r="K17" i="7" s="1"/>
  <c r="G14" i="7"/>
  <c r="G17" i="7" s="1"/>
  <c r="E14" i="7"/>
  <c r="E17" i="7" s="1"/>
  <c r="C14" i="7"/>
  <c r="C17" i="7" s="1"/>
  <c r="M13" i="7"/>
  <c r="O13" i="7" s="1"/>
  <c r="M14" i="7"/>
  <c r="M17" i="7" s="1"/>
  <c r="O12" i="7"/>
  <c r="O14" i="7" s="1"/>
  <c r="O11" i="7"/>
  <c r="M23" i="8"/>
  <c r="O16" i="8"/>
  <c r="Q16" i="8" s="1"/>
  <c r="U16" i="8" s="1"/>
  <c r="O15" i="8"/>
  <c r="O17" i="8" s="1"/>
  <c r="O14" i="8"/>
  <c r="O17" i="7" l="1"/>
  <c r="O21" i="8"/>
  <c r="O23" i="8" s="1"/>
  <c r="Q14" i="8"/>
  <c r="I14" i="7"/>
  <c r="I17" i="7" s="1"/>
  <c r="Q15" i="8"/>
  <c r="Q17" i="8" s="1"/>
  <c r="Q21" i="8" l="1"/>
  <c r="U14" i="8"/>
  <c r="M21" i="7" l="1"/>
  <c r="O21" i="7" s="1"/>
  <c r="S26" i="8"/>
  <c r="S29" i="8" s="1"/>
  <c r="M26" i="8"/>
  <c r="M29" i="8" s="1"/>
  <c r="I26" i="8"/>
  <c r="I29" i="8" s="1"/>
  <c r="G26" i="8"/>
  <c r="G29" i="8" s="1"/>
  <c r="E26" i="8"/>
  <c r="C26" i="8"/>
  <c r="O25" i="8"/>
  <c r="Q25" i="8" s="1"/>
  <c r="U25" i="8" s="1"/>
  <c r="E29" i="8" l="1"/>
  <c r="E30" i="8" s="1"/>
  <c r="C29" i="8"/>
  <c r="C30" i="8" s="1"/>
  <c r="D40" i="3"/>
  <c r="K22" i="7" l="1"/>
  <c r="K24" i="7" s="1"/>
  <c r="G22" i="7"/>
  <c r="E22" i="7"/>
  <c r="E24" i="7" s="1"/>
  <c r="C22" i="7"/>
  <c r="C24" i="7" s="1"/>
  <c r="G24" i="7" l="1"/>
  <c r="G25" i="7" s="1"/>
  <c r="K25" i="7"/>
  <c r="C25" i="7"/>
  <c r="E25" i="7"/>
  <c r="G30" i="8" l="1"/>
  <c r="O24" i="8" l="1"/>
  <c r="O26" i="8" s="1"/>
  <c r="O29" i="8" s="1"/>
  <c r="I30" i="8" l="1"/>
  <c r="M22" i="7"/>
  <c r="M24" i="7" s="1"/>
  <c r="M25" i="7" l="1"/>
  <c r="O30" i="8" l="1"/>
  <c r="H31" i="3" l="1"/>
  <c r="D31" i="3"/>
  <c r="I22" i="7" l="1"/>
  <c r="D22" i="3"/>
  <c r="D25" i="3" l="1"/>
  <c r="I24" i="7"/>
  <c r="I25" i="7" s="1"/>
  <c r="D27" i="3"/>
  <c r="O20" i="7"/>
  <c r="H30" i="6"/>
  <c r="H43" i="6" s="1"/>
  <c r="H46" i="6" s="1"/>
  <c r="H75" i="6" s="1"/>
  <c r="H77" i="6" s="1"/>
  <c r="D30" i="6"/>
  <c r="D43" i="6" s="1"/>
  <c r="H35" i="3"/>
  <c r="H32" i="3"/>
  <c r="H45" i="3" s="1"/>
  <c r="D32" i="3" l="1"/>
  <c r="D45" i="3" s="1"/>
  <c r="H78" i="6"/>
  <c r="U15" i="8"/>
  <c r="U17" i="8" s="1"/>
  <c r="U21" i="8" s="1"/>
  <c r="D46" i="6"/>
  <c r="D75" i="6" s="1"/>
  <c r="O22" i="7"/>
  <c r="H39" i="3"/>
  <c r="D35" i="3" l="1"/>
  <c r="K26" i="8" s="1"/>
  <c r="Q26" i="8"/>
  <c r="Q29" i="8" s="1"/>
  <c r="K29" i="8"/>
  <c r="K30" i="8" s="1"/>
  <c r="O24" i="7"/>
  <c r="O25" i="7" s="1"/>
  <c r="D37" i="3"/>
  <c r="S30" i="8"/>
  <c r="U23" i="8"/>
  <c r="D77" i="6"/>
  <c r="D78" i="6" s="1"/>
  <c r="Q24" i="8"/>
  <c r="U24" i="8" s="1"/>
  <c r="U26" i="8" s="1"/>
  <c r="U29" i="8" s="1"/>
  <c r="D39" i="3" l="1"/>
  <c r="D41" i="3" s="1"/>
  <c r="U30" i="8"/>
  <c r="Q30" i="8"/>
</calcChain>
</file>

<file path=xl/sharedStrings.xml><?xml version="1.0" encoding="utf-8"?>
<sst xmlns="http://schemas.openxmlformats.org/spreadsheetml/2006/main" count="367" uniqueCount="228">
  <si>
    <t>บริษัท สยามเวลเนสกรุ๊ป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</si>
  <si>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</si>
  <si>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</si>
  <si>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</si>
  <si>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</si>
  <si>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</si>
  <si>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</si>
  <si>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</si>
  <si>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</si>
  <si>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</si>
  <si>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</si>
  <si>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</si>
  <si>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</si>
  <si>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</si>
  <si>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</si>
  <si>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</si>
  <si>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</si>
  <si>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</si>
  <si>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</si>
  <si>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</si>
  <si>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</si>
  <si>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</si>
  <si>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</si>
  <si>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</si>
  <si>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</si>
  <si>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</si>
  <si>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</si>
  <si>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</si>
  <si>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</si>
  <si>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</si>
  <si>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</si>
  <si>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</si>
  <si>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</si>
  <si>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</si>
  <si>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</si>
  <si>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</si>
  <si>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</si>
  <si>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</si>
  <si>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</si>
  <si>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</si>
  <si>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</si>
  <si>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</si>
  <si>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</si>
  <si>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</si>
  <si>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</si>
  <si>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</si>
  <si>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</si>
  <si>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</si>
  <si>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</si>
  <si>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</si>
  <si>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</si>
  <si>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</si>
  <si>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</si>
  <si>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</si>
  <si>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</si>
  <si>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</si>
  <si>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</si>
  <si>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</si>
  <si>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</si>
  <si>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</si>
  <si>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</si>
  <si>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</si>
  <si>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</si>
  <si>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</si>
  <si>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</si>
  <si>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</si>
  <si>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</si>
  <si>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</si>
  <si>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</si>
  <si>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</si>
  <si>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</si>
  <si>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</si>
  <si>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</si>
  <si>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</si>
  <si>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</si>
  <si>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</si>
  <si>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</si>
  <si>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</si>
  <si>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</si>
  <si>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</si>
  <si>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</si>
  <si>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</si>
  <si>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</si>
  <si>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</si>
  <si>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</si>
  <si>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</si>
  <si>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</si>
  <si>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</si>
  <si>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</si>
  <si>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</si>
  <si>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</si>
  <si>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</si>
  <si>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</si>
  <si>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</si>
  <si>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</si>
  <si>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</si>
  <si>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</si>
  <si>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</si>
  <si>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</si>
  <si>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</si>
  <si>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</si>
  <si>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</si>
  <si>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</si>
  <si>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</si>
  <si>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</si>
  <si>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</si>
  <si>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</si>
  <si>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</si>
  <si>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</si>
  <si>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</si>
  <si>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</si>
  <si>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</si>
  <si>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</si>
  <si>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</si>
  <si>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</si>
  <si>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>ที่ออกและชำระ</t>
  </si>
  <si>
    <t>เต็มมูลค่าแล้ว</t>
  </si>
  <si>
    <t>เงินมัดจำ</t>
  </si>
  <si>
    <t xml:space="preserve">   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</si>
  <si>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</si>
  <si>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</si>
  <si>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</si>
  <si>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</si>
  <si>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</si>
  <si>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</si>
  <si>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เงินสดรับจากดอกเบี้ยรับ</t>
  </si>
  <si>
    <t>สินทรัพย์สิทธิการใช้</t>
  </si>
  <si>
    <t>ลูกหนี้ตามสัญญาเช่า - ส่วนที่ถึงกำหนดรับรู้ภายในหนึ่งปี</t>
  </si>
  <si>
    <t>เงินสดรับจากลูกหนี้สัญญาเช่า</t>
  </si>
  <si>
    <t>ค่าหุ้นรอรับชำระคืน - ส่วนที่คาดว่าจะได้รับชำระภายในหนึ่งปี</t>
  </si>
  <si>
    <t>ลูกหนี้ตามสัญญาเช่า - สุทธิจากส่วนที่คาดว่าจะได้รับชำระ</t>
  </si>
  <si>
    <t>ค่าหุ้นรอรับชำระคืน - สุทธิจากส่วนที่คาดว่าจะได้รับชำระ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</si>
  <si>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</si>
  <si>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</si>
  <si>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</si>
  <si>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การเพิ่มขึ้นของประมาณการต้นทุนการรื้อถอน การขนย้าย</t>
  </si>
  <si>
    <t>ชำระคืนหนี้สินตามสัญญาเช่า</t>
  </si>
  <si>
    <t>(หน่วย: บาทต่อหุ้น)</t>
  </si>
  <si>
    <t xml:space="preserve">   หนี้สินตามสัญญาเช่าการเงินเพิ่มขึ้นจากการทำสัญญาใหม่</t>
  </si>
  <si>
    <t xml:space="preserve">      และการบูรณะส่วนปรับปรุงอาคารเช่า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</si>
  <si>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</si>
  <si>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</si>
  <si>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>เงินจ่ายล่วงหน้าค่าซื้อทรัพย์สิน</t>
  </si>
  <si>
    <t xml:space="preserve">   กำไรจากการจำหน่ายที่ดิน อาคารและอุปกรณ์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</si>
  <si>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</si>
  <si>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</si>
  <si>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กำไรสำหรับงวด</t>
  </si>
  <si>
    <t xml:space="preserve">ค่าใช้จ่ายภาษีเงินได้ </t>
  </si>
  <si>
    <t xml:space="preserve">   ค่าใช้จ่ายผลประโยชน์ระยะยาวของพนักงาน</t>
  </si>
  <si>
    <t>กำไรขาดทุน</t>
  </si>
  <si>
    <t>เบ็ดเสร็จอื่น</t>
  </si>
  <si>
    <t>เงินสดจากกิจกรรมดำเนินงาน</t>
  </si>
  <si>
    <t xml:space="preserve">   สินทรัพย์สิทธิการใช้ลดลงจากการยกเลิกสัญญาเช่า</t>
  </si>
  <si>
    <t xml:space="preserve">   สินทรัพย์สิทธิการใช้เพิ่มขึ้นจากการทำสัญญาใหม่</t>
  </si>
  <si>
    <t xml:space="preserve">กำไรต่อหุ้น 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</si>
  <si>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</si>
  <si>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</si>
  <si>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</si>
  <si>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</si>
  <si>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เงินสดรับคืนจากลูกหนี้ค่าหุ้น</t>
  </si>
  <si>
    <t>3, 4</t>
  </si>
  <si>
    <t>กำไรจากกิจกรรมดำเนินงาน</t>
  </si>
  <si>
    <t>กำไรก่อนค่าใช้จ่ายภาษีเงินได้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</si>
  <si>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</si>
  <si>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</si>
  <si>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รายการปรับกระทบกำไรก่อนภาษีเป็นเงินสดรับ (จ่าย)</t>
  </si>
  <si>
    <t>กำไรก่อนภาษี</t>
  </si>
  <si>
    <t>กำไรจากการดำเนินงานก่อนการเปลี่ยนแปลง</t>
  </si>
  <si>
    <t>เงินสดสุทธิจากกิจกรรมดำเนินงาน</t>
  </si>
  <si>
    <t>เงินสดจ่ายซื้อ และเงินจ่ายล่วงหน้าค่าที่ดิน อาคารและอุปกรณ์</t>
  </si>
  <si>
    <t>เงินสดรับจากเงินกู้ยืมระยะยาวจากบริษัทที่เกี่ยวข้องกัน</t>
  </si>
  <si>
    <t>เงินสดจ่ายชำระคืนเงินกู้ยืมระยะยาวจากบริษัทที่เกี่ยวข้องกัน</t>
  </si>
  <si>
    <t xml:space="preserve">   กำไรสุทธิจากการทำสัญญาให้เช่าช่วง</t>
  </si>
  <si>
    <t>เงินสดสุทธิใช้ไปในกิจกรรมจัดหาเงิน</t>
  </si>
  <si>
    <t>รายได้รับล่วงหน้า</t>
  </si>
  <si>
    <t>เงินสดและรายการเทียบเท่าเงินสดเพิ่มขึ้น (ลดลง) สุทธิ</t>
  </si>
  <si>
    <t>งบการเปลี่ยนแปลงส่วนของผู้ถือหุ้น (ต่อ)</t>
  </si>
  <si>
    <t>ต้นทุนทางการเงิน</t>
  </si>
  <si>
    <t>31 ธันวาคม 2567</t>
  </si>
  <si>
    <t>หนี้สินภาษีเงินได้รอตัดบัญชี</t>
  </si>
  <si>
    <t>ยอดคงเหลือ ณ วันที่ 1 มกราคม 2568</t>
  </si>
  <si>
    <t xml:space="preserve">      หุ้นสามัญ 1,282,499,892 หุ้น มูลค่าหุ้นละ 0.25 บาท</t>
  </si>
  <si>
    <t xml:space="preserve">   ทุนที่ออกจำหน่ายและชำระแล้ว</t>
  </si>
  <si>
    <t xml:space="preserve">      หุ้นสามัญ 1,282,499,124 หุ้น มูลค่าหุ้นละ 0.25 บาท</t>
  </si>
  <si>
    <t>เงินสดจ่ายสุทธิจากการซื้อเงินลงทุนของบริษัทย่อย</t>
  </si>
  <si>
    <t xml:space="preserve">   สินทรัพย์สิทธิการใช้เพิ่มขึ้น (ลดลง) จากการเปลี่ยนแปลงสัญญาเช่า</t>
  </si>
  <si>
    <t xml:space="preserve">   หนี้สินตามสัญญาเช่าการเงินเพิ่มขึ้น (ลดลง) จากการเปลี่ยนแปลงสัญญาเช่า</t>
  </si>
  <si>
    <t>รายได้ดอกเบี้ยรับ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</si>
  <si>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</si>
  <si>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</si>
  <si>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</si>
  <si>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</si>
  <si>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กลับรายการการเปลี่ยนแปลงในมูลค่ายุติธรรมของ</t>
  </si>
  <si>
    <t xml:space="preserve">      ค่าหุ้นรอรับชำระคืน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</si>
  <si>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</si>
  <si>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</si>
  <si>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</si>
  <si>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</si>
  <si>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ขาดทุนจากการตัดจำหน่ายที่ดิน อาคาร และอุปกรณ์ และสินทรัพย์สิทธิการใช้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</si>
  <si>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</si>
  <si>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</si>
  <si>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</si>
  <si>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</si>
  <si>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</si>
  <si>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</si>
  <si>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เงินปันผลรับ</t>
  </si>
  <si>
    <t>บริษัทย่อยจ่ายเงินปันผลให้ผู้มีส่วนได้เสียที่ไม่มีอำนาจควบคุม</t>
  </si>
  <si>
    <t xml:space="preserve">   ตัดจำหน่ายภาษีหัก ณ ที่จ่าย</t>
  </si>
  <si>
    <t xml:space="preserve">   รายได้เงินปันผล</t>
  </si>
  <si>
    <t>เงินสดจ่ายซื้อสิทธิการเช่า</t>
  </si>
  <si>
    <t>เงินสดรับจากเงินปันผลจากเงินลงทุนในบริษัทย่อย</t>
  </si>
  <si>
    <t>เงินสดจ่ายเงินปันผล</t>
  </si>
  <si>
    <t>เงินสดสุทธิใช้ไปในกิจกรรมลงทุน</t>
  </si>
  <si>
    <t>เงินสดรับจากเงินกู้ยืมระยะยาวจากสถาบันการเงิน</t>
  </si>
  <si>
    <t>3, 12</t>
  </si>
  <si>
    <t xml:space="preserve">   กลับรายการผลขาดทุนด้านเครดิตที่คาดว่าจะเกิดขึ้น</t>
  </si>
  <si>
    <t xml:space="preserve">   ปรับลดราคาทุนให้เป็นมูลค่าสุทธิที่จะได้รับ</t>
  </si>
  <si>
    <t>เงินลงทุนในการร่วมค้า</t>
  </si>
  <si>
    <t xml:space="preserve">   หนี้สินจากการซื้อที่ดิน อาคารและอุปกรณ์เพิ่มขึ้น (ลดลง)</t>
  </si>
  <si>
    <t xml:space="preserve">   จ่ายหุ้นปันผล</t>
  </si>
  <si>
    <t>3, 7</t>
  </si>
  <si>
    <t>ออกหุ้นสามัญเพิ่มทุน (หมายเหตุ 13)</t>
  </si>
  <si>
    <t>เงินปันผลและหุ้นปันผลจ่าย (หมายเหตุ 18)</t>
  </si>
  <si>
    <t>เงินปันผลจ่าย (หมายเหตุ 18)</t>
  </si>
  <si>
    <t xml:space="preserve">   ขาดทุน (กำไร) จากการยกเลิกสัญญาให้เช่าช่วง</t>
  </si>
  <si>
    <t xml:space="preserve">   สินทรัพย์สิทธิการใช้ลดลงจากการเปลี่ยนแปลงสัญญาให้เช่าช่วง</t>
  </si>
  <si>
    <t>ส่วนของเงินกู้ยืมระยะยาวจากธนาคารที่ถึงกำหนดชำระภายในหนึ่งปี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</si>
  <si>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สุทธิจากส่วนที่ถึงกำหนดชำระภายในหนึ่งปี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</si>
</sst>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_);\(#,##0.00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??_);_(@_)"/>
    <numFmt numFmtId="172" formatCode="#,##0.0_);\(#,##0.0\)"/>
  </numFmts>
  <fonts count="4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color rgb="FFFF000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11" fillId="0" borderId="0"/>
    <xf numFmtId="4" fontId="11" fillId="0" borderId="0" applyFont="0" applyFill="0" applyBorder="0" applyAlignment="0" applyProtection="0"/>
    <xf numFmtId="167" fontId="12" fillId="0" borderId="0"/>
    <xf numFmtId="0" fontId="13" fillId="0" borderId="0">
      <alignment horizontal="left"/>
    </xf>
    <xf numFmtId="0" fontId="14" fillId="0" borderId="0"/>
    <xf numFmtId="0" fontId="15" fillId="0" borderId="0">
      <alignment horizontal="left"/>
    </xf>
    <xf numFmtId="168" fontId="12" fillId="0" borderId="0"/>
    <xf numFmtId="169" fontId="12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2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5" fillId="0" borderId="7">
      <alignment horizontal="left" vertical="top"/>
    </xf>
    <xf numFmtId="0" fontId="26" fillId="0" borderId="0">
      <alignment horizontal="left"/>
    </xf>
    <xf numFmtId="0" fontId="27" fillId="0" borderId="7">
      <alignment horizontal="left" vertical="top"/>
    </xf>
    <xf numFmtId="0" fontId="28" fillId="0" borderId="0">
      <alignment horizontal="left"/>
    </xf>
    <xf numFmtId="10" fontId="21" fillId="3" borderId="8" applyNumberFormat="0" applyBorder="0" applyAlignment="0" applyProtection="0"/>
    <xf numFmtId="37" fontId="29" fillId="0" borderId="0"/>
    <xf numFmtId="170" fontId="30" fillId="0" borderId="0"/>
    <xf numFmtId="0" fontId="26" fillId="0" borderId="0"/>
    <xf numFmtId="0" fontId="31" fillId="0" borderId="0">
      <alignment horizontal="left"/>
    </xf>
    <xf numFmtId="10" fontId="32" fillId="0" borderId="0" applyFont="0" applyFill="0" applyBorder="0" applyAlignment="0" applyProtection="0"/>
    <xf numFmtId="1" fontId="32" fillId="0" borderId="9" applyNumberFormat="0" applyFill="0" applyAlignment="0" applyProtection="0">
      <alignment horizontal="center" vertical="center"/>
    </xf>
    <xf numFmtId="0" fontId="18" fillId="0" borderId="10">
      <alignment vertical="center"/>
    </xf>
    <xf numFmtId="0" fontId="33" fillId="0" borderId="0">
      <alignment horizontal="left"/>
    </xf>
    <xf numFmtId="0" fontId="19" fillId="0" borderId="0">
      <alignment horizontal="left"/>
    </xf>
    <xf numFmtId="0" fontId="26" fillId="0" borderId="0"/>
    <xf numFmtId="0" fontId="24" fillId="0" borderId="0"/>
    <xf numFmtId="0" fontId="19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144">
    <xf numFmtId="0" fontId="0" fillId="0" borderId="0" xfId="0"/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4" xfId="2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43" fontId="3" fillId="0" borderId="0" xfId="3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left" vertical="center"/>
    </xf>
    <xf numFmtId="165" fontId="2" fillId="0" borderId="0" xfId="60" applyNumberFormat="1" applyFont="1" applyFill="1" applyAlignment="1">
      <alignment horizontal="left" vertical="center"/>
    </xf>
    <xf numFmtId="165" fontId="3" fillId="0" borderId="0" xfId="60" applyNumberFormat="1" applyFont="1" applyFill="1" applyAlignment="1">
      <alignment vertical="center"/>
    </xf>
    <xf numFmtId="164" fontId="3" fillId="0" borderId="0" xfId="2" applyFont="1" applyFill="1" applyBorder="1" applyAlignment="1">
      <alignment vertical="center"/>
    </xf>
    <xf numFmtId="37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38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right" vertical="center"/>
    </xf>
    <xf numFmtId="38" fontId="3" fillId="0" borderId="0" xfId="1" applyNumberFormat="1" applyFont="1" applyAlignment="1">
      <alignment horizontal="right" vertical="center"/>
    </xf>
    <xf numFmtId="38" fontId="2" fillId="0" borderId="0" xfId="1" applyNumberFormat="1" applyFont="1" applyAlignment="1">
      <alignment vertical="center"/>
    </xf>
    <xf numFmtId="38" fontId="2" fillId="0" borderId="1" xfId="1" applyNumberFormat="1" applyFont="1" applyBorder="1" applyAlignment="1">
      <alignment horizontal="center" vertical="center"/>
    </xf>
    <xf numFmtId="38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center" vertical="top"/>
    </xf>
    <xf numFmtId="165" fontId="4" fillId="0" borderId="0" xfId="1" applyNumberFormat="1" applyFont="1" applyAlignment="1">
      <alignment horizontal="right" vertical="top"/>
    </xf>
    <xf numFmtId="0" fontId="3" fillId="0" borderId="1" xfId="1" quotePrefix="1" applyFont="1" applyBorder="1" applyAlignment="1">
      <alignment horizontal="center" vertical="top"/>
    </xf>
    <xf numFmtId="1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quotePrefix="1" applyFont="1" applyAlignment="1">
      <alignment horizontal="center" vertical="top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37" fontId="5" fillId="0" borderId="0" xfId="1" quotePrefix="1" applyNumberFormat="1" applyFont="1" applyAlignment="1">
      <alignment horizontal="center" vertical="center"/>
    </xf>
    <xf numFmtId="165" fontId="3" fillId="0" borderId="3" xfId="1" applyNumberFormat="1" applyFont="1" applyBorder="1" applyAlignment="1">
      <alignment vertical="center"/>
    </xf>
    <xf numFmtId="43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left" vertical="center"/>
    </xf>
    <xf numFmtId="37" fontId="4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43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top"/>
    </xf>
    <xf numFmtId="37" fontId="6" fillId="0" borderId="0" xfId="1" applyNumberFormat="1" applyFont="1" applyAlignment="1">
      <alignment vertical="center"/>
    </xf>
    <xf numFmtId="37" fontId="3" fillId="0" borderId="5" xfId="1" applyNumberFormat="1" applyFont="1" applyBorder="1" applyAlignment="1">
      <alignment vertical="center"/>
    </xf>
    <xf numFmtId="37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37" fontId="2" fillId="0" borderId="1" xfId="1" applyNumberFormat="1" applyFont="1" applyBorder="1" applyAlignment="1">
      <alignment horizontal="center" vertical="center"/>
    </xf>
    <xf numFmtId="38" fontId="3" fillId="0" borderId="1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38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41" fontId="3" fillId="0" borderId="2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41" fontId="3" fillId="0" borderId="1" xfId="1" applyNumberFormat="1" applyFont="1" applyBorder="1" applyAlignment="1">
      <alignment vertical="center"/>
    </xf>
    <xf numFmtId="0" fontId="2" fillId="0" borderId="0" xfId="58" applyFont="1" applyAlignment="1">
      <alignment horizontal="left" vertical="center"/>
    </xf>
    <xf numFmtId="0" fontId="3" fillId="0" borderId="0" xfId="58" applyFont="1" applyAlignment="1">
      <alignment horizontal="left" vertical="center"/>
    </xf>
    <xf numFmtId="172" fontId="5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top"/>
    </xf>
    <xf numFmtId="41" fontId="3" fillId="0" borderId="6" xfId="1" applyNumberFormat="1" applyFont="1" applyBorder="1" applyAlignment="1">
      <alignment vertical="center"/>
    </xf>
    <xf numFmtId="0" fontId="3" fillId="0" borderId="0" xfId="1" applyFont="1" applyAlignment="1">
      <alignment horizontal="left" vertical="top"/>
    </xf>
    <xf numFmtId="41" fontId="3" fillId="0" borderId="4" xfId="1" applyNumberFormat="1" applyFont="1" applyBorder="1" applyAlignment="1">
      <alignment vertical="center"/>
    </xf>
    <xf numFmtId="165" fontId="3" fillId="0" borderId="4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165" fontId="3" fillId="0" borderId="3" xfId="1" applyNumberFormat="1" applyFont="1" applyBorder="1" applyAlignment="1">
      <alignment horizontal="center" vertical="center"/>
    </xf>
    <xf numFmtId="43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71" fontId="3" fillId="0" borderId="4" xfId="1" applyNumberFormat="1" applyFont="1" applyBorder="1" applyAlignment="1">
      <alignment horizontal="right" vertical="center"/>
    </xf>
    <xf numFmtId="171" fontId="3" fillId="0" borderId="0" xfId="1" applyNumberFormat="1" applyFont="1" applyAlignment="1">
      <alignment vertical="center"/>
    </xf>
    <xf numFmtId="17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37" fontId="3" fillId="0" borderId="0" xfId="4" applyNumberFormat="1" applyFont="1" applyAlignment="1">
      <alignment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distributed" vertical="center"/>
    </xf>
    <xf numFmtId="0" fontId="3" fillId="0" borderId="0" xfId="5" applyFont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/>
    </xf>
    <xf numFmtId="0" fontId="3" fillId="0" borderId="6" xfId="5" applyFont="1" applyBorder="1" applyAlignment="1">
      <alignment horizontal="center" vertical="center"/>
    </xf>
    <xf numFmtId="0" fontId="4" fillId="0" borderId="0" xfId="5" applyFont="1" applyAlignment="1">
      <alignment horizontal="distributed" vertical="center"/>
    </xf>
    <xf numFmtId="0" fontId="2" fillId="0" borderId="0" xfId="8" applyFont="1" applyAlignment="1">
      <alignment vertical="center"/>
    </xf>
    <xf numFmtId="41" fontId="3" fillId="0" borderId="0" xfId="5" applyNumberFormat="1" applyFont="1" applyAlignment="1">
      <alignment horizontal="right" vertical="center"/>
    </xf>
    <xf numFmtId="41" fontId="3" fillId="0" borderId="1" xfId="5" applyNumberFormat="1" applyFont="1" applyBorder="1" applyAlignment="1">
      <alignment horizontal="right" vertical="center"/>
    </xf>
    <xf numFmtId="41" fontId="3" fillId="0" borderId="3" xfId="5" applyNumberFormat="1" applyFont="1" applyBorder="1" applyAlignment="1">
      <alignment horizontal="right" vertical="center"/>
    </xf>
    <xf numFmtId="41" fontId="3" fillId="0" borderId="6" xfId="5" applyNumberFormat="1" applyFont="1" applyBorder="1" applyAlignment="1">
      <alignment horizontal="right" vertical="center"/>
    </xf>
    <xf numFmtId="41" fontId="3" fillId="0" borderId="0" xfId="5" applyNumberFormat="1" applyFont="1" applyAlignment="1">
      <alignment vertical="center"/>
    </xf>
    <xf numFmtId="165" fontId="38" fillId="0" borderId="0" xfId="7" applyNumberFormat="1" applyFont="1" applyAlignment="1">
      <alignment horizontal="center" vertical="center"/>
    </xf>
    <xf numFmtId="43" fontId="3" fillId="0" borderId="0" xfId="5" applyNumberFormat="1" applyFont="1" applyAlignment="1">
      <alignment vertical="center"/>
    </xf>
    <xf numFmtId="37" fontId="39" fillId="0" borderId="0" xfId="1" applyNumberFormat="1" applyFont="1" applyAlignment="1">
      <alignment horizontal="centerContinuous" vertical="center"/>
    </xf>
    <xf numFmtId="37" fontId="39" fillId="0" borderId="0" xfId="1" applyNumberFormat="1" applyFont="1" applyAlignment="1">
      <alignment horizontal="center" vertical="center"/>
    </xf>
    <xf numFmtId="37" fontId="39" fillId="0" borderId="0" xfId="1" applyNumberFormat="1" applyFont="1" applyAlignment="1">
      <alignment horizontal="right" vertical="center"/>
    </xf>
    <xf numFmtId="37" fontId="39" fillId="0" borderId="0" xfId="1" applyNumberFormat="1" applyFont="1" applyAlignment="1">
      <alignment vertical="center"/>
    </xf>
    <xf numFmtId="37" fontId="40" fillId="0" borderId="0" xfId="1" applyNumberFormat="1" applyFont="1" applyAlignment="1">
      <alignment horizontal="left" vertical="center"/>
    </xf>
    <xf numFmtId="0" fontId="40" fillId="0" borderId="0" xfId="1" applyFont="1" applyAlignment="1">
      <alignment horizontal="left" vertical="center"/>
    </xf>
    <xf numFmtId="0" fontId="39" fillId="0" borderId="0" xfId="1" applyFont="1" applyAlignment="1">
      <alignment horizontal="centerContinuous" vertical="center"/>
    </xf>
    <xf numFmtId="0" fontId="39" fillId="0" borderId="0" xfId="1" applyFont="1" applyAlignment="1">
      <alignment vertical="center"/>
    </xf>
    <xf numFmtId="0" fontId="39" fillId="0" borderId="0" xfId="1" applyFont="1" applyAlignment="1">
      <alignment horizontal="center" vertical="center"/>
    </xf>
    <xf numFmtId="38" fontId="39" fillId="0" borderId="0" xfId="1" applyNumberFormat="1" applyFont="1" applyAlignment="1">
      <alignment horizontal="right" vertical="center"/>
    </xf>
    <xf numFmtId="38" fontId="39" fillId="0" borderId="0" xfId="1" applyNumberFormat="1" applyFont="1" applyAlignment="1">
      <alignment vertical="center"/>
    </xf>
    <xf numFmtId="38" fontId="40" fillId="0" borderId="0" xfId="1" applyNumberFormat="1" applyFont="1" applyAlignment="1">
      <alignment vertical="center"/>
    </xf>
    <xf numFmtId="37" fontId="40" fillId="0" borderId="1" xfId="1" applyNumberFormat="1" applyFont="1" applyBorder="1" applyAlignment="1">
      <alignment horizontal="center" vertical="center"/>
    </xf>
    <xf numFmtId="38" fontId="40" fillId="0" borderId="1" xfId="1" applyNumberFormat="1" applyFont="1" applyBorder="1" applyAlignment="1">
      <alignment horizontal="center" vertical="center"/>
    </xf>
    <xf numFmtId="38" fontId="41" fillId="0" borderId="0" xfId="1" applyNumberFormat="1" applyFont="1" applyAlignment="1">
      <alignment horizontal="center" vertical="center"/>
    </xf>
    <xf numFmtId="0" fontId="39" fillId="0" borderId="2" xfId="1" applyFont="1" applyBorder="1" applyAlignment="1">
      <alignment horizontal="center" vertical="center"/>
    </xf>
    <xf numFmtId="0" fontId="41" fillId="0" borderId="0" xfId="1" applyFont="1" applyAlignment="1">
      <alignment vertical="center"/>
    </xf>
    <xf numFmtId="37" fontId="40" fillId="0" borderId="0" xfId="1" applyNumberFormat="1" applyFont="1" applyAlignment="1">
      <alignment vertical="center"/>
    </xf>
    <xf numFmtId="41" fontId="39" fillId="0" borderId="0" xfId="1" applyNumberFormat="1" applyFont="1" applyAlignment="1">
      <alignment vertical="center"/>
    </xf>
    <xf numFmtId="41" fontId="39" fillId="0" borderId="0" xfId="1" applyNumberFormat="1" applyFont="1" applyAlignment="1">
      <alignment horizontal="left" vertical="center"/>
    </xf>
    <xf numFmtId="41" fontId="39" fillId="0" borderId="1" xfId="1" applyNumberFormat="1" applyFont="1" applyBorder="1" applyAlignment="1">
      <alignment horizontal="left" vertical="center"/>
    </xf>
    <xf numFmtId="41" fontId="39" fillId="0" borderId="0" xfId="17" applyNumberFormat="1" applyFont="1" applyAlignment="1">
      <alignment vertical="center"/>
    </xf>
    <xf numFmtId="41" fontId="39" fillId="0" borderId="1" xfId="17" applyNumberFormat="1" applyFont="1" applyBorder="1" applyAlignment="1">
      <alignment horizontal="left" vertical="center"/>
    </xf>
    <xf numFmtId="41" fontId="39" fillId="0" borderId="1" xfId="1" applyNumberFormat="1" applyFont="1" applyBorder="1" applyAlignment="1">
      <alignment horizontal="right" vertical="center"/>
    </xf>
    <xf numFmtId="41" fontId="39" fillId="0" borderId="0" xfId="1" applyNumberFormat="1" applyFont="1" applyAlignment="1">
      <alignment horizontal="center" vertical="center"/>
    </xf>
    <xf numFmtId="41" fontId="39" fillId="0" borderId="0" xfId="1" applyNumberFormat="1" applyFont="1" applyAlignment="1">
      <alignment horizontal="right" vertical="center"/>
    </xf>
    <xf numFmtId="41" fontId="39" fillId="0" borderId="0" xfId="17" applyNumberFormat="1" applyFont="1" applyAlignment="1">
      <alignment horizontal="right" vertical="center"/>
    </xf>
    <xf numFmtId="41" fontId="39" fillId="0" borderId="1" xfId="1" applyNumberFormat="1" applyFont="1" applyBorder="1" applyAlignment="1">
      <alignment vertical="center"/>
    </xf>
    <xf numFmtId="41" fontId="39" fillId="0" borderId="2" xfId="17" applyNumberFormat="1" applyFont="1" applyBorder="1" applyAlignment="1">
      <alignment vertical="center"/>
    </xf>
    <xf numFmtId="41" fontId="39" fillId="0" borderId="2" xfId="1" applyNumberFormat="1" applyFont="1" applyBorder="1" applyAlignment="1">
      <alignment vertical="center"/>
    </xf>
    <xf numFmtId="37" fontId="42" fillId="0" borderId="0" xfId="1" applyNumberFormat="1" applyFont="1" applyAlignment="1">
      <alignment horizontal="center" vertical="center"/>
    </xf>
    <xf numFmtId="41" fontId="39" fillId="0" borderId="4" xfId="1" applyNumberFormat="1" applyFont="1" applyBorder="1" applyAlignment="1">
      <alignment vertical="center"/>
    </xf>
    <xf numFmtId="37" fontId="39" fillId="0" borderId="0" xfId="4" applyNumberFormat="1" applyFont="1" applyAlignment="1">
      <alignment vertical="center"/>
    </xf>
    <xf numFmtId="37" fontId="39" fillId="0" borderId="0" xfId="6" applyNumberFormat="1" applyFont="1" applyAlignment="1">
      <alignment vertical="center"/>
    </xf>
    <xf numFmtId="41" fontId="39" fillId="0" borderId="0" xfId="6" applyNumberFormat="1" applyFont="1" applyAlignment="1">
      <alignment vertical="center"/>
    </xf>
    <xf numFmtId="41" fontId="39" fillId="0" borderId="0" xfId="5" applyNumberFormat="1" applyFont="1" applyAlignment="1">
      <alignment vertical="center"/>
    </xf>
    <xf numFmtId="41" fontId="39" fillId="0" borderId="0" xfId="4" applyNumberFormat="1" applyFont="1" applyAlignment="1">
      <alignment vertical="center"/>
    </xf>
    <xf numFmtId="38" fontId="2" fillId="0" borderId="1" xfId="1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2" fillId="0" borderId="1" xfId="5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/>
    </xf>
  </cellXfs>
  <cellStyles count="61">
    <cellStyle name="Comma" xfId="60" builtinId="3"/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"/>
  <sheetViews>
    <sheetView showGridLines="0" tabSelected="1" view="pageBreakPreview" topLeftCell="A36" zoomScale="85" zoomScaleNormal="78" zoomScaleSheetLayoutView="85" workbookViewId="0">
      <selection activeCell="A56" sqref="A56"/>
    </sheetView>
  </sheetViews>
  <sheetFormatPr defaultColWidth="10.5703125" defaultRowHeight="20.100000000000001" customHeight="1"/>
  <cols>
    <col min="1" max="1" width="54.42578125" style="39" customWidth="1"/>
    <col min="2" max="2" width="6.5703125" style="39" customWidth="1"/>
    <col min="3" max="3" width="8.42578125" style="39" customWidth="1"/>
    <col min="4" max="4" width="2" style="39" customWidth="1"/>
    <col min="5" max="5" width="14.5703125" style="39" customWidth="1"/>
    <col min="6" max="6" width="2" style="39" customWidth="1"/>
    <col min="7" max="7" width="14.5703125" style="39" customWidth="1"/>
    <col min="8" max="8" width="2" style="39" customWidth="1"/>
    <col min="9" max="9" width="14.5703125" style="39" customWidth="1"/>
    <col min="10" max="10" width="2.5703125" style="39" customWidth="1"/>
    <col min="11" max="11" width="14.5703125" style="39" customWidth="1"/>
    <col min="12" max="13" width="15" style="20" customWidth="1"/>
    <col min="14" max="14" width="11.5703125" style="39" bestFit="1" customWidth="1"/>
    <col min="15" max="16384" width="10.5703125" style="39"/>
  </cols>
  <sheetData>
    <row r="1" spans="1:13" s="22" customFormat="1" ht="23.25">
      <c r="A1" s="22" t="s">
        <v>0</v>
      </c>
      <c r="L1" s="19"/>
      <c r="M1" s="19"/>
    </row>
    <row r="2" spans="1:13" s="22" customFormat="1" ht="23.25">
      <c r="A2" s="22" t="s">
        <v>156</v>
      </c>
      <c r="L2" s="19"/>
      <c r="M2" s="19"/>
    </row>
    <row r="3" spans="1:13" s="23" customFormat="1" ht="23.25">
      <c r="A3" s="23" t="s">
        <v>199</v>
      </c>
      <c r="H3" s="22"/>
      <c r="I3" s="24"/>
      <c r="J3" s="22"/>
      <c r="K3" s="22"/>
      <c r="L3" s="19"/>
      <c r="M3" s="19"/>
    </row>
    <row r="4" spans="1:13" s="25" customFormat="1" ht="23.25">
      <c r="D4" s="26"/>
      <c r="E4" s="26"/>
      <c r="G4" s="26"/>
      <c r="I4" s="27"/>
      <c r="J4" s="28"/>
      <c r="K4" s="27" t="s">
        <v>1</v>
      </c>
      <c r="L4" s="20"/>
      <c r="M4" s="20"/>
    </row>
    <row r="5" spans="1:13" s="31" customFormat="1" ht="23.25">
      <c r="A5" s="29"/>
      <c r="B5" s="29"/>
      <c r="C5" s="29"/>
      <c r="D5" s="25"/>
      <c r="E5" s="139" t="s">
        <v>2</v>
      </c>
      <c r="F5" s="139"/>
      <c r="G5" s="139"/>
      <c r="I5" s="139" t="s">
        <v>3</v>
      </c>
      <c r="J5" s="139"/>
      <c r="K5" s="139"/>
      <c r="L5" s="20"/>
      <c r="M5" s="20"/>
    </row>
    <row r="6" spans="1:13" s="31" customFormat="1" ht="23.25">
      <c r="A6" s="29"/>
      <c r="B6" s="29"/>
      <c r="C6" s="32" t="s">
        <v>4</v>
      </c>
      <c r="D6" s="33"/>
      <c r="E6" s="34" t="s">
        <v>200</v>
      </c>
      <c r="F6" s="35"/>
      <c r="G6" s="34" t="s">
        <v>178</v>
      </c>
      <c r="I6" s="34" t="s">
        <v>200</v>
      </c>
      <c r="J6" s="35"/>
      <c r="K6" s="34" t="s">
        <v>178</v>
      </c>
      <c r="L6" s="20"/>
      <c r="M6" s="20"/>
    </row>
    <row r="7" spans="1:13" s="31" customFormat="1" ht="23.25">
      <c r="A7" s="29"/>
      <c r="B7" s="29"/>
      <c r="C7" s="36"/>
      <c r="D7" s="33"/>
      <c r="E7" s="37" t="s">
        <v>5</v>
      </c>
      <c r="F7" s="35"/>
      <c r="G7" s="37" t="s">
        <v>6</v>
      </c>
      <c r="I7" s="37" t="s">
        <v>5</v>
      </c>
      <c r="J7" s="35"/>
      <c r="K7" s="37" t="s">
        <v>6</v>
      </c>
      <c r="L7" s="20"/>
      <c r="M7" s="20"/>
    </row>
    <row r="8" spans="1:13" s="31" customFormat="1" ht="23.25">
      <c r="A8" s="29"/>
      <c r="B8" s="29"/>
      <c r="C8" s="36"/>
      <c r="D8" s="33"/>
      <c r="E8" s="37" t="s">
        <v>7</v>
      </c>
      <c r="F8" s="35"/>
      <c r="G8" s="37"/>
      <c r="I8" s="37" t="s">
        <v>7</v>
      </c>
      <c r="J8" s="35"/>
      <c r="K8" s="37"/>
      <c r="L8" s="20"/>
      <c r="M8" s="20"/>
    </row>
    <row r="9" spans="1:13" ht="23.25">
      <c r="A9" s="38" t="s">
        <v>8</v>
      </c>
      <c r="E9" s="40"/>
      <c r="I9" s="40"/>
      <c r="K9" s="41"/>
    </row>
    <row r="10" spans="1:13" ht="23.25">
      <c r="A10" s="38" t="s">
        <v>9</v>
      </c>
      <c r="E10" s="40"/>
      <c r="I10" s="40"/>
      <c r="K10" s="41"/>
    </row>
    <row r="11" spans="1:13" ht="23.25">
      <c r="A11" s="39" t="s">
        <v>10</v>
      </c>
      <c r="B11" s="42"/>
      <c r="C11" s="42"/>
      <c r="E11" s="1">
        <v>122572</v>
      </c>
      <c r="F11" s="1"/>
      <c r="G11" s="1">
        <v>157520</v>
      </c>
      <c r="H11" s="1"/>
      <c r="I11" s="1">
        <v>96040</v>
      </c>
      <c r="J11" s="17"/>
      <c r="K11" s="1">
        <v>94737</v>
      </c>
    </row>
    <row r="12" spans="1:13" ht="23.25">
      <c r="A12" s="39" t="s">
        <v>188</v>
      </c>
      <c r="C12" s="42" t="s">
        <v>160</v>
      </c>
      <c r="E12" s="1">
        <v>20531</v>
      </c>
      <c r="F12" s="1"/>
      <c r="G12" s="1">
        <v>33329</v>
      </c>
      <c r="H12" s="1"/>
      <c r="I12" s="1">
        <v>17095</v>
      </c>
      <c r="J12" s="17"/>
      <c r="K12" s="1">
        <v>27592</v>
      </c>
    </row>
    <row r="13" spans="1:13" ht="23.25">
      <c r="A13" s="39" t="s">
        <v>127</v>
      </c>
      <c r="C13" s="42">
        <v>3</v>
      </c>
      <c r="E13" s="4">
        <v>0</v>
      </c>
      <c r="F13" s="1"/>
      <c r="G13" s="4">
        <v>0</v>
      </c>
      <c r="H13" s="1"/>
      <c r="I13" s="1">
        <v>2300</v>
      </c>
      <c r="J13" s="17"/>
      <c r="K13" s="1">
        <v>2172</v>
      </c>
    </row>
    <row r="14" spans="1:13" ht="23.25">
      <c r="A14" s="39" t="s">
        <v>129</v>
      </c>
      <c r="C14" s="42">
        <v>5</v>
      </c>
      <c r="E14" s="1">
        <v>20000</v>
      </c>
      <c r="F14" s="1"/>
      <c r="G14" s="1">
        <v>20000</v>
      </c>
      <c r="H14" s="1"/>
      <c r="I14" s="1">
        <v>20000</v>
      </c>
      <c r="J14" s="1"/>
      <c r="K14" s="1">
        <v>20000</v>
      </c>
    </row>
    <row r="15" spans="1:13" ht="23.25">
      <c r="A15" s="39" t="s">
        <v>11</v>
      </c>
      <c r="B15" s="42"/>
      <c r="C15" s="42">
        <v>6</v>
      </c>
      <c r="E15" s="1">
        <v>48851</v>
      </c>
      <c r="F15" s="2"/>
      <c r="G15" s="1">
        <v>49296</v>
      </c>
      <c r="H15" s="2"/>
      <c r="I15" s="1">
        <v>44553</v>
      </c>
      <c r="J15" s="17"/>
      <c r="K15" s="1">
        <v>42455</v>
      </c>
    </row>
    <row r="16" spans="1:13" ht="23.25">
      <c r="A16" s="39" t="s">
        <v>12</v>
      </c>
      <c r="B16" s="42"/>
      <c r="C16" s="42"/>
      <c r="E16" s="5">
        <v>21156</v>
      </c>
      <c r="F16" s="13"/>
      <c r="G16" s="5">
        <v>21878</v>
      </c>
      <c r="H16" s="2"/>
      <c r="I16" s="5">
        <v>19645</v>
      </c>
      <c r="J16" s="17"/>
      <c r="K16" s="5">
        <v>19351</v>
      </c>
    </row>
    <row r="17" spans="1:11" ht="23.25">
      <c r="A17" s="38" t="s">
        <v>13</v>
      </c>
      <c r="B17" s="43"/>
      <c r="C17" s="42"/>
      <c r="E17" s="8">
        <f>SUM(E11:E16)</f>
        <v>233110</v>
      </c>
      <c r="F17" s="13"/>
      <c r="G17" s="8">
        <f>SUM(G11:G16)</f>
        <v>282023</v>
      </c>
      <c r="H17" s="2">
        <f>SUM(H11:H16)</f>
        <v>0</v>
      </c>
      <c r="I17" s="8">
        <f>SUM(I11:I16)</f>
        <v>199633</v>
      </c>
      <c r="J17" s="2"/>
      <c r="K17" s="8">
        <f>SUM(K11:K16)</f>
        <v>206307</v>
      </c>
    </row>
    <row r="18" spans="1:11" ht="23.25">
      <c r="A18" s="38" t="s">
        <v>14</v>
      </c>
      <c r="B18" s="42"/>
      <c r="C18" s="42"/>
      <c r="E18" s="1"/>
      <c r="F18" s="6"/>
      <c r="G18" s="1"/>
      <c r="H18" s="1"/>
      <c r="I18" s="1"/>
      <c r="J18" s="1"/>
      <c r="K18" s="1"/>
    </row>
    <row r="19" spans="1:11" ht="23.25">
      <c r="A19" s="39" t="s">
        <v>130</v>
      </c>
      <c r="B19" s="42"/>
      <c r="C19" s="42"/>
    </row>
    <row r="20" spans="1:11" ht="23.25">
      <c r="A20" s="39" t="s">
        <v>28</v>
      </c>
      <c r="B20" s="42"/>
      <c r="C20" s="42">
        <v>3</v>
      </c>
      <c r="E20" s="4">
        <v>0</v>
      </c>
      <c r="F20" s="4"/>
      <c r="G20" s="4">
        <v>0</v>
      </c>
      <c r="H20" s="4"/>
      <c r="I20" s="1">
        <v>26037</v>
      </c>
      <c r="J20" s="12"/>
      <c r="K20" s="1">
        <v>26952</v>
      </c>
    </row>
    <row r="21" spans="1:11" ht="23.25">
      <c r="A21" s="39" t="s">
        <v>131</v>
      </c>
      <c r="B21" s="42"/>
      <c r="C21" s="42"/>
    </row>
    <row r="22" spans="1:11" ht="23.25">
      <c r="A22" s="39" t="s">
        <v>28</v>
      </c>
      <c r="B22" s="42"/>
      <c r="C22" s="42">
        <v>5</v>
      </c>
      <c r="E22" s="4">
        <v>9342</v>
      </c>
      <c r="F22" s="4"/>
      <c r="G22" s="4">
        <v>9342</v>
      </c>
      <c r="H22" s="4"/>
      <c r="I22" s="1">
        <v>9342</v>
      </c>
      <c r="J22" s="12"/>
      <c r="K22" s="1">
        <v>9342</v>
      </c>
    </row>
    <row r="23" spans="1:11" ht="23.25">
      <c r="A23" s="39" t="s">
        <v>15</v>
      </c>
      <c r="B23" s="44"/>
      <c r="C23" s="42">
        <v>7</v>
      </c>
      <c r="E23" s="4">
        <v>0</v>
      </c>
      <c r="F23" s="4"/>
      <c r="G23" s="4">
        <v>0</v>
      </c>
      <c r="H23" s="4"/>
      <c r="I23" s="1">
        <v>103705</v>
      </c>
      <c r="J23" s="12"/>
      <c r="K23" s="1">
        <v>103705</v>
      </c>
    </row>
    <row r="24" spans="1:11" ht="23.25">
      <c r="A24" s="39" t="s">
        <v>217</v>
      </c>
      <c r="B24" s="44"/>
      <c r="C24" s="42">
        <v>8</v>
      </c>
      <c r="E24" s="4">
        <v>0</v>
      </c>
      <c r="F24" s="4"/>
      <c r="G24" s="4">
        <v>0</v>
      </c>
      <c r="H24" s="4"/>
      <c r="I24" s="4">
        <v>0</v>
      </c>
      <c r="J24" s="12"/>
      <c r="K24" s="4">
        <v>0</v>
      </c>
    </row>
    <row r="25" spans="1:11" ht="23.25">
      <c r="A25" s="39" t="s">
        <v>16</v>
      </c>
      <c r="B25" s="44"/>
      <c r="C25" s="42">
        <v>9</v>
      </c>
      <c r="E25" s="1">
        <v>1223141</v>
      </c>
      <c r="F25" s="4"/>
      <c r="G25" s="1">
        <v>1175240</v>
      </c>
      <c r="H25" s="4"/>
      <c r="I25" s="1">
        <v>1163735</v>
      </c>
      <c r="J25" s="12"/>
      <c r="K25" s="1">
        <v>1115054</v>
      </c>
    </row>
    <row r="26" spans="1:11" ht="24.6" customHeight="1">
      <c r="A26" s="39" t="s">
        <v>126</v>
      </c>
      <c r="B26" s="44"/>
      <c r="C26" s="42">
        <v>10</v>
      </c>
      <c r="E26" s="1">
        <v>478562</v>
      </c>
      <c r="F26" s="4"/>
      <c r="G26" s="1">
        <v>535437</v>
      </c>
      <c r="H26" s="4"/>
      <c r="I26" s="1">
        <v>447792</v>
      </c>
      <c r="J26" s="12"/>
      <c r="K26" s="1">
        <v>501059</v>
      </c>
    </row>
    <row r="27" spans="1:11" ht="23.25">
      <c r="A27" s="39" t="s">
        <v>17</v>
      </c>
      <c r="B27" s="44"/>
      <c r="C27" s="42"/>
      <c r="E27" s="1">
        <v>24536</v>
      </c>
      <c r="F27" s="4"/>
      <c r="G27" s="1">
        <v>24536</v>
      </c>
      <c r="H27" s="4"/>
      <c r="I27" s="1">
        <v>20340</v>
      </c>
      <c r="J27" s="12"/>
      <c r="K27" s="1">
        <v>20340</v>
      </c>
    </row>
    <row r="28" spans="1:11" ht="23.25">
      <c r="A28" s="39" t="s">
        <v>18</v>
      </c>
      <c r="B28" s="42"/>
      <c r="C28" s="42"/>
      <c r="E28" s="1">
        <v>4660</v>
      </c>
      <c r="F28" s="4"/>
      <c r="G28" s="1">
        <v>5526</v>
      </c>
      <c r="H28" s="4"/>
      <c r="I28" s="1">
        <v>4497</v>
      </c>
      <c r="J28" s="14"/>
      <c r="K28" s="1">
        <v>5363</v>
      </c>
    </row>
    <row r="29" spans="1:11" ht="23.25">
      <c r="A29" s="39" t="s">
        <v>19</v>
      </c>
      <c r="B29" s="42"/>
      <c r="C29" s="42"/>
      <c r="E29" s="1">
        <v>1592</v>
      </c>
      <c r="F29" s="4"/>
      <c r="G29" s="1">
        <v>1269</v>
      </c>
      <c r="H29" s="4"/>
      <c r="I29" s="4">
        <v>0</v>
      </c>
      <c r="J29" s="14"/>
      <c r="K29" s="4">
        <v>0</v>
      </c>
    </row>
    <row r="30" spans="1:11" ht="23.25">
      <c r="A30" s="39" t="s">
        <v>117</v>
      </c>
      <c r="B30" s="42"/>
      <c r="C30" s="43"/>
      <c r="E30" s="1">
        <v>85271</v>
      </c>
      <c r="F30" s="6"/>
      <c r="G30" s="1">
        <v>81875</v>
      </c>
      <c r="H30" s="1"/>
      <c r="I30" s="1">
        <v>84244</v>
      </c>
      <c r="J30" s="14"/>
      <c r="K30" s="1">
        <v>80858</v>
      </c>
    </row>
    <row r="31" spans="1:11" ht="23.25">
      <c r="A31" s="39" t="s">
        <v>142</v>
      </c>
      <c r="B31" s="42"/>
      <c r="C31" s="43"/>
      <c r="E31" s="1">
        <v>65376</v>
      </c>
      <c r="F31" s="6"/>
      <c r="G31" s="1">
        <v>17597</v>
      </c>
      <c r="H31" s="1"/>
      <c r="I31" s="1">
        <v>65376</v>
      </c>
      <c r="J31" s="14"/>
      <c r="K31" s="1">
        <v>16900</v>
      </c>
    </row>
    <row r="32" spans="1:11" ht="23.25">
      <c r="A32" s="39" t="s">
        <v>20</v>
      </c>
      <c r="B32" s="42"/>
      <c r="C32" s="43"/>
      <c r="E32" s="5">
        <v>6170</v>
      </c>
      <c r="F32" s="13"/>
      <c r="G32" s="5">
        <v>3523</v>
      </c>
      <c r="H32" s="2"/>
      <c r="I32" s="18">
        <v>6107</v>
      </c>
      <c r="J32" s="11"/>
      <c r="K32" s="1">
        <v>3443</v>
      </c>
    </row>
    <row r="33" spans="1:13" ht="23.25">
      <c r="A33" s="38" t="s">
        <v>21</v>
      </c>
      <c r="B33" s="42"/>
      <c r="C33" s="43"/>
      <c r="E33" s="8">
        <f>SUM(E20:E32)</f>
        <v>1898650</v>
      </c>
      <c r="F33" s="6"/>
      <c r="G33" s="8">
        <f>SUM(G20:G32)</f>
        <v>1854345</v>
      </c>
      <c r="H33" s="1"/>
      <c r="I33" s="8">
        <f>SUM(I20:I32)</f>
        <v>1931175</v>
      </c>
      <c r="J33" s="12"/>
      <c r="K33" s="8">
        <f>SUM(K20:K32)</f>
        <v>1883016</v>
      </c>
    </row>
    <row r="34" spans="1:13" ht="24" thickBot="1">
      <c r="A34" s="38" t="s">
        <v>22</v>
      </c>
      <c r="B34" s="44"/>
      <c r="E34" s="45">
        <f>SUM(E17,E33)</f>
        <v>2131760</v>
      </c>
      <c r="G34" s="45">
        <f>SUM(G17,G33)</f>
        <v>2136368</v>
      </c>
      <c r="I34" s="45">
        <f>SUM(I17,I33)</f>
        <v>2130808</v>
      </c>
      <c r="J34" s="46"/>
      <c r="K34" s="45">
        <f>SUM(K17,K33)</f>
        <v>2089323</v>
      </c>
      <c r="L34" s="47"/>
    </row>
    <row r="35" spans="1:13" ht="24" thickTop="1">
      <c r="A35" s="38"/>
      <c r="B35" s="44"/>
      <c r="C35" s="43"/>
      <c r="E35" s="40"/>
      <c r="G35" s="40"/>
      <c r="I35" s="40"/>
      <c r="J35" s="46"/>
      <c r="K35" s="40"/>
    </row>
    <row r="36" spans="1:13" ht="23.25">
      <c r="A36" s="39" t="s">
        <v>197</v>
      </c>
    </row>
    <row r="37" spans="1:13" s="22" customFormat="1" ht="23.25">
      <c r="A37" s="22" t="s">
        <v>0</v>
      </c>
      <c r="L37" s="20"/>
      <c r="M37" s="20"/>
    </row>
    <row r="38" spans="1:13" s="22" customFormat="1" ht="23.25">
      <c r="A38" s="22" t="s">
        <v>157</v>
      </c>
      <c r="L38" s="20"/>
      <c r="M38" s="20"/>
    </row>
    <row r="39" spans="1:13" s="23" customFormat="1" ht="23.25">
      <c r="A39" s="23" t="s">
        <v>199</v>
      </c>
      <c r="H39" s="22"/>
      <c r="I39" s="24"/>
      <c r="J39" s="22"/>
      <c r="K39" s="22"/>
      <c r="L39" s="20"/>
      <c r="M39" s="20"/>
    </row>
    <row r="40" spans="1:13" s="25" customFormat="1" ht="23.25">
      <c r="D40" s="26"/>
      <c r="E40" s="26"/>
      <c r="G40" s="26"/>
      <c r="I40" s="27"/>
      <c r="J40" s="28"/>
      <c r="K40" s="27" t="s">
        <v>1</v>
      </c>
      <c r="L40" s="20"/>
      <c r="M40" s="20"/>
    </row>
    <row r="41" spans="1:13" s="31" customFormat="1" ht="23.25">
      <c r="A41" s="29"/>
      <c r="B41" s="29"/>
      <c r="C41" s="29"/>
      <c r="D41" s="25"/>
      <c r="E41" s="139" t="s">
        <v>2</v>
      </c>
      <c r="F41" s="139"/>
      <c r="G41" s="139"/>
      <c r="I41" s="139" t="s">
        <v>3</v>
      </c>
      <c r="J41" s="139"/>
      <c r="K41" s="139"/>
      <c r="L41" s="20"/>
      <c r="M41" s="20"/>
    </row>
    <row r="42" spans="1:13" s="31" customFormat="1" ht="23.25">
      <c r="A42" s="29"/>
      <c r="B42" s="29"/>
      <c r="C42" s="32" t="s">
        <v>4</v>
      </c>
      <c r="D42" s="33"/>
      <c r="E42" s="34" t="s">
        <v>200</v>
      </c>
      <c r="F42" s="35"/>
      <c r="G42" s="34" t="s">
        <v>178</v>
      </c>
      <c r="I42" s="34" t="s">
        <v>200</v>
      </c>
      <c r="J42" s="35"/>
      <c r="K42" s="34" t="s">
        <v>178</v>
      </c>
      <c r="L42" s="20"/>
      <c r="M42" s="20"/>
    </row>
    <row r="43" spans="1:13" s="31" customFormat="1" ht="23.25">
      <c r="A43" s="29"/>
      <c r="B43" s="29"/>
      <c r="C43" s="36"/>
      <c r="D43" s="33"/>
      <c r="E43" s="37" t="s">
        <v>5</v>
      </c>
      <c r="F43" s="35"/>
      <c r="G43" s="37" t="s">
        <v>6</v>
      </c>
      <c r="I43" s="37" t="s">
        <v>5</v>
      </c>
      <c r="J43" s="35"/>
      <c r="K43" s="37" t="s">
        <v>6</v>
      </c>
      <c r="L43" s="20"/>
      <c r="M43" s="20"/>
    </row>
    <row r="44" spans="1:13" s="31" customFormat="1" ht="23.25">
      <c r="A44" s="29"/>
      <c r="B44" s="29"/>
      <c r="C44" s="36"/>
      <c r="D44" s="33"/>
      <c r="E44" s="37" t="s">
        <v>7</v>
      </c>
      <c r="F44" s="35"/>
      <c r="G44" s="37"/>
      <c r="I44" s="37" t="s">
        <v>7</v>
      </c>
      <c r="J44" s="35"/>
      <c r="K44" s="37"/>
      <c r="L44" s="20"/>
      <c r="M44" s="20"/>
    </row>
    <row r="45" spans="1:13" ht="23.25">
      <c r="A45" s="38" t="s">
        <v>23</v>
      </c>
      <c r="D45" s="48"/>
      <c r="E45" s="40"/>
      <c r="F45" s="48"/>
      <c r="G45" s="48"/>
      <c r="H45" s="48"/>
      <c r="I45" s="49"/>
      <c r="J45" s="50"/>
      <c r="K45" s="41"/>
    </row>
    <row r="46" spans="1:13" ht="23.25">
      <c r="A46" s="38" t="s">
        <v>24</v>
      </c>
      <c r="E46" s="40"/>
      <c r="I46" s="40"/>
      <c r="J46" s="46"/>
      <c r="K46" s="41"/>
    </row>
    <row r="47" spans="1:13" ht="23.25">
      <c r="A47" s="39" t="s">
        <v>189</v>
      </c>
      <c r="C47" s="42">
        <v>3</v>
      </c>
      <c r="E47" s="9">
        <v>101825</v>
      </c>
      <c r="F47" s="9"/>
      <c r="G47" s="9">
        <v>134488</v>
      </c>
      <c r="H47" s="9"/>
      <c r="I47" s="9">
        <f>103499-5191</f>
        <v>98308</v>
      </c>
      <c r="J47" s="3"/>
      <c r="K47" s="9">
        <v>132130</v>
      </c>
    </row>
    <row r="48" spans="1:13" ht="23.25">
      <c r="A48" s="39" t="s">
        <v>226</v>
      </c>
      <c r="C48" s="42">
        <v>11</v>
      </c>
      <c r="E48" s="9">
        <v>13920</v>
      </c>
      <c r="F48" s="9"/>
      <c r="G48" s="4">
        <v>0</v>
      </c>
      <c r="H48" s="9"/>
      <c r="I48" s="9">
        <v>13920</v>
      </c>
      <c r="J48" s="3"/>
      <c r="K48" s="4">
        <v>0</v>
      </c>
    </row>
    <row r="49" spans="1:11" ht="23.25">
      <c r="A49" s="39" t="s">
        <v>132</v>
      </c>
      <c r="C49" s="42" t="s">
        <v>214</v>
      </c>
      <c r="E49" s="1">
        <v>142563</v>
      </c>
      <c r="F49" s="9"/>
      <c r="G49" s="1">
        <v>154091</v>
      </c>
      <c r="H49" s="9"/>
      <c r="I49" s="1">
        <v>137559</v>
      </c>
      <c r="J49" s="3"/>
      <c r="K49" s="1">
        <v>148961</v>
      </c>
    </row>
    <row r="50" spans="1:11" ht="23.25">
      <c r="A50" s="39" t="s">
        <v>190</v>
      </c>
      <c r="C50" s="42"/>
      <c r="E50" s="9">
        <v>19210</v>
      </c>
      <c r="F50" s="1"/>
      <c r="G50" s="9">
        <v>634</v>
      </c>
      <c r="H50" s="1"/>
      <c r="I50" s="4">
        <v>18840</v>
      </c>
      <c r="J50" s="3"/>
      <c r="K50" s="4">
        <v>468</v>
      </c>
    </row>
    <row r="51" spans="1:11" ht="23.25">
      <c r="A51" s="39" t="s">
        <v>174</v>
      </c>
      <c r="C51" s="42"/>
      <c r="E51" s="9">
        <v>45986</v>
      </c>
      <c r="F51" s="1"/>
      <c r="G51" s="9">
        <v>44444</v>
      </c>
      <c r="H51" s="1"/>
      <c r="I51" s="9">
        <v>45102</v>
      </c>
      <c r="J51" s="3"/>
      <c r="K51" s="9">
        <v>42730</v>
      </c>
    </row>
    <row r="52" spans="1:11" ht="23.25">
      <c r="A52" s="39" t="s">
        <v>25</v>
      </c>
      <c r="C52" s="42"/>
      <c r="E52" s="9">
        <v>9860</v>
      </c>
      <c r="F52" s="1"/>
      <c r="G52" s="9">
        <v>11202</v>
      </c>
      <c r="H52" s="1"/>
      <c r="I52" s="9">
        <v>8990</v>
      </c>
      <c r="J52" s="3"/>
      <c r="K52" s="9">
        <v>9722</v>
      </c>
    </row>
    <row r="53" spans="1:11" ht="23.25">
      <c r="A53" s="38" t="s">
        <v>26</v>
      </c>
      <c r="E53" s="8">
        <f>SUM(E47:E52)</f>
        <v>333364</v>
      </c>
      <c r="F53" s="2"/>
      <c r="G53" s="8">
        <f>SUM(G47:G52)</f>
        <v>344859</v>
      </c>
      <c r="H53" s="2"/>
      <c r="I53" s="8">
        <f>SUM(I47:I52)</f>
        <v>322719</v>
      </c>
      <c r="J53" s="2"/>
      <c r="K53" s="8">
        <f>SUM(K47:K52)</f>
        <v>334011</v>
      </c>
    </row>
    <row r="54" spans="1:11" ht="23.25">
      <c r="A54" s="38" t="s">
        <v>27</v>
      </c>
      <c r="C54" s="42"/>
      <c r="E54" s="1"/>
      <c r="F54" s="1"/>
      <c r="G54" s="1"/>
      <c r="H54" s="2"/>
      <c r="I54" s="15"/>
      <c r="J54" s="2"/>
      <c r="K54" s="15"/>
    </row>
    <row r="55" spans="1:11" ht="23.25">
      <c r="A55" s="39" t="s">
        <v>227</v>
      </c>
      <c r="C55" s="42">
        <v>11</v>
      </c>
      <c r="E55" s="1">
        <v>94760</v>
      </c>
      <c r="F55" s="1"/>
      <c r="G55" s="4">
        <v>0</v>
      </c>
      <c r="H55" s="2"/>
      <c r="I55" s="1">
        <v>94760</v>
      </c>
      <c r="J55" s="2"/>
      <c r="K55" s="4">
        <v>0</v>
      </c>
    </row>
    <row r="56" spans="1:11" ht="24" customHeight="1">
      <c r="A56" s="51" t="s">
        <v>133</v>
      </c>
      <c r="C56" s="42">
        <v>3</v>
      </c>
      <c r="E56" s="4">
        <v>100000</v>
      </c>
      <c r="F56" s="3"/>
      <c r="G56" s="4">
        <v>100000</v>
      </c>
      <c r="H56" s="3"/>
      <c r="I56" s="4">
        <v>100000</v>
      </c>
      <c r="J56" s="17"/>
      <c r="K56" s="1">
        <v>100000</v>
      </c>
    </row>
    <row r="57" spans="1:11" ht="24" customHeight="1">
      <c r="A57" s="51" t="s">
        <v>134</v>
      </c>
      <c r="C57" s="42" t="s">
        <v>214</v>
      </c>
      <c r="E57" s="1">
        <v>403861</v>
      </c>
      <c r="F57" s="3"/>
      <c r="G57" s="1">
        <v>453393</v>
      </c>
      <c r="H57" s="3"/>
      <c r="I57" s="1">
        <v>400200</v>
      </c>
      <c r="J57" s="17"/>
      <c r="K57" s="1">
        <v>447320</v>
      </c>
    </row>
    <row r="58" spans="1:11" ht="23.25">
      <c r="A58" s="39" t="s">
        <v>191</v>
      </c>
      <c r="C58" s="42"/>
      <c r="E58" s="18">
        <v>4324</v>
      </c>
      <c r="F58" s="2"/>
      <c r="G58" s="18">
        <v>4235</v>
      </c>
      <c r="H58" s="2"/>
      <c r="I58" s="1">
        <v>4042</v>
      </c>
      <c r="J58" s="17"/>
      <c r="K58" s="18">
        <v>3974</v>
      </c>
    </row>
    <row r="59" spans="1:11" ht="23.25">
      <c r="A59" s="39" t="s">
        <v>179</v>
      </c>
      <c r="C59" s="42"/>
      <c r="E59" s="18">
        <v>11932</v>
      </c>
      <c r="F59" s="2"/>
      <c r="G59" s="18">
        <v>11253</v>
      </c>
      <c r="H59" s="2"/>
      <c r="I59" s="18">
        <v>11932</v>
      </c>
      <c r="J59" s="17"/>
      <c r="K59" s="18">
        <v>11253</v>
      </c>
    </row>
    <row r="60" spans="1:11" ht="23.25">
      <c r="A60" s="39" t="s">
        <v>29</v>
      </c>
      <c r="E60" s="5">
        <v>26450</v>
      </c>
      <c r="F60" s="2"/>
      <c r="G60" s="5">
        <v>24227</v>
      </c>
      <c r="H60" s="2"/>
      <c r="I60" s="5">
        <v>24984</v>
      </c>
      <c r="J60" s="17"/>
      <c r="K60" s="5">
        <v>22787</v>
      </c>
    </row>
    <row r="61" spans="1:11" ht="23.25">
      <c r="A61" s="38" t="s">
        <v>30</v>
      </c>
      <c r="E61" s="5">
        <f>SUM(E55:E60)</f>
        <v>641327</v>
      </c>
      <c r="F61" s="1"/>
      <c r="G61" s="5">
        <f>SUM(G55:G60)</f>
        <v>593108</v>
      </c>
      <c r="H61" s="2"/>
      <c r="I61" s="5">
        <f>SUM(I55:I60)</f>
        <v>635918</v>
      </c>
      <c r="J61" s="2"/>
      <c r="K61" s="5">
        <f>SUM(K55:K60)</f>
        <v>585334</v>
      </c>
    </row>
    <row r="62" spans="1:11" ht="23.25">
      <c r="A62" s="38" t="s">
        <v>31</v>
      </c>
      <c r="E62" s="5">
        <f>SUM(E53,E61)</f>
        <v>974691</v>
      </c>
      <c r="F62" s="1"/>
      <c r="G62" s="5">
        <f>SUM(G53,G61)</f>
        <v>937967</v>
      </c>
      <c r="H62" s="2"/>
      <c r="I62" s="5">
        <f>SUM(I53,I61)</f>
        <v>958637</v>
      </c>
      <c r="J62" s="1"/>
      <c r="K62" s="5">
        <f>SUM(K53,K61)</f>
        <v>919345</v>
      </c>
    </row>
    <row r="63" spans="1:11" ht="23.25">
      <c r="A63" s="38" t="s">
        <v>32</v>
      </c>
    </row>
    <row r="64" spans="1:11" ht="23.25">
      <c r="A64" s="39" t="s">
        <v>33</v>
      </c>
      <c r="C64" s="42"/>
    </row>
    <row r="65" spans="1:11" ht="23.25">
      <c r="A65" s="39" t="s">
        <v>34</v>
      </c>
      <c r="C65" s="42"/>
    </row>
    <row r="66" spans="1:11" ht="24" thickBot="1">
      <c r="A66" s="39" t="s">
        <v>181</v>
      </c>
      <c r="C66" s="42"/>
      <c r="E66" s="10">
        <v>320625</v>
      </c>
      <c r="F66" s="1"/>
      <c r="G66" s="10">
        <v>320625</v>
      </c>
      <c r="H66" s="1"/>
      <c r="I66" s="10">
        <v>320625</v>
      </c>
      <c r="J66" s="1"/>
      <c r="K66" s="10">
        <v>320625</v>
      </c>
    </row>
    <row r="67" spans="1:11" ht="24" thickTop="1">
      <c r="A67" s="39" t="s">
        <v>182</v>
      </c>
      <c r="C67" s="42"/>
      <c r="E67" s="1"/>
      <c r="F67" s="1"/>
      <c r="G67" s="1"/>
      <c r="H67" s="1"/>
      <c r="I67" s="1"/>
      <c r="J67" s="1"/>
      <c r="K67" s="1"/>
    </row>
    <row r="68" spans="1:11" ht="23.25">
      <c r="A68" s="39" t="s">
        <v>183</v>
      </c>
      <c r="C68" s="42"/>
      <c r="E68" s="2">
        <v>320625</v>
      </c>
      <c r="F68" s="1"/>
      <c r="G68" s="2">
        <v>320625</v>
      </c>
      <c r="H68" s="2"/>
      <c r="I68" s="2">
        <v>320625</v>
      </c>
      <c r="J68" s="2"/>
      <c r="K68" s="2">
        <v>320625</v>
      </c>
    </row>
    <row r="69" spans="1:11" ht="23.25">
      <c r="A69" s="51" t="s">
        <v>35</v>
      </c>
      <c r="C69" s="42"/>
      <c r="E69" s="2">
        <v>278906</v>
      </c>
      <c r="F69" s="1"/>
      <c r="G69" s="2">
        <v>278906</v>
      </c>
      <c r="H69" s="2"/>
      <c r="I69" s="2">
        <v>278906</v>
      </c>
      <c r="J69" s="2"/>
      <c r="K69" s="2">
        <v>278906</v>
      </c>
    </row>
    <row r="70" spans="1:11" ht="23.25">
      <c r="A70" s="51" t="s">
        <v>120</v>
      </c>
      <c r="C70" s="42"/>
      <c r="E70" s="2">
        <v>-46226</v>
      </c>
      <c r="F70" s="1"/>
      <c r="G70" s="2">
        <v>-46226</v>
      </c>
      <c r="H70" s="2"/>
      <c r="I70" s="16">
        <v>0</v>
      </c>
      <c r="J70" s="2"/>
      <c r="K70" s="16">
        <v>0</v>
      </c>
    </row>
    <row r="71" spans="1:11" ht="23.25">
      <c r="A71" s="39" t="s">
        <v>36</v>
      </c>
      <c r="E71" s="15"/>
      <c r="F71" s="1"/>
      <c r="G71" s="15"/>
      <c r="H71" s="15"/>
      <c r="I71" s="15"/>
      <c r="J71" s="2"/>
      <c r="K71" s="15"/>
    </row>
    <row r="72" spans="1:11" ht="23.25">
      <c r="A72" s="39" t="s">
        <v>37</v>
      </c>
      <c r="C72" s="42"/>
      <c r="E72" s="15">
        <v>32062</v>
      </c>
      <c r="F72" s="1"/>
      <c r="G72" s="15">
        <v>32062</v>
      </c>
      <c r="H72" s="15"/>
      <c r="I72" s="15">
        <v>32062</v>
      </c>
      <c r="J72" s="17"/>
      <c r="K72" s="15">
        <v>32062</v>
      </c>
    </row>
    <row r="73" spans="1:11" ht="23.25">
      <c r="A73" s="39" t="s">
        <v>38</v>
      </c>
      <c r="C73" s="42"/>
      <c r="E73" s="15">
        <v>446321</v>
      </c>
      <c r="F73" s="2"/>
      <c r="G73" s="15">
        <v>487648</v>
      </c>
      <c r="H73" s="15"/>
      <c r="I73" s="15">
        <v>415200</v>
      </c>
      <c r="J73" s="17"/>
      <c r="K73" s="15">
        <v>413007</v>
      </c>
    </row>
    <row r="74" spans="1:11" ht="23.25">
      <c r="A74" s="39" t="s">
        <v>39</v>
      </c>
      <c r="C74" s="42"/>
      <c r="E74" s="5">
        <v>125378</v>
      </c>
      <c r="F74" s="2"/>
      <c r="G74" s="5">
        <v>125378</v>
      </c>
      <c r="H74" s="2"/>
      <c r="I74" s="5">
        <v>125378</v>
      </c>
      <c r="J74" s="17"/>
      <c r="K74" s="5">
        <v>125378</v>
      </c>
    </row>
    <row r="75" spans="1:11" ht="23.25">
      <c r="A75" s="39" t="s">
        <v>40</v>
      </c>
      <c r="C75" s="42"/>
      <c r="E75" s="2">
        <f>SUM(E68:E74)</f>
        <v>1157066</v>
      </c>
      <c r="F75" s="2"/>
      <c r="G75" s="2">
        <f>SUM(G68:G74)</f>
        <v>1198393</v>
      </c>
      <c r="H75" s="2"/>
      <c r="I75" s="2">
        <f>SUM(I68:I74)</f>
        <v>1172171</v>
      </c>
      <c r="J75" s="2"/>
      <c r="K75" s="2">
        <f>SUM(K68:K74)</f>
        <v>1169978</v>
      </c>
    </row>
    <row r="76" spans="1:11" ht="23.25">
      <c r="A76" s="39" t="s">
        <v>41</v>
      </c>
      <c r="C76" s="42"/>
      <c r="E76" s="5">
        <v>3</v>
      </c>
      <c r="F76" s="1"/>
      <c r="G76" s="5">
        <v>8</v>
      </c>
      <c r="H76" s="2"/>
      <c r="I76" s="7">
        <v>0</v>
      </c>
      <c r="J76" s="3"/>
      <c r="K76" s="7">
        <v>0</v>
      </c>
    </row>
    <row r="77" spans="1:11" ht="23.25">
      <c r="A77" s="38" t="s">
        <v>42</v>
      </c>
      <c r="C77" s="42"/>
      <c r="E77" s="5">
        <f>SUM(E75:E76)</f>
        <v>1157069</v>
      </c>
      <c r="F77" s="1"/>
      <c r="G77" s="5">
        <f>SUM(G75:G76)</f>
        <v>1198401</v>
      </c>
      <c r="H77" s="2"/>
      <c r="I77" s="5">
        <f>SUM(I75:I76)</f>
        <v>1172171</v>
      </c>
      <c r="J77" s="1"/>
      <c r="K77" s="5">
        <f>SUM(K75:K76)</f>
        <v>1169978</v>
      </c>
    </row>
    <row r="78" spans="1:11" ht="24" thickBot="1">
      <c r="A78" s="38" t="s">
        <v>43</v>
      </c>
      <c r="C78" s="42"/>
      <c r="E78" s="10">
        <f>SUM(E77,E62)</f>
        <v>2131760</v>
      </c>
      <c r="F78" s="1"/>
      <c r="G78" s="10">
        <f>SUM(G77,G62)</f>
        <v>2136368</v>
      </c>
      <c r="H78" s="2"/>
      <c r="I78" s="10">
        <f>SUM(I77,I62)</f>
        <v>2130808</v>
      </c>
      <c r="J78" s="1"/>
      <c r="K78" s="10">
        <f>SUM(K77,K62)</f>
        <v>2089323</v>
      </c>
    </row>
    <row r="79" spans="1:11" ht="15.75" customHeight="1" thickTop="1">
      <c r="E79" s="1">
        <f>E78-E34</f>
        <v>0</v>
      </c>
      <c r="F79" s="1"/>
      <c r="G79" s="1">
        <f>G78-G34</f>
        <v>0</v>
      </c>
      <c r="H79" s="1"/>
      <c r="I79" s="1">
        <f>I78-I34</f>
        <v>0</v>
      </c>
      <c r="J79" s="1"/>
      <c r="K79" s="1">
        <f>K78-K34</f>
        <v>0</v>
      </c>
    </row>
    <row r="80" spans="1:11" ht="23.25">
      <c r="A80" s="39" t="s">
        <v>197</v>
      </c>
      <c r="C80" s="52"/>
      <c r="E80" s="3"/>
      <c r="F80" s="3"/>
      <c r="G80" s="3"/>
      <c r="H80" s="3"/>
      <c r="I80" s="3"/>
      <c r="J80" s="3"/>
      <c r="K80" s="3"/>
    </row>
    <row r="81" spans="1:10" ht="23.25">
      <c r="C81" s="52"/>
      <c r="E81" s="21"/>
      <c r="F81" s="41"/>
      <c r="H81" s="41"/>
      <c r="I81" s="21"/>
      <c r="J81" s="41"/>
    </row>
    <row r="82" spans="1:10" ht="28.5" customHeight="1">
      <c r="A82" s="53"/>
      <c r="C82" s="52"/>
    </row>
    <row r="83" spans="1:10" ht="23.25">
      <c r="C83" s="52"/>
    </row>
    <row r="84" spans="1:10" ht="22.5" customHeight="1">
      <c r="B84" s="39" t="s">
        <v>44</v>
      </c>
    </row>
    <row r="85" spans="1:10" ht="23.25">
      <c r="A85" s="53"/>
    </row>
  </sheetData>
  <mergeCells count="4">
    <mergeCell ref="E5:G5"/>
    <mergeCell ref="I5:K5"/>
    <mergeCell ref="E41:G41"/>
    <mergeCell ref="I41:K41"/>
  </mergeCells>
  <pageMargins left="0.6692913385826772" right="0.19685039370078741" top="0.78740157480314965" bottom="0.19685039370078741" header="0.19685039370078741" footer="0.19685039370078741"/>
  <pageSetup paperSize="9" scale="69" fitToWidth="0" fitToHeight="0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4"/>
  <sheetViews>
    <sheetView showGridLines="0" view="pageBreakPreview" topLeftCell="A38" zoomScaleNormal="99" zoomScaleSheetLayoutView="100" workbookViewId="0">
      <selection activeCell="D25" sqref="D25"/>
    </sheetView>
  </sheetViews>
  <sheetFormatPr defaultColWidth="10.5703125" defaultRowHeight="23.25"/>
  <cols>
    <col min="1" max="1" width="49" style="81" customWidth="1"/>
    <col min="2" max="2" width="7.5703125" style="81" customWidth="1"/>
    <col min="3" max="3" width="2.42578125" style="81" customWidth="1"/>
    <col min="4" max="4" width="11.5703125" style="81" customWidth="1"/>
    <col min="5" max="5" width="2.5703125" style="81" customWidth="1"/>
    <col min="6" max="6" width="11.5703125" style="81" customWidth="1"/>
    <col min="7" max="7" width="2.5703125" style="81" customWidth="1"/>
    <col min="8" max="8" width="11.5703125" style="81" customWidth="1"/>
    <col min="9" max="9" width="2.5703125" style="81" customWidth="1"/>
    <col min="10" max="10" width="11.5703125" style="81" customWidth="1"/>
    <col min="11" max="11" width="0.42578125" style="81" customWidth="1"/>
    <col min="12" max="12" width="11.42578125" style="81" bestFit="1" customWidth="1"/>
    <col min="13" max="13" width="10.5703125" style="81" bestFit="1" customWidth="1"/>
    <col min="14" max="14" width="11.42578125" style="81" bestFit="1" customWidth="1"/>
    <col min="15" max="15" width="10.5703125" style="81" bestFit="1" customWidth="1"/>
    <col min="16" max="256" width="10.5703125" style="81"/>
    <col min="257" max="257" width="42.5703125" style="81" customWidth="1"/>
    <col min="258" max="258" width="5.5703125" style="81" customWidth="1"/>
    <col min="259" max="259" width="2.42578125" style="81" customWidth="1"/>
    <col min="260" max="260" width="11.5703125" style="81" customWidth="1"/>
    <col min="261" max="261" width="2.5703125" style="81" customWidth="1"/>
    <col min="262" max="262" width="11.5703125" style="81" customWidth="1"/>
    <col min="263" max="263" width="2.5703125" style="81" customWidth="1"/>
    <col min="264" max="264" width="11.5703125" style="81" customWidth="1"/>
    <col min="265" max="265" width="2.5703125" style="81" customWidth="1"/>
    <col min="266" max="266" width="11.5703125" style="81" customWidth="1"/>
    <col min="267" max="267" width="0.5703125" style="81" customWidth="1"/>
    <col min="268" max="512" width="10.5703125" style="81"/>
    <col min="513" max="513" width="42.5703125" style="81" customWidth="1"/>
    <col min="514" max="514" width="5.5703125" style="81" customWidth="1"/>
    <col min="515" max="515" width="2.42578125" style="81" customWidth="1"/>
    <col min="516" max="516" width="11.5703125" style="81" customWidth="1"/>
    <col min="517" max="517" width="2.5703125" style="81" customWidth="1"/>
    <col min="518" max="518" width="11.5703125" style="81" customWidth="1"/>
    <col min="519" max="519" width="2.5703125" style="81" customWidth="1"/>
    <col min="520" max="520" width="11.5703125" style="81" customWidth="1"/>
    <col min="521" max="521" width="2.5703125" style="81" customWidth="1"/>
    <col min="522" max="522" width="11.5703125" style="81" customWidth="1"/>
    <col min="523" max="523" width="0.5703125" style="81" customWidth="1"/>
    <col min="524" max="768" width="10.5703125" style="81"/>
    <col min="769" max="769" width="42.5703125" style="81" customWidth="1"/>
    <col min="770" max="770" width="5.5703125" style="81" customWidth="1"/>
    <col min="771" max="771" width="2.42578125" style="81" customWidth="1"/>
    <col min="772" max="772" width="11.5703125" style="81" customWidth="1"/>
    <col min="773" max="773" width="2.5703125" style="81" customWidth="1"/>
    <col min="774" max="774" width="11.5703125" style="81" customWidth="1"/>
    <col min="775" max="775" width="2.5703125" style="81" customWidth="1"/>
    <col min="776" max="776" width="11.5703125" style="81" customWidth="1"/>
    <col min="777" max="777" width="2.5703125" style="81" customWidth="1"/>
    <col min="778" max="778" width="11.5703125" style="81" customWidth="1"/>
    <col min="779" max="779" width="0.5703125" style="81" customWidth="1"/>
    <col min="780" max="1024" width="10.5703125" style="81"/>
    <col min="1025" max="1025" width="42.5703125" style="81" customWidth="1"/>
    <col min="1026" max="1026" width="5.5703125" style="81" customWidth="1"/>
    <col min="1027" max="1027" width="2.42578125" style="81" customWidth="1"/>
    <col min="1028" max="1028" width="11.5703125" style="81" customWidth="1"/>
    <col min="1029" max="1029" width="2.5703125" style="81" customWidth="1"/>
    <col min="1030" max="1030" width="11.5703125" style="81" customWidth="1"/>
    <col min="1031" max="1031" width="2.5703125" style="81" customWidth="1"/>
    <col min="1032" max="1032" width="11.5703125" style="81" customWidth="1"/>
    <col min="1033" max="1033" width="2.5703125" style="81" customWidth="1"/>
    <col min="1034" max="1034" width="11.5703125" style="81" customWidth="1"/>
    <col min="1035" max="1035" width="0.5703125" style="81" customWidth="1"/>
    <col min="1036" max="1280" width="10.5703125" style="81"/>
    <col min="1281" max="1281" width="42.5703125" style="81" customWidth="1"/>
    <col min="1282" max="1282" width="5.5703125" style="81" customWidth="1"/>
    <col min="1283" max="1283" width="2.42578125" style="81" customWidth="1"/>
    <col min="1284" max="1284" width="11.5703125" style="81" customWidth="1"/>
    <col min="1285" max="1285" width="2.5703125" style="81" customWidth="1"/>
    <col min="1286" max="1286" width="11.5703125" style="81" customWidth="1"/>
    <col min="1287" max="1287" width="2.5703125" style="81" customWidth="1"/>
    <col min="1288" max="1288" width="11.5703125" style="81" customWidth="1"/>
    <col min="1289" max="1289" width="2.5703125" style="81" customWidth="1"/>
    <col min="1290" max="1290" width="11.5703125" style="81" customWidth="1"/>
    <col min="1291" max="1291" width="0.5703125" style="81" customWidth="1"/>
    <col min="1292" max="1536" width="10.5703125" style="81"/>
    <col min="1537" max="1537" width="42.5703125" style="81" customWidth="1"/>
    <col min="1538" max="1538" width="5.5703125" style="81" customWidth="1"/>
    <col min="1539" max="1539" width="2.42578125" style="81" customWidth="1"/>
    <col min="1540" max="1540" width="11.5703125" style="81" customWidth="1"/>
    <col min="1541" max="1541" width="2.5703125" style="81" customWidth="1"/>
    <col min="1542" max="1542" width="11.5703125" style="81" customWidth="1"/>
    <col min="1543" max="1543" width="2.5703125" style="81" customWidth="1"/>
    <col min="1544" max="1544" width="11.5703125" style="81" customWidth="1"/>
    <col min="1545" max="1545" width="2.5703125" style="81" customWidth="1"/>
    <col min="1546" max="1546" width="11.5703125" style="81" customWidth="1"/>
    <col min="1547" max="1547" width="0.5703125" style="81" customWidth="1"/>
    <col min="1548" max="1792" width="10.5703125" style="81"/>
    <col min="1793" max="1793" width="42.5703125" style="81" customWidth="1"/>
    <col min="1794" max="1794" width="5.5703125" style="81" customWidth="1"/>
    <col min="1795" max="1795" width="2.42578125" style="81" customWidth="1"/>
    <col min="1796" max="1796" width="11.5703125" style="81" customWidth="1"/>
    <col min="1797" max="1797" width="2.5703125" style="81" customWidth="1"/>
    <col min="1798" max="1798" width="11.5703125" style="81" customWidth="1"/>
    <col min="1799" max="1799" width="2.5703125" style="81" customWidth="1"/>
    <col min="1800" max="1800" width="11.5703125" style="81" customWidth="1"/>
    <col min="1801" max="1801" width="2.5703125" style="81" customWidth="1"/>
    <col min="1802" max="1802" width="11.5703125" style="81" customWidth="1"/>
    <col min="1803" max="1803" width="0.5703125" style="81" customWidth="1"/>
    <col min="1804" max="2048" width="10.5703125" style="81"/>
    <col min="2049" max="2049" width="42.5703125" style="81" customWidth="1"/>
    <col min="2050" max="2050" width="5.5703125" style="81" customWidth="1"/>
    <col min="2051" max="2051" width="2.42578125" style="81" customWidth="1"/>
    <col min="2052" max="2052" width="11.5703125" style="81" customWidth="1"/>
    <col min="2053" max="2053" width="2.5703125" style="81" customWidth="1"/>
    <col min="2054" max="2054" width="11.5703125" style="81" customWidth="1"/>
    <col min="2055" max="2055" width="2.5703125" style="81" customWidth="1"/>
    <col min="2056" max="2056" width="11.5703125" style="81" customWidth="1"/>
    <col min="2057" max="2057" width="2.5703125" style="81" customWidth="1"/>
    <col min="2058" max="2058" width="11.5703125" style="81" customWidth="1"/>
    <col min="2059" max="2059" width="0.5703125" style="81" customWidth="1"/>
    <col min="2060" max="2304" width="10.5703125" style="81"/>
    <col min="2305" max="2305" width="42.5703125" style="81" customWidth="1"/>
    <col min="2306" max="2306" width="5.5703125" style="81" customWidth="1"/>
    <col min="2307" max="2307" width="2.42578125" style="81" customWidth="1"/>
    <col min="2308" max="2308" width="11.5703125" style="81" customWidth="1"/>
    <col min="2309" max="2309" width="2.5703125" style="81" customWidth="1"/>
    <col min="2310" max="2310" width="11.5703125" style="81" customWidth="1"/>
    <col min="2311" max="2311" width="2.5703125" style="81" customWidth="1"/>
    <col min="2312" max="2312" width="11.5703125" style="81" customWidth="1"/>
    <col min="2313" max="2313" width="2.5703125" style="81" customWidth="1"/>
    <col min="2314" max="2314" width="11.5703125" style="81" customWidth="1"/>
    <col min="2315" max="2315" width="0.5703125" style="81" customWidth="1"/>
    <col min="2316" max="2560" width="10.5703125" style="81"/>
    <col min="2561" max="2561" width="42.5703125" style="81" customWidth="1"/>
    <col min="2562" max="2562" width="5.5703125" style="81" customWidth="1"/>
    <col min="2563" max="2563" width="2.42578125" style="81" customWidth="1"/>
    <col min="2564" max="2564" width="11.5703125" style="81" customWidth="1"/>
    <col min="2565" max="2565" width="2.5703125" style="81" customWidth="1"/>
    <col min="2566" max="2566" width="11.5703125" style="81" customWidth="1"/>
    <col min="2567" max="2567" width="2.5703125" style="81" customWidth="1"/>
    <col min="2568" max="2568" width="11.5703125" style="81" customWidth="1"/>
    <col min="2569" max="2569" width="2.5703125" style="81" customWidth="1"/>
    <col min="2570" max="2570" width="11.5703125" style="81" customWidth="1"/>
    <col min="2571" max="2571" width="0.5703125" style="81" customWidth="1"/>
    <col min="2572" max="2816" width="10.5703125" style="81"/>
    <col min="2817" max="2817" width="42.5703125" style="81" customWidth="1"/>
    <col min="2818" max="2818" width="5.5703125" style="81" customWidth="1"/>
    <col min="2819" max="2819" width="2.42578125" style="81" customWidth="1"/>
    <col min="2820" max="2820" width="11.5703125" style="81" customWidth="1"/>
    <col min="2821" max="2821" width="2.5703125" style="81" customWidth="1"/>
    <col min="2822" max="2822" width="11.5703125" style="81" customWidth="1"/>
    <col min="2823" max="2823" width="2.5703125" style="81" customWidth="1"/>
    <col min="2824" max="2824" width="11.5703125" style="81" customWidth="1"/>
    <col min="2825" max="2825" width="2.5703125" style="81" customWidth="1"/>
    <col min="2826" max="2826" width="11.5703125" style="81" customWidth="1"/>
    <col min="2827" max="2827" width="0.5703125" style="81" customWidth="1"/>
    <col min="2828" max="3072" width="10.5703125" style="81"/>
    <col min="3073" max="3073" width="42.5703125" style="81" customWidth="1"/>
    <col min="3074" max="3074" width="5.5703125" style="81" customWidth="1"/>
    <col min="3075" max="3075" width="2.42578125" style="81" customWidth="1"/>
    <col min="3076" max="3076" width="11.5703125" style="81" customWidth="1"/>
    <col min="3077" max="3077" width="2.5703125" style="81" customWidth="1"/>
    <col min="3078" max="3078" width="11.5703125" style="81" customWidth="1"/>
    <col min="3079" max="3079" width="2.5703125" style="81" customWidth="1"/>
    <col min="3080" max="3080" width="11.5703125" style="81" customWidth="1"/>
    <col min="3081" max="3081" width="2.5703125" style="81" customWidth="1"/>
    <col min="3082" max="3082" width="11.5703125" style="81" customWidth="1"/>
    <col min="3083" max="3083" width="0.5703125" style="81" customWidth="1"/>
    <col min="3084" max="3328" width="10.5703125" style="81"/>
    <col min="3329" max="3329" width="42.5703125" style="81" customWidth="1"/>
    <col min="3330" max="3330" width="5.5703125" style="81" customWidth="1"/>
    <col min="3331" max="3331" width="2.42578125" style="81" customWidth="1"/>
    <col min="3332" max="3332" width="11.5703125" style="81" customWidth="1"/>
    <col min="3333" max="3333" width="2.5703125" style="81" customWidth="1"/>
    <col min="3334" max="3334" width="11.5703125" style="81" customWidth="1"/>
    <col min="3335" max="3335" width="2.5703125" style="81" customWidth="1"/>
    <col min="3336" max="3336" width="11.5703125" style="81" customWidth="1"/>
    <col min="3337" max="3337" width="2.5703125" style="81" customWidth="1"/>
    <col min="3338" max="3338" width="11.5703125" style="81" customWidth="1"/>
    <col min="3339" max="3339" width="0.5703125" style="81" customWidth="1"/>
    <col min="3340" max="3584" width="10.5703125" style="81"/>
    <col min="3585" max="3585" width="42.5703125" style="81" customWidth="1"/>
    <col min="3586" max="3586" width="5.5703125" style="81" customWidth="1"/>
    <col min="3587" max="3587" width="2.42578125" style="81" customWidth="1"/>
    <col min="3588" max="3588" width="11.5703125" style="81" customWidth="1"/>
    <col min="3589" max="3589" width="2.5703125" style="81" customWidth="1"/>
    <col min="3590" max="3590" width="11.5703125" style="81" customWidth="1"/>
    <col min="3591" max="3591" width="2.5703125" style="81" customWidth="1"/>
    <col min="3592" max="3592" width="11.5703125" style="81" customWidth="1"/>
    <col min="3593" max="3593" width="2.5703125" style="81" customWidth="1"/>
    <col min="3594" max="3594" width="11.5703125" style="81" customWidth="1"/>
    <col min="3595" max="3595" width="0.5703125" style="81" customWidth="1"/>
    <col min="3596" max="3840" width="10.5703125" style="81"/>
    <col min="3841" max="3841" width="42.5703125" style="81" customWidth="1"/>
    <col min="3842" max="3842" width="5.5703125" style="81" customWidth="1"/>
    <col min="3843" max="3843" width="2.42578125" style="81" customWidth="1"/>
    <col min="3844" max="3844" width="11.5703125" style="81" customWidth="1"/>
    <col min="3845" max="3845" width="2.5703125" style="81" customWidth="1"/>
    <col min="3846" max="3846" width="11.5703125" style="81" customWidth="1"/>
    <col min="3847" max="3847" width="2.5703125" style="81" customWidth="1"/>
    <col min="3848" max="3848" width="11.5703125" style="81" customWidth="1"/>
    <col min="3849" max="3849" width="2.5703125" style="81" customWidth="1"/>
    <col min="3850" max="3850" width="11.5703125" style="81" customWidth="1"/>
    <col min="3851" max="3851" width="0.5703125" style="81" customWidth="1"/>
    <col min="3852" max="4096" width="10.5703125" style="81"/>
    <col min="4097" max="4097" width="42.5703125" style="81" customWidth="1"/>
    <col min="4098" max="4098" width="5.5703125" style="81" customWidth="1"/>
    <col min="4099" max="4099" width="2.42578125" style="81" customWidth="1"/>
    <col min="4100" max="4100" width="11.5703125" style="81" customWidth="1"/>
    <col min="4101" max="4101" width="2.5703125" style="81" customWidth="1"/>
    <col min="4102" max="4102" width="11.5703125" style="81" customWidth="1"/>
    <col min="4103" max="4103" width="2.5703125" style="81" customWidth="1"/>
    <col min="4104" max="4104" width="11.5703125" style="81" customWidth="1"/>
    <col min="4105" max="4105" width="2.5703125" style="81" customWidth="1"/>
    <col min="4106" max="4106" width="11.5703125" style="81" customWidth="1"/>
    <col min="4107" max="4107" width="0.5703125" style="81" customWidth="1"/>
    <col min="4108" max="4352" width="10.5703125" style="81"/>
    <col min="4353" max="4353" width="42.5703125" style="81" customWidth="1"/>
    <col min="4354" max="4354" width="5.5703125" style="81" customWidth="1"/>
    <col min="4355" max="4355" width="2.42578125" style="81" customWidth="1"/>
    <col min="4356" max="4356" width="11.5703125" style="81" customWidth="1"/>
    <col min="4357" max="4357" width="2.5703125" style="81" customWidth="1"/>
    <col min="4358" max="4358" width="11.5703125" style="81" customWidth="1"/>
    <col min="4359" max="4359" width="2.5703125" style="81" customWidth="1"/>
    <col min="4360" max="4360" width="11.5703125" style="81" customWidth="1"/>
    <col min="4361" max="4361" width="2.5703125" style="81" customWidth="1"/>
    <col min="4362" max="4362" width="11.5703125" style="81" customWidth="1"/>
    <col min="4363" max="4363" width="0.5703125" style="81" customWidth="1"/>
    <col min="4364" max="4608" width="10.5703125" style="81"/>
    <col min="4609" max="4609" width="42.5703125" style="81" customWidth="1"/>
    <col min="4610" max="4610" width="5.5703125" style="81" customWidth="1"/>
    <col min="4611" max="4611" width="2.42578125" style="81" customWidth="1"/>
    <col min="4612" max="4612" width="11.5703125" style="81" customWidth="1"/>
    <col min="4613" max="4613" width="2.5703125" style="81" customWidth="1"/>
    <col min="4614" max="4614" width="11.5703125" style="81" customWidth="1"/>
    <col min="4615" max="4615" width="2.5703125" style="81" customWidth="1"/>
    <col min="4616" max="4616" width="11.5703125" style="81" customWidth="1"/>
    <col min="4617" max="4617" width="2.5703125" style="81" customWidth="1"/>
    <col min="4618" max="4618" width="11.5703125" style="81" customWidth="1"/>
    <col min="4619" max="4619" width="0.5703125" style="81" customWidth="1"/>
    <col min="4620" max="4864" width="10.5703125" style="81"/>
    <col min="4865" max="4865" width="42.5703125" style="81" customWidth="1"/>
    <col min="4866" max="4866" width="5.5703125" style="81" customWidth="1"/>
    <col min="4867" max="4867" width="2.42578125" style="81" customWidth="1"/>
    <col min="4868" max="4868" width="11.5703125" style="81" customWidth="1"/>
    <col min="4869" max="4869" width="2.5703125" style="81" customWidth="1"/>
    <col min="4870" max="4870" width="11.5703125" style="81" customWidth="1"/>
    <col min="4871" max="4871" width="2.5703125" style="81" customWidth="1"/>
    <col min="4872" max="4872" width="11.5703125" style="81" customWidth="1"/>
    <col min="4873" max="4873" width="2.5703125" style="81" customWidth="1"/>
    <col min="4874" max="4874" width="11.5703125" style="81" customWidth="1"/>
    <col min="4875" max="4875" width="0.5703125" style="81" customWidth="1"/>
    <col min="4876" max="5120" width="10.5703125" style="81"/>
    <col min="5121" max="5121" width="42.5703125" style="81" customWidth="1"/>
    <col min="5122" max="5122" width="5.5703125" style="81" customWidth="1"/>
    <col min="5123" max="5123" width="2.42578125" style="81" customWidth="1"/>
    <col min="5124" max="5124" width="11.5703125" style="81" customWidth="1"/>
    <col min="5125" max="5125" width="2.5703125" style="81" customWidth="1"/>
    <col min="5126" max="5126" width="11.5703125" style="81" customWidth="1"/>
    <col min="5127" max="5127" width="2.5703125" style="81" customWidth="1"/>
    <col min="5128" max="5128" width="11.5703125" style="81" customWidth="1"/>
    <col min="5129" max="5129" width="2.5703125" style="81" customWidth="1"/>
    <col min="5130" max="5130" width="11.5703125" style="81" customWidth="1"/>
    <col min="5131" max="5131" width="0.5703125" style="81" customWidth="1"/>
    <col min="5132" max="5376" width="10.5703125" style="81"/>
    <col min="5377" max="5377" width="42.5703125" style="81" customWidth="1"/>
    <col min="5378" max="5378" width="5.5703125" style="81" customWidth="1"/>
    <col min="5379" max="5379" width="2.42578125" style="81" customWidth="1"/>
    <col min="5380" max="5380" width="11.5703125" style="81" customWidth="1"/>
    <col min="5381" max="5381" width="2.5703125" style="81" customWidth="1"/>
    <col min="5382" max="5382" width="11.5703125" style="81" customWidth="1"/>
    <col min="5383" max="5383" width="2.5703125" style="81" customWidth="1"/>
    <col min="5384" max="5384" width="11.5703125" style="81" customWidth="1"/>
    <col min="5385" max="5385" width="2.5703125" style="81" customWidth="1"/>
    <col min="5386" max="5386" width="11.5703125" style="81" customWidth="1"/>
    <col min="5387" max="5387" width="0.5703125" style="81" customWidth="1"/>
    <col min="5388" max="5632" width="10.5703125" style="81"/>
    <col min="5633" max="5633" width="42.5703125" style="81" customWidth="1"/>
    <col min="5634" max="5634" width="5.5703125" style="81" customWidth="1"/>
    <col min="5635" max="5635" width="2.42578125" style="81" customWidth="1"/>
    <col min="5636" max="5636" width="11.5703125" style="81" customWidth="1"/>
    <col min="5637" max="5637" width="2.5703125" style="81" customWidth="1"/>
    <col min="5638" max="5638" width="11.5703125" style="81" customWidth="1"/>
    <col min="5639" max="5639" width="2.5703125" style="81" customWidth="1"/>
    <col min="5640" max="5640" width="11.5703125" style="81" customWidth="1"/>
    <col min="5641" max="5641" width="2.5703125" style="81" customWidth="1"/>
    <col min="5642" max="5642" width="11.5703125" style="81" customWidth="1"/>
    <col min="5643" max="5643" width="0.5703125" style="81" customWidth="1"/>
    <col min="5644" max="5888" width="10.5703125" style="81"/>
    <col min="5889" max="5889" width="42.5703125" style="81" customWidth="1"/>
    <col min="5890" max="5890" width="5.5703125" style="81" customWidth="1"/>
    <col min="5891" max="5891" width="2.42578125" style="81" customWidth="1"/>
    <col min="5892" max="5892" width="11.5703125" style="81" customWidth="1"/>
    <col min="5893" max="5893" width="2.5703125" style="81" customWidth="1"/>
    <col min="5894" max="5894" width="11.5703125" style="81" customWidth="1"/>
    <col min="5895" max="5895" width="2.5703125" style="81" customWidth="1"/>
    <col min="5896" max="5896" width="11.5703125" style="81" customWidth="1"/>
    <col min="5897" max="5897" width="2.5703125" style="81" customWidth="1"/>
    <col min="5898" max="5898" width="11.5703125" style="81" customWidth="1"/>
    <col min="5899" max="5899" width="0.5703125" style="81" customWidth="1"/>
    <col min="5900" max="6144" width="10.5703125" style="81"/>
    <col min="6145" max="6145" width="42.5703125" style="81" customWidth="1"/>
    <col min="6146" max="6146" width="5.5703125" style="81" customWidth="1"/>
    <col min="6147" max="6147" width="2.42578125" style="81" customWidth="1"/>
    <col min="6148" max="6148" width="11.5703125" style="81" customWidth="1"/>
    <col min="6149" max="6149" width="2.5703125" style="81" customWidth="1"/>
    <col min="6150" max="6150" width="11.5703125" style="81" customWidth="1"/>
    <col min="6151" max="6151" width="2.5703125" style="81" customWidth="1"/>
    <col min="6152" max="6152" width="11.5703125" style="81" customWidth="1"/>
    <col min="6153" max="6153" width="2.5703125" style="81" customWidth="1"/>
    <col min="6154" max="6154" width="11.5703125" style="81" customWidth="1"/>
    <col min="6155" max="6155" width="0.5703125" style="81" customWidth="1"/>
    <col min="6156" max="6400" width="10.5703125" style="81"/>
    <col min="6401" max="6401" width="42.5703125" style="81" customWidth="1"/>
    <col min="6402" max="6402" width="5.5703125" style="81" customWidth="1"/>
    <col min="6403" max="6403" width="2.42578125" style="81" customWidth="1"/>
    <col min="6404" max="6404" width="11.5703125" style="81" customWidth="1"/>
    <col min="6405" max="6405" width="2.5703125" style="81" customWidth="1"/>
    <col min="6406" max="6406" width="11.5703125" style="81" customWidth="1"/>
    <col min="6407" max="6407" width="2.5703125" style="81" customWidth="1"/>
    <col min="6408" max="6408" width="11.5703125" style="81" customWidth="1"/>
    <col min="6409" max="6409" width="2.5703125" style="81" customWidth="1"/>
    <col min="6410" max="6410" width="11.5703125" style="81" customWidth="1"/>
    <col min="6411" max="6411" width="0.5703125" style="81" customWidth="1"/>
    <col min="6412" max="6656" width="10.5703125" style="81"/>
    <col min="6657" max="6657" width="42.5703125" style="81" customWidth="1"/>
    <col min="6658" max="6658" width="5.5703125" style="81" customWidth="1"/>
    <col min="6659" max="6659" width="2.42578125" style="81" customWidth="1"/>
    <col min="6660" max="6660" width="11.5703125" style="81" customWidth="1"/>
    <col min="6661" max="6661" width="2.5703125" style="81" customWidth="1"/>
    <col min="6662" max="6662" width="11.5703125" style="81" customWidth="1"/>
    <col min="6663" max="6663" width="2.5703125" style="81" customWidth="1"/>
    <col min="6664" max="6664" width="11.5703125" style="81" customWidth="1"/>
    <col min="6665" max="6665" width="2.5703125" style="81" customWidth="1"/>
    <col min="6666" max="6666" width="11.5703125" style="81" customWidth="1"/>
    <col min="6667" max="6667" width="0.5703125" style="81" customWidth="1"/>
    <col min="6668" max="6912" width="10.5703125" style="81"/>
    <col min="6913" max="6913" width="42.5703125" style="81" customWidth="1"/>
    <col min="6914" max="6914" width="5.5703125" style="81" customWidth="1"/>
    <col min="6915" max="6915" width="2.42578125" style="81" customWidth="1"/>
    <col min="6916" max="6916" width="11.5703125" style="81" customWidth="1"/>
    <col min="6917" max="6917" width="2.5703125" style="81" customWidth="1"/>
    <col min="6918" max="6918" width="11.5703125" style="81" customWidth="1"/>
    <col min="6919" max="6919" width="2.5703125" style="81" customWidth="1"/>
    <col min="6920" max="6920" width="11.5703125" style="81" customWidth="1"/>
    <col min="6921" max="6921" width="2.5703125" style="81" customWidth="1"/>
    <col min="6922" max="6922" width="11.5703125" style="81" customWidth="1"/>
    <col min="6923" max="6923" width="0.5703125" style="81" customWidth="1"/>
    <col min="6924" max="7168" width="10.5703125" style="81"/>
    <col min="7169" max="7169" width="42.5703125" style="81" customWidth="1"/>
    <col min="7170" max="7170" width="5.5703125" style="81" customWidth="1"/>
    <col min="7171" max="7171" width="2.42578125" style="81" customWidth="1"/>
    <col min="7172" max="7172" width="11.5703125" style="81" customWidth="1"/>
    <col min="7173" max="7173" width="2.5703125" style="81" customWidth="1"/>
    <col min="7174" max="7174" width="11.5703125" style="81" customWidth="1"/>
    <col min="7175" max="7175" width="2.5703125" style="81" customWidth="1"/>
    <col min="7176" max="7176" width="11.5703125" style="81" customWidth="1"/>
    <col min="7177" max="7177" width="2.5703125" style="81" customWidth="1"/>
    <col min="7178" max="7178" width="11.5703125" style="81" customWidth="1"/>
    <col min="7179" max="7179" width="0.5703125" style="81" customWidth="1"/>
    <col min="7180" max="7424" width="10.5703125" style="81"/>
    <col min="7425" max="7425" width="42.5703125" style="81" customWidth="1"/>
    <col min="7426" max="7426" width="5.5703125" style="81" customWidth="1"/>
    <col min="7427" max="7427" width="2.42578125" style="81" customWidth="1"/>
    <col min="7428" max="7428" width="11.5703125" style="81" customWidth="1"/>
    <col min="7429" max="7429" width="2.5703125" style="81" customWidth="1"/>
    <col min="7430" max="7430" width="11.5703125" style="81" customWidth="1"/>
    <col min="7431" max="7431" width="2.5703125" style="81" customWidth="1"/>
    <col min="7432" max="7432" width="11.5703125" style="81" customWidth="1"/>
    <col min="7433" max="7433" width="2.5703125" style="81" customWidth="1"/>
    <col min="7434" max="7434" width="11.5703125" style="81" customWidth="1"/>
    <col min="7435" max="7435" width="0.5703125" style="81" customWidth="1"/>
    <col min="7436" max="7680" width="10.5703125" style="81"/>
    <col min="7681" max="7681" width="42.5703125" style="81" customWidth="1"/>
    <col min="7682" max="7682" width="5.5703125" style="81" customWidth="1"/>
    <col min="7683" max="7683" width="2.42578125" style="81" customWidth="1"/>
    <col min="7684" max="7684" width="11.5703125" style="81" customWidth="1"/>
    <col min="7685" max="7685" width="2.5703125" style="81" customWidth="1"/>
    <col min="7686" max="7686" width="11.5703125" style="81" customWidth="1"/>
    <col min="7687" max="7687" width="2.5703125" style="81" customWidth="1"/>
    <col min="7688" max="7688" width="11.5703125" style="81" customWidth="1"/>
    <col min="7689" max="7689" width="2.5703125" style="81" customWidth="1"/>
    <col min="7690" max="7690" width="11.5703125" style="81" customWidth="1"/>
    <col min="7691" max="7691" width="0.5703125" style="81" customWidth="1"/>
    <col min="7692" max="7936" width="10.5703125" style="81"/>
    <col min="7937" max="7937" width="42.5703125" style="81" customWidth="1"/>
    <col min="7938" max="7938" width="5.5703125" style="81" customWidth="1"/>
    <col min="7939" max="7939" width="2.42578125" style="81" customWidth="1"/>
    <col min="7940" max="7940" width="11.5703125" style="81" customWidth="1"/>
    <col min="7941" max="7941" width="2.5703125" style="81" customWidth="1"/>
    <col min="7942" max="7942" width="11.5703125" style="81" customWidth="1"/>
    <col min="7943" max="7943" width="2.5703125" style="81" customWidth="1"/>
    <col min="7944" max="7944" width="11.5703125" style="81" customWidth="1"/>
    <col min="7945" max="7945" width="2.5703125" style="81" customWidth="1"/>
    <col min="7946" max="7946" width="11.5703125" style="81" customWidth="1"/>
    <col min="7947" max="7947" width="0.5703125" style="81" customWidth="1"/>
    <col min="7948" max="8192" width="10.5703125" style="81"/>
    <col min="8193" max="8193" width="42.5703125" style="81" customWidth="1"/>
    <col min="8194" max="8194" width="5.5703125" style="81" customWidth="1"/>
    <col min="8195" max="8195" width="2.42578125" style="81" customWidth="1"/>
    <col min="8196" max="8196" width="11.5703125" style="81" customWidth="1"/>
    <col min="8197" max="8197" width="2.5703125" style="81" customWidth="1"/>
    <col min="8198" max="8198" width="11.5703125" style="81" customWidth="1"/>
    <col min="8199" max="8199" width="2.5703125" style="81" customWidth="1"/>
    <col min="8200" max="8200" width="11.5703125" style="81" customWidth="1"/>
    <col min="8201" max="8201" width="2.5703125" style="81" customWidth="1"/>
    <col min="8202" max="8202" width="11.5703125" style="81" customWidth="1"/>
    <col min="8203" max="8203" width="0.5703125" style="81" customWidth="1"/>
    <col min="8204" max="8448" width="10.5703125" style="81"/>
    <col min="8449" max="8449" width="42.5703125" style="81" customWidth="1"/>
    <col min="8450" max="8450" width="5.5703125" style="81" customWidth="1"/>
    <col min="8451" max="8451" width="2.42578125" style="81" customWidth="1"/>
    <col min="8452" max="8452" width="11.5703125" style="81" customWidth="1"/>
    <col min="8453" max="8453" width="2.5703125" style="81" customWidth="1"/>
    <col min="8454" max="8454" width="11.5703125" style="81" customWidth="1"/>
    <col min="8455" max="8455" width="2.5703125" style="81" customWidth="1"/>
    <col min="8456" max="8456" width="11.5703125" style="81" customWidth="1"/>
    <col min="8457" max="8457" width="2.5703125" style="81" customWidth="1"/>
    <col min="8458" max="8458" width="11.5703125" style="81" customWidth="1"/>
    <col min="8459" max="8459" width="0.5703125" style="81" customWidth="1"/>
    <col min="8460" max="8704" width="10.5703125" style="81"/>
    <col min="8705" max="8705" width="42.5703125" style="81" customWidth="1"/>
    <col min="8706" max="8706" width="5.5703125" style="81" customWidth="1"/>
    <col min="8707" max="8707" width="2.42578125" style="81" customWidth="1"/>
    <col min="8708" max="8708" width="11.5703125" style="81" customWidth="1"/>
    <col min="8709" max="8709" width="2.5703125" style="81" customWidth="1"/>
    <col min="8710" max="8710" width="11.5703125" style="81" customWidth="1"/>
    <col min="8711" max="8711" width="2.5703125" style="81" customWidth="1"/>
    <col min="8712" max="8712" width="11.5703125" style="81" customWidth="1"/>
    <col min="8713" max="8713" width="2.5703125" style="81" customWidth="1"/>
    <col min="8714" max="8714" width="11.5703125" style="81" customWidth="1"/>
    <col min="8715" max="8715" width="0.5703125" style="81" customWidth="1"/>
    <col min="8716" max="8960" width="10.5703125" style="81"/>
    <col min="8961" max="8961" width="42.5703125" style="81" customWidth="1"/>
    <col min="8962" max="8962" width="5.5703125" style="81" customWidth="1"/>
    <col min="8963" max="8963" width="2.42578125" style="81" customWidth="1"/>
    <col min="8964" max="8964" width="11.5703125" style="81" customWidth="1"/>
    <col min="8965" max="8965" width="2.5703125" style="81" customWidth="1"/>
    <col min="8966" max="8966" width="11.5703125" style="81" customWidth="1"/>
    <col min="8967" max="8967" width="2.5703125" style="81" customWidth="1"/>
    <col min="8968" max="8968" width="11.5703125" style="81" customWidth="1"/>
    <col min="8969" max="8969" width="2.5703125" style="81" customWidth="1"/>
    <col min="8970" max="8970" width="11.5703125" style="81" customWidth="1"/>
    <col min="8971" max="8971" width="0.5703125" style="81" customWidth="1"/>
    <col min="8972" max="9216" width="10.5703125" style="81"/>
    <col min="9217" max="9217" width="42.5703125" style="81" customWidth="1"/>
    <col min="9218" max="9218" width="5.5703125" style="81" customWidth="1"/>
    <col min="9219" max="9219" width="2.42578125" style="81" customWidth="1"/>
    <col min="9220" max="9220" width="11.5703125" style="81" customWidth="1"/>
    <col min="9221" max="9221" width="2.5703125" style="81" customWidth="1"/>
    <col min="9222" max="9222" width="11.5703125" style="81" customWidth="1"/>
    <col min="9223" max="9223" width="2.5703125" style="81" customWidth="1"/>
    <col min="9224" max="9224" width="11.5703125" style="81" customWidth="1"/>
    <col min="9225" max="9225" width="2.5703125" style="81" customWidth="1"/>
    <col min="9226" max="9226" width="11.5703125" style="81" customWidth="1"/>
    <col min="9227" max="9227" width="0.5703125" style="81" customWidth="1"/>
    <col min="9228" max="9472" width="10.5703125" style="81"/>
    <col min="9473" max="9473" width="42.5703125" style="81" customWidth="1"/>
    <col min="9474" max="9474" width="5.5703125" style="81" customWidth="1"/>
    <col min="9475" max="9475" width="2.42578125" style="81" customWidth="1"/>
    <col min="9476" max="9476" width="11.5703125" style="81" customWidth="1"/>
    <col min="9477" max="9477" width="2.5703125" style="81" customWidth="1"/>
    <col min="9478" max="9478" width="11.5703125" style="81" customWidth="1"/>
    <col min="9479" max="9479" width="2.5703125" style="81" customWidth="1"/>
    <col min="9480" max="9480" width="11.5703125" style="81" customWidth="1"/>
    <col min="9481" max="9481" width="2.5703125" style="81" customWidth="1"/>
    <col min="9482" max="9482" width="11.5703125" style="81" customWidth="1"/>
    <col min="9483" max="9483" width="0.5703125" style="81" customWidth="1"/>
    <col min="9484" max="9728" width="10.5703125" style="81"/>
    <col min="9729" max="9729" width="42.5703125" style="81" customWidth="1"/>
    <col min="9730" max="9730" width="5.5703125" style="81" customWidth="1"/>
    <col min="9731" max="9731" width="2.42578125" style="81" customWidth="1"/>
    <col min="9732" max="9732" width="11.5703125" style="81" customWidth="1"/>
    <col min="9733" max="9733" width="2.5703125" style="81" customWidth="1"/>
    <col min="9734" max="9734" width="11.5703125" style="81" customWidth="1"/>
    <col min="9735" max="9735" width="2.5703125" style="81" customWidth="1"/>
    <col min="9736" max="9736" width="11.5703125" style="81" customWidth="1"/>
    <col min="9737" max="9737" width="2.5703125" style="81" customWidth="1"/>
    <col min="9738" max="9738" width="11.5703125" style="81" customWidth="1"/>
    <col min="9739" max="9739" width="0.5703125" style="81" customWidth="1"/>
    <col min="9740" max="9984" width="10.5703125" style="81"/>
    <col min="9985" max="9985" width="42.5703125" style="81" customWidth="1"/>
    <col min="9986" max="9986" width="5.5703125" style="81" customWidth="1"/>
    <col min="9987" max="9987" width="2.42578125" style="81" customWidth="1"/>
    <col min="9988" max="9988" width="11.5703125" style="81" customWidth="1"/>
    <col min="9989" max="9989" width="2.5703125" style="81" customWidth="1"/>
    <col min="9990" max="9990" width="11.5703125" style="81" customWidth="1"/>
    <col min="9991" max="9991" width="2.5703125" style="81" customWidth="1"/>
    <col min="9992" max="9992" width="11.5703125" style="81" customWidth="1"/>
    <col min="9993" max="9993" width="2.5703125" style="81" customWidth="1"/>
    <col min="9994" max="9994" width="11.5703125" style="81" customWidth="1"/>
    <col min="9995" max="9995" width="0.5703125" style="81" customWidth="1"/>
    <col min="9996" max="10240" width="10.5703125" style="81"/>
    <col min="10241" max="10241" width="42.5703125" style="81" customWidth="1"/>
    <col min="10242" max="10242" width="5.5703125" style="81" customWidth="1"/>
    <col min="10243" max="10243" width="2.42578125" style="81" customWidth="1"/>
    <col min="10244" max="10244" width="11.5703125" style="81" customWidth="1"/>
    <col min="10245" max="10245" width="2.5703125" style="81" customWidth="1"/>
    <col min="10246" max="10246" width="11.5703125" style="81" customWidth="1"/>
    <col min="10247" max="10247" width="2.5703125" style="81" customWidth="1"/>
    <col min="10248" max="10248" width="11.5703125" style="81" customWidth="1"/>
    <col min="10249" max="10249" width="2.5703125" style="81" customWidth="1"/>
    <col min="10250" max="10250" width="11.5703125" style="81" customWidth="1"/>
    <col min="10251" max="10251" width="0.5703125" style="81" customWidth="1"/>
    <col min="10252" max="10496" width="10.5703125" style="81"/>
    <col min="10497" max="10497" width="42.5703125" style="81" customWidth="1"/>
    <col min="10498" max="10498" width="5.5703125" style="81" customWidth="1"/>
    <col min="10499" max="10499" width="2.42578125" style="81" customWidth="1"/>
    <col min="10500" max="10500" width="11.5703125" style="81" customWidth="1"/>
    <col min="10501" max="10501" width="2.5703125" style="81" customWidth="1"/>
    <col min="10502" max="10502" width="11.5703125" style="81" customWidth="1"/>
    <col min="10503" max="10503" width="2.5703125" style="81" customWidth="1"/>
    <col min="10504" max="10504" width="11.5703125" style="81" customWidth="1"/>
    <col min="10505" max="10505" width="2.5703125" style="81" customWidth="1"/>
    <col min="10506" max="10506" width="11.5703125" style="81" customWidth="1"/>
    <col min="10507" max="10507" width="0.5703125" style="81" customWidth="1"/>
    <col min="10508" max="10752" width="10.5703125" style="81"/>
    <col min="10753" max="10753" width="42.5703125" style="81" customWidth="1"/>
    <col min="10754" max="10754" width="5.5703125" style="81" customWidth="1"/>
    <col min="10755" max="10755" width="2.42578125" style="81" customWidth="1"/>
    <col min="10756" max="10756" width="11.5703125" style="81" customWidth="1"/>
    <col min="10757" max="10757" width="2.5703125" style="81" customWidth="1"/>
    <col min="10758" max="10758" width="11.5703125" style="81" customWidth="1"/>
    <col min="10759" max="10759" width="2.5703125" style="81" customWidth="1"/>
    <col min="10760" max="10760" width="11.5703125" style="81" customWidth="1"/>
    <col min="10761" max="10761" width="2.5703125" style="81" customWidth="1"/>
    <col min="10762" max="10762" width="11.5703125" style="81" customWidth="1"/>
    <col min="10763" max="10763" width="0.5703125" style="81" customWidth="1"/>
    <col min="10764" max="11008" width="10.5703125" style="81"/>
    <col min="11009" max="11009" width="42.5703125" style="81" customWidth="1"/>
    <col min="11010" max="11010" width="5.5703125" style="81" customWidth="1"/>
    <col min="11011" max="11011" width="2.42578125" style="81" customWidth="1"/>
    <col min="11012" max="11012" width="11.5703125" style="81" customWidth="1"/>
    <col min="11013" max="11013" width="2.5703125" style="81" customWidth="1"/>
    <col min="11014" max="11014" width="11.5703125" style="81" customWidth="1"/>
    <col min="11015" max="11015" width="2.5703125" style="81" customWidth="1"/>
    <col min="11016" max="11016" width="11.5703125" style="81" customWidth="1"/>
    <col min="11017" max="11017" width="2.5703125" style="81" customWidth="1"/>
    <col min="11018" max="11018" width="11.5703125" style="81" customWidth="1"/>
    <col min="11019" max="11019" width="0.5703125" style="81" customWidth="1"/>
    <col min="11020" max="11264" width="10.5703125" style="81"/>
    <col min="11265" max="11265" width="42.5703125" style="81" customWidth="1"/>
    <col min="11266" max="11266" width="5.5703125" style="81" customWidth="1"/>
    <col min="11267" max="11267" width="2.42578125" style="81" customWidth="1"/>
    <col min="11268" max="11268" width="11.5703125" style="81" customWidth="1"/>
    <col min="11269" max="11269" width="2.5703125" style="81" customWidth="1"/>
    <col min="11270" max="11270" width="11.5703125" style="81" customWidth="1"/>
    <col min="11271" max="11271" width="2.5703125" style="81" customWidth="1"/>
    <col min="11272" max="11272" width="11.5703125" style="81" customWidth="1"/>
    <col min="11273" max="11273" width="2.5703125" style="81" customWidth="1"/>
    <col min="11274" max="11274" width="11.5703125" style="81" customWidth="1"/>
    <col min="11275" max="11275" width="0.5703125" style="81" customWidth="1"/>
    <col min="11276" max="11520" width="10.5703125" style="81"/>
    <col min="11521" max="11521" width="42.5703125" style="81" customWidth="1"/>
    <col min="11522" max="11522" width="5.5703125" style="81" customWidth="1"/>
    <col min="11523" max="11523" width="2.42578125" style="81" customWidth="1"/>
    <col min="11524" max="11524" width="11.5703125" style="81" customWidth="1"/>
    <col min="11525" max="11525" width="2.5703125" style="81" customWidth="1"/>
    <col min="11526" max="11526" width="11.5703125" style="81" customWidth="1"/>
    <col min="11527" max="11527" width="2.5703125" style="81" customWidth="1"/>
    <col min="11528" max="11528" width="11.5703125" style="81" customWidth="1"/>
    <col min="11529" max="11529" width="2.5703125" style="81" customWidth="1"/>
    <col min="11530" max="11530" width="11.5703125" style="81" customWidth="1"/>
    <col min="11531" max="11531" width="0.5703125" style="81" customWidth="1"/>
    <col min="11532" max="11776" width="10.5703125" style="81"/>
    <col min="11777" max="11777" width="42.5703125" style="81" customWidth="1"/>
    <col min="11778" max="11778" width="5.5703125" style="81" customWidth="1"/>
    <col min="11779" max="11779" width="2.42578125" style="81" customWidth="1"/>
    <col min="11780" max="11780" width="11.5703125" style="81" customWidth="1"/>
    <col min="11781" max="11781" width="2.5703125" style="81" customWidth="1"/>
    <col min="11782" max="11782" width="11.5703125" style="81" customWidth="1"/>
    <col min="11783" max="11783" width="2.5703125" style="81" customWidth="1"/>
    <col min="11784" max="11784" width="11.5703125" style="81" customWidth="1"/>
    <col min="11785" max="11785" width="2.5703125" style="81" customWidth="1"/>
    <col min="11786" max="11786" width="11.5703125" style="81" customWidth="1"/>
    <col min="11787" max="11787" width="0.5703125" style="81" customWidth="1"/>
    <col min="11788" max="12032" width="10.5703125" style="81"/>
    <col min="12033" max="12033" width="42.5703125" style="81" customWidth="1"/>
    <col min="12034" max="12034" width="5.5703125" style="81" customWidth="1"/>
    <col min="12035" max="12035" width="2.42578125" style="81" customWidth="1"/>
    <col min="12036" max="12036" width="11.5703125" style="81" customWidth="1"/>
    <col min="12037" max="12037" width="2.5703125" style="81" customWidth="1"/>
    <col min="12038" max="12038" width="11.5703125" style="81" customWidth="1"/>
    <col min="12039" max="12039" width="2.5703125" style="81" customWidth="1"/>
    <col min="12040" max="12040" width="11.5703125" style="81" customWidth="1"/>
    <col min="12041" max="12041" width="2.5703125" style="81" customWidth="1"/>
    <col min="12042" max="12042" width="11.5703125" style="81" customWidth="1"/>
    <col min="12043" max="12043" width="0.5703125" style="81" customWidth="1"/>
    <col min="12044" max="12288" width="10.5703125" style="81"/>
    <col min="12289" max="12289" width="42.5703125" style="81" customWidth="1"/>
    <col min="12290" max="12290" width="5.5703125" style="81" customWidth="1"/>
    <col min="12291" max="12291" width="2.42578125" style="81" customWidth="1"/>
    <col min="12292" max="12292" width="11.5703125" style="81" customWidth="1"/>
    <col min="12293" max="12293" width="2.5703125" style="81" customWidth="1"/>
    <col min="12294" max="12294" width="11.5703125" style="81" customWidth="1"/>
    <col min="12295" max="12295" width="2.5703125" style="81" customWidth="1"/>
    <col min="12296" max="12296" width="11.5703125" style="81" customWidth="1"/>
    <col min="12297" max="12297" width="2.5703125" style="81" customWidth="1"/>
    <col min="12298" max="12298" width="11.5703125" style="81" customWidth="1"/>
    <col min="12299" max="12299" width="0.5703125" style="81" customWidth="1"/>
    <col min="12300" max="12544" width="10.5703125" style="81"/>
    <col min="12545" max="12545" width="42.5703125" style="81" customWidth="1"/>
    <col min="12546" max="12546" width="5.5703125" style="81" customWidth="1"/>
    <col min="12547" max="12547" width="2.42578125" style="81" customWidth="1"/>
    <col min="12548" max="12548" width="11.5703125" style="81" customWidth="1"/>
    <col min="12549" max="12549" width="2.5703125" style="81" customWidth="1"/>
    <col min="12550" max="12550" width="11.5703125" style="81" customWidth="1"/>
    <col min="12551" max="12551" width="2.5703125" style="81" customWidth="1"/>
    <col min="12552" max="12552" width="11.5703125" style="81" customWidth="1"/>
    <col min="12553" max="12553" width="2.5703125" style="81" customWidth="1"/>
    <col min="12554" max="12554" width="11.5703125" style="81" customWidth="1"/>
    <col min="12555" max="12555" width="0.5703125" style="81" customWidth="1"/>
    <col min="12556" max="12800" width="10.5703125" style="81"/>
    <col min="12801" max="12801" width="42.5703125" style="81" customWidth="1"/>
    <col min="12802" max="12802" width="5.5703125" style="81" customWidth="1"/>
    <col min="12803" max="12803" width="2.42578125" style="81" customWidth="1"/>
    <col min="12804" max="12804" width="11.5703125" style="81" customWidth="1"/>
    <col min="12805" max="12805" width="2.5703125" style="81" customWidth="1"/>
    <col min="12806" max="12806" width="11.5703125" style="81" customWidth="1"/>
    <col min="12807" max="12807" width="2.5703125" style="81" customWidth="1"/>
    <col min="12808" max="12808" width="11.5703125" style="81" customWidth="1"/>
    <col min="12809" max="12809" width="2.5703125" style="81" customWidth="1"/>
    <col min="12810" max="12810" width="11.5703125" style="81" customWidth="1"/>
    <col min="12811" max="12811" width="0.5703125" style="81" customWidth="1"/>
    <col min="12812" max="13056" width="10.5703125" style="81"/>
    <col min="13057" max="13057" width="42.5703125" style="81" customWidth="1"/>
    <col min="13058" max="13058" width="5.5703125" style="81" customWidth="1"/>
    <col min="13059" max="13059" width="2.42578125" style="81" customWidth="1"/>
    <col min="13060" max="13060" width="11.5703125" style="81" customWidth="1"/>
    <col min="13061" max="13061" width="2.5703125" style="81" customWidth="1"/>
    <col min="13062" max="13062" width="11.5703125" style="81" customWidth="1"/>
    <col min="13063" max="13063" width="2.5703125" style="81" customWidth="1"/>
    <col min="13064" max="13064" width="11.5703125" style="81" customWidth="1"/>
    <col min="13065" max="13065" width="2.5703125" style="81" customWidth="1"/>
    <col min="13066" max="13066" width="11.5703125" style="81" customWidth="1"/>
    <col min="13067" max="13067" width="0.5703125" style="81" customWidth="1"/>
    <col min="13068" max="13312" width="10.5703125" style="81"/>
    <col min="13313" max="13313" width="42.5703125" style="81" customWidth="1"/>
    <col min="13314" max="13314" width="5.5703125" style="81" customWidth="1"/>
    <col min="13315" max="13315" width="2.42578125" style="81" customWidth="1"/>
    <col min="13316" max="13316" width="11.5703125" style="81" customWidth="1"/>
    <col min="13317" max="13317" width="2.5703125" style="81" customWidth="1"/>
    <col min="13318" max="13318" width="11.5703125" style="81" customWidth="1"/>
    <col min="13319" max="13319" width="2.5703125" style="81" customWidth="1"/>
    <col min="13320" max="13320" width="11.5703125" style="81" customWidth="1"/>
    <col min="13321" max="13321" width="2.5703125" style="81" customWidth="1"/>
    <col min="13322" max="13322" width="11.5703125" style="81" customWidth="1"/>
    <col min="13323" max="13323" width="0.5703125" style="81" customWidth="1"/>
    <col min="13324" max="13568" width="10.5703125" style="81"/>
    <col min="13569" max="13569" width="42.5703125" style="81" customWidth="1"/>
    <col min="13570" max="13570" width="5.5703125" style="81" customWidth="1"/>
    <col min="13571" max="13571" width="2.42578125" style="81" customWidth="1"/>
    <col min="13572" max="13572" width="11.5703125" style="81" customWidth="1"/>
    <col min="13573" max="13573" width="2.5703125" style="81" customWidth="1"/>
    <col min="13574" max="13574" width="11.5703125" style="81" customWidth="1"/>
    <col min="13575" max="13575" width="2.5703125" style="81" customWidth="1"/>
    <col min="13576" max="13576" width="11.5703125" style="81" customWidth="1"/>
    <col min="13577" max="13577" width="2.5703125" style="81" customWidth="1"/>
    <col min="13578" max="13578" width="11.5703125" style="81" customWidth="1"/>
    <col min="13579" max="13579" width="0.5703125" style="81" customWidth="1"/>
    <col min="13580" max="13824" width="10.5703125" style="81"/>
    <col min="13825" max="13825" width="42.5703125" style="81" customWidth="1"/>
    <col min="13826" max="13826" width="5.5703125" style="81" customWidth="1"/>
    <col min="13827" max="13827" width="2.42578125" style="81" customWidth="1"/>
    <col min="13828" max="13828" width="11.5703125" style="81" customWidth="1"/>
    <col min="13829" max="13829" width="2.5703125" style="81" customWidth="1"/>
    <col min="13830" max="13830" width="11.5703125" style="81" customWidth="1"/>
    <col min="13831" max="13831" width="2.5703125" style="81" customWidth="1"/>
    <col min="13832" max="13832" width="11.5703125" style="81" customWidth="1"/>
    <col min="13833" max="13833" width="2.5703125" style="81" customWidth="1"/>
    <col min="13834" max="13834" width="11.5703125" style="81" customWidth="1"/>
    <col min="13835" max="13835" width="0.5703125" style="81" customWidth="1"/>
    <col min="13836" max="14080" width="10.5703125" style="81"/>
    <col min="14081" max="14081" width="42.5703125" style="81" customWidth="1"/>
    <col min="14082" max="14082" width="5.5703125" style="81" customWidth="1"/>
    <col min="14083" max="14083" width="2.42578125" style="81" customWidth="1"/>
    <col min="14084" max="14084" width="11.5703125" style="81" customWidth="1"/>
    <col min="14085" max="14085" width="2.5703125" style="81" customWidth="1"/>
    <col min="14086" max="14086" width="11.5703125" style="81" customWidth="1"/>
    <col min="14087" max="14087" width="2.5703125" style="81" customWidth="1"/>
    <col min="14088" max="14088" width="11.5703125" style="81" customWidth="1"/>
    <col min="14089" max="14089" width="2.5703125" style="81" customWidth="1"/>
    <col min="14090" max="14090" width="11.5703125" style="81" customWidth="1"/>
    <col min="14091" max="14091" width="0.5703125" style="81" customWidth="1"/>
    <col min="14092" max="14336" width="10.5703125" style="81"/>
    <col min="14337" max="14337" width="42.5703125" style="81" customWidth="1"/>
    <col min="14338" max="14338" width="5.5703125" style="81" customWidth="1"/>
    <col min="14339" max="14339" width="2.42578125" style="81" customWidth="1"/>
    <col min="14340" max="14340" width="11.5703125" style="81" customWidth="1"/>
    <col min="14341" max="14341" width="2.5703125" style="81" customWidth="1"/>
    <col min="14342" max="14342" width="11.5703125" style="81" customWidth="1"/>
    <col min="14343" max="14343" width="2.5703125" style="81" customWidth="1"/>
    <col min="14344" max="14344" width="11.5703125" style="81" customWidth="1"/>
    <col min="14345" max="14345" width="2.5703125" style="81" customWidth="1"/>
    <col min="14346" max="14346" width="11.5703125" style="81" customWidth="1"/>
    <col min="14347" max="14347" width="0.5703125" style="81" customWidth="1"/>
    <col min="14348" max="14592" width="10.5703125" style="81"/>
    <col min="14593" max="14593" width="42.5703125" style="81" customWidth="1"/>
    <col min="14594" max="14594" width="5.5703125" style="81" customWidth="1"/>
    <col min="14595" max="14595" width="2.42578125" style="81" customWidth="1"/>
    <col min="14596" max="14596" width="11.5703125" style="81" customWidth="1"/>
    <col min="14597" max="14597" width="2.5703125" style="81" customWidth="1"/>
    <col min="14598" max="14598" width="11.5703125" style="81" customWidth="1"/>
    <col min="14599" max="14599" width="2.5703125" style="81" customWidth="1"/>
    <col min="14600" max="14600" width="11.5703125" style="81" customWidth="1"/>
    <col min="14601" max="14601" width="2.5703125" style="81" customWidth="1"/>
    <col min="14602" max="14602" width="11.5703125" style="81" customWidth="1"/>
    <col min="14603" max="14603" width="0.5703125" style="81" customWidth="1"/>
    <col min="14604" max="14848" width="10.5703125" style="81"/>
    <col min="14849" max="14849" width="42.5703125" style="81" customWidth="1"/>
    <col min="14850" max="14850" width="5.5703125" style="81" customWidth="1"/>
    <col min="14851" max="14851" width="2.42578125" style="81" customWidth="1"/>
    <col min="14852" max="14852" width="11.5703125" style="81" customWidth="1"/>
    <col min="14853" max="14853" width="2.5703125" style="81" customWidth="1"/>
    <col min="14854" max="14854" width="11.5703125" style="81" customWidth="1"/>
    <col min="14855" max="14855" width="2.5703125" style="81" customWidth="1"/>
    <col min="14856" max="14856" width="11.5703125" style="81" customWidth="1"/>
    <col min="14857" max="14857" width="2.5703125" style="81" customWidth="1"/>
    <col min="14858" max="14858" width="11.5703125" style="81" customWidth="1"/>
    <col min="14859" max="14859" width="0.5703125" style="81" customWidth="1"/>
    <col min="14860" max="15104" width="10.5703125" style="81"/>
    <col min="15105" max="15105" width="42.5703125" style="81" customWidth="1"/>
    <col min="15106" max="15106" width="5.5703125" style="81" customWidth="1"/>
    <col min="15107" max="15107" width="2.42578125" style="81" customWidth="1"/>
    <col min="15108" max="15108" width="11.5703125" style="81" customWidth="1"/>
    <col min="15109" max="15109" width="2.5703125" style="81" customWidth="1"/>
    <col min="15110" max="15110" width="11.5703125" style="81" customWidth="1"/>
    <col min="15111" max="15111" width="2.5703125" style="81" customWidth="1"/>
    <col min="15112" max="15112" width="11.5703125" style="81" customWidth="1"/>
    <col min="15113" max="15113" width="2.5703125" style="81" customWidth="1"/>
    <col min="15114" max="15114" width="11.5703125" style="81" customWidth="1"/>
    <col min="15115" max="15115" width="0.5703125" style="81" customWidth="1"/>
    <col min="15116" max="15360" width="10.5703125" style="81"/>
    <col min="15361" max="15361" width="42.5703125" style="81" customWidth="1"/>
    <col min="15362" max="15362" width="5.5703125" style="81" customWidth="1"/>
    <col min="15363" max="15363" width="2.42578125" style="81" customWidth="1"/>
    <col min="15364" max="15364" width="11.5703125" style="81" customWidth="1"/>
    <col min="15365" max="15365" width="2.5703125" style="81" customWidth="1"/>
    <col min="15366" max="15366" width="11.5703125" style="81" customWidth="1"/>
    <col min="15367" max="15367" width="2.5703125" style="81" customWidth="1"/>
    <col min="15368" max="15368" width="11.5703125" style="81" customWidth="1"/>
    <col min="15369" max="15369" width="2.5703125" style="81" customWidth="1"/>
    <col min="15370" max="15370" width="11.5703125" style="81" customWidth="1"/>
    <col min="15371" max="15371" width="0.5703125" style="81" customWidth="1"/>
    <col min="15372" max="15616" width="10.5703125" style="81"/>
    <col min="15617" max="15617" width="42.5703125" style="81" customWidth="1"/>
    <col min="15618" max="15618" width="5.5703125" style="81" customWidth="1"/>
    <col min="15619" max="15619" width="2.42578125" style="81" customWidth="1"/>
    <col min="15620" max="15620" width="11.5703125" style="81" customWidth="1"/>
    <col min="15621" max="15621" width="2.5703125" style="81" customWidth="1"/>
    <col min="15622" max="15622" width="11.5703125" style="81" customWidth="1"/>
    <col min="15623" max="15623" width="2.5703125" style="81" customWidth="1"/>
    <col min="15624" max="15624" width="11.5703125" style="81" customWidth="1"/>
    <col min="15625" max="15625" width="2.5703125" style="81" customWidth="1"/>
    <col min="15626" max="15626" width="11.5703125" style="81" customWidth="1"/>
    <col min="15627" max="15627" width="0.5703125" style="81" customWidth="1"/>
    <col min="15628" max="15872" width="10.5703125" style="81"/>
    <col min="15873" max="15873" width="42.5703125" style="81" customWidth="1"/>
    <col min="15874" max="15874" width="5.5703125" style="81" customWidth="1"/>
    <col min="15875" max="15875" width="2.42578125" style="81" customWidth="1"/>
    <col min="15876" max="15876" width="11.5703125" style="81" customWidth="1"/>
    <col min="15877" max="15877" width="2.5703125" style="81" customWidth="1"/>
    <col min="15878" max="15878" width="11.5703125" style="81" customWidth="1"/>
    <col min="15879" max="15879" width="2.5703125" style="81" customWidth="1"/>
    <col min="15880" max="15880" width="11.5703125" style="81" customWidth="1"/>
    <col min="15881" max="15881" width="2.5703125" style="81" customWidth="1"/>
    <col min="15882" max="15882" width="11.5703125" style="81" customWidth="1"/>
    <col min="15883" max="15883" width="0.5703125" style="81" customWidth="1"/>
    <col min="15884" max="16128" width="10.5703125" style="81"/>
    <col min="16129" max="16129" width="42.5703125" style="81" customWidth="1"/>
    <col min="16130" max="16130" width="5.5703125" style="81" customWidth="1"/>
    <col min="16131" max="16131" width="2.42578125" style="81" customWidth="1"/>
    <col min="16132" max="16132" width="11.5703125" style="81" customWidth="1"/>
    <col min="16133" max="16133" width="2.5703125" style="81" customWidth="1"/>
    <col min="16134" max="16134" width="11.5703125" style="81" customWidth="1"/>
    <col min="16135" max="16135" width="2.5703125" style="81" customWidth="1"/>
    <col min="16136" max="16136" width="11.5703125" style="81" customWidth="1"/>
    <col min="16137" max="16137" width="2.5703125" style="81" customWidth="1"/>
    <col min="16138" max="16138" width="11.5703125" style="81" customWidth="1"/>
    <col min="16139" max="16139" width="0.5703125" style="81" customWidth="1"/>
    <col min="16140" max="16384" width="10.5703125" style="81"/>
  </cols>
  <sheetData>
    <row r="1" spans="1:15" s="39" customFormat="1" ht="20.25" customHeight="1">
      <c r="A1" s="54"/>
      <c r="B1" s="43"/>
      <c r="C1" s="54"/>
      <c r="D1" s="54"/>
      <c r="E1" s="54"/>
      <c r="F1" s="54"/>
      <c r="G1" s="54"/>
      <c r="H1" s="54"/>
      <c r="I1" s="54"/>
      <c r="J1" s="27" t="s">
        <v>45</v>
      </c>
    </row>
    <row r="2" spans="1:15" s="39" customFormat="1" ht="20.25" customHeight="1">
      <c r="A2" s="22" t="s">
        <v>0</v>
      </c>
      <c r="B2" s="55"/>
      <c r="C2" s="54"/>
      <c r="D2" s="54"/>
      <c r="E2" s="54"/>
      <c r="F2" s="54"/>
      <c r="G2" s="54"/>
      <c r="H2" s="54"/>
      <c r="I2" s="54"/>
      <c r="J2" s="54"/>
    </row>
    <row r="3" spans="1:15" s="39" customFormat="1" ht="20.25" customHeight="1">
      <c r="A3" s="22" t="s">
        <v>46</v>
      </c>
      <c r="B3" s="55"/>
      <c r="C3" s="54"/>
      <c r="D3" s="54"/>
      <c r="E3" s="54"/>
      <c r="F3" s="54"/>
      <c r="G3" s="54"/>
      <c r="H3" s="54"/>
      <c r="I3" s="54"/>
      <c r="J3" s="54"/>
    </row>
    <row r="4" spans="1:15" s="39" customFormat="1" ht="20.25" customHeight="1">
      <c r="A4" s="23" t="s">
        <v>201</v>
      </c>
      <c r="B4" s="55"/>
      <c r="C4" s="54"/>
      <c r="D4" s="54"/>
      <c r="E4" s="54"/>
      <c r="F4" s="54"/>
      <c r="G4" s="54"/>
      <c r="H4" s="54"/>
      <c r="I4" s="54"/>
      <c r="J4" s="54"/>
    </row>
    <row r="5" spans="1:15" s="25" customFormat="1" ht="20.25" customHeight="1">
      <c r="C5" s="26"/>
      <c r="D5" s="26"/>
      <c r="F5" s="26"/>
      <c r="H5" s="27"/>
      <c r="I5" s="28"/>
      <c r="J5" s="27" t="s">
        <v>1</v>
      </c>
    </row>
    <row r="6" spans="1:15" s="31" customFormat="1" ht="20.25" customHeight="1">
      <c r="A6" s="29"/>
      <c r="B6" s="29"/>
      <c r="C6" s="25"/>
      <c r="D6" s="56"/>
      <c r="E6" s="30" t="s">
        <v>2</v>
      </c>
      <c r="F6" s="56"/>
      <c r="H6" s="56"/>
      <c r="I6" s="30" t="s">
        <v>3</v>
      </c>
      <c r="J6" s="56"/>
    </row>
    <row r="7" spans="1:15" s="31" customFormat="1" ht="20.25" customHeight="1">
      <c r="B7" s="57" t="s">
        <v>4</v>
      </c>
      <c r="C7" s="25"/>
      <c r="D7" s="58">
        <v>2568</v>
      </c>
      <c r="E7" s="59"/>
      <c r="F7" s="58">
        <v>2567</v>
      </c>
      <c r="G7" s="25"/>
      <c r="H7" s="58">
        <v>2568</v>
      </c>
      <c r="I7" s="59"/>
      <c r="J7" s="58">
        <v>2567</v>
      </c>
    </row>
    <row r="8" spans="1:15" s="31" customFormat="1" ht="20.25" customHeight="1">
      <c r="A8" s="38" t="s">
        <v>47</v>
      </c>
      <c r="B8" s="60"/>
      <c r="C8" s="25"/>
      <c r="D8" s="61"/>
      <c r="E8" s="59"/>
      <c r="F8" s="26"/>
      <c r="G8" s="25"/>
      <c r="H8" s="61"/>
      <c r="I8" s="59"/>
      <c r="J8" s="26"/>
    </row>
    <row r="9" spans="1:15" s="39" customFormat="1" ht="20.25" customHeight="1">
      <c r="A9" s="38" t="s">
        <v>48</v>
      </c>
      <c r="B9" s="42"/>
    </row>
    <row r="10" spans="1:15" s="39" customFormat="1" ht="20.25" customHeight="1">
      <c r="A10" s="39" t="s">
        <v>50</v>
      </c>
      <c r="B10" s="42"/>
      <c r="D10" s="40">
        <v>340586</v>
      </c>
      <c r="E10" s="41"/>
      <c r="F10" s="40">
        <v>360288</v>
      </c>
      <c r="G10" s="41"/>
      <c r="H10" s="40">
        <v>333242</v>
      </c>
      <c r="I10" s="41"/>
      <c r="J10" s="40">
        <v>354450</v>
      </c>
      <c r="L10" s="20"/>
      <c r="M10" s="20"/>
      <c r="N10" s="20"/>
      <c r="O10" s="20"/>
    </row>
    <row r="11" spans="1:15" s="39" customFormat="1" ht="20.25" customHeight="1">
      <c r="A11" s="39" t="s">
        <v>49</v>
      </c>
      <c r="D11" s="40">
        <v>21465</v>
      </c>
      <c r="E11" s="41"/>
      <c r="F11" s="40">
        <v>21963</v>
      </c>
      <c r="G11" s="41"/>
      <c r="H11" s="40">
        <v>10620</v>
      </c>
      <c r="I11" s="41"/>
      <c r="J11" s="40">
        <v>13362</v>
      </c>
      <c r="L11" s="20"/>
      <c r="M11" s="20"/>
      <c r="N11" s="20"/>
      <c r="O11" s="20"/>
    </row>
    <row r="12" spans="1:15" s="39" customFormat="1" ht="20.25" customHeight="1">
      <c r="A12" s="39" t="s">
        <v>187</v>
      </c>
      <c r="B12" s="42"/>
      <c r="D12" s="40">
        <v>962</v>
      </c>
      <c r="E12" s="41"/>
      <c r="F12" s="40">
        <v>1649</v>
      </c>
      <c r="G12" s="41"/>
      <c r="H12" s="40">
        <v>1448</v>
      </c>
      <c r="I12" s="41"/>
      <c r="J12" s="40">
        <v>2050</v>
      </c>
      <c r="L12" s="20"/>
      <c r="M12" s="20"/>
      <c r="N12" s="20"/>
      <c r="O12" s="20"/>
    </row>
    <row r="13" spans="1:15" s="39" customFormat="1" ht="20.25" customHeight="1">
      <c r="A13" s="39" t="s">
        <v>205</v>
      </c>
      <c r="B13" s="42" t="s">
        <v>220</v>
      </c>
      <c r="D13" s="41">
        <v>0</v>
      </c>
      <c r="E13" s="41"/>
      <c r="F13" s="41">
        <v>0</v>
      </c>
      <c r="G13" s="41"/>
      <c r="H13" s="40">
        <v>47240</v>
      </c>
      <c r="I13" s="41"/>
      <c r="J13" s="40">
        <v>37919</v>
      </c>
      <c r="L13" s="20"/>
      <c r="M13" s="20"/>
      <c r="N13" s="20"/>
      <c r="O13" s="20"/>
    </row>
    <row r="14" spans="1:15" s="39" customFormat="1" ht="20.25" customHeight="1">
      <c r="A14" s="39" t="s">
        <v>51</v>
      </c>
      <c r="D14" s="40">
        <v>4260</v>
      </c>
      <c r="E14" s="41"/>
      <c r="F14" s="40">
        <v>7719</v>
      </c>
      <c r="G14" s="41"/>
      <c r="H14" s="40">
        <v>5310</v>
      </c>
      <c r="I14" s="41"/>
      <c r="J14" s="40">
        <v>8201</v>
      </c>
      <c r="L14" s="20"/>
      <c r="M14" s="20"/>
      <c r="N14" s="20"/>
      <c r="O14" s="20"/>
    </row>
    <row r="15" spans="1:15" s="39" customFormat="1" ht="20.25" customHeight="1">
      <c r="A15" s="38" t="s">
        <v>52</v>
      </c>
      <c r="D15" s="62">
        <f>SUM(D10:D14)</f>
        <v>367273</v>
      </c>
      <c r="E15" s="41"/>
      <c r="F15" s="62">
        <f>SUM(F10:F14)</f>
        <v>391619</v>
      </c>
      <c r="G15" s="41"/>
      <c r="H15" s="62">
        <f>SUM(H10:H14)</f>
        <v>397860</v>
      </c>
      <c r="I15" s="41"/>
      <c r="J15" s="62">
        <f>SUM(J10:J14)</f>
        <v>415982</v>
      </c>
      <c r="L15" s="20"/>
      <c r="M15" s="20"/>
      <c r="N15" s="20"/>
      <c r="O15" s="20"/>
    </row>
    <row r="16" spans="1:15" s="39" customFormat="1" ht="20.25" customHeight="1">
      <c r="A16" s="38" t="s">
        <v>53</v>
      </c>
      <c r="B16" s="42"/>
      <c r="D16" s="41"/>
      <c r="E16" s="41"/>
      <c r="F16" s="41"/>
      <c r="G16" s="41"/>
      <c r="H16" s="41"/>
      <c r="I16" s="41"/>
      <c r="J16" s="41"/>
      <c r="L16" s="20"/>
      <c r="M16" s="20"/>
      <c r="N16" s="20"/>
      <c r="O16" s="20"/>
    </row>
    <row r="17" spans="1:15" s="39" customFormat="1" ht="20.25" customHeight="1">
      <c r="A17" s="39" t="s">
        <v>55</v>
      </c>
      <c r="D17" s="40">
        <v>255149</v>
      </c>
      <c r="E17" s="41"/>
      <c r="F17" s="40">
        <v>251874</v>
      </c>
      <c r="G17" s="41"/>
      <c r="H17" s="40">
        <v>255867</v>
      </c>
      <c r="I17" s="41"/>
      <c r="J17" s="40">
        <v>253549</v>
      </c>
      <c r="L17" s="20"/>
      <c r="M17" s="20"/>
      <c r="N17" s="20"/>
      <c r="O17" s="20"/>
    </row>
    <row r="18" spans="1:15" s="39" customFormat="1" ht="20.25" customHeight="1">
      <c r="A18" s="39" t="s">
        <v>54</v>
      </c>
      <c r="D18" s="40">
        <v>17250</v>
      </c>
      <c r="E18" s="41"/>
      <c r="F18" s="40">
        <v>15947</v>
      </c>
      <c r="G18" s="41"/>
      <c r="H18" s="40">
        <v>5881</v>
      </c>
      <c r="I18" s="41"/>
      <c r="J18" s="40">
        <v>8035</v>
      </c>
      <c r="L18" s="20"/>
      <c r="M18" s="20"/>
      <c r="N18" s="20"/>
      <c r="O18" s="20"/>
    </row>
    <row r="19" spans="1:15" s="39" customFormat="1" ht="20.25" customHeight="1">
      <c r="A19" s="39" t="s">
        <v>122</v>
      </c>
      <c r="D19" s="40">
        <v>16265</v>
      </c>
      <c r="E19" s="41"/>
      <c r="F19" s="40">
        <v>13378</v>
      </c>
      <c r="G19" s="41"/>
      <c r="H19" s="40">
        <v>12575</v>
      </c>
      <c r="I19" s="41"/>
      <c r="J19" s="40">
        <v>10444</v>
      </c>
      <c r="L19" s="20"/>
      <c r="M19" s="20"/>
      <c r="N19" s="20"/>
      <c r="O19" s="20"/>
    </row>
    <row r="20" spans="1:15" s="39" customFormat="1" ht="20.25" customHeight="1">
      <c r="A20" s="39" t="s">
        <v>56</v>
      </c>
      <c r="B20" s="42"/>
      <c r="D20" s="63">
        <v>26688</v>
      </c>
      <c r="E20" s="41"/>
      <c r="F20" s="63">
        <v>26609</v>
      </c>
      <c r="G20" s="41"/>
      <c r="H20" s="63">
        <v>24081</v>
      </c>
      <c r="I20" s="41"/>
      <c r="J20" s="63">
        <v>23216</v>
      </c>
      <c r="L20" s="20"/>
      <c r="M20" s="20"/>
      <c r="N20" s="20"/>
      <c r="O20" s="20"/>
    </row>
    <row r="21" spans="1:15" s="39" customFormat="1" ht="20.25" customHeight="1">
      <c r="A21" s="38" t="s">
        <v>57</v>
      </c>
      <c r="B21" s="42"/>
      <c r="D21" s="64">
        <f>SUM(D17:D20)</f>
        <v>315352</v>
      </c>
      <c r="E21" s="41"/>
      <c r="F21" s="64">
        <f>SUM(F17:F20)</f>
        <v>307808</v>
      </c>
      <c r="G21" s="41"/>
      <c r="H21" s="64">
        <f>SUM(H17:H20)</f>
        <v>298404</v>
      </c>
      <c r="I21" s="41"/>
      <c r="J21" s="64">
        <f>SUM(J17:J20)</f>
        <v>295244</v>
      </c>
      <c r="L21" s="20"/>
      <c r="M21" s="20"/>
      <c r="N21" s="20"/>
      <c r="O21" s="20"/>
    </row>
    <row r="22" spans="1:15" s="39" customFormat="1" ht="20.25" customHeight="1">
      <c r="A22" s="65" t="s">
        <v>161</v>
      </c>
      <c r="B22" s="42"/>
      <c r="D22" s="41">
        <f>SUM(D15-D21)</f>
        <v>51921</v>
      </c>
      <c r="E22" s="41"/>
      <c r="F22" s="41">
        <f>SUM(F15-F21)</f>
        <v>83811</v>
      </c>
      <c r="G22" s="41"/>
      <c r="H22" s="41">
        <f>SUM(H15-H21)</f>
        <v>99456</v>
      </c>
      <c r="I22" s="41"/>
      <c r="J22" s="41">
        <f>SUM(J15-J21)</f>
        <v>120738</v>
      </c>
      <c r="L22" s="20"/>
      <c r="M22" s="20"/>
      <c r="N22" s="20"/>
      <c r="O22" s="20"/>
    </row>
    <row r="23" spans="1:15" s="39" customFormat="1" ht="20.25" customHeight="1">
      <c r="A23" s="66" t="s">
        <v>144</v>
      </c>
      <c r="B23" s="67"/>
      <c r="D23" s="41">
        <v>0</v>
      </c>
      <c r="E23" s="41"/>
      <c r="F23" s="41">
        <v>-219</v>
      </c>
      <c r="G23" s="41"/>
      <c r="H23" s="41">
        <v>0</v>
      </c>
      <c r="I23" s="41"/>
      <c r="J23" s="41">
        <v>0</v>
      </c>
      <c r="L23" s="20"/>
      <c r="M23" s="20"/>
      <c r="N23" s="20"/>
      <c r="O23" s="20"/>
    </row>
    <row r="24" spans="1:15" s="39" customFormat="1" ht="20.25" customHeight="1">
      <c r="A24" s="39" t="s">
        <v>177</v>
      </c>
      <c r="B24" s="42"/>
      <c r="D24" s="63">
        <v>-7700</v>
      </c>
      <c r="E24" s="41"/>
      <c r="F24" s="63">
        <v>-7555</v>
      </c>
      <c r="G24" s="41"/>
      <c r="H24" s="63">
        <v>-7597</v>
      </c>
      <c r="I24" s="41"/>
      <c r="J24" s="63">
        <v>-7436</v>
      </c>
      <c r="L24" s="20"/>
      <c r="M24" s="20"/>
      <c r="N24" s="20"/>
      <c r="O24" s="20"/>
    </row>
    <row r="25" spans="1:15" s="39" customFormat="1" ht="20.25" customHeight="1">
      <c r="A25" s="68" t="s">
        <v>162</v>
      </c>
      <c r="B25" s="42"/>
      <c r="D25" s="69">
        <f>SUM(D22:D24)</f>
        <v>44221</v>
      </c>
      <c r="E25" s="41"/>
      <c r="F25" s="69">
        <f>SUM(F22:F24)</f>
        <v>76037</v>
      </c>
      <c r="G25" s="41"/>
      <c r="H25" s="69">
        <f>SUM(H22:H24)</f>
        <v>91859</v>
      </c>
      <c r="I25" s="41"/>
      <c r="J25" s="69">
        <f>SUM(J22:J24)</f>
        <v>113302</v>
      </c>
      <c r="L25" s="20"/>
      <c r="M25" s="20"/>
      <c r="N25" s="20"/>
      <c r="O25" s="20"/>
    </row>
    <row r="26" spans="1:15" s="39" customFormat="1" ht="20.25" customHeight="1">
      <c r="A26" s="70" t="s">
        <v>147</v>
      </c>
      <c r="B26" s="42">
        <v>14</v>
      </c>
      <c r="D26" s="63">
        <v>-8429</v>
      </c>
      <c r="E26" s="41"/>
      <c r="F26" s="63">
        <v>-14412</v>
      </c>
      <c r="G26" s="41"/>
      <c r="H26" s="63">
        <v>-8833</v>
      </c>
      <c r="I26" s="41"/>
      <c r="J26" s="40">
        <v>-15067</v>
      </c>
      <c r="L26" s="20"/>
      <c r="M26" s="20"/>
      <c r="N26" s="20"/>
      <c r="O26" s="20"/>
    </row>
    <row r="27" spans="1:15" s="39" customFormat="1" ht="20.25" customHeight="1">
      <c r="A27" s="38" t="s">
        <v>146</v>
      </c>
      <c r="B27" s="42"/>
      <c r="D27" s="62">
        <f>SUM(D25:D26)</f>
        <v>35792</v>
      </c>
      <c r="E27" s="41"/>
      <c r="F27" s="62">
        <f>SUM(F25:F26)</f>
        <v>61625</v>
      </c>
      <c r="G27" s="41"/>
      <c r="H27" s="62">
        <f>SUM(H25:H26)</f>
        <v>83026</v>
      </c>
      <c r="I27" s="41"/>
      <c r="J27" s="62">
        <f>SUM(J25:J26)</f>
        <v>98235</v>
      </c>
      <c r="K27" s="38"/>
      <c r="L27" s="20"/>
      <c r="M27" s="20"/>
      <c r="N27" s="20"/>
      <c r="O27" s="20"/>
    </row>
    <row r="28" spans="1:15" s="39" customFormat="1" ht="20.25" customHeight="1">
      <c r="A28" s="38"/>
      <c r="B28" s="42"/>
      <c r="D28" s="41"/>
      <c r="E28" s="41"/>
      <c r="F28" s="41"/>
      <c r="G28" s="41"/>
      <c r="H28" s="41"/>
      <c r="I28" s="41"/>
      <c r="J28" s="41"/>
      <c r="K28" s="38"/>
      <c r="L28" s="20"/>
      <c r="M28" s="20"/>
      <c r="N28" s="20"/>
      <c r="O28" s="20"/>
    </row>
    <row r="29" spans="1:15" s="39" customFormat="1" ht="20.25" customHeight="1">
      <c r="A29" s="38" t="s">
        <v>58</v>
      </c>
      <c r="B29" s="42"/>
      <c r="D29" s="41"/>
      <c r="E29" s="41"/>
      <c r="F29" s="41"/>
      <c r="G29" s="41"/>
      <c r="H29" s="41"/>
      <c r="I29" s="41"/>
      <c r="J29" s="41"/>
      <c r="K29" s="38"/>
      <c r="L29" s="20"/>
      <c r="M29" s="20"/>
      <c r="N29" s="20"/>
      <c r="O29" s="20"/>
    </row>
    <row r="30" spans="1:15" s="39" customFormat="1" ht="20.25" customHeight="1">
      <c r="A30" s="39" t="s">
        <v>59</v>
      </c>
      <c r="B30" s="42"/>
      <c r="D30" s="64">
        <v>0</v>
      </c>
      <c r="E30" s="41"/>
      <c r="F30" s="64">
        <v>0</v>
      </c>
      <c r="G30" s="41"/>
      <c r="H30" s="64">
        <v>0</v>
      </c>
      <c r="I30" s="41"/>
      <c r="J30" s="64">
        <v>0</v>
      </c>
      <c r="K30" s="38"/>
      <c r="L30" s="20"/>
      <c r="M30" s="20"/>
      <c r="N30" s="20"/>
      <c r="O30" s="20"/>
    </row>
    <row r="31" spans="1:15" s="39" customFormat="1" ht="20.25" customHeight="1">
      <c r="A31" s="38" t="s">
        <v>60</v>
      </c>
      <c r="B31" s="42"/>
      <c r="D31" s="62">
        <f>SUM(D30)</f>
        <v>0</v>
      </c>
      <c r="E31" s="41"/>
      <c r="F31" s="62">
        <f>SUM(F30)</f>
        <v>0</v>
      </c>
      <c r="G31" s="41"/>
      <c r="H31" s="62">
        <f>SUM(H30)</f>
        <v>0</v>
      </c>
      <c r="I31" s="41"/>
      <c r="J31" s="62">
        <f>SUM(J30)</f>
        <v>0</v>
      </c>
      <c r="K31" s="38"/>
      <c r="L31" s="20"/>
      <c r="M31" s="20"/>
      <c r="N31" s="20"/>
      <c r="O31" s="20"/>
    </row>
    <row r="32" spans="1:15" s="39" customFormat="1" ht="20.25" customHeight="1" thickBot="1">
      <c r="A32" s="38" t="s">
        <v>61</v>
      </c>
      <c r="B32" s="42"/>
      <c r="D32" s="71">
        <f>SUM(D27,D31)</f>
        <v>35792</v>
      </c>
      <c r="E32" s="41"/>
      <c r="F32" s="71">
        <f>SUM(F27,F31)</f>
        <v>61625</v>
      </c>
      <c r="G32" s="41"/>
      <c r="H32" s="71">
        <f>SUM(H27,H31)</f>
        <v>83026</v>
      </c>
      <c r="I32" s="41"/>
      <c r="J32" s="71">
        <f>SUM(J27,J31)</f>
        <v>98235</v>
      </c>
      <c r="K32" s="38"/>
      <c r="L32" s="20"/>
      <c r="M32" s="20"/>
      <c r="N32" s="20"/>
      <c r="O32" s="20"/>
    </row>
    <row r="33" spans="1:15" s="39" customFormat="1" ht="20.25" customHeight="1" thickTop="1">
      <c r="A33" s="47"/>
      <c r="L33" s="20"/>
      <c r="M33" s="20"/>
      <c r="N33" s="20"/>
      <c r="O33" s="20"/>
    </row>
    <row r="34" spans="1:15" s="39" customFormat="1" ht="22.5" customHeight="1">
      <c r="A34" s="38" t="s">
        <v>62</v>
      </c>
      <c r="L34" s="20"/>
      <c r="M34" s="20"/>
      <c r="N34" s="20"/>
      <c r="O34" s="20"/>
    </row>
    <row r="35" spans="1:15" s="39" customFormat="1" ht="22.5" customHeight="1" thickBot="1">
      <c r="A35" s="39" t="s">
        <v>63</v>
      </c>
      <c r="B35" s="42"/>
      <c r="D35" s="40">
        <f>SUM(D32)-D36</f>
        <v>35792</v>
      </c>
      <c r="E35" s="40"/>
      <c r="F35" s="40">
        <f>SUM(F32)-F36</f>
        <v>61625</v>
      </c>
      <c r="H35" s="72">
        <f>H27</f>
        <v>83026</v>
      </c>
      <c r="I35" s="40"/>
      <c r="J35" s="72">
        <f>J27</f>
        <v>98235</v>
      </c>
      <c r="L35" s="20"/>
      <c r="M35" s="20"/>
      <c r="N35" s="20"/>
      <c r="O35" s="20"/>
    </row>
    <row r="36" spans="1:15" s="39" customFormat="1" ht="22.5" customHeight="1" thickTop="1">
      <c r="A36" s="39" t="s">
        <v>64</v>
      </c>
      <c r="D36" s="41">
        <v>0</v>
      </c>
      <c r="E36" s="41"/>
      <c r="F36" s="41">
        <v>0</v>
      </c>
      <c r="L36" s="20"/>
      <c r="M36" s="20"/>
      <c r="N36" s="20"/>
      <c r="O36" s="20"/>
    </row>
    <row r="37" spans="1:15" s="39" customFormat="1" ht="22.5" customHeight="1" thickBot="1">
      <c r="A37" s="73"/>
      <c r="D37" s="74">
        <f>SUM(D35:D36)</f>
        <v>35792</v>
      </c>
      <c r="E37" s="49"/>
      <c r="F37" s="74">
        <f>SUM(F35:F36)</f>
        <v>61625</v>
      </c>
      <c r="L37" s="20"/>
      <c r="M37" s="20"/>
      <c r="N37" s="20"/>
      <c r="O37" s="20"/>
    </row>
    <row r="38" spans="1:15" s="39" customFormat="1" ht="22.5" customHeight="1" thickTop="1">
      <c r="A38" s="38" t="s">
        <v>65</v>
      </c>
      <c r="D38" s="40"/>
      <c r="E38" s="40"/>
      <c r="F38" s="40"/>
      <c r="L38" s="20"/>
      <c r="M38" s="20"/>
      <c r="N38" s="20"/>
      <c r="O38" s="20"/>
    </row>
    <row r="39" spans="1:15" s="39" customFormat="1" ht="22.5" customHeight="1" thickBot="1">
      <c r="A39" s="39" t="s">
        <v>63</v>
      </c>
      <c r="D39" s="40">
        <f>D35</f>
        <v>35792</v>
      </c>
      <c r="E39" s="40"/>
      <c r="F39" s="40">
        <f>F35</f>
        <v>61625</v>
      </c>
      <c r="H39" s="72">
        <f>SUM(H35:H38)</f>
        <v>83026</v>
      </c>
      <c r="I39" s="40"/>
      <c r="J39" s="72">
        <f>SUM(J35:J38)</f>
        <v>98235</v>
      </c>
      <c r="L39" s="20"/>
      <c r="M39" s="20"/>
      <c r="N39" s="20"/>
      <c r="O39" s="20"/>
    </row>
    <row r="40" spans="1:15" s="39" customFormat="1" ht="22.5" customHeight="1" thickTop="1">
      <c r="A40" s="39" t="s">
        <v>64</v>
      </c>
      <c r="D40" s="41">
        <f>D36</f>
        <v>0</v>
      </c>
      <c r="E40" s="40"/>
      <c r="F40" s="41">
        <f>F36</f>
        <v>0</v>
      </c>
      <c r="L40" s="20"/>
      <c r="M40" s="20"/>
      <c r="N40" s="20"/>
      <c r="O40" s="20"/>
    </row>
    <row r="41" spans="1:15" s="39" customFormat="1" ht="22.5" customHeight="1" thickBot="1">
      <c r="A41" s="25"/>
      <c r="D41" s="74">
        <f>SUM(D39:D40)</f>
        <v>35792</v>
      </c>
      <c r="E41" s="49"/>
      <c r="F41" s="74">
        <f>SUM(F39:F40)</f>
        <v>61625</v>
      </c>
      <c r="L41" s="20"/>
      <c r="M41" s="20"/>
      <c r="N41" s="20"/>
      <c r="O41" s="20"/>
    </row>
    <row r="42" spans="1:15" s="25" customFormat="1" ht="15.75" customHeight="1" thickTop="1">
      <c r="C42" s="26"/>
      <c r="D42" s="26"/>
      <c r="F42" s="26"/>
      <c r="H42" s="27"/>
      <c r="I42" s="28"/>
      <c r="J42" s="27" t="s">
        <v>137</v>
      </c>
      <c r="L42" s="20"/>
      <c r="M42" s="20"/>
      <c r="N42" s="20"/>
      <c r="O42" s="20"/>
    </row>
    <row r="43" spans="1:15" s="39" customFormat="1" ht="22.5" customHeight="1">
      <c r="A43" s="38" t="s">
        <v>154</v>
      </c>
      <c r="B43" s="42">
        <v>15</v>
      </c>
      <c r="D43" s="46"/>
      <c r="E43" s="46"/>
      <c r="F43" s="46"/>
      <c r="J43" s="75"/>
      <c r="L43" s="20"/>
      <c r="M43" s="20"/>
      <c r="N43" s="20"/>
      <c r="O43" s="20"/>
    </row>
    <row r="44" spans="1:15" s="39" customFormat="1" ht="22.5" customHeight="1">
      <c r="A44" s="39" t="s">
        <v>163</v>
      </c>
      <c r="B44" s="42"/>
      <c r="J44" s="76"/>
      <c r="L44" s="20"/>
      <c r="M44" s="20"/>
      <c r="N44" s="20"/>
      <c r="O44" s="20"/>
    </row>
    <row r="45" spans="1:15" s="39" customFormat="1" ht="22.5" customHeight="1" thickBot="1">
      <c r="A45" s="39" t="s">
        <v>164</v>
      </c>
      <c r="B45" s="42"/>
      <c r="D45" s="77">
        <f>+D32/1282499.124</f>
        <v>2.7908011265043171E-2</v>
      </c>
      <c r="E45" s="78"/>
      <c r="F45" s="77">
        <f>+F41/1282499.124</f>
        <v>4.8050715081813966E-2</v>
      </c>
      <c r="G45" s="78"/>
      <c r="H45" s="77">
        <f>+H32/1282499.124</f>
        <v>6.4737666050834669E-2</v>
      </c>
      <c r="I45" s="79"/>
      <c r="J45" s="77">
        <f>+J32/1282499.124</f>
        <v>7.6596543546644941E-2</v>
      </c>
      <c r="L45" s="20"/>
      <c r="M45" s="20"/>
      <c r="N45" s="20"/>
      <c r="O45" s="20"/>
    </row>
    <row r="46" spans="1:15" s="39" customFormat="1" ht="24" thickTop="1">
      <c r="A46" s="80"/>
    </row>
    <row r="47" spans="1:15" s="39" customFormat="1">
      <c r="A47" s="39" t="s">
        <v>197</v>
      </c>
    </row>
    <row r="48" spans="1:15" s="39" customFormat="1" ht="20.25" customHeight="1">
      <c r="A48" s="54"/>
      <c r="B48" s="43"/>
      <c r="C48" s="54"/>
      <c r="D48" s="54"/>
      <c r="E48" s="54"/>
      <c r="F48" s="54"/>
      <c r="G48" s="54"/>
      <c r="H48" s="54"/>
      <c r="I48" s="54"/>
      <c r="J48" s="27" t="s">
        <v>45</v>
      </c>
    </row>
    <row r="49" spans="1:15" s="39" customFormat="1" ht="20.25" customHeight="1">
      <c r="A49" s="22" t="s">
        <v>0</v>
      </c>
      <c r="B49" s="55"/>
      <c r="C49" s="54"/>
      <c r="D49" s="54"/>
      <c r="E49" s="54"/>
      <c r="F49" s="54"/>
      <c r="G49" s="54"/>
      <c r="H49" s="54"/>
      <c r="I49" s="54"/>
      <c r="J49" s="54"/>
    </row>
    <row r="50" spans="1:15" s="39" customFormat="1" ht="20.25" customHeight="1">
      <c r="A50" s="22" t="s">
        <v>46</v>
      </c>
      <c r="B50" s="55"/>
      <c r="C50" s="54"/>
      <c r="D50" s="54"/>
      <c r="E50" s="54"/>
      <c r="F50" s="54"/>
      <c r="G50" s="54"/>
      <c r="H50" s="54"/>
      <c r="I50" s="54"/>
      <c r="J50" s="54"/>
    </row>
    <row r="51" spans="1:15" s="39" customFormat="1" ht="20.25" customHeight="1">
      <c r="A51" s="23" t="s">
        <v>204</v>
      </c>
      <c r="B51" s="55"/>
      <c r="C51" s="54"/>
      <c r="D51" s="54"/>
      <c r="E51" s="54"/>
      <c r="F51" s="54"/>
      <c r="G51" s="54"/>
      <c r="H51" s="54"/>
      <c r="I51" s="54"/>
      <c r="J51" s="54"/>
    </row>
    <row r="52" spans="1:15" s="25" customFormat="1" ht="20.25" customHeight="1">
      <c r="C52" s="26"/>
      <c r="D52" s="26"/>
      <c r="F52" s="26"/>
      <c r="H52" s="27"/>
      <c r="I52" s="28"/>
      <c r="J52" s="27" t="s">
        <v>1</v>
      </c>
    </row>
    <row r="53" spans="1:15" s="31" customFormat="1" ht="20.25" customHeight="1">
      <c r="A53" s="29"/>
      <c r="B53" s="29"/>
      <c r="C53" s="25"/>
      <c r="D53" s="56"/>
      <c r="E53" s="30" t="s">
        <v>2</v>
      </c>
      <c r="F53" s="56"/>
      <c r="H53" s="56"/>
      <c r="I53" s="30" t="s">
        <v>3</v>
      </c>
      <c r="J53" s="56"/>
    </row>
    <row r="54" spans="1:15" s="31" customFormat="1" ht="20.25" customHeight="1">
      <c r="B54" s="57" t="s">
        <v>4</v>
      </c>
      <c r="C54" s="25"/>
      <c r="D54" s="58">
        <v>2568</v>
      </c>
      <c r="E54" s="59"/>
      <c r="F54" s="58">
        <v>2567</v>
      </c>
      <c r="G54" s="25"/>
      <c r="H54" s="58">
        <v>2568</v>
      </c>
      <c r="I54" s="59"/>
      <c r="J54" s="58">
        <v>2567</v>
      </c>
    </row>
    <row r="55" spans="1:15" s="31" customFormat="1" ht="20.25" customHeight="1">
      <c r="A55" s="38" t="s">
        <v>47</v>
      </c>
      <c r="B55" s="60"/>
      <c r="C55" s="25"/>
      <c r="D55" s="61"/>
      <c r="E55" s="59"/>
      <c r="F55" s="26"/>
      <c r="G55" s="25"/>
      <c r="H55" s="61"/>
      <c r="I55" s="59"/>
      <c r="J55" s="26"/>
    </row>
    <row r="56" spans="1:15" s="39" customFormat="1" ht="20.25" customHeight="1">
      <c r="A56" s="38" t="s">
        <v>48</v>
      </c>
      <c r="B56" s="42"/>
    </row>
    <row r="57" spans="1:15" s="39" customFormat="1" ht="20.25" customHeight="1">
      <c r="A57" s="39" t="s">
        <v>50</v>
      </c>
      <c r="B57" s="42"/>
      <c r="D57" s="40">
        <v>696783</v>
      </c>
      <c r="E57" s="41"/>
      <c r="F57" s="40">
        <v>729030</v>
      </c>
      <c r="G57" s="41"/>
      <c r="H57" s="40">
        <v>678942</v>
      </c>
      <c r="I57" s="41"/>
      <c r="J57" s="40">
        <v>712188</v>
      </c>
      <c r="L57" s="20"/>
      <c r="M57" s="20"/>
      <c r="N57" s="20"/>
      <c r="O57" s="20"/>
    </row>
    <row r="58" spans="1:15" s="39" customFormat="1" ht="20.25" customHeight="1">
      <c r="A58" s="39" t="s">
        <v>49</v>
      </c>
      <c r="D58" s="40">
        <v>45971</v>
      </c>
      <c r="E58" s="41"/>
      <c r="F58" s="40">
        <v>47092</v>
      </c>
      <c r="G58" s="41"/>
      <c r="H58" s="40">
        <v>22284</v>
      </c>
      <c r="I58" s="41"/>
      <c r="J58" s="40">
        <v>27020</v>
      </c>
      <c r="L58" s="20"/>
      <c r="M58" s="20"/>
      <c r="N58" s="20"/>
      <c r="O58" s="20"/>
    </row>
    <row r="59" spans="1:15" s="39" customFormat="1" ht="20.25" customHeight="1">
      <c r="A59" s="39" t="s">
        <v>187</v>
      </c>
      <c r="B59" s="42"/>
      <c r="D59" s="40">
        <v>2124</v>
      </c>
      <c r="E59" s="41"/>
      <c r="F59" s="40">
        <v>3104</v>
      </c>
      <c r="G59" s="41"/>
      <c r="H59" s="40">
        <v>3018</v>
      </c>
      <c r="I59" s="41"/>
      <c r="J59" s="40">
        <v>4141</v>
      </c>
      <c r="L59" s="20"/>
      <c r="M59" s="20"/>
      <c r="N59" s="20"/>
      <c r="O59" s="20"/>
    </row>
    <row r="60" spans="1:15" s="39" customFormat="1" ht="20.25" customHeight="1">
      <c r="A60" s="39" t="s">
        <v>205</v>
      </c>
      <c r="B60" s="42" t="s">
        <v>220</v>
      </c>
      <c r="D60" s="41">
        <v>0</v>
      </c>
      <c r="E60" s="41"/>
      <c r="F60" s="41">
        <v>0</v>
      </c>
      <c r="G60" s="41"/>
      <c r="H60" s="40">
        <v>47240</v>
      </c>
      <c r="I60" s="41"/>
      <c r="J60" s="40">
        <v>37919</v>
      </c>
      <c r="L60" s="20"/>
      <c r="M60" s="20"/>
      <c r="N60" s="20"/>
      <c r="O60" s="20"/>
    </row>
    <row r="61" spans="1:15" s="39" customFormat="1" ht="20.25" customHeight="1">
      <c r="A61" s="39" t="s">
        <v>51</v>
      </c>
      <c r="D61" s="40">
        <v>11087</v>
      </c>
      <c r="E61" s="41"/>
      <c r="F61" s="40">
        <v>11341</v>
      </c>
      <c r="G61" s="41"/>
      <c r="H61" s="40">
        <v>12286</v>
      </c>
      <c r="I61" s="41"/>
      <c r="J61" s="40">
        <v>12440</v>
      </c>
      <c r="L61" s="20"/>
      <c r="M61" s="20"/>
      <c r="N61" s="20"/>
      <c r="O61" s="20"/>
    </row>
    <row r="62" spans="1:15" s="39" customFormat="1" ht="20.25" customHeight="1">
      <c r="A62" s="38" t="s">
        <v>52</v>
      </c>
      <c r="D62" s="62">
        <f>SUM(D57:D61)</f>
        <v>755965</v>
      </c>
      <c r="E62" s="41"/>
      <c r="F62" s="62">
        <f>SUM(F57:F61)</f>
        <v>790567</v>
      </c>
      <c r="G62" s="41"/>
      <c r="H62" s="62">
        <f>SUM(H57:H61)</f>
        <v>763770</v>
      </c>
      <c r="I62" s="41"/>
      <c r="J62" s="62">
        <f>SUM(J57:J61)</f>
        <v>793708</v>
      </c>
      <c r="L62" s="20"/>
      <c r="M62" s="20"/>
      <c r="N62" s="20"/>
      <c r="O62" s="20"/>
    </row>
    <row r="63" spans="1:15" s="39" customFormat="1" ht="20.25" customHeight="1">
      <c r="A63" s="38" t="s">
        <v>53</v>
      </c>
      <c r="B63" s="42"/>
      <c r="D63" s="41"/>
      <c r="E63" s="41"/>
      <c r="F63" s="41"/>
      <c r="G63" s="41"/>
      <c r="H63" s="41"/>
      <c r="I63" s="41"/>
      <c r="J63" s="41"/>
      <c r="L63" s="20"/>
      <c r="M63" s="20"/>
      <c r="N63" s="20"/>
      <c r="O63" s="20"/>
    </row>
    <row r="64" spans="1:15" s="39" customFormat="1" ht="20.25" customHeight="1">
      <c r="A64" s="39" t="s">
        <v>55</v>
      </c>
      <c r="D64" s="40">
        <v>508188</v>
      </c>
      <c r="E64" s="41"/>
      <c r="F64" s="40">
        <v>497953</v>
      </c>
      <c r="G64" s="41"/>
      <c r="H64" s="40">
        <v>508271</v>
      </c>
      <c r="I64" s="41"/>
      <c r="J64" s="40">
        <v>499851</v>
      </c>
      <c r="L64" s="20"/>
      <c r="M64" s="20"/>
      <c r="N64" s="20"/>
      <c r="O64" s="20"/>
    </row>
    <row r="65" spans="1:15" s="39" customFormat="1" ht="20.25" customHeight="1">
      <c r="A65" s="39" t="s">
        <v>54</v>
      </c>
      <c r="D65" s="40">
        <v>35017</v>
      </c>
      <c r="E65" s="41"/>
      <c r="F65" s="40">
        <v>32012</v>
      </c>
      <c r="G65" s="41"/>
      <c r="H65" s="40">
        <v>11849</v>
      </c>
      <c r="I65" s="41"/>
      <c r="J65" s="40">
        <v>16478</v>
      </c>
      <c r="L65" s="20"/>
      <c r="M65" s="20"/>
      <c r="N65" s="20"/>
      <c r="O65" s="20"/>
    </row>
    <row r="66" spans="1:15" s="39" customFormat="1" ht="20.25" customHeight="1">
      <c r="A66" s="39" t="s">
        <v>122</v>
      </c>
      <c r="D66" s="40">
        <v>31102</v>
      </c>
      <c r="E66" s="41"/>
      <c r="F66" s="40">
        <v>27198</v>
      </c>
      <c r="G66" s="41"/>
      <c r="H66" s="40">
        <v>24342</v>
      </c>
      <c r="I66" s="41"/>
      <c r="J66" s="40">
        <v>21019</v>
      </c>
      <c r="L66" s="20"/>
      <c r="M66" s="20"/>
      <c r="N66" s="20"/>
      <c r="O66" s="20"/>
    </row>
    <row r="67" spans="1:15" s="39" customFormat="1" ht="20.25" customHeight="1">
      <c r="A67" s="39" t="s">
        <v>56</v>
      </c>
      <c r="B67" s="42"/>
      <c r="D67" s="63">
        <v>59149</v>
      </c>
      <c r="E67" s="41"/>
      <c r="F67" s="63">
        <v>48879</v>
      </c>
      <c r="G67" s="41"/>
      <c r="H67" s="63">
        <v>53432</v>
      </c>
      <c r="I67" s="41"/>
      <c r="J67" s="63">
        <v>42726</v>
      </c>
      <c r="L67" s="20"/>
      <c r="M67" s="20"/>
      <c r="N67" s="20"/>
      <c r="O67" s="20"/>
    </row>
    <row r="68" spans="1:15" s="39" customFormat="1" ht="20.25" customHeight="1">
      <c r="A68" s="38" t="s">
        <v>57</v>
      </c>
      <c r="B68" s="42"/>
      <c r="D68" s="64">
        <f>SUM(D64:D67)</f>
        <v>633456</v>
      </c>
      <c r="E68" s="41"/>
      <c r="F68" s="64">
        <f>SUM(F64:F67)</f>
        <v>606042</v>
      </c>
      <c r="G68" s="41"/>
      <c r="H68" s="64">
        <f>SUM(H64:H67)</f>
        <v>597894</v>
      </c>
      <c r="I68" s="41"/>
      <c r="J68" s="64">
        <f>SUM(J64:J67)</f>
        <v>580074</v>
      </c>
      <c r="L68" s="20"/>
      <c r="M68" s="20"/>
      <c r="N68" s="20"/>
      <c r="O68" s="20"/>
    </row>
    <row r="69" spans="1:15" s="39" customFormat="1" ht="20.25" customHeight="1">
      <c r="A69" s="65" t="s">
        <v>161</v>
      </c>
      <c r="B69" s="42"/>
      <c r="D69" s="41">
        <f>SUM(D62-D68)</f>
        <v>122509</v>
      </c>
      <c r="E69" s="41"/>
      <c r="F69" s="41">
        <f>SUM(F62-F68)</f>
        <v>184525</v>
      </c>
      <c r="G69" s="41"/>
      <c r="H69" s="41">
        <f>SUM(H62-H68)</f>
        <v>165876</v>
      </c>
      <c r="I69" s="41"/>
      <c r="J69" s="41">
        <f>SUM(J62-J68)</f>
        <v>213634</v>
      </c>
      <c r="L69" s="20"/>
      <c r="M69" s="20"/>
      <c r="N69" s="20"/>
      <c r="O69" s="20"/>
    </row>
    <row r="70" spans="1:15" s="39" customFormat="1" ht="20.25" customHeight="1">
      <c r="A70" s="66" t="s">
        <v>144</v>
      </c>
      <c r="B70" s="67"/>
      <c r="D70" s="41">
        <v>0</v>
      </c>
      <c r="E70" s="41"/>
      <c r="F70" s="41">
        <v>-665</v>
      </c>
      <c r="G70" s="41"/>
      <c r="H70" s="41">
        <v>0</v>
      </c>
      <c r="I70" s="41"/>
      <c r="J70" s="41">
        <v>0</v>
      </c>
      <c r="L70" s="20"/>
      <c r="M70" s="20"/>
      <c r="N70" s="20"/>
      <c r="O70" s="20"/>
    </row>
    <row r="71" spans="1:15" s="39" customFormat="1" ht="20.25" customHeight="1">
      <c r="A71" s="39" t="s">
        <v>177</v>
      </c>
      <c r="B71" s="42"/>
      <c r="D71" s="63">
        <v>-15047</v>
      </c>
      <c r="E71" s="41"/>
      <c r="F71" s="63">
        <v>-15784</v>
      </c>
      <c r="G71" s="41"/>
      <c r="H71" s="63">
        <v>-14828</v>
      </c>
      <c r="I71" s="41"/>
      <c r="J71" s="63">
        <v>-15683</v>
      </c>
      <c r="L71" s="20"/>
      <c r="M71" s="20"/>
      <c r="N71" s="20"/>
      <c r="O71" s="20"/>
    </row>
    <row r="72" spans="1:15" s="39" customFormat="1" ht="20.25" customHeight="1">
      <c r="A72" s="68" t="s">
        <v>162</v>
      </c>
      <c r="B72" s="42"/>
      <c r="D72" s="69">
        <f>SUM(D69:D71)</f>
        <v>107462</v>
      </c>
      <c r="E72" s="41"/>
      <c r="F72" s="69">
        <f>SUM(F69:F71)</f>
        <v>168076</v>
      </c>
      <c r="G72" s="41"/>
      <c r="H72" s="69">
        <f>SUM(H69:H71)</f>
        <v>151048</v>
      </c>
      <c r="I72" s="41"/>
      <c r="J72" s="69">
        <f>SUM(J69:J71)</f>
        <v>197951</v>
      </c>
      <c r="L72" s="20"/>
      <c r="M72" s="20"/>
      <c r="N72" s="20"/>
      <c r="O72" s="20"/>
    </row>
    <row r="73" spans="1:15" s="39" customFormat="1" ht="20.25" customHeight="1">
      <c r="A73" s="70" t="s">
        <v>147</v>
      </c>
      <c r="B73" s="42">
        <v>14</v>
      </c>
      <c r="D73" s="63">
        <v>-20541</v>
      </c>
      <c r="E73" s="41"/>
      <c r="F73" s="63">
        <v>-32482</v>
      </c>
      <c r="G73" s="41"/>
      <c r="H73" s="40">
        <v>-20608</v>
      </c>
      <c r="I73" s="41"/>
      <c r="J73" s="40">
        <v>-31730</v>
      </c>
      <c r="L73" s="20"/>
      <c r="M73" s="20"/>
      <c r="N73" s="20"/>
      <c r="O73" s="20"/>
    </row>
    <row r="74" spans="1:15" s="39" customFormat="1" ht="20.25" customHeight="1">
      <c r="A74" s="38" t="s">
        <v>146</v>
      </c>
      <c r="B74" s="42"/>
      <c r="D74" s="62">
        <f>SUM(D72:D73)</f>
        <v>86921</v>
      </c>
      <c r="E74" s="41"/>
      <c r="F74" s="62">
        <f>SUM(F72:F73)</f>
        <v>135594</v>
      </c>
      <c r="G74" s="41"/>
      <c r="H74" s="62">
        <f>SUM(H72:H73)</f>
        <v>130440</v>
      </c>
      <c r="I74" s="41"/>
      <c r="J74" s="62">
        <f>SUM(J72:J73)</f>
        <v>166221</v>
      </c>
      <c r="K74" s="38"/>
      <c r="L74" s="20"/>
      <c r="M74" s="20"/>
      <c r="N74" s="20"/>
      <c r="O74" s="20"/>
    </row>
    <row r="75" spans="1:15" s="39" customFormat="1" ht="20.25" customHeight="1">
      <c r="A75" s="38"/>
      <c r="B75" s="42"/>
      <c r="D75" s="41"/>
      <c r="E75" s="41"/>
      <c r="F75" s="41"/>
      <c r="G75" s="41"/>
      <c r="H75" s="41"/>
      <c r="I75" s="41"/>
      <c r="J75" s="41"/>
      <c r="K75" s="38"/>
      <c r="L75" s="20"/>
      <c r="M75" s="20"/>
      <c r="N75" s="20"/>
      <c r="O75" s="20"/>
    </row>
    <row r="76" spans="1:15" s="39" customFormat="1" ht="20.25" customHeight="1">
      <c r="A76" s="38" t="s">
        <v>58</v>
      </c>
      <c r="B76" s="42"/>
      <c r="D76" s="41"/>
      <c r="E76" s="41"/>
      <c r="F76" s="41"/>
      <c r="G76" s="41"/>
      <c r="H76" s="41"/>
      <c r="I76" s="41"/>
      <c r="J76" s="41"/>
      <c r="K76" s="38"/>
      <c r="L76" s="20"/>
      <c r="M76" s="20"/>
      <c r="N76" s="20"/>
      <c r="O76" s="20"/>
    </row>
    <row r="77" spans="1:15" s="39" customFormat="1" ht="20.25" customHeight="1">
      <c r="A77" s="39" t="s">
        <v>59</v>
      </c>
      <c r="B77" s="42"/>
      <c r="D77" s="64">
        <v>0</v>
      </c>
      <c r="E77" s="41"/>
      <c r="F77" s="64">
        <v>0</v>
      </c>
      <c r="G77" s="41"/>
      <c r="H77" s="64">
        <v>0</v>
      </c>
      <c r="I77" s="41"/>
      <c r="J77" s="64">
        <v>0</v>
      </c>
      <c r="K77" s="38"/>
      <c r="L77" s="20"/>
      <c r="M77" s="20"/>
      <c r="N77" s="20"/>
      <c r="O77" s="20"/>
    </row>
    <row r="78" spans="1:15" s="39" customFormat="1" ht="20.25" customHeight="1">
      <c r="A78" s="38" t="s">
        <v>60</v>
      </c>
      <c r="B78" s="42"/>
      <c r="D78" s="62">
        <f>SUM(D77)</f>
        <v>0</v>
      </c>
      <c r="E78" s="41"/>
      <c r="F78" s="62">
        <f>SUM(F77)</f>
        <v>0</v>
      </c>
      <c r="G78" s="41"/>
      <c r="H78" s="62">
        <f>SUM(H77)</f>
        <v>0</v>
      </c>
      <c r="I78" s="41"/>
      <c r="J78" s="62">
        <f>SUM(J77)</f>
        <v>0</v>
      </c>
      <c r="K78" s="38"/>
      <c r="L78" s="20"/>
      <c r="M78" s="20"/>
      <c r="N78" s="20"/>
      <c r="O78" s="20"/>
    </row>
    <row r="79" spans="1:15" s="39" customFormat="1" ht="20.25" customHeight="1" thickBot="1">
      <c r="A79" s="38" t="s">
        <v>61</v>
      </c>
      <c r="B79" s="42"/>
      <c r="D79" s="71">
        <f>SUM(D74,D78)</f>
        <v>86921</v>
      </c>
      <c r="E79" s="41"/>
      <c r="F79" s="71">
        <f>SUM(F74,F78)</f>
        <v>135594</v>
      </c>
      <c r="G79" s="41"/>
      <c r="H79" s="71">
        <f>SUM(H74,H78)</f>
        <v>130440</v>
      </c>
      <c r="I79" s="41"/>
      <c r="J79" s="71">
        <f>SUM(J74,J78)</f>
        <v>166221</v>
      </c>
      <c r="K79" s="38"/>
      <c r="L79" s="20"/>
      <c r="M79" s="20"/>
      <c r="N79" s="20"/>
      <c r="O79" s="20"/>
    </row>
    <row r="80" spans="1:15" s="39" customFormat="1" ht="20.25" customHeight="1" thickTop="1">
      <c r="A80" s="47"/>
      <c r="L80" s="20"/>
      <c r="M80" s="20"/>
      <c r="N80" s="20"/>
      <c r="O80" s="20"/>
    </row>
    <row r="81" spans="1:15" s="39" customFormat="1" ht="22.5" customHeight="1">
      <c r="A81" s="38" t="s">
        <v>62</v>
      </c>
      <c r="L81" s="20"/>
      <c r="M81" s="20"/>
      <c r="N81" s="20"/>
      <c r="O81" s="20"/>
    </row>
    <row r="82" spans="1:15" s="39" customFormat="1" ht="22.5" customHeight="1" thickBot="1">
      <c r="A82" s="39" t="s">
        <v>63</v>
      </c>
      <c r="B82" s="42"/>
      <c r="D82" s="40">
        <f>SUM(D79)-D83</f>
        <v>86920</v>
      </c>
      <c r="E82" s="40"/>
      <c r="F82" s="40">
        <f>SUM(F79)-F83</f>
        <v>135593</v>
      </c>
      <c r="H82" s="72">
        <f>H74</f>
        <v>130440</v>
      </c>
      <c r="I82" s="40"/>
      <c r="J82" s="72">
        <f>J74</f>
        <v>166221</v>
      </c>
      <c r="L82" s="20"/>
      <c r="M82" s="20"/>
      <c r="N82" s="20"/>
      <c r="O82" s="20"/>
    </row>
    <row r="83" spans="1:15" s="39" customFormat="1" ht="22.5" customHeight="1" thickTop="1">
      <c r="A83" s="39" t="s">
        <v>64</v>
      </c>
      <c r="D83" s="41">
        <v>1</v>
      </c>
      <c r="E83" s="41"/>
      <c r="F83" s="41">
        <v>1</v>
      </c>
      <c r="L83" s="20"/>
      <c r="M83" s="20"/>
      <c r="N83" s="20"/>
      <c r="O83" s="20"/>
    </row>
    <row r="84" spans="1:15" s="39" customFormat="1" ht="22.5" customHeight="1" thickBot="1">
      <c r="A84" s="73"/>
      <c r="D84" s="74">
        <f>SUM(D82:D83)</f>
        <v>86921</v>
      </c>
      <c r="E84" s="49"/>
      <c r="F84" s="74">
        <f>SUM(F82:F83)</f>
        <v>135594</v>
      </c>
      <c r="L84" s="20"/>
      <c r="M84" s="20"/>
      <c r="N84" s="20"/>
      <c r="O84" s="20"/>
    </row>
    <row r="85" spans="1:15" s="39" customFormat="1" ht="22.5" customHeight="1" thickTop="1">
      <c r="A85" s="38" t="s">
        <v>65</v>
      </c>
      <c r="D85" s="40"/>
      <c r="E85" s="40"/>
      <c r="F85" s="40"/>
      <c r="L85" s="20"/>
      <c r="M85" s="20"/>
      <c r="N85" s="20"/>
      <c r="O85" s="20"/>
    </row>
    <row r="86" spans="1:15" s="39" customFormat="1" ht="22.5" customHeight="1" thickBot="1">
      <c r="A86" s="39" t="s">
        <v>63</v>
      </c>
      <c r="D86" s="40">
        <f>D82</f>
        <v>86920</v>
      </c>
      <c r="E86" s="40"/>
      <c r="F86" s="40">
        <f>F82</f>
        <v>135593</v>
      </c>
      <c r="H86" s="72">
        <f>SUM(H82:H85)</f>
        <v>130440</v>
      </c>
      <c r="I86" s="40"/>
      <c r="J86" s="72">
        <f>SUM(J82:J85)</f>
        <v>166221</v>
      </c>
      <c r="L86" s="20"/>
      <c r="M86" s="20"/>
      <c r="N86" s="20"/>
      <c r="O86" s="20"/>
    </row>
    <row r="87" spans="1:15" s="39" customFormat="1" ht="22.5" customHeight="1" thickTop="1">
      <c r="A87" s="39" t="s">
        <v>64</v>
      </c>
      <c r="D87" s="41">
        <f>D83</f>
        <v>1</v>
      </c>
      <c r="E87" s="40"/>
      <c r="F87" s="41">
        <f>F83</f>
        <v>1</v>
      </c>
      <c r="L87" s="20"/>
      <c r="M87" s="20"/>
      <c r="N87" s="20"/>
      <c r="O87" s="20"/>
    </row>
    <row r="88" spans="1:15" s="39" customFormat="1" ht="22.5" customHeight="1" thickBot="1">
      <c r="A88" s="25"/>
      <c r="D88" s="74">
        <f>SUM(D86:D87)</f>
        <v>86921</v>
      </c>
      <c r="E88" s="49"/>
      <c r="F88" s="74">
        <f>SUM(F86:F87)</f>
        <v>135594</v>
      </c>
      <c r="L88" s="20"/>
      <c r="M88" s="20"/>
      <c r="N88" s="20"/>
      <c r="O88" s="20"/>
    </row>
    <row r="89" spans="1:15" s="25" customFormat="1" ht="15.75" customHeight="1" thickTop="1">
      <c r="C89" s="26"/>
      <c r="D89" s="26"/>
      <c r="F89" s="26"/>
      <c r="H89" s="27"/>
      <c r="I89" s="28"/>
      <c r="J89" s="27" t="s">
        <v>137</v>
      </c>
      <c r="L89" s="20"/>
      <c r="M89" s="20"/>
      <c r="N89" s="20"/>
      <c r="O89" s="20"/>
    </row>
    <row r="90" spans="1:15" s="39" customFormat="1" ht="22.5" customHeight="1">
      <c r="A90" s="38" t="s">
        <v>154</v>
      </c>
      <c r="B90" s="42">
        <v>15</v>
      </c>
      <c r="D90" s="46"/>
      <c r="E90" s="46"/>
      <c r="F90" s="46"/>
      <c r="J90" s="75"/>
      <c r="L90" s="20"/>
      <c r="M90" s="20"/>
      <c r="N90" s="20"/>
      <c r="O90" s="20"/>
    </row>
    <row r="91" spans="1:15" s="39" customFormat="1" ht="22.5" customHeight="1">
      <c r="A91" s="39" t="s">
        <v>163</v>
      </c>
      <c r="B91" s="42"/>
      <c r="J91" s="76"/>
      <c r="L91" s="20"/>
      <c r="M91" s="20"/>
      <c r="N91" s="20"/>
      <c r="O91" s="20"/>
    </row>
    <row r="92" spans="1:15" s="39" customFormat="1" ht="22.5" customHeight="1" thickBot="1">
      <c r="A92" s="39" t="s">
        <v>164</v>
      </c>
      <c r="B92" s="42"/>
      <c r="D92" s="77">
        <f>+D79/1282499.124</f>
        <v>6.7774705162293739E-2</v>
      </c>
      <c r="E92" s="78"/>
      <c r="F92" s="77">
        <f>+F88/1282499.124</f>
        <v>0.10572638800492466</v>
      </c>
      <c r="G92" s="78"/>
      <c r="H92" s="77">
        <f>+H79/1282499.124</f>
        <v>0.1017076718096846</v>
      </c>
      <c r="I92" s="79"/>
      <c r="J92" s="77">
        <f>+J79/1282499.124</f>
        <v>0.12960710607081866</v>
      </c>
      <c r="L92" s="20"/>
      <c r="M92" s="20"/>
      <c r="N92" s="20"/>
      <c r="O92" s="20"/>
    </row>
    <row r="93" spans="1:15" s="39" customFormat="1" ht="24" thickTop="1">
      <c r="A93" s="80"/>
    </row>
    <row r="94" spans="1:15" s="39" customFormat="1">
      <c r="A94" s="39" t="s">
        <v>197</v>
      </c>
    </row>
  </sheetData>
  <printOptions gridLinesSet="0"/>
  <pageMargins left="0.65" right="0.19685039370078741" top="0.78740157480314965" bottom="0.19685039370078741" header="0.19685039370078741" footer="0.19685039370078741"/>
  <pageSetup paperSize="9" scale="83" fitToWidth="0" fitToHeight="0" orientation="portrait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8"/>
  <sheetViews>
    <sheetView showGridLines="0" view="pageBreakPreview" topLeftCell="A17" zoomScale="112" zoomScaleNormal="62" zoomScaleSheetLayoutView="112" workbookViewId="0">
      <selection activeCell="A26" sqref="A26"/>
    </sheetView>
  </sheetViews>
  <sheetFormatPr defaultRowHeight="24" customHeight="1"/>
  <cols>
    <col min="1" max="1" width="49.5703125" style="83" customWidth="1"/>
    <col min="2" max="2" width="2" style="84" customWidth="1"/>
    <col min="3" max="3" width="13.5703125" style="83" customWidth="1"/>
    <col min="4" max="4" width="1.5703125" style="83" customWidth="1"/>
    <col min="5" max="5" width="13.5703125" style="83" customWidth="1"/>
    <col min="6" max="6" width="1.5703125" style="83" customWidth="1"/>
    <col min="7" max="7" width="17" style="83" customWidth="1"/>
    <col min="8" max="8" width="1.5703125" style="83" customWidth="1"/>
    <col min="9" max="9" width="13.5703125" style="83" customWidth="1"/>
    <col min="10" max="10" width="1.5703125" style="83" customWidth="1"/>
    <col min="11" max="11" width="13.5703125" style="83" customWidth="1"/>
    <col min="12" max="12" width="1.5703125" style="83" customWidth="1"/>
    <col min="13" max="13" width="16.5703125" style="83" customWidth="1"/>
    <col min="14" max="14" width="1.5703125" style="83" customWidth="1"/>
    <col min="15" max="15" width="13.5703125" style="83" customWidth="1"/>
    <col min="16" max="16" width="1.5703125" style="83" customWidth="1"/>
    <col min="17" max="17" width="13.5703125" style="83" customWidth="1"/>
    <col min="18" max="18" width="1.5703125" style="83" customWidth="1"/>
    <col min="19" max="19" width="13.5703125" style="83" customWidth="1"/>
    <col min="20" max="20" width="1.5703125" style="83" customWidth="1"/>
    <col min="21" max="21" width="13.5703125" style="83" customWidth="1"/>
    <col min="22" max="260" width="9.42578125" style="83"/>
    <col min="261" max="261" width="26.5703125" style="83" customWidth="1"/>
    <col min="262" max="262" width="2" style="83" customWidth="1"/>
    <col min="263" max="263" width="13.5703125" style="83" customWidth="1"/>
    <col min="264" max="264" width="1.5703125" style="83" customWidth="1"/>
    <col min="265" max="265" width="13.5703125" style="83" customWidth="1"/>
    <col min="266" max="266" width="1.5703125" style="83" customWidth="1"/>
    <col min="267" max="267" width="13.5703125" style="83" customWidth="1"/>
    <col min="268" max="268" width="1.5703125" style="83" customWidth="1"/>
    <col min="269" max="269" width="13.5703125" style="83" customWidth="1"/>
    <col min="270" max="270" width="1.5703125" style="83" customWidth="1"/>
    <col min="271" max="271" width="13.5703125" style="83" customWidth="1"/>
    <col min="272" max="272" width="1.5703125" style="83" customWidth="1"/>
    <col min="273" max="273" width="13.5703125" style="83" customWidth="1"/>
    <col min="274" max="274" width="1.5703125" style="83" customWidth="1"/>
    <col min="275" max="275" width="13.5703125" style="83" customWidth="1"/>
    <col min="276" max="276" width="1.5703125" style="83" customWidth="1"/>
    <col min="277" max="277" width="13.5703125" style="83" customWidth="1"/>
    <col min="278" max="516" width="9.42578125" style="83"/>
    <col min="517" max="517" width="26.5703125" style="83" customWidth="1"/>
    <col min="518" max="518" width="2" style="83" customWidth="1"/>
    <col min="519" max="519" width="13.5703125" style="83" customWidth="1"/>
    <col min="520" max="520" width="1.5703125" style="83" customWidth="1"/>
    <col min="521" max="521" width="13.5703125" style="83" customWidth="1"/>
    <col min="522" max="522" width="1.5703125" style="83" customWidth="1"/>
    <col min="523" max="523" width="13.5703125" style="83" customWidth="1"/>
    <col min="524" max="524" width="1.5703125" style="83" customWidth="1"/>
    <col min="525" max="525" width="13.5703125" style="83" customWidth="1"/>
    <col min="526" max="526" width="1.5703125" style="83" customWidth="1"/>
    <col min="527" max="527" width="13.5703125" style="83" customWidth="1"/>
    <col min="528" max="528" width="1.5703125" style="83" customWidth="1"/>
    <col min="529" max="529" width="13.5703125" style="83" customWidth="1"/>
    <col min="530" max="530" width="1.5703125" style="83" customWidth="1"/>
    <col min="531" max="531" width="13.5703125" style="83" customWidth="1"/>
    <col min="532" max="532" width="1.5703125" style="83" customWidth="1"/>
    <col min="533" max="533" width="13.5703125" style="83" customWidth="1"/>
    <col min="534" max="772" width="9.42578125" style="83"/>
    <col min="773" max="773" width="26.5703125" style="83" customWidth="1"/>
    <col min="774" max="774" width="2" style="83" customWidth="1"/>
    <col min="775" max="775" width="13.5703125" style="83" customWidth="1"/>
    <col min="776" max="776" width="1.5703125" style="83" customWidth="1"/>
    <col min="777" max="777" width="13.5703125" style="83" customWidth="1"/>
    <col min="778" max="778" width="1.5703125" style="83" customWidth="1"/>
    <col min="779" max="779" width="13.5703125" style="83" customWidth="1"/>
    <col min="780" max="780" width="1.5703125" style="83" customWidth="1"/>
    <col min="781" max="781" width="13.5703125" style="83" customWidth="1"/>
    <col min="782" max="782" width="1.5703125" style="83" customWidth="1"/>
    <col min="783" max="783" width="13.5703125" style="83" customWidth="1"/>
    <col min="784" max="784" width="1.5703125" style="83" customWidth="1"/>
    <col min="785" max="785" width="13.5703125" style="83" customWidth="1"/>
    <col min="786" max="786" width="1.5703125" style="83" customWidth="1"/>
    <col min="787" max="787" width="13.5703125" style="83" customWidth="1"/>
    <col min="788" max="788" width="1.5703125" style="83" customWidth="1"/>
    <col min="789" max="789" width="13.5703125" style="83" customWidth="1"/>
    <col min="790" max="1028" width="9.42578125" style="83"/>
    <col min="1029" max="1029" width="26.5703125" style="83" customWidth="1"/>
    <col min="1030" max="1030" width="2" style="83" customWidth="1"/>
    <col min="1031" max="1031" width="13.5703125" style="83" customWidth="1"/>
    <col min="1032" max="1032" width="1.5703125" style="83" customWidth="1"/>
    <col min="1033" max="1033" width="13.5703125" style="83" customWidth="1"/>
    <col min="1034" max="1034" width="1.5703125" style="83" customWidth="1"/>
    <col min="1035" max="1035" width="13.5703125" style="83" customWidth="1"/>
    <col min="1036" max="1036" width="1.5703125" style="83" customWidth="1"/>
    <col min="1037" max="1037" width="13.5703125" style="83" customWidth="1"/>
    <col min="1038" max="1038" width="1.5703125" style="83" customWidth="1"/>
    <col min="1039" max="1039" width="13.5703125" style="83" customWidth="1"/>
    <col min="1040" max="1040" width="1.5703125" style="83" customWidth="1"/>
    <col min="1041" max="1041" width="13.5703125" style="83" customWidth="1"/>
    <col min="1042" max="1042" width="1.5703125" style="83" customWidth="1"/>
    <col min="1043" max="1043" width="13.5703125" style="83" customWidth="1"/>
    <col min="1044" max="1044" width="1.5703125" style="83" customWidth="1"/>
    <col min="1045" max="1045" width="13.5703125" style="83" customWidth="1"/>
    <col min="1046" max="1284" width="9.42578125" style="83"/>
    <col min="1285" max="1285" width="26.5703125" style="83" customWidth="1"/>
    <col min="1286" max="1286" width="2" style="83" customWidth="1"/>
    <col min="1287" max="1287" width="13.5703125" style="83" customWidth="1"/>
    <col min="1288" max="1288" width="1.5703125" style="83" customWidth="1"/>
    <col min="1289" max="1289" width="13.5703125" style="83" customWidth="1"/>
    <col min="1290" max="1290" width="1.5703125" style="83" customWidth="1"/>
    <col min="1291" max="1291" width="13.5703125" style="83" customWidth="1"/>
    <col min="1292" max="1292" width="1.5703125" style="83" customWidth="1"/>
    <col min="1293" max="1293" width="13.5703125" style="83" customWidth="1"/>
    <col min="1294" max="1294" width="1.5703125" style="83" customWidth="1"/>
    <col min="1295" max="1295" width="13.5703125" style="83" customWidth="1"/>
    <col min="1296" max="1296" width="1.5703125" style="83" customWidth="1"/>
    <col min="1297" max="1297" width="13.5703125" style="83" customWidth="1"/>
    <col min="1298" max="1298" width="1.5703125" style="83" customWidth="1"/>
    <col min="1299" max="1299" width="13.5703125" style="83" customWidth="1"/>
    <col min="1300" max="1300" width="1.5703125" style="83" customWidth="1"/>
    <col min="1301" max="1301" width="13.5703125" style="83" customWidth="1"/>
    <col min="1302" max="1540" width="9.42578125" style="83"/>
    <col min="1541" max="1541" width="26.5703125" style="83" customWidth="1"/>
    <col min="1542" max="1542" width="2" style="83" customWidth="1"/>
    <col min="1543" max="1543" width="13.5703125" style="83" customWidth="1"/>
    <col min="1544" max="1544" width="1.5703125" style="83" customWidth="1"/>
    <col min="1545" max="1545" width="13.5703125" style="83" customWidth="1"/>
    <col min="1546" max="1546" width="1.5703125" style="83" customWidth="1"/>
    <col min="1547" max="1547" width="13.5703125" style="83" customWidth="1"/>
    <col min="1548" max="1548" width="1.5703125" style="83" customWidth="1"/>
    <col min="1549" max="1549" width="13.5703125" style="83" customWidth="1"/>
    <col min="1550" max="1550" width="1.5703125" style="83" customWidth="1"/>
    <col min="1551" max="1551" width="13.5703125" style="83" customWidth="1"/>
    <col min="1552" max="1552" width="1.5703125" style="83" customWidth="1"/>
    <col min="1553" max="1553" width="13.5703125" style="83" customWidth="1"/>
    <col min="1554" max="1554" width="1.5703125" style="83" customWidth="1"/>
    <col min="1555" max="1555" width="13.5703125" style="83" customWidth="1"/>
    <col min="1556" max="1556" width="1.5703125" style="83" customWidth="1"/>
    <col min="1557" max="1557" width="13.5703125" style="83" customWidth="1"/>
    <col min="1558" max="1796" width="9.42578125" style="83"/>
    <col min="1797" max="1797" width="26.5703125" style="83" customWidth="1"/>
    <col min="1798" max="1798" width="2" style="83" customWidth="1"/>
    <col min="1799" max="1799" width="13.5703125" style="83" customWidth="1"/>
    <col min="1800" max="1800" width="1.5703125" style="83" customWidth="1"/>
    <col min="1801" max="1801" width="13.5703125" style="83" customWidth="1"/>
    <col min="1802" max="1802" width="1.5703125" style="83" customWidth="1"/>
    <col min="1803" max="1803" width="13.5703125" style="83" customWidth="1"/>
    <col min="1804" max="1804" width="1.5703125" style="83" customWidth="1"/>
    <col min="1805" max="1805" width="13.5703125" style="83" customWidth="1"/>
    <col min="1806" max="1806" width="1.5703125" style="83" customWidth="1"/>
    <col min="1807" max="1807" width="13.5703125" style="83" customWidth="1"/>
    <col min="1808" max="1808" width="1.5703125" style="83" customWidth="1"/>
    <col min="1809" max="1809" width="13.5703125" style="83" customWidth="1"/>
    <col min="1810" max="1810" width="1.5703125" style="83" customWidth="1"/>
    <col min="1811" max="1811" width="13.5703125" style="83" customWidth="1"/>
    <col min="1812" max="1812" width="1.5703125" style="83" customWidth="1"/>
    <col min="1813" max="1813" width="13.5703125" style="83" customWidth="1"/>
    <col min="1814" max="2052" width="9.42578125" style="83"/>
    <col min="2053" max="2053" width="26.5703125" style="83" customWidth="1"/>
    <col min="2054" max="2054" width="2" style="83" customWidth="1"/>
    <col min="2055" max="2055" width="13.5703125" style="83" customWidth="1"/>
    <col min="2056" max="2056" width="1.5703125" style="83" customWidth="1"/>
    <col min="2057" max="2057" width="13.5703125" style="83" customWidth="1"/>
    <col min="2058" max="2058" width="1.5703125" style="83" customWidth="1"/>
    <col min="2059" max="2059" width="13.5703125" style="83" customWidth="1"/>
    <col min="2060" max="2060" width="1.5703125" style="83" customWidth="1"/>
    <col min="2061" max="2061" width="13.5703125" style="83" customWidth="1"/>
    <col min="2062" max="2062" width="1.5703125" style="83" customWidth="1"/>
    <col min="2063" max="2063" width="13.5703125" style="83" customWidth="1"/>
    <col min="2064" max="2064" width="1.5703125" style="83" customWidth="1"/>
    <col min="2065" max="2065" width="13.5703125" style="83" customWidth="1"/>
    <col min="2066" max="2066" width="1.5703125" style="83" customWidth="1"/>
    <col min="2067" max="2067" width="13.5703125" style="83" customWidth="1"/>
    <col min="2068" max="2068" width="1.5703125" style="83" customWidth="1"/>
    <col min="2069" max="2069" width="13.5703125" style="83" customWidth="1"/>
    <col min="2070" max="2308" width="9.42578125" style="83"/>
    <col min="2309" max="2309" width="26.5703125" style="83" customWidth="1"/>
    <col min="2310" max="2310" width="2" style="83" customWidth="1"/>
    <col min="2311" max="2311" width="13.5703125" style="83" customWidth="1"/>
    <col min="2312" max="2312" width="1.5703125" style="83" customWidth="1"/>
    <col min="2313" max="2313" width="13.5703125" style="83" customWidth="1"/>
    <col min="2314" max="2314" width="1.5703125" style="83" customWidth="1"/>
    <col min="2315" max="2315" width="13.5703125" style="83" customWidth="1"/>
    <col min="2316" max="2316" width="1.5703125" style="83" customWidth="1"/>
    <col min="2317" max="2317" width="13.5703125" style="83" customWidth="1"/>
    <col min="2318" max="2318" width="1.5703125" style="83" customWidth="1"/>
    <col min="2319" max="2319" width="13.5703125" style="83" customWidth="1"/>
    <col min="2320" max="2320" width="1.5703125" style="83" customWidth="1"/>
    <col min="2321" max="2321" width="13.5703125" style="83" customWidth="1"/>
    <col min="2322" max="2322" width="1.5703125" style="83" customWidth="1"/>
    <col min="2323" max="2323" width="13.5703125" style="83" customWidth="1"/>
    <col min="2324" max="2324" width="1.5703125" style="83" customWidth="1"/>
    <col min="2325" max="2325" width="13.5703125" style="83" customWidth="1"/>
    <col min="2326" max="2564" width="9.42578125" style="83"/>
    <col min="2565" max="2565" width="26.5703125" style="83" customWidth="1"/>
    <col min="2566" max="2566" width="2" style="83" customWidth="1"/>
    <col min="2567" max="2567" width="13.5703125" style="83" customWidth="1"/>
    <col min="2568" max="2568" width="1.5703125" style="83" customWidth="1"/>
    <col min="2569" max="2569" width="13.5703125" style="83" customWidth="1"/>
    <col min="2570" max="2570" width="1.5703125" style="83" customWidth="1"/>
    <col min="2571" max="2571" width="13.5703125" style="83" customWidth="1"/>
    <col min="2572" max="2572" width="1.5703125" style="83" customWidth="1"/>
    <col min="2573" max="2573" width="13.5703125" style="83" customWidth="1"/>
    <col min="2574" max="2574" width="1.5703125" style="83" customWidth="1"/>
    <col min="2575" max="2575" width="13.5703125" style="83" customWidth="1"/>
    <col min="2576" max="2576" width="1.5703125" style="83" customWidth="1"/>
    <col min="2577" max="2577" width="13.5703125" style="83" customWidth="1"/>
    <col min="2578" max="2578" width="1.5703125" style="83" customWidth="1"/>
    <col min="2579" max="2579" width="13.5703125" style="83" customWidth="1"/>
    <col min="2580" max="2580" width="1.5703125" style="83" customWidth="1"/>
    <col min="2581" max="2581" width="13.5703125" style="83" customWidth="1"/>
    <col min="2582" max="2820" width="9.42578125" style="83"/>
    <col min="2821" max="2821" width="26.5703125" style="83" customWidth="1"/>
    <col min="2822" max="2822" width="2" style="83" customWidth="1"/>
    <col min="2823" max="2823" width="13.5703125" style="83" customWidth="1"/>
    <col min="2824" max="2824" width="1.5703125" style="83" customWidth="1"/>
    <col min="2825" max="2825" width="13.5703125" style="83" customWidth="1"/>
    <col min="2826" max="2826" width="1.5703125" style="83" customWidth="1"/>
    <col min="2827" max="2827" width="13.5703125" style="83" customWidth="1"/>
    <col min="2828" max="2828" width="1.5703125" style="83" customWidth="1"/>
    <col min="2829" max="2829" width="13.5703125" style="83" customWidth="1"/>
    <col min="2830" max="2830" width="1.5703125" style="83" customWidth="1"/>
    <col min="2831" max="2831" width="13.5703125" style="83" customWidth="1"/>
    <col min="2832" max="2832" width="1.5703125" style="83" customWidth="1"/>
    <col min="2833" max="2833" width="13.5703125" style="83" customWidth="1"/>
    <col min="2834" max="2834" width="1.5703125" style="83" customWidth="1"/>
    <col min="2835" max="2835" width="13.5703125" style="83" customWidth="1"/>
    <col min="2836" max="2836" width="1.5703125" style="83" customWidth="1"/>
    <col min="2837" max="2837" width="13.5703125" style="83" customWidth="1"/>
    <col min="2838" max="3076" width="9.42578125" style="83"/>
    <col min="3077" max="3077" width="26.5703125" style="83" customWidth="1"/>
    <col min="3078" max="3078" width="2" style="83" customWidth="1"/>
    <col min="3079" max="3079" width="13.5703125" style="83" customWidth="1"/>
    <col min="3080" max="3080" width="1.5703125" style="83" customWidth="1"/>
    <col min="3081" max="3081" width="13.5703125" style="83" customWidth="1"/>
    <col min="3082" max="3082" width="1.5703125" style="83" customWidth="1"/>
    <col min="3083" max="3083" width="13.5703125" style="83" customWidth="1"/>
    <col min="3084" max="3084" width="1.5703125" style="83" customWidth="1"/>
    <col min="3085" max="3085" width="13.5703125" style="83" customWidth="1"/>
    <col min="3086" max="3086" width="1.5703125" style="83" customWidth="1"/>
    <col min="3087" max="3087" width="13.5703125" style="83" customWidth="1"/>
    <col min="3088" max="3088" width="1.5703125" style="83" customWidth="1"/>
    <col min="3089" max="3089" width="13.5703125" style="83" customWidth="1"/>
    <col min="3090" max="3090" width="1.5703125" style="83" customWidth="1"/>
    <col min="3091" max="3091" width="13.5703125" style="83" customWidth="1"/>
    <col min="3092" max="3092" width="1.5703125" style="83" customWidth="1"/>
    <col min="3093" max="3093" width="13.5703125" style="83" customWidth="1"/>
    <col min="3094" max="3332" width="9.42578125" style="83"/>
    <col min="3333" max="3333" width="26.5703125" style="83" customWidth="1"/>
    <col min="3334" max="3334" width="2" style="83" customWidth="1"/>
    <col min="3335" max="3335" width="13.5703125" style="83" customWidth="1"/>
    <col min="3336" max="3336" width="1.5703125" style="83" customWidth="1"/>
    <col min="3337" max="3337" width="13.5703125" style="83" customWidth="1"/>
    <col min="3338" max="3338" width="1.5703125" style="83" customWidth="1"/>
    <col min="3339" max="3339" width="13.5703125" style="83" customWidth="1"/>
    <col min="3340" max="3340" width="1.5703125" style="83" customWidth="1"/>
    <col min="3341" max="3341" width="13.5703125" style="83" customWidth="1"/>
    <col min="3342" max="3342" width="1.5703125" style="83" customWidth="1"/>
    <col min="3343" max="3343" width="13.5703125" style="83" customWidth="1"/>
    <col min="3344" max="3344" width="1.5703125" style="83" customWidth="1"/>
    <col min="3345" max="3345" width="13.5703125" style="83" customWidth="1"/>
    <col min="3346" max="3346" width="1.5703125" style="83" customWidth="1"/>
    <col min="3347" max="3347" width="13.5703125" style="83" customWidth="1"/>
    <col min="3348" max="3348" width="1.5703125" style="83" customWidth="1"/>
    <col min="3349" max="3349" width="13.5703125" style="83" customWidth="1"/>
    <col min="3350" max="3588" width="9.42578125" style="83"/>
    <col min="3589" max="3589" width="26.5703125" style="83" customWidth="1"/>
    <col min="3590" max="3590" width="2" style="83" customWidth="1"/>
    <col min="3591" max="3591" width="13.5703125" style="83" customWidth="1"/>
    <col min="3592" max="3592" width="1.5703125" style="83" customWidth="1"/>
    <col min="3593" max="3593" width="13.5703125" style="83" customWidth="1"/>
    <col min="3594" max="3594" width="1.5703125" style="83" customWidth="1"/>
    <col min="3595" max="3595" width="13.5703125" style="83" customWidth="1"/>
    <col min="3596" max="3596" width="1.5703125" style="83" customWidth="1"/>
    <col min="3597" max="3597" width="13.5703125" style="83" customWidth="1"/>
    <col min="3598" max="3598" width="1.5703125" style="83" customWidth="1"/>
    <col min="3599" max="3599" width="13.5703125" style="83" customWidth="1"/>
    <col min="3600" max="3600" width="1.5703125" style="83" customWidth="1"/>
    <col min="3601" max="3601" width="13.5703125" style="83" customWidth="1"/>
    <col min="3602" max="3602" width="1.5703125" style="83" customWidth="1"/>
    <col min="3603" max="3603" width="13.5703125" style="83" customWidth="1"/>
    <col min="3604" max="3604" width="1.5703125" style="83" customWidth="1"/>
    <col min="3605" max="3605" width="13.5703125" style="83" customWidth="1"/>
    <col min="3606" max="3844" width="9.42578125" style="83"/>
    <col min="3845" max="3845" width="26.5703125" style="83" customWidth="1"/>
    <col min="3846" max="3846" width="2" style="83" customWidth="1"/>
    <col min="3847" max="3847" width="13.5703125" style="83" customWidth="1"/>
    <col min="3848" max="3848" width="1.5703125" style="83" customWidth="1"/>
    <col min="3849" max="3849" width="13.5703125" style="83" customWidth="1"/>
    <col min="3850" max="3850" width="1.5703125" style="83" customWidth="1"/>
    <col min="3851" max="3851" width="13.5703125" style="83" customWidth="1"/>
    <col min="3852" max="3852" width="1.5703125" style="83" customWidth="1"/>
    <col min="3853" max="3853" width="13.5703125" style="83" customWidth="1"/>
    <col min="3854" max="3854" width="1.5703125" style="83" customWidth="1"/>
    <col min="3855" max="3855" width="13.5703125" style="83" customWidth="1"/>
    <col min="3856" max="3856" width="1.5703125" style="83" customWidth="1"/>
    <col min="3857" max="3857" width="13.5703125" style="83" customWidth="1"/>
    <col min="3858" max="3858" width="1.5703125" style="83" customWidth="1"/>
    <col min="3859" max="3859" width="13.5703125" style="83" customWidth="1"/>
    <col min="3860" max="3860" width="1.5703125" style="83" customWidth="1"/>
    <col min="3861" max="3861" width="13.5703125" style="83" customWidth="1"/>
    <col min="3862" max="4100" width="9.42578125" style="83"/>
    <col min="4101" max="4101" width="26.5703125" style="83" customWidth="1"/>
    <col min="4102" max="4102" width="2" style="83" customWidth="1"/>
    <col min="4103" max="4103" width="13.5703125" style="83" customWidth="1"/>
    <col min="4104" max="4104" width="1.5703125" style="83" customWidth="1"/>
    <col min="4105" max="4105" width="13.5703125" style="83" customWidth="1"/>
    <col min="4106" max="4106" width="1.5703125" style="83" customWidth="1"/>
    <col min="4107" max="4107" width="13.5703125" style="83" customWidth="1"/>
    <col min="4108" max="4108" width="1.5703125" style="83" customWidth="1"/>
    <col min="4109" max="4109" width="13.5703125" style="83" customWidth="1"/>
    <col min="4110" max="4110" width="1.5703125" style="83" customWidth="1"/>
    <col min="4111" max="4111" width="13.5703125" style="83" customWidth="1"/>
    <col min="4112" max="4112" width="1.5703125" style="83" customWidth="1"/>
    <col min="4113" max="4113" width="13.5703125" style="83" customWidth="1"/>
    <col min="4114" max="4114" width="1.5703125" style="83" customWidth="1"/>
    <col min="4115" max="4115" width="13.5703125" style="83" customWidth="1"/>
    <col min="4116" max="4116" width="1.5703125" style="83" customWidth="1"/>
    <col min="4117" max="4117" width="13.5703125" style="83" customWidth="1"/>
    <col min="4118" max="4356" width="9.42578125" style="83"/>
    <col min="4357" max="4357" width="26.5703125" style="83" customWidth="1"/>
    <col min="4358" max="4358" width="2" style="83" customWidth="1"/>
    <col min="4359" max="4359" width="13.5703125" style="83" customWidth="1"/>
    <col min="4360" max="4360" width="1.5703125" style="83" customWidth="1"/>
    <col min="4361" max="4361" width="13.5703125" style="83" customWidth="1"/>
    <col min="4362" max="4362" width="1.5703125" style="83" customWidth="1"/>
    <col min="4363" max="4363" width="13.5703125" style="83" customWidth="1"/>
    <col min="4364" max="4364" width="1.5703125" style="83" customWidth="1"/>
    <col min="4365" max="4365" width="13.5703125" style="83" customWidth="1"/>
    <col min="4366" max="4366" width="1.5703125" style="83" customWidth="1"/>
    <col min="4367" max="4367" width="13.5703125" style="83" customWidth="1"/>
    <col min="4368" max="4368" width="1.5703125" style="83" customWidth="1"/>
    <col min="4369" max="4369" width="13.5703125" style="83" customWidth="1"/>
    <col min="4370" max="4370" width="1.5703125" style="83" customWidth="1"/>
    <col min="4371" max="4371" width="13.5703125" style="83" customWidth="1"/>
    <col min="4372" max="4372" width="1.5703125" style="83" customWidth="1"/>
    <col min="4373" max="4373" width="13.5703125" style="83" customWidth="1"/>
    <col min="4374" max="4612" width="9.42578125" style="83"/>
    <col min="4613" max="4613" width="26.5703125" style="83" customWidth="1"/>
    <col min="4614" max="4614" width="2" style="83" customWidth="1"/>
    <col min="4615" max="4615" width="13.5703125" style="83" customWidth="1"/>
    <col min="4616" max="4616" width="1.5703125" style="83" customWidth="1"/>
    <col min="4617" max="4617" width="13.5703125" style="83" customWidth="1"/>
    <col min="4618" max="4618" width="1.5703125" style="83" customWidth="1"/>
    <col min="4619" max="4619" width="13.5703125" style="83" customWidth="1"/>
    <col min="4620" max="4620" width="1.5703125" style="83" customWidth="1"/>
    <col min="4621" max="4621" width="13.5703125" style="83" customWidth="1"/>
    <col min="4622" max="4622" width="1.5703125" style="83" customWidth="1"/>
    <col min="4623" max="4623" width="13.5703125" style="83" customWidth="1"/>
    <col min="4624" max="4624" width="1.5703125" style="83" customWidth="1"/>
    <col min="4625" max="4625" width="13.5703125" style="83" customWidth="1"/>
    <col min="4626" max="4626" width="1.5703125" style="83" customWidth="1"/>
    <col min="4627" max="4627" width="13.5703125" style="83" customWidth="1"/>
    <col min="4628" max="4628" width="1.5703125" style="83" customWidth="1"/>
    <col min="4629" max="4629" width="13.5703125" style="83" customWidth="1"/>
    <col min="4630" max="4868" width="9.42578125" style="83"/>
    <col min="4869" max="4869" width="26.5703125" style="83" customWidth="1"/>
    <col min="4870" max="4870" width="2" style="83" customWidth="1"/>
    <col min="4871" max="4871" width="13.5703125" style="83" customWidth="1"/>
    <col min="4872" max="4872" width="1.5703125" style="83" customWidth="1"/>
    <col min="4873" max="4873" width="13.5703125" style="83" customWidth="1"/>
    <col min="4874" max="4874" width="1.5703125" style="83" customWidth="1"/>
    <col min="4875" max="4875" width="13.5703125" style="83" customWidth="1"/>
    <col min="4876" max="4876" width="1.5703125" style="83" customWidth="1"/>
    <col min="4877" max="4877" width="13.5703125" style="83" customWidth="1"/>
    <col min="4878" max="4878" width="1.5703125" style="83" customWidth="1"/>
    <col min="4879" max="4879" width="13.5703125" style="83" customWidth="1"/>
    <col min="4880" max="4880" width="1.5703125" style="83" customWidth="1"/>
    <col min="4881" max="4881" width="13.5703125" style="83" customWidth="1"/>
    <col min="4882" max="4882" width="1.5703125" style="83" customWidth="1"/>
    <col min="4883" max="4883" width="13.5703125" style="83" customWidth="1"/>
    <col min="4884" max="4884" width="1.5703125" style="83" customWidth="1"/>
    <col min="4885" max="4885" width="13.5703125" style="83" customWidth="1"/>
    <col min="4886" max="5124" width="9.42578125" style="83"/>
    <col min="5125" max="5125" width="26.5703125" style="83" customWidth="1"/>
    <col min="5126" max="5126" width="2" style="83" customWidth="1"/>
    <col min="5127" max="5127" width="13.5703125" style="83" customWidth="1"/>
    <col min="5128" max="5128" width="1.5703125" style="83" customWidth="1"/>
    <col min="5129" max="5129" width="13.5703125" style="83" customWidth="1"/>
    <col min="5130" max="5130" width="1.5703125" style="83" customWidth="1"/>
    <col min="5131" max="5131" width="13.5703125" style="83" customWidth="1"/>
    <col min="5132" max="5132" width="1.5703125" style="83" customWidth="1"/>
    <col min="5133" max="5133" width="13.5703125" style="83" customWidth="1"/>
    <col min="5134" max="5134" width="1.5703125" style="83" customWidth="1"/>
    <col min="5135" max="5135" width="13.5703125" style="83" customWidth="1"/>
    <col min="5136" max="5136" width="1.5703125" style="83" customWidth="1"/>
    <col min="5137" max="5137" width="13.5703125" style="83" customWidth="1"/>
    <col min="5138" max="5138" width="1.5703125" style="83" customWidth="1"/>
    <col min="5139" max="5139" width="13.5703125" style="83" customWidth="1"/>
    <col min="5140" max="5140" width="1.5703125" style="83" customWidth="1"/>
    <col min="5141" max="5141" width="13.5703125" style="83" customWidth="1"/>
    <col min="5142" max="5380" width="9.42578125" style="83"/>
    <col min="5381" max="5381" width="26.5703125" style="83" customWidth="1"/>
    <col min="5382" max="5382" width="2" style="83" customWidth="1"/>
    <col min="5383" max="5383" width="13.5703125" style="83" customWidth="1"/>
    <col min="5384" max="5384" width="1.5703125" style="83" customWidth="1"/>
    <col min="5385" max="5385" width="13.5703125" style="83" customWidth="1"/>
    <col min="5386" max="5386" width="1.5703125" style="83" customWidth="1"/>
    <col min="5387" max="5387" width="13.5703125" style="83" customWidth="1"/>
    <col min="5388" max="5388" width="1.5703125" style="83" customWidth="1"/>
    <col min="5389" max="5389" width="13.5703125" style="83" customWidth="1"/>
    <col min="5390" max="5390" width="1.5703125" style="83" customWidth="1"/>
    <col min="5391" max="5391" width="13.5703125" style="83" customWidth="1"/>
    <col min="5392" max="5392" width="1.5703125" style="83" customWidth="1"/>
    <col min="5393" max="5393" width="13.5703125" style="83" customWidth="1"/>
    <col min="5394" max="5394" width="1.5703125" style="83" customWidth="1"/>
    <col min="5395" max="5395" width="13.5703125" style="83" customWidth="1"/>
    <col min="5396" max="5396" width="1.5703125" style="83" customWidth="1"/>
    <col min="5397" max="5397" width="13.5703125" style="83" customWidth="1"/>
    <col min="5398" max="5636" width="9.42578125" style="83"/>
    <col min="5637" max="5637" width="26.5703125" style="83" customWidth="1"/>
    <col min="5638" max="5638" width="2" style="83" customWidth="1"/>
    <col min="5639" max="5639" width="13.5703125" style="83" customWidth="1"/>
    <col min="5640" max="5640" width="1.5703125" style="83" customWidth="1"/>
    <col min="5641" max="5641" width="13.5703125" style="83" customWidth="1"/>
    <col min="5642" max="5642" width="1.5703125" style="83" customWidth="1"/>
    <col min="5643" max="5643" width="13.5703125" style="83" customWidth="1"/>
    <col min="5644" max="5644" width="1.5703125" style="83" customWidth="1"/>
    <col min="5645" max="5645" width="13.5703125" style="83" customWidth="1"/>
    <col min="5646" max="5646" width="1.5703125" style="83" customWidth="1"/>
    <col min="5647" max="5647" width="13.5703125" style="83" customWidth="1"/>
    <col min="5648" max="5648" width="1.5703125" style="83" customWidth="1"/>
    <col min="5649" max="5649" width="13.5703125" style="83" customWidth="1"/>
    <col min="5650" max="5650" width="1.5703125" style="83" customWidth="1"/>
    <col min="5651" max="5651" width="13.5703125" style="83" customWidth="1"/>
    <col min="5652" max="5652" width="1.5703125" style="83" customWidth="1"/>
    <col min="5653" max="5653" width="13.5703125" style="83" customWidth="1"/>
    <col min="5654" max="5892" width="9.42578125" style="83"/>
    <col min="5893" max="5893" width="26.5703125" style="83" customWidth="1"/>
    <col min="5894" max="5894" width="2" style="83" customWidth="1"/>
    <col min="5895" max="5895" width="13.5703125" style="83" customWidth="1"/>
    <col min="5896" max="5896" width="1.5703125" style="83" customWidth="1"/>
    <col min="5897" max="5897" width="13.5703125" style="83" customWidth="1"/>
    <col min="5898" max="5898" width="1.5703125" style="83" customWidth="1"/>
    <col min="5899" max="5899" width="13.5703125" style="83" customWidth="1"/>
    <col min="5900" max="5900" width="1.5703125" style="83" customWidth="1"/>
    <col min="5901" max="5901" width="13.5703125" style="83" customWidth="1"/>
    <col min="5902" max="5902" width="1.5703125" style="83" customWidth="1"/>
    <col min="5903" max="5903" width="13.5703125" style="83" customWidth="1"/>
    <col min="5904" max="5904" width="1.5703125" style="83" customWidth="1"/>
    <col min="5905" max="5905" width="13.5703125" style="83" customWidth="1"/>
    <col min="5906" max="5906" width="1.5703125" style="83" customWidth="1"/>
    <col min="5907" max="5907" width="13.5703125" style="83" customWidth="1"/>
    <col min="5908" max="5908" width="1.5703125" style="83" customWidth="1"/>
    <col min="5909" max="5909" width="13.5703125" style="83" customWidth="1"/>
    <col min="5910" max="6148" width="9.42578125" style="83"/>
    <col min="6149" max="6149" width="26.5703125" style="83" customWidth="1"/>
    <col min="6150" max="6150" width="2" style="83" customWidth="1"/>
    <col min="6151" max="6151" width="13.5703125" style="83" customWidth="1"/>
    <col min="6152" max="6152" width="1.5703125" style="83" customWidth="1"/>
    <col min="6153" max="6153" width="13.5703125" style="83" customWidth="1"/>
    <col min="6154" max="6154" width="1.5703125" style="83" customWidth="1"/>
    <col min="6155" max="6155" width="13.5703125" style="83" customWidth="1"/>
    <col min="6156" max="6156" width="1.5703125" style="83" customWidth="1"/>
    <col min="6157" max="6157" width="13.5703125" style="83" customWidth="1"/>
    <col min="6158" max="6158" width="1.5703125" style="83" customWidth="1"/>
    <col min="6159" max="6159" width="13.5703125" style="83" customWidth="1"/>
    <col min="6160" max="6160" width="1.5703125" style="83" customWidth="1"/>
    <col min="6161" max="6161" width="13.5703125" style="83" customWidth="1"/>
    <col min="6162" max="6162" width="1.5703125" style="83" customWidth="1"/>
    <col min="6163" max="6163" width="13.5703125" style="83" customWidth="1"/>
    <col min="6164" max="6164" width="1.5703125" style="83" customWidth="1"/>
    <col min="6165" max="6165" width="13.5703125" style="83" customWidth="1"/>
    <col min="6166" max="6404" width="9.42578125" style="83"/>
    <col min="6405" max="6405" width="26.5703125" style="83" customWidth="1"/>
    <col min="6406" max="6406" width="2" style="83" customWidth="1"/>
    <col min="6407" max="6407" width="13.5703125" style="83" customWidth="1"/>
    <col min="6408" max="6408" width="1.5703125" style="83" customWidth="1"/>
    <col min="6409" max="6409" width="13.5703125" style="83" customWidth="1"/>
    <col min="6410" max="6410" width="1.5703125" style="83" customWidth="1"/>
    <col min="6411" max="6411" width="13.5703125" style="83" customWidth="1"/>
    <col min="6412" max="6412" width="1.5703125" style="83" customWidth="1"/>
    <col min="6413" max="6413" width="13.5703125" style="83" customWidth="1"/>
    <col min="6414" max="6414" width="1.5703125" style="83" customWidth="1"/>
    <col min="6415" max="6415" width="13.5703125" style="83" customWidth="1"/>
    <col min="6416" max="6416" width="1.5703125" style="83" customWidth="1"/>
    <col min="6417" max="6417" width="13.5703125" style="83" customWidth="1"/>
    <col min="6418" max="6418" width="1.5703125" style="83" customWidth="1"/>
    <col min="6419" max="6419" width="13.5703125" style="83" customWidth="1"/>
    <col min="6420" max="6420" width="1.5703125" style="83" customWidth="1"/>
    <col min="6421" max="6421" width="13.5703125" style="83" customWidth="1"/>
    <col min="6422" max="6660" width="9.42578125" style="83"/>
    <col min="6661" max="6661" width="26.5703125" style="83" customWidth="1"/>
    <col min="6662" max="6662" width="2" style="83" customWidth="1"/>
    <col min="6663" max="6663" width="13.5703125" style="83" customWidth="1"/>
    <col min="6664" max="6664" width="1.5703125" style="83" customWidth="1"/>
    <col min="6665" max="6665" width="13.5703125" style="83" customWidth="1"/>
    <col min="6666" max="6666" width="1.5703125" style="83" customWidth="1"/>
    <col min="6667" max="6667" width="13.5703125" style="83" customWidth="1"/>
    <col min="6668" max="6668" width="1.5703125" style="83" customWidth="1"/>
    <col min="6669" max="6669" width="13.5703125" style="83" customWidth="1"/>
    <col min="6670" max="6670" width="1.5703125" style="83" customWidth="1"/>
    <col min="6671" max="6671" width="13.5703125" style="83" customWidth="1"/>
    <col min="6672" max="6672" width="1.5703125" style="83" customWidth="1"/>
    <col min="6673" max="6673" width="13.5703125" style="83" customWidth="1"/>
    <col min="6674" max="6674" width="1.5703125" style="83" customWidth="1"/>
    <col min="6675" max="6675" width="13.5703125" style="83" customWidth="1"/>
    <col min="6676" max="6676" width="1.5703125" style="83" customWidth="1"/>
    <col min="6677" max="6677" width="13.5703125" style="83" customWidth="1"/>
    <col min="6678" max="6916" width="9.42578125" style="83"/>
    <col min="6917" max="6917" width="26.5703125" style="83" customWidth="1"/>
    <col min="6918" max="6918" width="2" style="83" customWidth="1"/>
    <col min="6919" max="6919" width="13.5703125" style="83" customWidth="1"/>
    <col min="6920" max="6920" width="1.5703125" style="83" customWidth="1"/>
    <col min="6921" max="6921" width="13.5703125" style="83" customWidth="1"/>
    <col min="6922" max="6922" width="1.5703125" style="83" customWidth="1"/>
    <col min="6923" max="6923" width="13.5703125" style="83" customWidth="1"/>
    <col min="6924" max="6924" width="1.5703125" style="83" customWidth="1"/>
    <col min="6925" max="6925" width="13.5703125" style="83" customWidth="1"/>
    <col min="6926" max="6926" width="1.5703125" style="83" customWidth="1"/>
    <col min="6927" max="6927" width="13.5703125" style="83" customWidth="1"/>
    <col min="6928" max="6928" width="1.5703125" style="83" customWidth="1"/>
    <col min="6929" max="6929" width="13.5703125" style="83" customWidth="1"/>
    <col min="6930" max="6930" width="1.5703125" style="83" customWidth="1"/>
    <col min="6931" max="6931" width="13.5703125" style="83" customWidth="1"/>
    <col min="6932" max="6932" width="1.5703125" style="83" customWidth="1"/>
    <col min="6933" max="6933" width="13.5703125" style="83" customWidth="1"/>
    <col min="6934" max="7172" width="9.42578125" style="83"/>
    <col min="7173" max="7173" width="26.5703125" style="83" customWidth="1"/>
    <col min="7174" max="7174" width="2" style="83" customWidth="1"/>
    <col min="7175" max="7175" width="13.5703125" style="83" customWidth="1"/>
    <col min="7176" max="7176" width="1.5703125" style="83" customWidth="1"/>
    <col min="7177" max="7177" width="13.5703125" style="83" customWidth="1"/>
    <col min="7178" max="7178" width="1.5703125" style="83" customWidth="1"/>
    <col min="7179" max="7179" width="13.5703125" style="83" customWidth="1"/>
    <col min="7180" max="7180" width="1.5703125" style="83" customWidth="1"/>
    <col min="7181" max="7181" width="13.5703125" style="83" customWidth="1"/>
    <col min="7182" max="7182" width="1.5703125" style="83" customWidth="1"/>
    <col min="7183" max="7183" width="13.5703125" style="83" customWidth="1"/>
    <col min="7184" max="7184" width="1.5703125" style="83" customWidth="1"/>
    <col min="7185" max="7185" width="13.5703125" style="83" customWidth="1"/>
    <col min="7186" max="7186" width="1.5703125" style="83" customWidth="1"/>
    <col min="7187" max="7187" width="13.5703125" style="83" customWidth="1"/>
    <col min="7188" max="7188" width="1.5703125" style="83" customWidth="1"/>
    <col min="7189" max="7189" width="13.5703125" style="83" customWidth="1"/>
    <col min="7190" max="7428" width="9.42578125" style="83"/>
    <col min="7429" max="7429" width="26.5703125" style="83" customWidth="1"/>
    <col min="7430" max="7430" width="2" style="83" customWidth="1"/>
    <col min="7431" max="7431" width="13.5703125" style="83" customWidth="1"/>
    <col min="7432" max="7432" width="1.5703125" style="83" customWidth="1"/>
    <col min="7433" max="7433" width="13.5703125" style="83" customWidth="1"/>
    <col min="7434" max="7434" width="1.5703125" style="83" customWidth="1"/>
    <col min="7435" max="7435" width="13.5703125" style="83" customWidth="1"/>
    <col min="7436" max="7436" width="1.5703125" style="83" customWidth="1"/>
    <col min="7437" max="7437" width="13.5703125" style="83" customWidth="1"/>
    <col min="7438" max="7438" width="1.5703125" style="83" customWidth="1"/>
    <col min="7439" max="7439" width="13.5703125" style="83" customWidth="1"/>
    <col min="7440" max="7440" width="1.5703125" style="83" customWidth="1"/>
    <col min="7441" max="7441" width="13.5703125" style="83" customWidth="1"/>
    <col min="7442" max="7442" width="1.5703125" style="83" customWidth="1"/>
    <col min="7443" max="7443" width="13.5703125" style="83" customWidth="1"/>
    <col min="7444" max="7444" width="1.5703125" style="83" customWidth="1"/>
    <col min="7445" max="7445" width="13.5703125" style="83" customWidth="1"/>
    <col min="7446" max="7684" width="9.42578125" style="83"/>
    <col min="7685" max="7685" width="26.5703125" style="83" customWidth="1"/>
    <col min="7686" max="7686" width="2" style="83" customWidth="1"/>
    <col min="7687" max="7687" width="13.5703125" style="83" customWidth="1"/>
    <col min="7688" max="7688" width="1.5703125" style="83" customWidth="1"/>
    <col min="7689" max="7689" width="13.5703125" style="83" customWidth="1"/>
    <col min="7690" max="7690" width="1.5703125" style="83" customWidth="1"/>
    <col min="7691" max="7691" width="13.5703125" style="83" customWidth="1"/>
    <col min="7692" max="7692" width="1.5703125" style="83" customWidth="1"/>
    <col min="7693" max="7693" width="13.5703125" style="83" customWidth="1"/>
    <col min="7694" max="7694" width="1.5703125" style="83" customWidth="1"/>
    <col min="7695" max="7695" width="13.5703125" style="83" customWidth="1"/>
    <col min="7696" max="7696" width="1.5703125" style="83" customWidth="1"/>
    <col min="7697" max="7697" width="13.5703125" style="83" customWidth="1"/>
    <col min="7698" max="7698" width="1.5703125" style="83" customWidth="1"/>
    <col min="7699" max="7699" width="13.5703125" style="83" customWidth="1"/>
    <col min="7700" max="7700" width="1.5703125" style="83" customWidth="1"/>
    <col min="7701" max="7701" width="13.5703125" style="83" customWidth="1"/>
    <col min="7702" max="7940" width="9.42578125" style="83"/>
    <col min="7941" max="7941" width="26.5703125" style="83" customWidth="1"/>
    <col min="7942" max="7942" width="2" style="83" customWidth="1"/>
    <col min="7943" max="7943" width="13.5703125" style="83" customWidth="1"/>
    <col min="7944" max="7944" width="1.5703125" style="83" customWidth="1"/>
    <col min="7945" max="7945" width="13.5703125" style="83" customWidth="1"/>
    <col min="7946" max="7946" width="1.5703125" style="83" customWidth="1"/>
    <col min="7947" max="7947" width="13.5703125" style="83" customWidth="1"/>
    <col min="7948" max="7948" width="1.5703125" style="83" customWidth="1"/>
    <col min="7949" max="7949" width="13.5703125" style="83" customWidth="1"/>
    <col min="7950" max="7950" width="1.5703125" style="83" customWidth="1"/>
    <col min="7951" max="7951" width="13.5703125" style="83" customWidth="1"/>
    <col min="7952" max="7952" width="1.5703125" style="83" customWidth="1"/>
    <col min="7953" max="7953" width="13.5703125" style="83" customWidth="1"/>
    <col min="7954" max="7954" width="1.5703125" style="83" customWidth="1"/>
    <col min="7955" max="7955" width="13.5703125" style="83" customWidth="1"/>
    <col min="7956" max="7956" width="1.5703125" style="83" customWidth="1"/>
    <col min="7957" max="7957" width="13.5703125" style="83" customWidth="1"/>
    <col min="7958" max="8196" width="9.42578125" style="83"/>
    <col min="8197" max="8197" width="26.5703125" style="83" customWidth="1"/>
    <col min="8198" max="8198" width="2" style="83" customWidth="1"/>
    <col min="8199" max="8199" width="13.5703125" style="83" customWidth="1"/>
    <col min="8200" max="8200" width="1.5703125" style="83" customWidth="1"/>
    <col min="8201" max="8201" width="13.5703125" style="83" customWidth="1"/>
    <col min="8202" max="8202" width="1.5703125" style="83" customWidth="1"/>
    <col min="8203" max="8203" width="13.5703125" style="83" customWidth="1"/>
    <col min="8204" max="8204" width="1.5703125" style="83" customWidth="1"/>
    <col min="8205" max="8205" width="13.5703125" style="83" customWidth="1"/>
    <col min="8206" max="8206" width="1.5703125" style="83" customWidth="1"/>
    <col min="8207" max="8207" width="13.5703125" style="83" customWidth="1"/>
    <col min="8208" max="8208" width="1.5703125" style="83" customWidth="1"/>
    <col min="8209" max="8209" width="13.5703125" style="83" customWidth="1"/>
    <col min="8210" max="8210" width="1.5703125" style="83" customWidth="1"/>
    <col min="8211" max="8211" width="13.5703125" style="83" customWidth="1"/>
    <col min="8212" max="8212" width="1.5703125" style="83" customWidth="1"/>
    <col min="8213" max="8213" width="13.5703125" style="83" customWidth="1"/>
    <col min="8214" max="8452" width="9.42578125" style="83"/>
    <col min="8453" max="8453" width="26.5703125" style="83" customWidth="1"/>
    <col min="8454" max="8454" width="2" style="83" customWidth="1"/>
    <col min="8455" max="8455" width="13.5703125" style="83" customWidth="1"/>
    <col min="8456" max="8456" width="1.5703125" style="83" customWidth="1"/>
    <col min="8457" max="8457" width="13.5703125" style="83" customWidth="1"/>
    <col min="8458" max="8458" width="1.5703125" style="83" customWidth="1"/>
    <col min="8459" max="8459" width="13.5703125" style="83" customWidth="1"/>
    <col min="8460" max="8460" width="1.5703125" style="83" customWidth="1"/>
    <col min="8461" max="8461" width="13.5703125" style="83" customWidth="1"/>
    <col min="8462" max="8462" width="1.5703125" style="83" customWidth="1"/>
    <col min="8463" max="8463" width="13.5703125" style="83" customWidth="1"/>
    <col min="8464" max="8464" width="1.5703125" style="83" customWidth="1"/>
    <col min="8465" max="8465" width="13.5703125" style="83" customWidth="1"/>
    <col min="8466" max="8466" width="1.5703125" style="83" customWidth="1"/>
    <col min="8467" max="8467" width="13.5703125" style="83" customWidth="1"/>
    <col min="8468" max="8468" width="1.5703125" style="83" customWidth="1"/>
    <col min="8469" max="8469" width="13.5703125" style="83" customWidth="1"/>
    <col min="8470" max="8708" width="9.42578125" style="83"/>
    <col min="8709" max="8709" width="26.5703125" style="83" customWidth="1"/>
    <col min="8710" max="8710" width="2" style="83" customWidth="1"/>
    <col min="8711" max="8711" width="13.5703125" style="83" customWidth="1"/>
    <col min="8712" max="8712" width="1.5703125" style="83" customWidth="1"/>
    <col min="8713" max="8713" width="13.5703125" style="83" customWidth="1"/>
    <col min="8714" max="8714" width="1.5703125" style="83" customWidth="1"/>
    <col min="8715" max="8715" width="13.5703125" style="83" customWidth="1"/>
    <col min="8716" max="8716" width="1.5703125" style="83" customWidth="1"/>
    <col min="8717" max="8717" width="13.5703125" style="83" customWidth="1"/>
    <col min="8718" max="8718" width="1.5703125" style="83" customWidth="1"/>
    <col min="8719" max="8719" width="13.5703125" style="83" customWidth="1"/>
    <col min="8720" max="8720" width="1.5703125" style="83" customWidth="1"/>
    <col min="8721" max="8721" width="13.5703125" style="83" customWidth="1"/>
    <col min="8722" max="8722" width="1.5703125" style="83" customWidth="1"/>
    <col min="8723" max="8723" width="13.5703125" style="83" customWidth="1"/>
    <col min="8724" max="8724" width="1.5703125" style="83" customWidth="1"/>
    <col min="8725" max="8725" width="13.5703125" style="83" customWidth="1"/>
    <col min="8726" max="8964" width="9.42578125" style="83"/>
    <col min="8965" max="8965" width="26.5703125" style="83" customWidth="1"/>
    <col min="8966" max="8966" width="2" style="83" customWidth="1"/>
    <col min="8967" max="8967" width="13.5703125" style="83" customWidth="1"/>
    <col min="8968" max="8968" width="1.5703125" style="83" customWidth="1"/>
    <col min="8969" max="8969" width="13.5703125" style="83" customWidth="1"/>
    <col min="8970" max="8970" width="1.5703125" style="83" customWidth="1"/>
    <col min="8971" max="8971" width="13.5703125" style="83" customWidth="1"/>
    <col min="8972" max="8972" width="1.5703125" style="83" customWidth="1"/>
    <col min="8973" max="8973" width="13.5703125" style="83" customWidth="1"/>
    <col min="8974" max="8974" width="1.5703125" style="83" customWidth="1"/>
    <col min="8975" max="8975" width="13.5703125" style="83" customWidth="1"/>
    <col min="8976" max="8976" width="1.5703125" style="83" customWidth="1"/>
    <col min="8977" max="8977" width="13.5703125" style="83" customWidth="1"/>
    <col min="8978" max="8978" width="1.5703125" style="83" customWidth="1"/>
    <col min="8979" max="8979" width="13.5703125" style="83" customWidth="1"/>
    <col min="8980" max="8980" width="1.5703125" style="83" customWidth="1"/>
    <col min="8981" max="8981" width="13.5703125" style="83" customWidth="1"/>
    <col min="8982" max="9220" width="9.42578125" style="83"/>
    <col min="9221" max="9221" width="26.5703125" style="83" customWidth="1"/>
    <col min="9222" max="9222" width="2" style="83" customWidth="1"/>
    <col min="9223" max="9223" width="13.5703125" style="83" customWidth="1"/>
    <col min="9224" max="9224" width="1.5703125" style="83" customWidth="1"/>
    <col min="9225" max="9225" width="13.5703125" style="83" customWidth="1"/>
    <col min="9226" max="9226" width="1.5703125" style="83" customWidth="1"/>
    <col min="9227" max="9227" width="13.5703125" style="83" customWidth="1"/>
    <col min="9228" max="9228" width="1.5703125" style="83" customWidth="1"/>
    <col min="9229" max="9229" width="13.5703125" style="83" customWidth="1"/>
    <col min="9230" max="9230" width="1.5703125" style="83" customWidth="1"/>
    <col min="9231" max="9231" width="13.5703125" style="83" customWidth="1"/>
    <col min="9232" max="9232" width="1.5703125" style="83" customWidth="1"/>
    <col min="9233" max="9233" width="13.5703125" style="83" customWidth="1"/>
    <col min="9234" max="9234" width="1.5703125" style="83" customWidth="1"/>
    <col min="9235" max="9235" width="13.5703125" style="83" customWidth="1"/>
    <col min="9236" max="9236" width="1.5703125" style="83" customWidth="1"/>
    <col min="9237" max="9237" width="13.5703125" style="83" customWidth="1"/>
    <col min="9238" max="9476" width="9.42578125" style="83"/>
    <col min="9477" max="9477" width="26.5703125" style="83" customWidth="1"/>
    <col min="9478" max="9478" width="2" style="83" customWidth="1"/>
    <col min="9479" max="9479" width="13.5703125" style="83" customWidth="1"/>
    <col min="9480" max="9480" width="1.5703125" style="83" customWidth="1"/>
    <col min="9481" max="9481" width="13.5703125" style="83" customWidth="1"/>
    <col min="9482" max="9482" width="1.5703125" style="83" customWidth="1"/>
    <col min="9483" max="9483" width="13.5703125" style="83" customWidth="1"/>
    <col min="9484" max="9484" width="1.5703125" style="83" customWidth="1"/>
    <col min="9485" max="9485" width="13.5703125" style="83" customWidth="1"/>
    <col min="9486" max="9486" width="1.5703125" style="83" customWidth="1"/>
    <col min="9487" max="9487" width="13.5703125" style="83" customWidth="1"/>
    <col min="9488" max="9488" width="1.5703125" style="83" customWidth="1"/>
    <col min="9489" max="9489" width="13.5703125" style="83" customWidth="1"/>
    <col min="9490" max="9490" width="1.5703125" style="83" customWidth="1"/>
    <col min="9491" max="9491" width="13.5703125" style="83" customWidth="1"/>
    <col min="9492" max="9492" width="1.5703125" style="83" customWidth="1"/>
    <col min="9493" max="9493" width="13.5703125" style="83" customWidth="1"/>
    <col min="9494" max="9732" width="9.42578125" style="83"/>
    <col min="9733" max="9733" width="26.5703125" style="83" customWidth="1"/>
    <col min="9734" max="9734" width="2" style="83" customWidth="1"/>
    <col min="9735" max="9735" width="13.5703125" style="83" customWidth="1"/>
    <col min="9736" max="9736" width="1.5703125" style="83" customWidth="1"/>
    <col min="9737" max="9737" width="13.5703125" style="83" customWidth="1"/>
    <col min="9738" max="9738" width="1.5703125" style="83" customWidth="1"/>
    <col min="9739" max="9739" width="13.5703125" style="83" customWidth="1"/>
    <col min="9740" max="9740" width="1.5703125" style="83" customWidth="1"/>
    <col min="9741" max="9741" width="13.5703125" style="83" customWidth="1"/>
    <col min="9742" max="9742" width="1.5703125" style="83" customWidth="1"/>
    <col min="9743" max="9743" width="13.5703125" style="83" customWidth="1"/>
    <col min="9744" max="9744" width="1.5703125" style="83" customWidth="1"/>
    <col min="9745" max="9745" width="13.5703125" style="83" customWidth="1"/>
    <col min="9746" max="9746" width="1.5703125" style="83" customWidth="1"/>
    <col min="9747" max="9747" width="13.5703125" style="83" customWidth="1"/>
    <col min="9748" max="9748" width="1.5703125" style="83" customWidth="1"/>
    <col min="9749" max="9749" width="13.5703125" style="83" customWidth="1"/>
    <col min="9750" max="9988" width="9.42578125" style="83"/>
    <col min="9989" max="9989" width="26.5703125" style="83" customWidth="1"/>
    <col min="9990" max="9990" width="2" style="83" customWidth="1"/>
    <col min="9991" max="9991" width="13.5703125" style="83" customWidth="1"/>
    <col min="9992" max="9992" width="1.5703125" style="83" customWidth="1"/>
    <col min="9993" max="9993" width="13.5703125" style="83" customWidth="1"/>
    <col min="9994" max="9994" width="1.5703125" style="83" customWidth="1"/>
    <col min="9995" max="9995" width="13.5703125" style="83" customWidth="1"/>
    <col min="9996" max="9996" width="1.5703125" style="83" customWidth="1"/>
    <col min="9997" max="9997" width="13.5703125" style="83" customWidth="1"/>
    <col min="9998" max="9998" width="1.5703125" style="83" customWidth="1"/>
    <col min="9999" max="9999" width="13.5703125" style="83" customWidth="1"/>
    <col min="10000" max="10000" width="1.5703125" style="83" customWidth="1"/>
    <col min="10001" max="10001" width="13.5703125" style="83" customWidth="1"/>
    <col min="10002" max="10002" width="1.5703125" style="83" customWidth="1"/>
    <col min="10003" max="10003" width="13.5703125" style="83" customWidth="1"/>
    <col min="10004" max="10004" width="1.5703125" style="83" customWidth="1"/>
    <col min="10005" max="10005" width="13.5703125" style="83" customWidth="1"/>
    <col min="10006" max="10244" width="9.42578125" style="83"/>
    <col min="10245" max="10245" width="26.5703125" style="83" customWidth="1"/>
    <col min="10246" max="10246" width="2" style="83" customWidth="1"/>
    <col min="10247" max="10247" width="13.5703125" style="83" customWidth="1"/>
    <col min="10248" max="10248" width="1.5703125" style="83" customWidth="1"/>
    <col min="10249" max="10249" width="13.5703125" style="83" customWidth="1"/>
    <col min="10250" max="10250" width="1.5703125" style="83" customWidth="1"/>
    <col min="10251" max="10251" width="13.5703125" style="83" customWidth="1"/>
    <col min="10252" max="10252" width="1.5703125" style="83" customWidth="1"/>
    <col min="10253" max="10253" width="13.5703125" style="83" customWidth="1"/>
    <col min="10254" max="10254" width="1.5703125" style="83" customWidth="1"/>
    <col min="10255" max="10255" width="13.5703125" style="83" customWidth="1"/>
    <col min="10256" max="10256" width="1.5703125" style="83" customWidth="1"/>
    <col min="10257" max="10257" width="13.5703125" style="83" customWidth="1"/>
    <col min="10258" max="10258" width="1.5703125" style="83" customWidth="1"/>
    <col min="10259" max="10259" width="13.5703125" style="83" customWidth="1"/>
    <col min="10260" max="10260" width="1.5703125" style="83" customWidth="1"/>
    <col min="10261" max="10261" width="13.5703125" style="83" customWidth="1"/>
    <col min="10262" max="10500" width="9.42578125" style="83"/>
    <col min="10501" max="10501" width="26.5703125" style="83" customWidth="1"/>
    <col min="10502" max="10502" width="2" style="83" customWidth="1"/>
    <col min="10503" max="10503" width="13.5703125" style="83" customWidth="1"/>
    <col min="10504" max="10504" width="1.5703125" style="83" customWidth="1"/>
    <col min="10505" max="10505" width="13.5703125" style="83" customWidth="1"/>
    <col min="10506" max="10506" width="1.5703125" style="83" customWidth="1"/>
    <col min="10507" max="10507" width="13.5703125" style="83" customWidth="1"/>
    <col min="10508" max="10508" width="1.5703125" style="83" customWidth="1"/>
    <col min="10509" max="10509" width="13.5703125" style="83" customWidth="1"/>
    <col min="10510" max="10510" width="1.5703125" style="83" customWidth="1"/>
    <col min="10511" max="10511" width="13.5703125" style="83" customWidth="1"/>
    <col min="10512" max="10512" width="1.5703125" style="83" customWidth="1"/>
    <col min="10513" max="10513" width="13.5703125" style="83" customWidth="1"/>
    <col min="10514" max="10514" width="1.5703125" style="83" customWidth="1"/>
    <col min="10515" max="10515" width="13.5703125" style="83" customWidth="1"/>
    <col min="10516" max="10516" width="1.5703125" style="83" customWidth="1"/>
    <col min="10517" max="10517" width="13.5703125" style="83" customWidth="1"/>
    <col min="10518" max="10756" width="9.42578125" style="83"/>
    <col min="10757" max="10757" width="26.5703125" style="83" customWidth="1"/>
    <col min="10758" max="10758" width="2" style="83" customWidth="1"/>
    <col min="10759" max="10759" width="13.5703125" style="83" customWidth="1"/>
    <col min="10760" max="10760" width="1.5703125" style="83" customWidth="1"/>
    <col min="10761" max="10761" width="13.5703125" style="83" customWidth="1"/>
    <col min="10762" max="10762" width="1.5703125" style="83" customWidth="1"/>
    <col min="10763" max="10763" width="13.5703125" style="83" customWidth="1"/>
    <col min="10764" max="10764" width="1.5703125" style="83" customWidth="1"/>
    <col min="10765" max="10765" width="13.5703125" style="83" customWidth="1"/>
    <col min="10766" max="10766" width="1.5703125" style="83" customWidth="1"/>
    <col min="10767" max="10767" width="13.5703125" style="83" customWidth="1"/>
    <col min="10768" max="10768" width="1.5703125" style="83" customWidth="1"/>
    <col min="10769" max="10769" width="13.5703125" style="83" customWidth="1"/>
    <col min="10770" max="10770" width="1.5703125" style="83" customWidth="1"/>
    <col min="10771" max="10771" width="13.5703125" style="83" customWidth="1"/>
    <col min="10772" max="10772" width="1.5703125" style="83" customWidth="1"/>
    <col min="10773" max="10773" width="13.5703125" style="83" customWidth="1"/>
    <col min="10774" max="11012" width="9.42578125" style="83"/>
    <col min="11013" max="11013" width="26.5703125" style="83" customWidth="1"/>
    <col min="11014" max="11014" width="2" style="83" customWidth="1"/>
    <col min="11015" max="11015" width="13.5703125" style="83" customWidth="1"/>
    <col min="11016" max="11016" width="1.5703125" style="83" customWidth="1"/>
    <col min="11017" max="11017" width="13.5703125" style="83" customWidth="1"/>
    <col min="11018" max="11018" width="1.5703125" style="83" customWidth="1"/>
    <col min="11019" max="11019" width="13.5703125" style="83" customWidth="1"/>
    <col min="11020" max="11020" width="1.5703125" style="83" customWidth="1"/>
    <col min="11021" max="11021" width="13.5703125" style="83" customWidth="1"/>
    <col min="11022" max="11022" width="1.5703125" style="83" customWidth="1"/>
    <col min="11023" max="11023" width="13.5703125" style="83" customWidth="1"/>
    <col min="11024" max="11024" width="1.5703125" style="83" customWidth="1"/>
    <col min="11025" max="11025" width="13.5703125" style="83" customWidth="1"/>
    <col min="11026" max="11026" width="1.5703125" style="83" customWidth="1"/>
    <col min="11027" max="11027" width="13.5703125" style="83" customWidth="1"/>
    <col min="11028" max="11028" width="1.5703125" style="83" customWidth="1"/>
    <col min="11029" max="11029" width="13.5703125" style="83" customWidth="1"/>
    <col min="11030" max="11268" width="9.42578125" style="83"/>
    <col min="11269" max="11269" width="26.5703125" style="83" customWidth="1"/>
    <col min="11270" max="11270" width="2" style="83" customWidth="1"/>
    <col min="11271" max="11271" width="13.5703125" style="83" customWidth="1"/>
    <col min="11272" max="11272" width="1.5703125" style="83" customWidth="1"/>
    <col min="11273" max="11273" width="13.5703125" style="83" customWidth="1"/>
    <col min="11274" max="11274" width="1.5703125" style="83" customWidth="1"/>
    <col min="11275" max="11275" width="13.5703125" style="83" customWidth="1"/>
    <col min="11276" max="11276" width="1.5703125" style="83" customWidth="1"/>
    <col min="11277" max="11277" width="13.5703125" style="83" customWidth="1"/>
    <col min="11278" max="11278" width="1.5703125" style="83" customWidth="1"/>
    <col min="11279" max="11279" width="13.5703125" style="83" customWidth="1"/>
    <col min="11280" max="11280" width="1.5703125" style="83" customWidth="1"/>
    <col min="11281" max="11281" width="13.5703125" style="83" customWidth="1"/>
    <col min="11282" max="11282" width="1.5703125" style="83" customWidth="1"/>
    <col min="11283" max="11283" width="13.5703125" style="83" customWidth="1"/>
    <col min="11284" max="11284" width="1.5703125" style="83" customWidth="1"/>
    <col min="11285" max="11285" width="13.5703125" style="83" customWidth="1"/>
    <col min="11286" max="11524" width="9.42578125" style="83"/>
    <col min="11525" max="11525" width="26.5703125" style="83" customWidth="1"/>
    <col min="11526" max="11526" width="2" style="83" customWidth="1"/>
    <col min="11527" max="11527" width="13.5703125" style="83" customWidth="1"/>
    <col min="11528" max="11528" width="1.5703125" style="83" customWidth="1"/>
    <col min="11529" max="11529" width="13.5703125" style="83" customWidth="1"/>
    <col min="11530" max="11530" width="1.5703125" style="83" customWidth="1"/>
    <col min="11531" max="11531" width="13.5703125" style="83" customWidth="1"/>
    <col min="11532" max="11532" width="1.5703125" style="83" customWidth="1"/>
    <col min="11533" max="11533" width="13.5703125" style="83" customWidth="1"/>
    <col min="11534" max="11534" width="1.5703125" style="83" customWidth="1"/>
    <col min="11535" max="11535" width="13.5703125" style="83" customWidth="1"/>
    <col min="11536" max="11536" width="1.5703125" style="83" customWidth="1"/>
    <col min="11537" max="11537" width="13.5703125" style="83" customWidth="1"/>
    <col min="11538" max="11538" width="1.5703125" style="83" customWidth="1"/>
    <col min="11539" max="11539" width="13.5703125" style="83" customWidth="1"/>
    <col min="11540" max="11540" width="1.5703125" style="83" customWidth="1"/>
    <col min="11541" max="11541" width="13.5703125" style="83" customWidth="1"/>
    <col min="11542" max="11780" width="9.42578125" style="83"/>
    <col min="11781" max="11781" width="26.5703125" style="83" customWidth="1"/>
    <col min="11782" max="11782" width="2" style="83" customWidth="1"/>
    <col min="11783" max="11783" width="13.5703125" style="83" customWidth="1"/>
    <col min="11784" max="11784" width="1.5703125" style="83" customWidth="1"/>
    <col min="11785" max="11785" width="13.5703125" style="83" customWidth="1"/>
    <col min="11786" max="11786" width="1.5703125" style="83" customWidth="1"/>
    <col min="11787" max="11787" width="13.5703125" style="83" customWidth="1"/>
    <col min="11788" max="11788" width="1.5703125" style="83" customWidth="1"/>
    <col min="11789" max="11789" width="13.5703125" style="83" customWidth="1"/>
    <col min="11790" max="11790" width="1.5703125" style="83" customWidth="1"/>
    <col min="11791" max="11791" width="13.5703125" style="83" customWidth="1"/>
    <col min="11792" max="11792" width="1.5703125" style="83" customWidth="1"/>
    <col min="11793" max="11793" width="13.5703125" style="83" customWidth="1"/>
    <col min="11794" max="11794" width="1.5703125" style="83" customWidth="1"/>
    <col min="11795" max="11795" width="13.5703125" style="83" customWidth="1"/>
    <col min="11796" max="11796" width="1.5703125" style="83" customWidth="1"/>
    <col min="11797" max="11797" width="13.5703125" style="83" customWidth="1"/>
    <col min="11798" max="12036" width="9.42578125" style="83"/>
    <col min="12037" max="12037" width="26.5703125" style="83" customWidth="1"/>
    <col min="12038" max="12038" width="2" style="83" customWidth="1"/>
    <col min="12039" max="12039" width="13.5703125" style="83" customWidth="1"/>
    <col min="12040" max="12040" width="1.5703125" style="83" customWidth="1"/>
    <col min="12041" max="12041" width="13.5703125" style="83" customWidth="1"/>
    <col min="12042" max="12042" width="1.5703125" style="83" customWidth="1"/>
    <col min="12043" max="12043" width="13.5703125" style="83" customWidth="1"/>
    <col min="12044" max="12044" width="1.5703125" style="83" customWidth="1"/>
    <col min="12045" max="12045" width="13.5703125" style="83" customWidth="1"/>
    <col min="12046" max="12046" width="1.5703125" style="83" customWidth="1"/>
    <col min="12047" max="12047" width="13.5703125" style="83" customWidth="1"/>
    <col min="12048" max="12048" width="1.5703125" style="83" customWidth="1"/>
    <col min="12049" max="12049" width="13.5703125" style="83" customWidth="1"/>
    <col min="12050" max="12050" width="1.5703125" style="83" customWidth="1"/>
    <col min="12051" max="12051" width="13.5703125" style="83" customWidth="1"/>
    <col min="12052" max="12052" width="1.5703125" style="83" customWidth="1"/>
    <col min="12053" max="12053" width="13.5703125" style="83" customWidth="1"/>
    <col min="12054" max="12292" width="9.42578125" style="83"/>
    <col min="12293" max="12293" width="26.5703125" style="83" customWidth="1"/>
    <col min="12294" max="12294" width="2" style="83" customWidth="1"/>
    <col min="12295" max="12295" width="13.5703125" style="83" customWidth="1"/>
    <col min="12296" max="12296" width="1.5703125" style="83" customWidth="1"/>
    <col min="12297" max="12297" width="13.5703125" style="83" customWidth="1"/>
    <col min="12298" max="12298" width="1.5703125" style="83" customWidth="1"/>
    <col min="12299" max="12299" width="13.5703125" style="83" customWidth="1"/>
    <col min="12300" max="12300" width="1.5703125" style="83" customWidth="1"/>
    <col min="12301" max="12301" width="13.5703125" style="83" customWidth="1"/>
    <col min="12302" max="12302" width="1.5703125" style="83" customWidth="1"/>
    <col min="12303" max="12303" width="13.5703125" style="83" customWidth="1"/>
    <col min="12304" max="12304" width="1.5703125" style="83" customWidth="1"/>
    <col min="12305" max="12305" width="13.5703125" style="83" customWidth="1"/>
    <col min="12306" max="12306" width="1.5703125" style="83" customWidth="1"/>
    <col min="12307" max="12307" width="13.5703125" style="83" customWidth="1"/>
    <col min="12308" max="12308" width="1.5703125" style="83" customWidth="1"/>
    <col min="12309" max="12309" width="13.5703125" style="83" customWidth="1"/>
    <col min="12310" max="12548" width="9.42578125" style="83"/>
    <col min="12549" max="12549" width="26.5703125" style="83" customWidth="1"/>
    <col min="12550" max="12550" width="2" style="83" customWidth="1"/>
    <col min="12551" max="12551" width="13.5703125" style="83" customWidth="1"/>
    <col min="12552" max="12552" width="1.5703125" style="83" customWidth="1"/>
    <col min="12553" max="12553" width="13.5703125" style="83" customWidth="1"/>
    <col min="12554" max="12554" width="1.5703125" style="83" customWidth="1"/>
    <col min="12555" max="12555" width="13.5703125" style="83" customWidth="1"/>
    <col min="12556" max="12556" width="1.5703125" style="83" customWidth="1"/>
    <col min="12557" max="12557" width="13.5703125" style="83" customWidth="1"/>
    <col min="12558" max="12558" width="1.5703125" style="83" customWidth="1"/>
    <col min="12559" max="12559" width="13.5703125" style="83" customWidth="1"/>
    <col min="12560" max="12560" width="1.5703125" style="83" customWidth="1"/>
    <col min="12561" max="12561" width="13.5703125" style="83" customWidth="1"/>
    <col min="12562" max="12562" width="1.5703125" style="83" customWidth="1"/>
    <col min="12563" max="12563" width="13.5703125" style="83" customWidth="1"/>
    <col min="12564" max="12564" width="1.5703125" style="83" customWidth="1"/>
    <col min="12565" max="12565" width="13.5703125" style="83" customWidth="1"/>
    <col min="12566" max="12804" width="9.42578125" style="83"/>
    <col min="12805" max="12805" width="26.5703125" style="83" customWidth="1"/>
    <col min="12806" max="12806" width="2" style="83" customWidth="1"/>
    <col min="12807" max="12807" width="13.5703125" style="83" customWidth="1"/>
    <col min="12808" max="12808" width="1.5703125" style="83" customWidth="1"/>
    <col min="12809" max="12809" width="13.5703125" style="83" customWidth="1"/>
    <col min="12810" max="12810" width="1.5703125" style="83" customWidth="1"/>
    <col min="12811" max="12811" width="13.5703125" style="83" customWidth="1"/>
    <col min="12812" max="12812" width="1.5703125" style="83" customWidth="1"/>
    <col min="12813" max="12813" width="13.5703125" style="83" customWidth="1"/>
    <col min="12814" max="12814" width="1.5703125" style="83" customWidth="1"/>
    <col min="12815" max="12815" width="13.5703125" style="83" customWidth="1"/>
    <col min="12816" max="12816" width="1.5703125" style="83" customWidth="1"/>
    <col min="12817" max="12817" width="13.5703125" style="83" customWidth="1"/>
    <col min="12818" max="12818" width="1.5703125" style="83" customWidth="1"/>
    <col min="12819" max="12819" width="13.5703125" style="83" customWidth="1"/>
    <col min="12820" max="12820" width="1.5703125" style="83" customWidth="1"/>
    <col min="12821" max="12821" width="13.5703125" style="83" customWidth="1"/>
    <col min="12822" max="13060" width="9.42578125" style="83"/>
    <col min="13061" max="13061" width="26.5703125" style="83" customWidth="1"/>
    <col min="13062" max="13062" width="2" style="83" customWidth="1"/>
    <col min="13063" max="13063" width="13.5703125" style="83" customWidth="1"/>
    <col min="13064" max="13064" width="1.5703125" style="83" customWidth="1"/>
    <col min="13065" max="13065" width="13.5703125" style="83" customWidth="1"/>
    <col min="13066" max="13066" width="1.5703125" style="83" customWidth="1"/>
    <col min="13067" max="13067" width="13.5703125" style="83" customWidth="1"/>
    <col min="13068" max="13068" width="1.5703125" style="83" customWidth="1"/>
    <col min="13069" max="13069" width="13.5703125" style="83" customWidth="1"/>
    <col min="13070" max="13070" width="1.5703125" style="83" customWidth="1"/>
    <col min="13071" max="13071" width="13.5703125" style="83" customWidth="1"/>
    <col min="13072" max="13072" width="1.5703125" style="83" customWidth="1"/>
    <col min="13073" max="13073" width="13.5703125" style="83" customWidth="1"/>
    <col min="13074" max="13074" width="1.5703125" style="83" customWidth="1"/>
    <col min="13075" max="13075" width="13.5703125" style="83" customWidth="1"/>
    <col min="13076" max="13076" width="1.5703125" style="83" customWidth="1"/>
    <col min="13077" max="13077" width="13.5703125" style="83" customWidth="1"/>
    <col min="13078" max="13316" width="9.42578125" style="83"/>
    <col min="13317" max="13317" width="26.5703125" style="83" customWidth="1"/>
    <col min="13318" max="13318" width="2" style="83" customWidth="1"/>
    <col min="13319" max="13319" width="13.5703125" style="83" customWidth="1"/>
    <col min="13320" max="13320" width="1.5703125" style="83" customWidth="1"/>
    <col min="13321" max="13321" width="13.5703125" style="83" customWidth="1"/>
    <col min="13322" max="13322" width="1.5703125" style="83" customWidth="1"/>
    <col min="13323" max="13323" width="13.5703125" style="83" customWidth="1"/>
    <col min="13324" max="13324" width="1.5703125" style="83" customWidth="1"/>
    <col min="13325" max="13325" width="13.5703125" style="83" customWidth="1"/>
    <col min="13326" max="13326" width="1.5703125" style="83" customWidth="1"/>
    <col min="13327" max="13327" width="13.5703125" style="83" customWidth="1"/>
    <col min="13328" max="13328" width="1.5703125" style="83" customWidth="1"/>
    <col min="13329" max="13329" width="13.5703125" style="83" customWidth="1"/>
    <col min="13330" max="13330" width="1.5703125" style="83" customWidth="1"/>
    <col min="13331" max="13331" width="13.5703125" style="83" customWidth="1"/>
    <col min="13332" max="13332" width="1.5703125" style="83" customWidth="1"/>
    <col min="13333" max="13333" width="13.5703125" style="83" customWidth="1"/>
    <col min="13334" max="13572" width="9.42578125" style="83"/>
    <col min="13573" max="13573" width="26.5703125" style="83" customWidth="1"/>
    <col min="13574" max="13574" width="2" style="83" customWidth="1"/>
    <col min="13575" max="13575" width="13.5703125" style="83" customWidth="1"/>
    <col min="13576" max="13576" width="1.5703125" style="83" customWidth="1"/>
    <col min="13577" max="13577" width="13.5703125" style="83" customWidth="1"/>
    <col min="13578" max="13578" width="1.5703125" style="83" customWidth="1"/>
    <col min="13579" max="13579" width="13.5703125" style="83" customWidth="1"/>
    <col min="13580" max="13580" width="1.5703125" style="83" customWidth="1"/>
    <col min="13581" max="13581" width="13.5703125" style="83" customWidth="1"/>
    <col min="13582" max="13582" width="1.5703125" style="83" customWidth="1"/>
    <col min="13583" max="13583" width="13.5703125" style="83" customWidth="1"/>
    <col min="13584" max="13584" width="1.5703125" style="83" customWidth="1"/>
    <col min="13585" max="13585" width="13.5703125" style="83" customWidth="1"/>
    <col min="13586" max="13586" width="1.5703125" style="83" customWidth="1"/>
    <col min="13587" max="13587" width="13.5703125" style="83" customWidth="1"/>
    <col min="13588" max="13588" width="1.5703125" style="83" customWidth="1"/>
    <col min="13589" max="13589" width="13.5703125" style="83" customWidth="1"/>
    <col min="13590" max="13828" width="9.42578125" style="83"/>
    <col min="13829" max="13829" width="26.5703125" style="83" customWidth="1"/>
    <col min="13830" max="13830" width="2" style="83" customWidth="1"/>
    <col min="13831" max="13831" width="13.5703125" style="83" customWidth="1"/>
    <col min="13832" max="13832" width="1.5703125" style="83" customWidth="1"/>
    <col min="13833" max="13833" width="13.5703125" style="83" customWidth="1"/>
    <col min="13834" max="13834" width="1.5703125" style="83" customWidth="1"/>
    <col min="13835" max="13835" width="13.5703125" style="83" customWidth="1"/>
    <col min="13836" max="13836" width="1.5703125" style="83" customWidth="1"/>
    <col min="13837" max="13837" width="13.5703125" style="83" customWidth="1"/>
    <col min="13838" max="13838" width="1.5703125" style="83" customWidth="1"/>
    <col min="13839" max="13839" width="13.5703125" style="83" customWidth="1"/>
    <col min="13840" max="13840" width="1.5703125" style="83" customWidth="1"/>
    <col min="13841" max="13841" width="13.5703125" style="83" customWidth="1"/>
    <col min="13842" max="13842" width="1.5703125" style="83" customWidth="1"/>
    <col min="13843" max="13843" width="13.5703125" style="83" customWidth="1"/>
    <col min="13844" max="13844" width="1.5703125" style="83" customWidth="1"/>
    <col min="13845" max="13845" width="13.5703125" style="83" customWidth="1"/>
    <col min="13846" max="14084" width="9.42578125" style="83"/>
    <col min="14085" max="14085" width="26.5703125" style="83" customWidth="1"/>
    <col min="14086" max="14086" width="2" style="83" customWidth="1"/>
    <col min="14087" max="14087" width="13.5703125" style="83" customWidth="1"/>
    <col min="14088" max="14088" width="1.5703125" style="83" customWidth="1"/>
    <col min="14089" max="14089" width="13.5703125" style="83" customWidth="1"/>
    <col min="14090" max="14090" width="1.5703125" style="83" customWidth="1"/>
    <col min="14091" max="14091" width="13.5703125" style="83" customWidth="1"/>
    <col min="14092" max="14092" width="1.5703125" style="83" customWidth="1"/>
    <col min="14093" max="14093" width="13.5703125" style="83" customWidth="1"/>
    <col min="14094" max="14094" width="1.5703125" style="83" customWidth="1"/>
    <col min="14095" max="14095" width="13.5703125" style="83" customWidth="1"/>
    <col min="14096" max="14096" width="1.5703125" style="83" customWidth="1"/>
    <col min="14097" max="14097" width="13.5703125" style="83" customWidth="1"/>
    <col min="14098" max="14098" width="1.5703125" style="83" customWidth="1"/>
    <col min="14099" max="14099" width="13.5703125" style="83" customWidth="1"/>
    <col min="14100" max="14100" width="1.5703125" style="83" customWidth="1"/>
    <col min="14101" max="14101" width="13.5703125" style="83" customWidth="1"/>
    <col min="14102" max="14340" width="9.42578125" style="83"/>
    <col min="14341" max="14341" width="26.5703125" style="83" customWidth="1"/>
    <col min="14342" max="14342" width="2" style="83" customWidth="1"/>
    <col min="14343" max="14343" width="13.5703125" style="83" customWidth="1"/>
    <col min="14344" max="14344" width="1.5703125" style="83" customWidth="1"/>
    <col min="14345" max="14345" width="13.5703125" style="83" customWidth="1"/>
    <col min="14346" max="14346" width="1.5703125" style="83" customWidth="1"/>
    <col min="14347" max="14347" width="13.5703125" style="83" customWidth="1"/>
    <col min="14348" max="14348" width="1.5703125" style="83" customWidth="1"/>
    <col min="14349" max="14349" width="13.5703125" style="83" customWidth="1"/>
    <col min="14350" max="14350" width="1.5703125" style="83" customWidth="1"/>
    <col min="14351" max="14351" width="13.5703125" style="83" customWidth="1"/>
    <col min="14352" max="14352" width="1.5703125" style="83" customWidth="1"/>
    <col min="14353" max="14353" width="13.5703125" style="83" customWidth="1"/>
    <col min="14354" max="14354" width="1.5703125" style="83" customWidth="1"/>
    <col min="14355" max="14355" width="13.5703125" style="83" customWidth="1"/>
    <col min="14356" max="14356" width="1.5703125" style="83" customWidth="1"/>
    <col min="14357" max="14357" width="13.5703125" style="83" customWidth="1"/>
    <col min="14358" max="14596" width="9.42578125" style="83"/>
    <col min="14597" max="14597" width="26.5703125" style="83" customWidth="1"/>
    <col min="14598" max="14598" width="2" style="83" customWidth="1"/>
    <col min="14599" max="14599" width="13.5703125" style="83" customWidth="1"/>
    <col min="14600" max="14600" width="1.5703125" style="83" customWidth="1"/>
    <col min="14601" max="14601" width="13.5703125" style="83" customWidth="1"/>
    <col min="14602" max="14602" width="1.5703125" style="83" customWidth="1"/>
    <col min="14603" max="14603" width="13.5703125" style="83" customWidth="1"/>
    <col min="14604" max="14604" width="1.5703125" style="83" customWidth="1"/>
    <col min="14605" max="14605" width="13.5703125" style="83" customWidth="1"/>
    <col min="14606" max="14606" width="1.5703125" style="83" customWidth="1"/>
    <col min="14607" max="14607" width="13.5703125" style="83" customWidth="1"/>
    <col min="14608" max="14608" width="1.5703125" style="83" customWidth="1"/>
    <col min="14609" max="14609" width="13.5703125" style="83" customWidth="1"/>
    <col min="14610" max="14610" width="1.5703125" style="83" customWidth="1"/>
    <col min="14611" max="14611" width="13.5703125" style="83" customWidth="1"/>
    <col min="14612" max="14612" width="1.5703125" style="83" customWidth="1"/>
    <col min="14613" max="14613" width="13.5703125" style="83" customWidth="1"/>
    <col min="14614" max="14852" width="9.42578125" style="83"/>
    <col min="14853" max="14853" width="26.5703125" style="83" customWidth="1"/>
    <col min="14854" max="14854" width="2" style="83" customWidth="1"/>
    <col min="14855" max="14855" width="13.5703125" style="83" customWidth="1"/>
    <col min="14856" max="14856" width="1.5703125" style="83" customWidth="1"/>
    <col min="14857" max="14857" width="13.5703125" style="83" customWidth="1"/>
    <col min="14858" max="14858" width="1.5703125" style="83" customWidth="1"/>
    <col min="14859" max="14859" width="13.5703125" style="83" customWidth="1"/>
    <col min="14860" max="14860" width="1.5703125" style="83" customWidth="1"/>
    <col min="14861" max="14861" width="13.5703125" style="83" customWidth="1"/>
    <col min="14862" max="14862" width="1.5703125" style="83" customWidth="1"/>
    <col min="14863" max="14863" width="13.5703125" style="83" customWidth="1"/>
    <col min="14864" max="14864" width="1.5703125" style="83" customWidth="1"/>
    <col min="14865" max="14865" width="13.5703125" style="83" customWidth="1"/>
    <col min="14866" max="14866" width="1.5703125" style="83" customWidth="1"/>
    <col min="14867" max="14867" width="13.5703125" style="83" customWidth="1"/>
    <col min="14868" max="14868" width="1.5703125" style="83" customWidth="1"/>
    <col min="14869" max="14869" width="13.5703125" style="83" customWidth="1"/>
    <col min="14870" max="15108" width="9.42578125" style="83"/>
    <col min="15109" max="15109" width="26.5703125" style="83" customWidth="1"/>
    <col min="15110" max="15110" width="2" style="83" customWidth="1"/>
    <col min="15111" max="15111" width="13.5703125" style="83" customWidth="1"/>
    <col min="15112" max="15112" width="1.5703125" style="83" customWidth="1"/>
    <col min="15113" max="15113" width="13.5703125" style="83" customWidth="1"/>
    <col min="15114" max="15114" width="1.5703125" style="83" customWidth="1"/>
    <col min="15115" max="15115" width="13.5703125" style="83" customWidth="1"/>
    <col min="15116" max="15116" width="1.5703125" style="83" customWidth="1"/>
    <col min="15117" max="15117" width="13.5703125" style="83" customWidth="1"/>
    <col min="15118" max="15118" width="1.5703125" style="83" customWidth="1"/>
    <col min="15119" max="15119" width="13.5703125" style="83" customWidth="1"/>
    <col min="15120" max="15120" width="1.5703125" style="83" customWidth="1"/>
    <col min="15121" max="15121" width="13.5703125" style="83" customWidth="1"/>
    <col min="15122" max="15122" width="1.5703125" style="83" customWidth="1"/>
    <col min="15123" max="15123" width="13.5703125" style="83" customWidth="1"/>
    <col min="15124" max="15124" width="1.5703125" style="83" customWidth="1"/>
    <col min="15125" max="15125" width="13.5703125" style="83" customWidth="1"/>
    <col min="15126" max="15364" width="9.42578125" style="83"/>
    <col min="15365" max="15365" width="26.5703125" style="83" customWidth="1"/>
    <col min="15366" max="15366" width="2" style="83" customWidth="1"/>
    <col min="15367" max="15367" width="13.5703125" style="83" customWidth="1"/>
    <col min="15368" max="15368" width="1.5703125" style="83" customWidth="1"/>
    <col min="15369" max="15369" width="13.5703125" style="83" customWidth="1"/>
    <col min="15370" max="15370" width="1.5703125" style="83" customWidth="1"/>
    <col min="15371" max="15371" width="13.5703125" style="83" customWidth="1"/>
    <col min="15372" max="15372" width="1.5703125" style="83" customWidth="1"/>
    <col min="15373" max="15373" width="13.5703125" style="83" customWidth="1"/>
    <col min="15374" max="15374" width="1.5703125" style="83" customWidth="1"/>
    <col min="15375" max="15375" width="13.5703125" style="83" customWidth="1"/>
    <col min="15376" max="15376" width="1.5703125" style="83" customWidth="1"/>
    <col min="15377" max="15377" width="13.5703125" style="83" customWidth="1"/>
    <col min="15378" max="15378" width="1.5703125" style="83" customWidth="1"/>
    <col min="15379" max="15379" width="13.5703125" style="83" customWidth="1"/>
    <col min="15380" max="15380" width="1.5703125" style="83" customWidth="1"/>
    <col min="15381" max="15381" width="13.5703125" style="83" customWidth="1"/>
    <col min="15382" max="15620" width="9.42578125" style="83"/>
    <col min="15621" max="15621" width="26.5703125" style="83" customWidth="1"/>
    <col min="15622" max="15622" width="2" style="83" customWidth="1"/>
    <col min="15623" max="15623" width="13.5703125" style="83" customWidth="1"/>
    <col min="15624" max="15624" width="1.5703125" style="83" customWidth="1"/>
    <col min="15625" max="15625" width="13.5703125" style="83" customWidth="1"/>
    <col min="15626" max="15626" width="1.5703125" style="83" customWidth="1"/>
    <col min="15627" max="15627" width="13.5703125" style="83" customWidth="1"/>
    <col min="15628" max="15628" width="1.5703125" style="83" customWidth="1"/>
    <col min="15629" max="15629" width="13.5703125" style="83" customWidth="1"/>
    <col min="15630" max="15630" width="1.5703125" style="83" customWidth="1"/>
    <col min="15631" max="15631" width="13.5703125" style="83" customWidth="1"/>
    <col min="15632" max="15632" width="1.5703125" style="83" customWidth="1"/>
    <col min="15633" max="15633" width="13.5703125" style="83" customWidth="1"/>
    <col min="15634" max="15634" width="1.5703125" style="83" customWidth="1"/>
    <col min="15635" max="15635" width="13.5703125" style="83" customWidth="1"/>
    <col min="15636" max="15636" width="1.5703125" style="83" customWidth="1"/>
    <col min="15637" max="15637" width="13.5703125" style="83" customWidth="1"/>
    <col min="15638" max="15876" width="9.42578125" style="83"/>
    <col min="15877" max="15877" width="26.5703125" style="83" customWidth="1"/>
    <col min="15878" max="15878" width="2" style="83" customWidth="1"/>
    <col min="15879" max="15879" width="13.5703125" style="83" customWidth="1"/>
    <col min="15880" max="15880" width="1.5703125" style="83" customWidth="1"/>
    <col min="15881" max="15881" width="13.5703125" style="83" customWidth="1"/>
    <col min="15882" max="15882" width="1.5703125" style="83" customWidth="1"/>
    <col min="15883" max="15883" width="13.5703125" style="83" customWidth="1"/>
    <col min="15884" max="15884" width="1.5703125" style="83" customWidth="1"/>
    <col min="15885" max="15885" width="13.5703125" style="83" customWidth="1"/>
    <col min="15886" max="15886" width="1.5703125" style="83" customWidth="1"/>
    <col min="15887" max="15887" width="13.5703125" style="83" customWidth="1"/>
    <col min="15888" max="15888" width="1.5703125" style="83" customWidth="1"/>
    <col min="15889" max="15889" width="13.5703125" style="83" customWidth="1"/>
    <col min="15890" max="15890" width="1.5703125" style="83" customWidth="1"/>
    <col min="15891" max="15891" width="13.5703125" style="83" customWidth="1"/>
    <col min="15892" max="15892" width="1.5703125" style="83" customWidth="1"/>
    <col min="15893" max="15893" width="13.5703125" style="83" customWidth="1"/>
    <col min="15894" max="16132" width="9.42578125" style="83"/>
    <col min="16133" max="16133" width="26.5703125" style="83" customWidth="1"/>
    <col min="16134" max="16134" width="2" style="83" customWidth="1"/>
    <col min="16135" max="16135" width="13.5703125" style="83" customWidth="1"/>
    <col min="16136" max="16136" width="1.5703125" style="83" customWidth="1"/>
    <col min="16137" max="16137" width="13.5703125" style="83" customWidth="1"/>
    <col min="16138" max="16138" width="1.5703125" style="83" customWidth="1"/>
    <col min="16139" max="16139" width="13.5703125" style="83" customWidth="1"/>
    <col min="16140" max="16140" width="1.5703125" style="83" customWidth="1"/>
    <col min="16141" max="16141" width="13.5703125" style="83" customWidth="1"/>
    <col min="16142" max="16142" width="1.5703125" style="83" customWidth="1"/>
    <col min="16143" max="16143" width="13.5703125" style="83" customWidth="1"/>
    <col min="16144" max="16144" width="1.5703125" style="83" customWidth="1"/>
    <col min="16145" max="16145" width="13.5703125" style="83" customWidth="1"/>
    <col min="16146" max="16146" width="1.5703125" style="83" customWidth="1"/>
    <col min="16147" max="16147" width="13.5703125" style="83" customWidth="1"/>
    <col min="16148" max="16148" width="1.5703125" style="83" customWidth="1"/>
    <col min="16149" max="16149" width="13.5703125" style="83" customWidth="1"/>
    <col min="16150" max="16384" width="9.42578125" style="83"/>
  </cols>
  <sheetData>
    <row r="1" spans="1:21" s="82" customFormat="1" ht="24" customHeight="1">
      <c r="U1" s="27" t="s">
        <v>45</v>
      </c>
    </row>
    <row r="2" spans="1:21" s="82" customFormat="1" ht="24" customHeight="1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</row>
    <row r="3" spans="1:21" s="82" customFormat="1" ht="24" customHeight="1">
      <c r="A3" s="141" t="s">
        <v>158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</row>
    <row r="4" spans="1:21" s="82" customFormat="1" ht="24" customHeight="1">
      <c r="A4" s="141" t="s">
        <v>204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</row>
    <row r="5" spans="1:21" ht="24" customHeight="1">
      <c r="U5" s="85" t="s">
        <v>1</v>
      </c>
    </row>
    <row r="6" spans="1:21" s="86" customFormat="1" ht="24" customHeight="1">
      <c r="B6" s="87"/>
      <c r="C6" s="142" t="s">
        <v>2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s="86" customFormat="1" ht="24" customHeight="1">
      <c r="B7" s="87"/>
      <c r="C7" s="143" t="s">
        <v>66</v>
      </c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87"/>
      <c r="S7" s="87"/>
      <c r="T7" s="87"/>
      <c r="U7" s="87"/>
    </row>
    <row r="8" spans="1:21" s="86" customFormat="1" ht="24" customHeight="1">
      <c r="B8" s="87"/>
      <c r="C8" s="88"/>
      <c r="D8" s="88"/>
      <c r="E8" s="88"/>
      <c r="F8" s="88"/>
      <c r="G8" s="88"/>
      <c r="H8" s="88"/>
      <c r="I8" s="88"/>
      <c r="J8" s="88"/>
      <c r="K8" s="88"/>
      <c r="L8" s="88"/>
      <c r="M8" s="143" t="s">
        <v>39</v>
      </c>
      <c r="N8" s="143"/>
      <c r="O8" s="143"/>
      <c r="P8" s="88"/>
      <c r="Q8" s="88"/>
      <c r="R8" s="87"/>
      <c r="S8" s="87"/>
      <c r="T8" s="87"/>
      <c r="U8" s="87"/>
    </row>
    <row r="9" spans="1:21" s="86" customFormat="1" ht="24" customHeight="1">
      <c r="B9" s="87"/>
      <c r="C9" s="88"/>
      <c r="D9" s="88"/>
      <c r="E9" s="88"/>
      <c r="F9" s="88"/>
      <c r="G9" s="88"/>
      <c r="H9" s="88"/>
      <c r="I9" s="88"/>
      <c r="J9" s="88"/>
      <c r="K9" s="88"/>
      <c r="L9" s="88"/>
      <c r="M9" s="88" t="s">
        <v>149</v>
      </c>
      <c r="N9" s="88"/>
      <c r="O9" s="88"/>
      <c r="P9" s="88"/>
      <c r="Q9" s="88"/>
      <c r="R9" s="87"/>
      <c r="S9" s="87"/>
      <c r="T9" s="87"/>
      <c r="U9" s="87"/>
    </row>
    <row r="10" spans="1:21" ht="24" customHeight="1">
      <c r="E10" s="88"/>
      <c r="G10" s="89"/>
      <c r="I10" s="88"/>
      <c r="J10" s="88"/>
      <c r="K10" s="88"/>
      <c r="L10" s="88"/>
      <c r="M10" s="90" t="s">
        <v>150</v>
      </c>
      <c r="N10" s="89"/>
      <c r="O10" s="89"/>
      <c r="P10" s="88"/>
      <c r="Q10" s="88"/>
      <c r="R10" s="87"/>
      <c r="S10" s="88" t="s">
        <v>67</v>
      </c>
      <c r="T10" s="87"/>
      <c r="U10" s="87"/>
    </row>
    <row r="11" spans="1:21" s="88" customFormat="1" ht="24" customHeight="1">
      <c r="C11" s="88" t="s">
        <v>33</v>
      </c>
      <c r="G11" s="88" t="s">
        <v>68</v>
      </c>
      <c r="I11" s="140" t="s">
        <v>36</v>
      </c>
      <c r="J11" s="140"/>
      <c r="K11" s="140"/>
      <c r="M11" s="88" t="s">
        <v>69</v>
      </c>
      <c r="O11" s="88" t="s">
        <v>70</v>
      </c>
      <c r="Q11" s="88" t="s">
        <v>71</v>
      </c>
      <c r="S11" s="88" t="s">
        <v>72</v>
      </c>
    </row>
    <row r="12" spans="1:21" s="88" customFormat="1" ht="24" customHeight="1">
      <c r="C12" s="88" t="s">
        <v>115</v>
      </c>
      <c r="D12" s="84"/>
      <c r="E12" s="88" t="s">
        <v>73</v>
      </c>
      <c r="G12" s="88" t="s">
        <v>75</v>
      </c>
      <c r="I12" s="92" t="s">
        <v>74</v>
      </c>
      <c r="J12" s="92"/>
      <c r="K12" s="92"/>
      <c r="M12" s="88" t="s">
        <v>76</v>
      </c>
      <c r="O12" s="88" t="s">
        <v>77</v>
      </c>
      <c r="Q12" s="88" t="s">
        <v>78</v>
      </c>
      <c r="S12" s="88" t="s">
        <v>79</v>
      </c>
      <c r="U12" s="88" t="s">
        <v>70</v>
      </c>
    </row>
    <row r="13" spans="1:21" s="88" customFormat="1" ht="24" customHeight="1">
      <c r="C13" s="91" t="s">
        <v>116</v>
      </c>
      <c r="D13" s="93"/>
      <c r="E13" s="91" t="s">
        <v>80</v>
      </c>
      <c r="G13" s="91" t="s">
        <v>83</v>
      </c>
      <c r="I13" s="91" t="s">
        <v>81</v>
      </c>
      <c r="K13" s="91" t="s">
        <v>82</v>
      </c>
      <c r="M13" s="91" t="s">
        <v>8</v>
      </c>
      <c r="O13" s="91" t="s">
        <v>84</v>
      </c>
      <c r="Q13" s="91" t="s">
        <v>85</v>
      </c>
      <c r="S13" s="91" t="s">
        <v>86</v>
      </c>
      <c r="U13" s="91" t="s">
        <v>32</v>
      </c>
    </row>
    <row r="14" spans="1:21" ht="24" customHeight="1">
      <c r="A14" s="94" t="s">
        <v>155</v>
      </c>
      <c r="B14" s="83"/>
      <c r="C14" s="95">
        <v>213750</v>
      </c>
      <c r="D14" s="95"/>
      <c r="E14" s="95">
        <v>278906</v>
      </c>
      <c r="F14" s="95"/>
      <c r="G14" s="95">
        <v>-46226</v>
      </c>
      <c r="H14" s="95"/>
      <c r="I14" s="95">
        <v>21375</v>
      </c>
      <c r="J14" s="95"/>
      <c r="K14" s="95">
        <v>307950</v>
      </c>
      <c r="L14" s="95"/>
      <c r="M14" s="95">
        <v>125378</v>
      </c>
      <c r="N14" s="95"/>
      <c r="O14" s="95">
        <f>SUM(M14)</f>
        <v>125378</v>
      </c>
      <c r="P14" s="95"/>
      <c r="Q14" s="95">
        <f>SUM(C14:L14,O14)</f>
        <v>901133</v>
      </c>
      <c r="R14" s="95"/>
      <c r="S14" s="95">
        <v>7</v>
      </c>
      <c r="T14" s="95"/>
      <c r="U14" s="95">
        <f>SUM(Q14:S14)</f>
        <v>901140</v>
      </c>
    </row>
    <row r="15" spans="1:21" ht="24" customHeight="1">
      <c r="A15" s="25" t="s">
        <v>146</v>
      </c>
      <c r="B15" s="83"/>
      <c r="C15" s="95">
        <v>0</v>
      </c>
      <c r="D15" s="95"/>
      <c r="E15" s="95">
        <v>0</v>
      </c>
      <c r="F15" s="95"/>
      <c r="G15" s="95">
        <v>0</v>
      </c>
      <c r="H15" s="95"/>
      <c r="I15" s="95">
        <v>0</v>
      </c>
      <c r="J15" s="95"/>
      <c r="K15" s="95">
        <f>SUM(PL!F82)</f>
        <v>135593</v>
      </c>
      <c r="L15" s="95"/>
      <c r="M15" s="95">
        <v>0</v>
      </c>
      <c r="N15" s="95"/>
      <c r="O15" s="95">
        <f t="shared" ref="O15:O20" si="0">SUM(M15:M15)</f>
        <v>0</v>
      </c>
      <c r="P15" s="95"/>
      <c r="Q15" s="95">
        <f>SUM(C15:L15,O15)</f>
        <v>135593</v>
      </c>
      <c r="R15" s="95"/>
      <c r="S15" s="95">
        <v>1</v>
      </c>
      <c r="T15" s="95"/>
      <c r="U15" s="95">
        <f>SUM(Q15:S15)</f>
        <v>135594</v>
      </c>
    </row>
    <row r="16" spans="1:21" ht="24" customHeight="1">
      <c r="A16" s="25" t="s">
        <v>59</v>
      </c>
      <c r="B16" s="83"/>
      <c r="C16" s="96">
        <v>0</v>
      </c>
      <c r="D16" s="95"/>
      <c r="E16" s="96">
        <v>0</v>
      </c>
      <c r="F16" s="95"/>
      <c r="G16" s="96">
        <v>0</v>
      </c>
      <c r="H16" s="95"/>
      <c r="I16" s="96">
        <v>0</v>
      </c>
      <c r="J16" s="95"/>
      <c r="K16" s="96">
        <v>0</v>
      </c>
      <c r="L16" s="95"/>
      <c r="M16" s="96">
        <v>0</v>
      </c>
      <c r="N16" s="95"/>
      <c r="O16" s="96">
        <f t="shared" si="0"/>
        <v>0</v>
      </c>
      <c r="P16" s="95"/>
      <c r="Q16" s="96">
        <f>SUM(C16:L16,O16)</f>
        <v>0</v>
      </c>
      <c r="R16" s="95"/>
      <c r="S16" s="96">
        <v>0</v>
      </c>
      <c r="T16" s="95"/>
      <c r="U16" s="96">
        <f>SUM(Q16:S16)</f>
        <v>0</v>
      </c>
    </row>
    <row r="17" spans="1:21" ht="24" customHeight="1">
      <c r="A17" s="25" t="s">
        <v>61</v>
      </c>
      <c r="B17" s="83"/>
      <c r="C17" s="95">
        <f>+C15+C16</f>
        <v>0</v>
      </c>
      <c r="D17" s="95">
        <f t="shared" ref="D17:T17" si="1">SUM(D14:D16)</f>
        <v>0</v>
      </c>
      <c r="E17" s="95">
        <f>+E15+E16</f>
        <v>0</v>
      </c>
      <c r="F17" s="95">
        <f t="shared" si="1"/>
        <v>0</v>
      </c>
      <c r="G17" s="95">
        <f>+G15+G16</f>
        <v>0</v>
      </c>
      <c r="H17" s="95">
        <f t="shared" si="1"/>
        <v>0</v>
      </c>
      <c r="I17" s="95">
        <f>+I15+I16</f>
        <v>0</v>
      </c>
      <c r="J17" s="95">
        <f t="shared" si="1"/>
        <v>0</v>
      </c>
      <c r="K17" s="95">
        <f>+K15+K16</f>
        <v>135593</v>
      </c>
      <c r="L17" s="95">
        <f t="shared" si="1"/>
        <v>0</v>
      </c>
      <c r="M17" s="95">
        <f>+M15+M16</f>
        <v>0</v>
      </c>
      <c r="N17" s="95">
        <f t="shared" si="1"/>
        <v>0</v>
      </c>
      <c r="O17" s="95">
        <f>+O15+O16</f>
        <v>0</v>
      </c>
      <c r="P17" s="95">
        <f t="shared" si="1"/>
        <v>0</v>
      </c>
      <c r="Q17" s="95">
        <f>+Q15+Q16</f>
        <v>135593</v>
      </c>
      <c r="R17" s="95">
        <f t="shared" si="1"/>
        <v>0</v>
      </c>
      <c r="S17" s="95">
        <f>+S15+S16</f>
        <v>1</v>
      </c>
      <c r="T17" s="95">
        <f t="shared" si="1"/>
        <v>0</v>
      </c>
      <c r="U17" s="95">
        <f>+U15+U16</f>
        <v>135594</v>
      </c>
    </row>
    <row r="18" spans="1:21" ht="24" customHeight="1">
      <c r="A18" s="25" t="s">
        <v>221</v>
      </c>
      <c r="B18" s="83"/>
      <c r="C18" s="95">
        <v>106875</v>
      </c>
      <c r="D18" s="95"/>
      <c r="E18" s="95">
        <v>0</v>
      </c>
      <c r="F18" s="95"/>
      <c r="G18" s="95">
        <v>0</v>
      </c>
      <c r="H18" s="95"/>
      <c r="I18" s="95">
        <v>0</v>
      </c>
      <c r="J18" s="95"/>
      <c r="K18" s="95">
        <v>0</v>
      </c>
      <c r="L18" s="95"/>
      <c r="M18" s="95">
        <v>0</v>
      </c>
      <c r="N18" s="95"/>
      <c r="O18" s="95">
        <f t="shared" si="0"/>
        <v>0</v>
      </c>
      <c r="P18" s="95"/>
      <c r="Q18" s="95">
        <f>SUM(C18:L18,O18)</f>
        <v>106875</v>
      </c>
      <c r="R18" s="95"/>
      <c r="S18" s="95">
        <v>0</v>
      </c>
      <c r="T18" s="95"/>
      <c r="U18" s="95">
        <f>SUM(Q18:S18)</f>
        <v>106875</v>
      </c>
    </row>
    <row r="19" spans="1:21" ht="24" customHeight="1">
      <c r="A19" s="25" t="s">
        <v>222</v>
      </c>
      <c r="B19" s="83"/>
      <c r="C19" s="95">
        <v>0</v>
      </c>
      <c r="D19" s="95">
        <v>0</v>
      </c>
      <c r="E19" s="95">
        <v>0</v>
      </c>
      <c r="F19" s="95"/>
      <c r="G19" s="95">
        <v>0</v>
      </c>
      <c r="H19" s="95"/>
      <c r="I19" s="95">
        <v>0</v>
      </c>
      <c r="J19" s="95"/>
      <c r="K19" s="95">
        <v>-118751</v>
      </c>
      <c r="L19" s="95"/>
      <c r="M19" s="95">
        <v>0</v>
      </c>
      <c r="N19" s="95"/>
      <c r="O19" s="95">
        <f t="shared" si="0"/>
        <v>0</v>
      </c>
      <c r="P19" s="95"/>
      <c r="Q19" s="95">
        <f>SUM(C19:L19,O19)</f>
        <v>-118751</v>
      </c>
      <c r="R19" s="95"/>
      <c r="S19" s="95">
        <v>0</v>
      </c>
      <c r="T19" s="95"/>
      <c r="U19" s="95">
        <f>SUM(Q19:S19)</f>
        <v>-118751</v>
      </c>
    </row>
    <row r="20" spans="1:21" ht="24" customHeight="1">
      <c r="A20" s="25" t="s">
        <v>206</v>
      </c>
      <c r="B20" s="83"/>
      <c r="C20" s="95">
        <v>0</v>
      </c>
      <c r="D20" s="95">
        <v>0</v>
      </c>
      <c r="E20" s="95">
        <v>0</v>
      </c>
      <c r="F20" s="95"/>
      <c r="G20" s="95">
        <v>0</v>
      </c>
      <c r="H20" s="95"/>
      <c r="I20" s="95">
        <v>0</v>
      </c>
      <c r="J20" s="95"/>
      <c r="K20" s="95">
        <v>0</v>
      </c>
      <c r="L20" s="95"/>
      <c r="M20" s="95">
        <v>0</v>
      </c>
      <c r="N20" s="95"/>
      <c r="O20" s="96">
        <f t="shared" si="0"/>
        <v>0</v>
      </c>
      <c r="P20" s="95"/>
      <c r="Q20" s="96">
        <f>SUM(C20:L20,O20)</f>
        <v>0</v>
      </c>
      <c r="R20" s="95"/>
      <c r="S20" s="95">
        <v>-5</v>
      </c>
      <c r="T20" s="95"/>
      <c r="U20" s="96">
        <f>SUM(Q20:S20)</f>
        <v>-5</v>
      </c>
    </row>
    <row r="21" spans="1:21" ht="24" customHeight="1" thickBot="1">
      <c r="A21" s="86" t="s">
        <v>202</v>
      </c>
      <c r="B21" s="83"/>
      <c r="C21" s="97">
        <f>SUM(C14,C17:C20)</f>
        <v>320625</v>
      </c>
      <c r="D21" s="95"/>
      <c r="E21" s="97">
        <f>SUM(E14,E17:E20)</f>
        <v>278906</v>
      </c>
      <c r="F21" s="95"/>
      <c r="G21" s="97">
        <f>SUM(G14,G17:G20)</f>
        <v>-46226</v>
      </c>
      <c r="H21" s="95"/>
      <c r="I21" s="97">
        <f>SUM(I14,I17:I20)</f>
        <v>21375</v>
      </c>
      <c r="J21" s="95"/>
      <c r="K21" s="97">
        <f>SUM(K14,K17:K20)</f>
        <v>324792</v>
      </c>
      <c r="L21" s="95"/>
      <c r="M21" s="97">
        <f>SUM(M14,M17:M20)</f>
        <v>125378</v>
      </c>
      <c r="N21" s="95"/>
      <c r="O21" s="97">
        <f>SUM(O14,O17:O20)</f>
        <v>125378</v>
      </c>
      <c r="P21" s="95"/>
      <c r="Q21" s="97">
        <f>SUM(Q14,Q17:Q20)</f>
        <v>1024850</v>
      </c>
      <c r="R21" s="95"/>
      <c r="S21" s="97">
        <f>SUM(S14,S17:S20)</f>
        <v>3</v>
      </c>
      <c r="T21" s="95"/>
      <c r="U21" s="97">
        <f>SUM(U14,U17:U20)</f>
        <v>1024853</v>
      </c>
    </row>
    <row r="22" spans="1:21" ht="24" customHeight="1" thickTop="1">
      <c r="A22" s="86"/>
      <c r="B22" s="83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</row>
    <row r="23" spans="1:21" ht="24" customHeight="1">
      <c r="A23" s="94" t="s">
        <v>180</v>
      </c>
      <c r="B23" s="83"/>
      <c r="C23" s="95">
        <v>320625</v>
      </c>
      <c r="D23" s="95"/>
      <c r="E23" s="95">
        <v>278906</v>
      </c>
      <c r="F23" s="95"/>
      <c r="G23" s="95">
        <v>-46226</v>
      </c>
      <c r="H23" s="95"/>
      <c r="I23" s="95">
        <v>32062</v>
      </c>
      <c r="J23" s="95"/>
      <c r="K23" s="95">
        <v>487648</v>
      </c>
      <c r="L23" s="95"/>
      <c r="M23" s="95">
        <f>+M21</f>
        <v>125378</v>
      </c>
      <c r="N23" s="95"/>
      <c r="O23" s="95">
        <f>+O21</f>
        <v>125378</v>
      </c>
      <c r="P23" s="95"/>
      <c r="Q23" s="95">
        <v>1198393</v>
      </c>
      <c r="R23" s="95"/>
      <c r="S23" s="95">
        <v>8</v>
      </c>
      <c r="T23" s="95"/>
      <c r="U23" s="95">
        <f>+Q23+S23</f>
        <v>1198401</v>
      </c>
    </row>
    <row r="24" spans="1:21" ht="24" customHeight="1">
      <c r="A24" s="25" t="s">
        <v>146</v>
      </c>
      <c r="B24" s="83"/>
      <c r="C24" s="95">
        <v>0</v>
      </c>
      <c r="D24" s="95"/>
      <c r="E24" s="95">
        <v>0</v>
      </c>
      <c r="F24" s="95"/>
      <c r="G24" s="95">
        <v>0</v>
      </c>
      <c r="H24" s="95"/>
      <c r="I24" s="95">
        <v>0</v>
      </c>
      <c r="J24" s="95"/>
      <c r="K24" s="95">
        <f>SUM(PL!D82)</f>
        <v>86920</v>
      </c>
      <c r="L24" s="95"/>
      <c r="M24" s="95">
        <v>0</v>
      </c>
      <c r="N24" s="95"/>
      <c r="O24" s="95">
        <f t="shared" ref="O24:O25" si="2">SUM(M24:M24)</f>
        <v>0</v>
      </c>
      <c r="P24" s="95"/>
      <c r="Q24" s="95">
        <f>SUM(C24:L24,O24)</f>
        <v>86920</v>
      </c>
      <c r="R24" s="95"/>
      <c r="S24" s="95">
        <v>1</v>
      </c>
      <c r="T24" s="95"/>
      <c r="U24" s="95">
        <f>SUM(Q24:S24)</f>
        <v>86921</v>
      </c>
    </row>
    <row r="25" spans="1:21" ht="24" customHeight="1">
      <c r="A25" s="25" t="s">
        <v>59</v>
      </c>
      <c r="B25" s="83"/>
      <c r="C25" s="95">
        <v>0</v>
      </c>
      <c r="D25" s="95"/>
      <c r="E25" s="95">
        <v>0</v>
      </c>
      <c r="F25" s="95"/>
      <c r="G25" s="95">
        <v>0</v>
      </c>
      <c r="H25" s="95"/>
      <c r="I25" s="95">
        <v>0</v>
      </c>
      <c r="J25" s="95"/>
      <c r="K25" s="95">
        <v>0</v>
      </c>
      <c r="L25" s="95"/>
      <c r="M25" s="95">
        <v>0</v>
      </c>
      <c r="N25" s="95"/>
      <c r="O25" s="96">
        <f t="shared" si="2"/>
        <v>0</v>
      </c>
      <c r="P25" s="95"/>
      <c r="Q25" s="96">
        <f>SUM(C25:L25,O25)</f>
        <v>0</v>
      </c>
      <c r="R25" s="95"/>
      <c r="S25" s="95">
        <v>0</v>
      </c>
      <c r="T25" s="95"/>
      <c r="U25" s="95">
        <f>SUM(Q25:S25)</f>
        <v>0</v>
      </c>
    </row>
    <row r="26" spans="1:21" ht="24" customHeight="1">
      <c r="A26" s="25" t="s">
        <v>61</v>
      </c>
      <c r="B26" s="83"/>
      <c r="C26" s="98">
        <f>SUM(C24:C25)</f>
        <v>0</v>
      </c>
      <c r="D26" s="95"/>
      <c r="E26" s="98">
        <f>SUM(E24:E25)</f>
        <v>0</v>
      </c>
      <c r="F26" s="95"/>
      <c r="G26" s="98">
        <f>SUM(G24:G25)</f>
        <v>0</v>
      </c>
      <c r="H26" s="95"/>
      <c r="I26" s="98">
        <f>SUM(I24:I25)</f>
        <v>0</v>
      </c>
      <c r="J26" s="95"/>
      <c r="K26" s="98">
        <f>SUM(K24:K25)</f>
        <v>86920</v>
      </c>
      <c r="L26" s="95"/>
      <c r="M26" s="98">
        <f>SUM(M24:M25)</f>
        <v>0</v>
      </c>
      <c r="N26" s="95"/>
      <c r="O26" s="98">
        <f>SUM(O24:O25)</f>
        <v>0</v>
      </c>
      <c r="P26" s="95"/>
      <c r="Q26" s="95">
        <f>SUM(C26:L26,O26)</f>
        <v>86920</v>
      </c>
      <c r="R26" s="95"/>
      <c r="S26" s="98">
        <f>SUM(S24:S25)</f>
        <v>1</v>
      </c>
      <c r="T26" s="95"/>
      <c r="U26" s="98">
        <f>SUM(U24:U25)</f>
        <v>86921</v>
      </c>
    </row>
    <row r="27" spans="1:21" ht="24" customHeight="1">
      <c r="A27" s="25" t="s">
        <v>223</v>
      </c>
      <c r="B27" s="83"/>
      <c r="C27" s="95">
        <v>0</v>
      </c>
      <c r="D27" s="95">
        <v>0</v>
      </c>
      <c r="E27" s="95">
        <v>0</v>
      </c>
      <c r="F27" s="95"/>
      <c r="G27" s="95">
        <v>0</v>
      </c>
      <c r="H27" s="95"/>
      <c r="I27" s="95">
        <v>0</v>
      </c>
      <c r="J27" s="95"/>
      <c r="K27" s="95">
        <v>-128247</v>
      </c>
      <c r="L27" s="95"/>
      <c r="M27" s="95">
        <v>0</v>
      </c>
      <c r="N27" s="95"/>
      <c r="O27" s="95">
        <f t="shared" ref="O27:O28" si="3">SUM(M27:M27)</f>
        <v>0</v>
      </c>
      <c r="P27" s="95"/>
      <c r="Q27" s="95">
        <f>SUM(C27:L27,O27)</f>
        <v>-128247</v>
      </c>
      <c r="R27" s="95"/>
      <c r="S27" s="95">
        <v>0</v>
      </c>
      <c r="T27" s="95"/>
      <c r="U27" s="95">
        <f>SUM(Q27:S27)</f>
        <v>-128247</v>
      </c>
    </row>
    <row r="28" spans="1:21" ht="24" customHeight="1">
      <c r="A28" s="25" t="s">
        <v>206</v>
      </c>
      <c r="B28" s="83"/>
      <c r="C28" s="95">
        <v>0</v>
      </c>
      <c r="D28" s="95">
        <v>0</v>
      </c>
      <c r="E28" s="95">
        <v>0</v>
      </c>
      <c r="F28" s="95"/>
      <c r="G28" s="95">
        <v>0</v>
      </c>
      <c r="H28" s="95"/>
      <c r="I28" s="95">
        <v>0</v>
      </c>
      <c r="J28" s="95"/>
      <c r="K28" s="95">
        <v>0</v>
      </c>
      <c r="L28" s="95"/>
      <c r="M28" s="95">
        <v>0</v>
      </c>
      <c r="N28" s="95"/>
      <c r="O28" s="96">
        <f t="shared" si="3"/>
        <v>0</v>
      </c>
      <c r="P28" s="95"/>
      <c r="Q28" s="96">
        <f>SUM(C28:L28,O28)</f>
        <v>0</v>
      </c>
      <c r="R28" s="95"/>
      <c r="S28" s="95">
        <v>-6</v>
      </c>
      <c r="T28" s="95"/>
      <c r="U28" s="96">
        <f>SUM(Q28:S28)</f>
        <v>-6</v>
      </c>
    </row>
    <row r="29" spans="1:21" ht="24" customHeight="1" thickBot="1">
      <c r="A29" s="86" t="s">
        <v>203</v>
      </c>
      <c r="B29" s="83"/>
      <c r="C29" s="97">
        <f>SUM(C23,C26:C28)</f>
        <v>320625</v>
      </c>
      <c r="D29" s="95"/>
      <c r="E29" s="97">
        <f>SUM(E23,E26:E28)</f>
        <v>278906</v>
      </c>
      <c r="F29" s="95"/>
      <c r="G29" s="97">
        <f>SUM(G23,G26:G28)</f>
        <v>-46226</v>
      </c>
      <c r="H29" s="95"/>
      <c r="I29" s="97">
        <f>SUM(I23,I26:I28)</f>
        <v>32062</v>
      </c>
      <c r="J29" s="95"/>
      <c r="K29" s="97">
        <f>SUM(K23,K26:K28)</f>
        <v>446321</v>
      </c>
      <c r="L29" s="95"/>
      <c r="M29" s="97">
        <f>SUM(M23,M26:M28)</f>
        <v>125378</v>
      </c>
      <c r="N29" s="95"/>
      <c r="O29" s="97">
        <f>SUM(O23,O26:O28)</f>
        <v>125378</v>
      </c>
      <c r="P29" s="95"/>
      <c r="Q29" s="97">
        <f>SUM(Q23,Q26:Q28)</f>
        <v>1157066</v>
      </c>
      <c r="R29" s="95"/>
      <c r="S29" s="97">
        <f>SUM(S23,S26:S28)</f>
        <v>3</v>
      </c>
      <c r="T29" s="95"/>
      <c r="U29" s="97">
        <f>SUM(U23,U26:U28)</f>
        <v>1157069</v>
      </c>
    </row>
    <row r="30" spans="1:21" ht="24" customHeight="1" thickTop="1">
      <c r="C30" s="99">
        <f>C29-BS!E68</f>
        <v>0</v>
      </c>
      <c r="D30" s="99"/>
      <c r="E30" s="99">
        <f>E29-BS!E69</f>
        <v>0</v>
      </c>
      <c r="F30" s="99"/>
      <c r="G30" s="99">
        <f>+G29-BS!E70</f>
        <v>0</v>
      </c>
      <c r="H30" s="99"/>
      <c r="I30" s="99">
        <f>I29-BS!E72</f>
        <v>0</v>
      </c>
      <c r="J30" s="99"/>
      <c r="K30" s="99">
        <f>K29-BS!E73</f>
        <v>0</v>
      </c>
      <c r="L30" s="99"/>
      <c r="N30" s="99"/>
      <c r="O30" s="99">
        <f>O29-BS!E74</f>
        <v>0</v>
      </c>
      <c r="P30" s="99"/>
      <c r="Q30" s="99">
        <f>Q29-BS!E75</f>
        <v>0</v>
      </c>
      <c r="R30" s="99"/>
      <c r="S30" s="99">
        <f>S29-BS!E76</f>
        <v>0</v>
      </c>
      <c r="T30" s="99"/>
      <c r="U30" s="99">
        <f>U29-BS!E77</f>
        <v>0</v>
      </c>
    </row>
    <row r="31" spans="1:21" ht="24" customHeight="1">
      <c r="A31" s="39" t="s">
        <v>197</v>
      </c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</row>
    <row r="32" spans="1:21" ht="24" customHeight="1">
      <c r="C32" s="99"/>
      <c r="D32" s="99"/>
      <c r="E32" s="99"/>
      <c r="F32" s="99"/>
      <c r="G32" s="99"/>
      <c r="H32" s="99"/>
      <c r="I32" s="99"/>
      <c r="J32" s="99"/>
      <c r="K32" s="100"/>
      <c r="L32" s="99"/>
      <c r="M32" s="99"/>
      <c r="N32" s="99"/>
      <c r="O32" s="99"/>
      <c r="P32" s="99"/>
      <c r="Q32" s="99"/>
      <c r="R32" s="99"/>
      <c r="S32" s="99"/>
      <c r="T32" s="99"/>
      <c r="U32" s="99"/>
    </row>
    <row r="33" spans="11:21" ht="24" customHeight="1">
      <c r="K33" s="14"/>
    </row>
    <row r="34" spans="11:21" ht="24" customHeight="1">
      <c r="K34" s="101"/>
      <c r="U34" s="99"/>
    </row>
    <row r="36" spans="11:21" ht="24" customHeight="1">
      <c r="K36" s="101"/>
    </row>
    <row r="38" spans="11:21" ht="24" customHeight="1">
      <c r="K38" s="99"/>
    </row>
  </sheetData>
  <mergeCells count="7">
    <mergeCell ref="I11:K11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6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9"/>
  <sheetViews>
    <sheetView showGridLines="0" view="pageBreakPreview" topLeftCell="A4" zoomScale="112" zoomScaleNormal="57" zoomScaleSheetLayoutView="112" workbookViewId="0">
      <selection activeCell="C15" sqref="C15"/>
    </sheetView>
  </sheetViews>
  <sheetFormatPr defaultRowHeight="24" customHeight="1"/>
  <cols>
    <col min="1" max="1" width="36.5703125" style="83" customWidth="1"/>
    <col min="2" max="2" width="2.42578125" style="84" customWidth="1"/>
    <col min="3" max="3" width="13.5703125" style="83" customWidth="1"/>
    <col min="4" max="4" width="1.5703125" style="83" customWidth="1"/>
    <col min="5" max="5" width="13.5703125" style="83" customWidth="1"/>
    <col min="6" max="6" width="1.5703125" style="83" customWidth="1"/>
    <col min="7" max="7" width="13.5703125" style="83" customWidth="1"/>
    <col min="8" max="8" width="1.5703125" style="83" customWidth="1"/>
    <col min="9" max="9" width="13.5703125" style="83" customWidth="1"/>
    <col min="10" max="10" width="1.5703125" style="83" customWidth="1"/>
    <col min="11" max="11" width="20.5703125" style="83" customWidth="1"/>
    <col min="12" max="12" width="1.5703125" style="83" customWidth="1"/>
    <col min="13" max="13" width="15.42578125" style="83" customWidth="1"/>
    <col min="14" max="14" width="1.5703125" style="83" customWidth="1"/>
    <col min="15" max="15" width="13.5703125" style="83" customWidth="1"/>
    <col min="16" max="16" width="1.5703125" style="83" customWidth="1"/>
    <col min="17" max="220" width="9.42578125" style="83"/>
    <col min="221" max="221" width="26.5703125" style="83" customWidth="1"/>
    <col min="222" max="222" width="2" style="83" customWidth="1"/>
    <col min="223" max="223" width="13.5703125" style="83" customWidth="1"/>
    <col min="224" max="224" width="1.5703125" style="83" customWidth="1"/>
    <col min="225" max="225" width="13.5703125" style="83" customWidth="1"/>
    <col min="226" max="226" width="1.5703125" style="83" customWidth="1"/>
    <col min="227" max="227" width="13.5703125" style="83" customWidth="1"/>
    <col min="228" max="228" width="1.5703125" style="83" customWidth="1"/>
    <col min="229" max="229" width="13.5703125" style="83" customWidth="1"/>
    <col min="230" max="230" width="1.5703125" style="83" customWidth="1"/>
    <col min="231" max="231" width="13.5703125" style="83" customWidth="1"/>
    <col min="232" max="232" width="1.5703125" style="83" customWidth="1"/>
    <col min="233" max="233" width="13.5703125" style="83" customWidth="1"/>
    <col min="234" max="234" width="1.5703125" style="83" customWidth="1"/>
    <col min="235" max="235" width="13.5703125" style="83" customWidth="1"/>
    <col min="236" max="236" width="1.5703125" style="83" customWidth="1"/>
    <col min="237" max="237" width="13.5703125" style="83" customWidth="1"/>
    <col min="238" max="476" width="9.42578125" style="83"/>
    <col min="477" max="477" width="26.5703125" style="83" customWidth="1"/>
    <col min="478" max="478" width="2" style="83" customWidth="1"/>
    <col min="479" max="479" width="13.5703125" style="83" customWidth="1"/>
    <col min="480" max="480" width="1.5703125" style="83" customWidth="1"/>
    <col min="481" max="481" width="13.5703125" style="83" customWidth="1"/>
    <col min="482" max="482" width="1.5703125" style="83" customWidth="1"/>
    <col min="483" max="483" width="13.5703125" style="83" customWidth="1"/>
    <col min="484" max="484" width="1.5703125" style="83" customWidth="1"/>
    <col min="485" max="485" width="13.5703125" style="83" customWidth="1"/>
    <col min="486" max="486" width="1.5703125" style="83" customWidth="1"/>
    <col min="487" max="487" width="13.5703125" style="83" customWidth="1"/>
    <col min="488" max="488" width="1.5703125" style="83" customWidth="1"/>
    <col min="489" max="489" width="13.5703125" style="83" customWidth="1"/>
    <col min="490" max="490" width="1.5703125" style="83" customWidth="1"/>
    <col min="491" max="491" width="13.5703125" style="83" customWidth="1"/>
    <col min="492" max="492" width="1.5703125" style="83" customWidth="1"/>
    <col min="493" max="493" width="13.5703125" style="83" customWidth="1"/>
    <col min="494" max="732" width="9.42578125" style="83"/>
    <col min="733" max="733" width="26.5703125" style="83" customWidth="1"/>
    <col min="734" max="734" width="2" style="83" customWidth="1"/>
    <col min="735" max="735" width="13.5703125" style="83" customWidth="1"/>
    <col min="736" max="736" width="1.5703125" style="83" customWidth="1"/>
    <col min="737" max="737" width="13.5703125" style="83" customWidth="1"/>
    <col min="738" max="738" width="1.5703125" style="83" customWidth="1"/>
    <col min="739" max="739" width="13.5703125" style="83" customWidth="1"/>
    <col min="740" max="740" width="1.5703125" style="83" customWidth="1"/>
    <col min="741" max="741" width="13.5703125" style="83" customWidth="1"/>
    <col min="742" max="742" width="1.5703125" style="83" customWidth="1"/>
    <col min="743" max="743" width="13.5703125" style="83" customWidth="1"/>
    <col min="744" max="744" width="1.5703125" style="83" customWidth="1"/>
    <col min="745" max="745" width="13.5703125" style="83" customWidth="1"/>
    <col min="746" max="746" width="1.5703125" style="83" customWidth="1"/>
    <col min="747" max="747" width="13.5703125" style="83" customWidth="1"/>
    <col min="748" max="748" width="1.5703125" style="83" customWidth="1"/>
    <col min="749" max="749" width="13.5703125" style="83" customWidth="1"/>
    <col min="750" max="988" width="9.42578125" style="83"/>
    <col min="989" max="989" width="26.5703125" style="83" customWidth="1"/>
    <col min="990" max="990" width="2" style="83" customWidth="1"/>
    <col min="991" max="991" width="13.5703125" style="83" customWidth="1"/>
    <col min="992" max="992" width="1.5703125" style="83" customWidth="1"/>
    <col min="993" max="993" width="13.5703125" style="83" customWidth="1"/>
    <col min="994" max="994" width="1.5703125" style="83" customWidth="1"/>
    <col min="995" max="995" width="13.5703125" style="83" customWidth="1"/>
    <col min="996" max="996" width="1.5703125" style="83" customWidth="1"/>
    <col min="997" max="997" width="13.5703125" style="83" customWidth="1"/>
    <col min="998" max="998" width="1.5703125" style="83" customWidth="1"/>
    <col min="999" max="999" width="13.5703125" style="83" customWidth="1"/>
    <col min="1000" max="1000" width="1.5703125" style="83" customWidth="1"/>
    <col min="1001" max="1001" width="13.5703125" style="83" customWidth="1"/>
    <col min="1002" max="1002" width="1.5703125" style="83" customWidth="1"/>
    <col min="1003" max="1003" width="13.5703125" style="83" customWidth="1"/>
    <col min="1004" max="1004" width="1.5703125" style="83" customWidth="1"/>
    <col min="1005" max="1005" width="13.5703125" style="83" customWidth="1"/>
    <col min="1006" max="1244" width="9.42578125" style="83"/>
    <col min="1245" max="1245" width="26.5703125" style="83" customWidth="1"/>
    <col min="1246" max="1246" width="2" style="83" customWidth="1"/>
    <col min="1247" max="1247" width="13.5703125" style="83" customWidth="1"/>
    <col min="1248" max="1248" width="1.5703125" style="83" customWidth="1"/>
    <col min="1249" max="1249" width="13.5703125" style="83" customWidth="1"/>
    <col min="1250" max="1250" width="1.5703125" style="83" customWidth="1"/>
    <col min="1251" max="1251" width="13.5703125" style="83" customWidth="1"/>
    <col min="1252" max="1252" width="1.5703125" style="83" customWidth="1"/>
    <col min="1253" max="1253" width="13.5703125" style="83" customWidth="1"/>
    <col min="1254" max="1254" width="1.5703125" style="83" customWidth="1"/>
    <col min="1255" max="1255" width="13.5703125" style="83" customWidth="1"/>
    <col min="1256" max="1256" width="1.5703125" style="83" customWidth="1"/>
    <col min="1257" max="1257" width="13.5703125" style="83" customWidth="1"/>
    <col min="1258" max="1258" width="1.5703125" style="83" customWidth="1"/>
    <col min="1259" max="1259" width="13.5703125" style="83" customWidth="1"/>
    <col min="1260" max="1260" width="1.5703125" style="83" customWidth="1"/>
    <col min="1261" max="1261" width="13.5703125" style="83" customWidth="1"/>
    <col min="1262" max="1500" width="9.42578125" style="83"/>
    <col min="1501" max="1501" width="26.5703125" style="83" customWidth="1"/>
    <col min="1502" max="1502" width="2" style="83" customWidth="1"/>
    <col min="1503" max="1503" width="13.5703125" style="83" customWidth="1"/>
    <col min="1504" max="1504" width="1.5703125" style="83" customWidth="1"/>
    <col min="1505" max="1505" width="13.5703125" style="83" customWidth="1"/>
    <col min="1506" max="1506" width="1.5703125" style="83" customWidth="1"/>
    <col min="1507" max="1507" width="13.5703125" style="83" customWidth="1"/>
    <col min="1508" max="1508" width="1.5703125" style="83" customWidth="1"/>
    <col min="1509" max="1509" width="13.5703125" style="83" customWidth="1"/>
    <col min="1510" max="1510" width="1.5703125" style="83" customWidth="1"/>
    <col min="1511" max="1511" width="13.5703125" style="83" customWidth="1"/>
    <col min="1512" max="1512" width="1.5703125" style="83" customWidth="1"/>
    <col min="1513" max="1513" width="13.5703125" style="83" customWidth="1"/>
    <col min="1514" max="1514" width="1.5703125" style="83" customWidth="1"/>
    <col min="1515" max="1515" width="13.5703125" style="83" customWidth="1"/>
    <col min="1516" max="1516" width="1.5703125" style="83" customWidth="1"/>
    <col min="1517" max="1517" width="13.5703125" style="83" customWidth="1"/>
    <col min="1518" max="1756" width="9.42578125" style="83"/>
    <col min="1757" max="1757" width="26.5703125" style="83" customWidth="1"/>
    <col min="1758" max="1758" width="2" style="83" customWidth="1"/>
    <col min="1759" max="1759" width="13.5703125" style="83" customWidth="1"/>
    <col min="1760" max="1760" width="1.5703125" style="83" customWidth="1"/>
    <col min="1761" max="1761" width="13.5703125" style="83" customWidth="1"/>
    <col min="1762" max="1762" width="1.5703125" style="83" customWidth="1"/>
    <col min="1763" max="1763" width="13.5703125" style="83" customWidth="1"/>
    <col min="1764" max="1764" width="1.5703125" style="83" customWidth="1"/>
    <col min="1765" max="1765" width="13.5703125" style="83" customWidth="1"/>
    <col min="1766" max="1766" width="1.5703125" style="83" customWidth="1"/>
    <col min="1767" max="1767" width="13.5703125" style="83" customWidth="1"/>
    <col min="1768" max="1768" width="1.5703125" style="83" customWidth="1"/>
    <col min="1769" max="1769" width="13.5703125" style="83" customWidth="1"/>
    <col min="1770" max="1770" width="1.5703125" style="83" customWidth="1"/>
    <col min="1771" max="1771" width="13.5703125" style="83" customWidth="1"/>
    <col min="1772" max="1772" width="1.5703125" style="83" customWidth="1"/>
    <col min="1773" max="1773" width="13.5703125" style="83" customWidth="1"/>
    <col min="1774" max="2012" width="9.42578125" style="83"/>
    <col min="2013" max="2013" width="26.5703125" style="83" customWidth="1"/>
    <col min="2014" max="2014" width="2" style="83" customWidth="1"/>
    <col min="2015" max="2015" width="13.5703125" style="83" customWidth="1"/>
    <col min="2016" max="2016" width="1.5703125" style="83" customWidth="1"/>
    <col min="2017" max="2017" width="13.5703125" style="83" customWidth="1"/>
    <col min="2018" max="2018" width="1.5703125" style="83" customWidth="1"/>
    <col min="2019" max="2019" width="13.5703125" style="83" customWidth="1"/>
    <col min="2020" max="2020" width="1.5703125" style="83" customWidth="1"/>
    <col min="2021" max="2021" width="13.5703125" style="83" customWidth="1"/>
    <col min="2022" max="2022" width="1.5703125" style="83" customWidth="1"/>
    <col min="2023" max="2023" width="13.5703125" style="83" customWidth="1"/>
    <col min="2024" max="2024" width="1.5703125" style="83" customWidth="1"/>
    <col min="2025" max="2025" width="13.5703125" style="83" customWidth="1"/>
    <col min="2026" max="2026" width="1.5703125" style="83" customWidth="1"/>
    <col min="2027" max="2027" width="13.5703125" style="83" customWidth="1"/>
    <col min="2028" max="2028" width="1.5703125" style="83" customWidth="1"/>
    <col min="2029" max="2029" width="13.5703125" style="83" customWidth="1"/>
    <col min="2030" max="2268" width="9.42578125" style="83"/>
    <col min="2269" max="2269" width="26.5703125" style="83" customWidth="1"/>
    <col min="2270" max="2270" width="2" style="83" customWidth="1"/>
    <col min="2271" max="2271" width="13.5703125" style="83" customWidth="1"/>
    <col min="2272" max="2272" width="1.5703125" style="83" customWidth="1"/>
    <col min="2273" max="2273" width="13.5703125" style="83" customWidth="1"/>
    <col min="2274" max="2274" width="1.5703125" style="83" customWidth="1"/>
    <col min="2275" max="2275" width="13.5703125" style="83" customWidth="1"/>
    <col min="2276" max="2276" width="1.5703125" style="83" customWidth="1"/>
    <col min="2277" max="2277" width="13.5703125" style="83" customWidth="1"/>
    <col min="2278" max="2278" width="1.5703125" style="83" customWidth="1"/>
    <col min="2279" max="2279" width="13.5703125" style="83" customWidth="1"/>
    <col min="2280" max="2280" width="1.5703125" style="83" customWidth="1"/>
    <col min="2281" max="2281" width="13.5703125" style="83" customWidth="1"/>
    <col min="2282" max="2282" width="1.5703125" style="83" customWidth="1"/>
    <col min="2283" max="2283" width="13.5703125" style="83" customWidth="1"/>
    <col min="2284" max="2284" width="1.5703125" style="83" customWidth="1"/>
    <col min="2285" max="2285" width="13.5703125" style="83" customWidth="1"/>
    <col min="2286" max="2524" width="9.42578125" style="83"/>
    <col min="2525" max="2525" width="26.5703125" style="83" customWidth="1"/>
    <col min="2526" max="2526" width="2" style="83" customWidth="1"/>
    <col min="2527" max="2527" width="13.5703125" style="83" customWidth="1"/>
    <col min="2528" max="2528" width="1.5703125" style="83" customWidth="1"/>
    <col min="2529" max="2529" width="13.5703125" style="83" customWidth="1"/>
    <col min="2530" max="2530" width="1.5703125" style="83" customWidth="1"/>
    <col min="2531" max="2531" width="13.5703125" style="83" customWidth="1"/>
    <col min="2532" max="2532" width="1.5703125" style="83" customWidth="1"/>
    <col min="2533" max="2533" width="13.5703125" style="83" customWidth="1"/>
    <col min="2534" max="2534" width="1.5703125" style="83" customWidth="1"/>
    <col min="2535" max="2535" width="13.5703125" style="83" customWidth="1"/>
    <col min="2536" max="2536" width="1.5703125" style="83" customWidth="1"/>
    <col min="2537" max="2537" width="13.5703125" style="83" customWidth="1"/>
    <col min="2538" max="2538" width="1.5703125" style="83" customWidth="1"/>
    <col min="2539" max="2539" width="13.5703125" style="83" customWidth="1"/>
    <col min="2540" max="2540" width="1.5703125" style="83" customWidth="1"/>
    <col min="2541" max="2541" width="13.5703125" style="83" customWidth="1"/>
    <col min="2542" max="2780" width="9.42578125" style="83"/>
    <col min="2781" max="2781" width="26.5703125" style="83" customWidth="1"/>
    <col min="2782" max="2782" width="2" style="83" customWidth="1"/>
    <col min="2783" max="2783" width="13.5703125" style="83" customWidth="1"/>
    <col min="2784" max="2784" width="1.5703125" style="83" customWidth="1"/>
    <col min="2785" max="2785" width="13.5703125" style="83" customWidth="1"/>
    <col min="2786" max="2786" width="1.5703125" style="83" customWidth="1"/>
    <col min="2787" max="2787" width="13.5703125" style="83" customWidth="1"/>
    <col min="2788" max="2788" width="1.5703125" style="83" customWidth="1"/>
    <col min="2789" max="2789" width="13.5703125" style="83" customWidth="1"/>
    <col min="2790" max="2790" width="1.5703125" style="83" customWidth="1"/>
    <col min="2791" max="2791" width="13.5703125" style="83" customWidth="1"/>
    <col min="2792" max="2792" width="1.5703125" style="83" customWidth="1"/>
    <col min="2793" max="2793" width="13.5703125" style="83" customWidth="1"/>
    <col min="2794" max="2794" width="1.5703125" style="83" customWidth="1"/>
    <col min="2795" max="2795" width="13.5703125" style="83" customWidth="1"/>
    <col min="2796" max="2796" width="1.5703125" style="83" customWidth="1"/>
    <col min="2797" max="2797" width="13.5703125" style="83" customWidth="1"/>
    <col min="2798" max="3036" width="9.42578125" style="83"/>
    <col min="3037" max="3037" width="26.5703125" style="83" customWidth="1"/>
    <col min="3038" max="3038" width="2" style="83" customWidth="1"/>
    <col min="3039" max="3039" width="13.5703125" style="83" customWidth="1"/>
    <col min="3040" max="3040" width="1.5703125" style="83" customWidth="1"/>
    <col min="3041" max="3041" width="13.5703125" style="83" customWidth="1"/>
    <col min="3042" max="3042" width="1.5703125" style="83" customWidth="1"/>
    <col min="3043" max="3043" width="13.5703125" style="83" customWidth="1"/>
    <col min="3044" max="3044" width="1.5703125" style="83" customWidth="1"/>
    <col min="3045" max="3045" width="13.5703125" style="83" customWidth="1"/>
    <col min="3046" max="3046" width="1.5703125" style="83" customWidth="1"/>
    <col min="3047" max="3047" width="13.5703125" style="83" customWidth="1"/>
    <col min="3048" max="3048" width="1.5703125" style="83" customWidth="1"/>
    <col min="3049" max="3049" width="13.5703125" style="83" customWidth="1"/>
    <col min="3050" max="3050" width="1.5703125" style="83" customWidth="1"/>
    <col min="3051" max="3051" width="13.5703125" style="83" customWidth="1"/>
    <col min="3052" max="3052" width="1.5703125" style="83" customWidth="1"/>
    <col min="3053" max="3053" width="13.5703125" style="83" customWidth="1"/>
    <col min="3054" max="3292" width="9.42578125" style="83"/>
    <col min="3293" max="3293" width="26.5703125" style="83" customWidth="1"/>
    <col min="3294" max="3294" width="2" style="83" customWidth="1"/>
    <col min="3295" max="3295" width="13.5703125" style="83" customWidth="1"/>
    <col min="3296" max="3296" width="1.5703125" style="83" customWidth="1"/>
    <col min="3297" max="3297" width="13.5703125" style="83" customWidth="1"/>
    <col min="3298" max="3298" width="1.5703125" style="83" customWidth="1"/>
    <col min="3299" max="3299" width="13.5703125" style="83" customWidth="1"/>
    <col min="3300" max="3300" width="1.5703125" style="83" customWidth="1"/>
    <col min="3301" max="3301" width="13.5703125" style="83" customWidth="1"/>
    <col min="3302" max="3302" width="1.5703125" style="83" customWidth="1"/>
    <col min="3303" max="3303" width="13.5703125" style="83" customWidth="1"/>
    <col min="3304" max="3304" width="1.5703125" style="83" customWidth="1"/>
    <col min="3305" max="3305" width="13.5703125" style="83" customWidth="1"/>
    <col min="3306" max="3306" width="1.5703125" style="83" customWidth="1"/>
    <col min="3307" max="3307" width="13.5703125" style="83" customWidth="1"/>
    <col min="3308" max="3308" width="1.5703125" style="83" customWidth="1"/>
    <col min="3309" max="3309" width="13.5703125" style="83" customWidth="1"/>
    <col min="3310" max="3548" width="9.42578125" style="83"/>
    <col min="3549" max="3549" width="26.5703125" style="83" customWidth="1"/>
    <col min="3550" max="3550" width="2" style="83" customWidth="1"/>
    <col min="3551" max="3551" width="13.5703125" style="83" customWidth="1"/>
    <col min="3552" max="3552" width="1.5703125" style="83" customWidth="1"/>
    <col min="3553" max="3553" width="13.5703125" style="83" customWidth="1"/>
    <col min="3554" max="3554" width="1.5703125" style="83" customWidth="1"/>
    <col min="3555" max="3555" width="13.5703125" style="83" customWidth="1"/>
    <col min="3556" max="3556" width="1.5703125" style="83" customWidth="1"/>
    <col min="3557" max="3557" width="13.5703125" style="83" customWidth="1"/>
    <col min="3558" max="3558" width="1.5703125" style="83" customWidth="1"/>
    <col min="3559" max="3559" width="13.5703125" style="83" customWidth="1"/>
    <col min="3560" max="3560" width="1.5703125" style="83" customWidth="1"/>
    <col min="3561" max="3561" width="13.5703125" style="83" customWidth="1"/>
    <col min="3562" max="3562" width="1.5703125" style="83" customWidth="1"/>
    <col min="3563" max="3563" width="13.5703125" style="83" customWidth="1"/>
    <col min="3564" max="3564" width="1.5703125" style="83" customWidth="1"/>
    <col min="3565" max="3565" width="13.5703125" style="83" customWidth="1"/>
    <col min="3566" max="3804" width="9.42578125" style="83"/>
    <col min="3805" max="3805" width="26.5703125" style="83" customWidth="1"/>
    <col min="3806" max="3806" width="2" style="83" customWidth="1"/>
    <col min="3807" max="3807" width="13.5703125" style="83" customWidth="1"/>
    <col min="3808" max="3808" width="1.5703125" style="83" customWidth="1"/>
    <col min="3809" max="3809" width="13.5703125" style="83" customWidth="1"/>
    <col min="3810" max="3810" width="1.5703125" style="83" customWidth="1"/>
    <col min="3811" max="3811" width="13.5703125" style="83" customWidth="1"/>
    <col min="3812" max="3812" width="1.5703125" style="83" customWidth="1"/>
    <col min="3813" max="3813" width="13.5703125" style="83" customWidth="1"/>
    <col min="3814" max="3814" width="1.5703125" style="83" customWidth="1"/>
    <col min="3815" max="3815" width="13.5703125" style="83" customWidth="1"/>
    <col min="3816" max="3816" width="1.5703125" style="83" customWidth="1"/>
    <col min="3817" max="3817" width="13.5703125" style="83" customWidth="1"/>
    <col min="3818" max="3818" width="1.5703125" style="83" customWidth="1"/>
    <col min="3819" max="3819" width="13.5703125" style="83" customWidth="1"/>
    <col min="3820" max="3820" width="1.5703125" style="83" customWidth="1"/>
    <col min="3821" max="3821" width="13.5703125" style="83" customWidth="1"/>
    <col min="3822" max="4060" width="9.42578125" style="83"/>
    <col min="4061" max="4061" width="26.5703125" style="83" customWidth="1"/>
    <col min="4062" max="4062" width="2" style="83" customWidth="1"/>
    <col min="4063" max="4063" width="13.5703125" style="83" customWidth="1"/>
    <col min="4064" max="4064" width="1.5703125" style="83" customWidth="1"/>
    <col min="4065" max="4065" width="13.5703125" style="83" customWidth="1"/>
    <col min="4066" max="4066" width="1.5703125" style="83" customWidth="1"/>
    <col min="4067" max="4067" width="13.5703125" style="83" customWidth="1"/>
    <col min="4068" max="4068" width="1.5703125" style="83" customWidth="1"/>
    <col min="4069" max="4069" width="13.5703125" style="83" customWidth="1"/>
    <col min="4070" max="4070" width="1.5703125" style="83" customWidth="1"/>
    <col min="4071" max="4071" width="13.5703125" style="83" customWidth="1"/>
    <col min="4072" max="4072" width="1.5703125" style="83" customWidth="1"/>
    <col min="4073" max="4073" width="13.5703125" style="83" customWidth="1"/>
    <col min="4074" max="4074" width="1.5703125" style="83" customWidth="1"/>
    <col min="4075" max="4075" width="13.5703125" style="83" customWidth="1"/>
    <col min="4076" max="4076" width="1.5703125" style="83" customWidth="1"/>
    <col min="4077" max="4077" width="13.5703125" style="83" customWidth="1"/>
    <col min="4078" max="4316" width="9.42578125" style="83"/>
    <col min="4317" max="4317" width="26.5703125" style="83" customWidth="1"/>
    <col min="4318" max="4318" width="2" style="83" customWidth="1"/>
    <col min="4319" max="4319" width="13.5703125" style="83" customWidth="1"/>
    <col min="4320" max="4320" width="1.5703125" style="83" customWidth="1"/>
    <col min="4321" max="4321" width="13.5703125" style="83" customWidth="1"/>
    <col min="4322" max="4322" width="1.5703125" style="83" customWidth="1"/>
    <col min="4323" max="4323" width="13.5703125" style="83" customWidth="1"/>
    <col min="4324" max="4324" width="1.5703125" style="83" customWidth="1"/>
    <col min="4325" max="4325" width="13.5703125" style="83" customWidth="1"/>
    <col min="4326" max="4326" width="1.5703125" style="83" customWidth="1"/>
    <col min="4327" max="4327" width="13.5703125" style="83" customWidth="1"/>
    <col min="4328" max="4328" width="1.5703125" style="83" customWidth="1"/>
    <col min="4329" max="4329" width="13.5703125" style="83" customWidth="1"/>
    <col min="4330" max="4330" width="1.5703125" style="83" customWidth="1"/>
    <col min="4331" max="4331" width="13.5703125" style="83" customWidth="1"/>
    <col min="4332" max="4332" width="1.5703125" style="83" customWidth="1"/>
    <col min="4333" max="4333" width="13.5703125" style="83" customWidth="1"/>
    <col min="4334" max="4572" width="9.42578125" style="83"/>
    <col min="4573" max="4573" width="26.5703125" style="83" customWidth="1"/>
    <col min="4574" max="4574" width="2" style="83" customWidth="1"/>
    <col min="4575" max="4575" width="13.5703125" style="83" customWidth="1"/>
    <col min="4576" max="4576" width="1.5703125" style="83" customWidth="1"/>
    <col min="4577" max="4577" width="13.5703125" style="83" customWidth="1"/>
    <col min="4578" max="4578" width="1.5703125" style="83" customWidth="1"/>
    <col min="4579" max="4579" width="13.5703125" style="83" customWidth="1"/>
    <col min="4580" max="4580" width="1.5703125" style="83" customWidth="1"/>
    <col min="4581" max="4581" width="13.5703125" style="83" customWidth="1"/>
    <col min="4582" max="4582" width="1.5703125" style="83" customWidth="1"/>
    <col min="4583" max="4583" width="13.5703125" style="83" customWidth="1"/>
    <col min="4584" max="4584" width="1.5703125" style="83" customWidth="1"/>
    <col min="4585" max="4585" width="13.5703125" style="83" customWidth="1"/>
    <col min="4586" max="4586" width="1.5703125" style="83" customWidth="1"/>
    <col min="4587" max="4587" width="13.5703125" style="83" customWidth="1"/>
    <col min="4588" max="4588" width="1.5703125" style="83" customWidth="1"/>
    <col min="4589" max="4589" width="13.5703125" style="83" customWidth="1"/>
    <col min="4590" max="4828" width="9.42578125" style="83"/>
    <col min="4829" max="4829" width="26.5703125" style="83" customWidth="1"/>
    <col min="4830" max="4830" width="2" style="83" customWidth="1"/>
    <col min="4831" max="4831" width="13.5703125" style="83" customWidth="1"/>
    <col min="4832" max="4832" width="1.5703125" style="83" customWidth="1"/>
    <col min="4833" max="4833" width="13.5703125" style="83" customWidth="1"/>
    <col min="4834" max="4834" width="1.5703125" style="83" customWidth="1"/>
    <col min="4835" max="4835" width="13.5703125" style="83" customWidth="1"/>
    <col min="4836" max="4836" width="1.5703125" style="83" customWidth="1"/>
    <col min="4837" max="4837" width="13.5703125" style="83" customWidth="1"/>
    <col min="4838" max="4838" width="1.5703125" style="83" customWidth="1"/>
    <col min="4839" max="4839" width="13.5703125" style="83" customWidth="1"/>
    <col min="4840" max="4840" width="1.5703125" style="83" customWidth="1"/>
    <col min="4841" max="4841" width="13.5703125" style="83" customWidth="1"/>
    <col min="4842" max="4842" width="1.5703125" style="83" customWidth="1"/>
    <col min="4843" max="4843" width="13.5703125" style="83" customWidth="1"/>
    <col min="4844" max="4844" width="1.5703125" style="83" customWidth="1"/>
    <col min="4845" max="4845" width="13.5703125" style="83" customWidth="1"/>
    <col min="4846" max="5084" width="9.42578125" style="83"/>
    <col min="5085" max="5085" width="26.5703125" style="83" customWidth="1"/>
    <col min="5086" max="5086" width="2" style="83" customWidth="1"/>
    <col min="5087" max="5087" width="13.5703125" style="83" customWidth="1"/>
    <col min="5088" max="5088" width="1.5703125" style="83" customWidth="1"/>
    <col min="5089" max="5089" width="13.5703125" style="83" customWidth="1"/>
    <col min="5090" max="5090" width="1.5703125" style="83" customWidth="1"/>
    <col min="5091" max="5091" width="13.5703125" style="83" customWidth="1"/>
    <col min="5092" max="5092" width="1.5703125" style="83" customWidth="1"/>
    <col min="5093" max="5093" width="13.5703125" style="83" customWidth="1"/>
    <col min="5094" max="5094" width="1.5703125" style="83" customWidth="1"/>
    <col min="5095" max="5095" width="13.5703125" style="83" customWidth="1"/>
    <col min="5096" max="5096" width="1.5703125" style="83" customWidth="1"/>
    <col min="5097" max="5097" width="13.5703125" style="83" customWidth="1"/>
    <col min="5098" max="5098" width="1.5703125" style="83" customWidth="1"/>
    <col min="5099" max="5099" width="13.5703125" style="83" customWidth="1"/>
    <col min="5100" max="5100" width="1.5703125" style="83" customWidth="1"/>
    <col min="5101" max="5101" width="13.5703125" style="83" customWidth="1"/>
    <col min="5102" max="5340" width="9.42578125" style="83"/>
    <col min="5341" max="5341" width="26.5703125" style="83" customWidth="1"/>
    <col min="5342" max="5342" width="2" style="83" customWidth="1"/>
    <col min="5343" max="5343" width="13.5703125" style="83" customWidth="1"/>
    <col min="5344" max="5344" width="1.5703125" style="83" customWidth="1"/>
    <col min="5345" max="5345" width="13.5703125" style="83" customWidth="1"/>
    <col min="5346" max="5346" width="1.5703125" style="83" customWidth="1"/>
    <col min="5347" max="5347" width="13.5703125" style="83" customWidth="1"/>
    <col min="5348" max="5348" width="1.5703125" style="83" customWidth="1"/>
    <col min="5349" max="5349" width="13.5703125" style="83" customWidth="1"/>
    <col min="5350" max="5350" width="1.5703125" style="83" customWidth="1"/>
    <col min="5351" max="5351" width="13.5703125" style="83" customWidth="1"/>
    <col min="5352" max="5352" width="1.5703125" style="83" customWidth="1"/>
    <col min="5353" max="5353" width="13.5703125" style="83" customWidth="1"/>
    <col min="5354" max="5354" width="1.5703125" style="83" customWidth="1"/>
    <col min="5355" max="5355" width="13.5703125" style="83" customWidth="1"/>
    <col min="5356" max="5356" width="1.5703125" style="83" customWidth="1"/>
    <col min="5357" max="5357" width="13.5703125" style="83" customWidth="1"/>
    <col min="5358" max="5596" width="9.42578125" style="83"/>
    <col min="5597" max="5597" width="26.5703125" style="83" customWidth="1"/>
    <col min="5598" max="5598" width="2" style="83" customWidth="1"/>
    <col min="5599" max="5599" width="13.5703125" style="83" customWidth="1"/>
    <col min="5600" max="5600" width="1.5703125" style="83" customWidth="1"/>
    <col min="5601" max="5601" width="13.5703125" style="83" customWidth="1"/>
    <col min="5602" max="5602" width="1.5703125" style="83" customWidth="1"/>
    <col min="5603" max="5603" width="13.5703125" style="83" customWidth="1"/>
    <col min="5604" max="5604" width="1.5703125" style="83" customWidth="1"/>
    <col min="5605" max="5605" width="13.5703125" style="83" customWidth="1"/>
    <col min="5606" max="5606" width="1.5703125" style="83" customWidth="1"/>
    <col min="5607" max="5607" width="13.5703125" style="83" customWidth="1"/>
    <col min="5608" max="5608" width="1.5703125" style="83" customWidth="1"/>
    <col min="5609" max="5609" width="13.5703125" style="83" customWidth="1"/>
    <col min="5610" max="5610" width="1.5703125" style="83" customWidth="1"/>
    <col min="5611" max="5611" width="13.5703125" style="83" customWidth="1"/>
    <col min="5612" max="5612" width="1.5703125" style="83" customWidth="1"/>
    <col min="5613" max="5613" width="13.5703125" style="83" customWidth="1"/>
    <col min="5614" max="5852" width="9.42578125" style="83"/>
    <col min="5853" max="5853" width="26.5703125" style="83" customWidth="1"/>
    <col min="5854" max="5854" width="2" style="83" customWidth="1"/>
    <col min="5855" max="5855" width="13.5703125" style="83" customWidth="1"/>
    <col min="5856" max="5856" width="1.5703125" style="83" customWidth="1"/>
    <col min="5857" max="5857" width="13.5703125" style="83" customWidth="1"/>
    <col min="5858" max="5858" width="1.5703125" style="83" customWidth="1"/>
    <col min="5859" max="5859" width="13.5703125" style="83" customWidth="1"/>
    <col min="5860" max="5860" width="1.5703125" style="83" customWidth="1"/>
    <col min="5861" max="5861" width="13.5703125" style="83" customWidth="1"/>
    <col min="5862" max="5862" width="1.5703125" style="83" customWidth="1"/>
    <col min="5863" max="5863" width="13.5703125" style="83" customWidth="1"/>
    <col min="5864" max="5864" width="1.5703125" style="83" customWidth="1"/>
    <col min="5865" max="5865" width="13.5703125" style="83" customWidth="1"/>
    <col min="5866" max="5866" width="1.5703125" style="83" customWidth="1"/>
    <col min="5867" max="5867" width="13.5703125" style="83" customWidth="1"/>
    <col min="5868" max="5868" width="1.5703125" style="83" customWidth="1"/>
    <col min="5869" max="5869" width="13.5703125" style="83" customWidth="1"/>
    <col min="5870" max="6108" width="9.42578125" style="83"/>
    <col min="6109" max="6109" width="26.5703125" style="83" customWidth="1"/>
    <col min="6110" max="6110" width="2" style="83" customWidth="1"/>
    <col min="6111" max="6111" width="13.5703125" style="83" customWidth="1"/>
    <col min="6112" max="6112" width="1.5703125" style="83" customWidth="1"/>
    <col min="6113" max="6113" width="13.5703125" style="83" customWidth="1"/>
    <col min="6114" max="6114" width="1.5703125" style="83" customWidth="1"/>
    <col min="6115" max="6115" width="13.5703125" style="83" customWidth="1"/>
    <col min="6116" max="6116" width="1.5703125" style="83" customWidth="1"/>
    <col min="6117" max="6117" width="13.5703125" style="83" customWidth="1"/>
    <col min="6118" max="6118" width="1.5703125" style="83" customWidth="1"/>
    <col min="6119" max="6119" width="13.5703125" style="83" customWidth="1"/>
    <col min="6120" max="6120" width="1.5703125" style="83" customWidth="1"/>
    <col min="6121" max="6121" width="13.5703125" style="83" customWidth="1"/>
    <col min="6122" max="6122" width="1.5703125" style="83" customWidth="1"/>
    <col min="6123" max="6123" width="13.5703125" style="83" customWidth="1"/>
    <col min="6124" max="6124" width="1.5703125" style="83" customWidth="1"/>
    <col min="6125" max="6125" width="13.5703125" style="83" customWidth="1"/>
    <col min="6126" max="6364" width="9.42578125" style="83"/>
    <col min="6365" max="6365" width="26.5703125" style="83" customWidth="1"/>
    <col min="6366" max="6366" width="2" style="83" customWidth="1"/>
    <col min="6367" max="6367" width="13.5703125" style="83" customWidth="1"/>
    <col min="6368" max="6368" width="1.5703125" style="83" customWidth="1"/>
    <col min="6369" max="6369" width="13.5703125" style="83" customWidth="1"/>
    <col min="6370" max="6370" width="1.5703125" style="83" customWidth="1"/>
    <col min="6371" max="6371" width="13.5703125" style="83" customWidth="1"/>
    <col min="6372" max="6372" width="1.5703125" style="83" customWidth="1"/>
    <col min="6373" max="6373" width="13.5703125" style="83" customWidth="1"/>
    <col min="6374" max="6374" width="1.5703125" style="83" customWidth="1"/>
    <col min="6375" max="6375" width="13.5703125" style="83" customWidth="1"/>
    <col min="6376" max="6376" width="1.5703125" style="83" customWidth="1"/>
    <col min="6377" max="6377" width="13.5703125" style="83" customWidth="1"/>
    <col min="6378" max="6378" width="1.5703125" style="83" customWidth="1"/>
    <col min="6379" max="6379" width="13.5703125" style="83" customWidth="1"/>
    <col min="6380" max="6380" width="1.5703125" style="83" customWidth="1"/>
    <col min="6381" max="6381" width="13.5703125" style="83" customWidth="1"/>
    <col min="6382" max="6620" width="9.42578125" style="83"/>
    <col min="6621" max="6621" width="26.5703125" style="83" customWidth="1"/>
    <col min="6622" max="6622" width="2" style="83" customWidth="1"/>
    <col min="6623" max="6623" width="13.5703125" style="83" customWidth="1"/>
    <col min="6624" max="6624" width="1.5703125" style="83" customWidth="1"/>
    <col min="6625" max="6625" width="13.5703125" style="83" customWidth="1"/>
    <col min="6626" max="6626" width="1.5703125" style="83" customWidth="1"/>
    <col min="6627" max="6627" width="13.5703125" style="83" customWidth="1"/>
    <col min="6628" max="6628" width="1.5703125" style="83" customWidth="1"/>
    <col min="6629" max="6629" width="13.5703125" style="83" customWidth="1"/>
    <col min="6630" max="6630" width="1.5703125" style="83" customWidth="1"/>
    <col min="6631" max="6631" width="13.5703125" style="83" customWidth="1"/>
    <col min="6632" max="6632" width="1.5703125" style="83" customWidth="1"/>
    <col min="6633" max="6633" width="13.5703125" style="83" customWidth="1"/>
    <col min="6634" max="6634" width="1.5703125" style="83" customWidth="1"/>
    <col min="6635" max="6635" width="13.5703125" style="83" customWidth="1"/>
    <col min="6636" max="6636" width="1.5703125" style="83" customWidth="1"/>
    <col min="6637" max="6637" width="13.5703125" style="83" customWidth="1"/>
    <col min="6638" max="6876" width="9.42578125" style="83"/>
    <col min="6877" max="6877" width="26.5703125" style="83" customWidth="1"/>
    <col min="6878" max="6878" width="2" style="83" customWidth="1"/>
    <col min="6879" max="6879" width="13.5703125" style="83" customWidth="1"/>
    <col min="6880" max="6880" width="1.5703125" style="83" customWidth="1"/>
    <col min="6881" max="6881" width="13.5703125" style="83" customWidth="1"/>
    <col min="6882" max="6882" width="1.5703125" style="83" customWidth="1"/>
    <col min="6883" max="6883" width="13.5703125" style="83" customWidth="1"/>
    <col min="6884" max="6884" width="1.5703125" style="83" customWidth="1"/>
    <col min="6885" max="6885" width="13.5703125" style="83" customWidth="1"/>
    <col min="6886" max="6886" width="1.5703125" style="83" customWidth="1"/>
    <col min="6887" max="6887" width="13.5703125" style="83" customWidth="1"/>
    <col min="6888" max="6888" width="1.5703125" style="83" customWidth="1"/>
    <col min="6889" max="6889" width="13.5703125" style="83" customWidth="1"/>
    <col min="6890" max="6890" width="1.5703125" style="83" customWidth="1"/>
    <col min="6891" max="6891" width="13.5703125" style="83" customWidth="1"/>
    <col min="6892" max="6892" width="1.5703125" style="83" customWidth="1"/>
    <col min="6893" max="6893" width="13.5703125" style="83" customWidth="1"/>
    <col min="6894" max="7132" width="9.42578125" style="83"/>
    <col min="7133" max="7133" width="26.5703125" style="83" customWidth="1"/>
    <col min="7134" max="7134" width="2" style="83" customWidth="1"/>
    <col min="7135" max="7135" width="13.5703125" style="83" customWidth="1"/>
    <col min="7136" max="7136" width="1.5703125" style="83" customWidth="1"/>
    <col min="7137" max="7137" width="13.5703125" style="83" customWidth="1"/>
    <col min="7138" max="7138" width="1.5703125" style="83" customWidth="1"/>
    <col min="7139" max="7139" width="13.5703125" style="83" customWidth="1"/>
    <col min="7140" max="7140" width="1.5703125" style="83" customWidth="1"/>
    <col min="7141" max="7141" width="13.5703125" style="83" customWidth="1"/>
    <col min="7142" max="7142" width="1.5703125" style="83" customWidth="1"/>
    <col min="7143" max="7143" width="13.5703125" style="83" customWidth="1"/>
    <col min="7144" max="7144" width="1.5703125" style="83" customWidth="1"/>
    <col min="7145" max="7145" width="13.5703125" style="83" customWidth="1"/>
    <col min="7146" max="7146" width="1.5703125" style="83" customWidth="1"/>
    <col min="7147" max="7147" width="13.5703125" style="83" customWidth="1"/>
    <col min="7148" max="7148" width="1.5703125" style="83" customWidth="1"/>
    <col min="7149" max="7149" width="13.5703125" style="83" customWidth="1"/>
    <col min="7150" max="7388" width="9.42578125" style="83"/>
    <col min="7389" max="7389" width="26.5703125" style="83" customWidth="1"/>
    <col min="7390" max="7390" width="2" style="83" customWidth="1"/>
    <col min="7391" max="7391" width="13.5703125" style="83" customWidth="1"/>
    <col min="7392" max="7392" width="1.5703125" style="83" customWidth="1"/>
    <col min="7393" max="7393" width="13.5703125" style="83" customWidth="1"/>
    <col min="7394" max="7394" width="1.5703125" style="83" customWidth="1"/>
    <col min="7395" max="7395" width="13.5703125" style="83" customWidth="1"/>
    <col min="7396" max="7396" width="1.5703125" style="83" customWidth="1"/>
    <col min="7397" max="7397" width="13.5703125" style="83" customWidth="1"/>
    <col min="7398" max="7398" width="1.5703125" style="83" customWidth="1"/>
    <col min="7399" max="7399" width="13.5703125" style="83" customWidth="1"/>
    <col min="7400" max="7400" width="1.5703125" style="83" customWidth="1"/>
    <col min="7401" max="7401" width="13.5703125" style="83" customWidth="1"/>
    <col min="7402" max="7402" width="1.5703125" style="83" customWidth="1"/>
    <col min="7403" max="7403" width="13.5703125" style="83" customWidth="1"/>
    <col min="7404" max="7404" width="1.5703125" style="83" customWidth="1"/>
    <col min="7405" max="7405" width="13.5703125" style="83" customWidth="1"/>
    <col min="7406" max="7644" width="9.42578125" style="83"/>
    <col min="7645" max="7645" width="26.5703125" style="83" customWidth="1"/>
    <col min="7646" max="7646" width="2" style="83" customWidth="1"/>
    <col min="7647" max="7647" width="13.5703125" style="83" customWidth="1"/>
    <col min="7648" max="7648" width="1.5703125" style="83" customWidth="1"/>
    <col min="7649" max="7649" width="13.5703125" style="83" customWidth="1"/>
    <col min="7650" max="7650" width="1.5703125" style="83" customWidth="1"/>
    <col min="7651" max="7651" width="13.5703125" style="83" customWidth="1"/>
    <col min="7652" max="7652" width="1.5703125" style="83" customWidth="1"/>
    <col min="7653" max="7653" width="13.5703125" style="83" customWidth="1"/>
    <col min="7654" max="7654" width="1.5703125" style="83" customWidth="1"/>
    <col min="7655" max="7655" width="13.5703125" style="83" customWidth="1"/>
    <col min="7656" max="7656" width="1.5703125" style="83" customWidth="1"/>
    <col min="7657" max="7657" width="13.5703125" style="83" customWidth="1"/>
    <col min="7658" max="7658" width="1.5703125" style="83" customWidth="1"/>
    <col min="7659" max="7659" width="13.5703125" style="83" customWidth="1"/>
    <col min="7660" max="7660" width="1.5703125" style="83" customWidth="1"/>
    <col min="7661" max="7661" width="13.5703125" style="83" customWidth="1"/>
    <col min="7662" max="7900" width="9.42578125" style="83"/>
    <col min="7901" max="7901" width="26.5703125" style="83" customWidth="1"/>
    <col min="7902" max="7902" width="2" style="83" customWidth="1"/>
    <col min="7903" max="7903" width="13.5703125" style="83" customWidth="1"/>
    <col min="7904" max="7904" width="1.5703125" style="83" customWidth="1"/>
    <col min="7905" max="7905" width="13.5703125" style="83" customWidth="1"/>
    <col min="7906" max="7906" width="1.5703125" style="83" customWidth="1"/>
    <col min="7907" max="7907" width="13.5703125" style="83" customWidth="1"/>
    <col min="7908" max="7908" width="1.5703125" style="83" customWidth="1"/>
    <col min="7909" max="7909" width="13.5703125" style="83" customWidth="1"/>
    <col min="7910" max="7910" width="1.5703125" style="83" customWidth="1"/>
    <col min="7911" max="7911" width="13.5703125" style="83" customWidth="1"/>
    <col min="7912" max="7912" width="1.5703125" style="83" customWidth="1"/>
    <col min="7913" max="7913" width="13.5703125" style="83" customWidth="1"/>
    <col min="7914" max="7914" width="1.5703125" style="83" customWidth="1"/>
    <col min="7915" max="7915" width="13.5703125" style="83" customWidth="1"/>
    <col min="7916" max="7916" width="1.5703125" style="83" customWidth="1"/>
    <col min="7917" max="7917" width="13.5703125" style="83" customWidth="1"/>
    <col min="7918" max="8156" width="9.42578125" style="83"/>
    <col min="8157" max="8157" width="26.5703125" style="83" customWidth="1"/>
    <col min="8158" max="8158" width="2" style="83" customWidth="1"/>
    <col min="8159" max="8159" width="13.5703125" style="83" customWidth="1"/>
    <col min="8160" max="8160" width="1.5703125" style="83" customWidth="1"/>
    <col min="8161" max="8161" width="13.5703125" style="83" customWidth="1"/>
    <col min="8162" max="8162" width="1.5703125" style="83" customWidth="1"/>
    <col min="8163" max="8163" width="13.5703125" style="83" customWidth="1"/>
    <col min="8164" max="8164" width="1.5703125" style="83" customWidth="1"/>
    <col min="8165" max="8165" width="13.5703125" style="83" customWidth="1"/>
    <col min="8166" max="8166" width="1.5703125" style="83" customWidth="1"/>
    <col min="8167" max="8167" width="13.5703125" style="83" customWidth="1"/>
    <col min="8168" max="8168" width="1.5703125" style="83" customWidth="1"/>
    <col min="8169" max="8169" width="13.5703125" style="83" customWidth="1"/>
    <col min="8170" max="8170" width="1.5703125" style="83" customWidth="1"/>
    <col min="8171" max="8171" width="13.5703125" style="83" customWidth="1"/>
    <col min="8172" max="8172" width="1.5703125" style="83" customWidth="1"/>
    <col min="8173" max="8173" width="13.5703125" style="83" customWidth="1"/>
    <col min="8174" max="8412" width="9.42578125" style="83"/>
    <col min="8413" max="8413" width="26.5703125" style="83" customWidth="1"/>
    <col min="8414" max="8414" width="2" style="83" customWidth="1"/>
    <col min="8415" max="8415" width="13.5703125" style="83" customWidth="1"/>
    <col min="8416" max="8416" width="1.5703125" style="83" customWidth="1"/>
    <col min="8417" max="8417" width="13.5703125" style="83" customWidth="1"/>
    <col min="8418" max="8418" width="1.5703125" style="83" customWidth="1"/>
    <col min="8419" max="8419" width="13.5703125" style="83" customWidth="1"/>
    <col min="8420" max="8420" width="1.5703125" style="83" customWidth="1"/>
    <col min="8421" max="8421" width="13.5703125" style="83" customWidth="1"/>
    <col min="8422" max="8422" width="1.5703125" style="83" customWidth="1"/>
    <col min="8423" max="8423" width="13.5703125" style="83" customWidth="1"/>
    <col min="8424" max="8424" width="1.5703125" style="83" customWidth="1"/>
    <col min="8425" max="8425" width="13.5703125" style="83" customWidth="1"/>
    <col min="8426" max="8426" width="1.5703125" style="83" customWidth="1"/>
    <col min="8427" max="8427" width="13.5703125" style="83" customWidth="1"/>
    <col min="8428" max="8428" width="1.5703125" style="83" customWidth="1"/>
    <col min="8429" max="8429" width="13.5703125" style="83" customWidth="1"/>
    <col min="8430" max="8668" width="9.42578125" style="83"/>
    <col min="8669" max="8669" width="26.5703125" style="83" customWidth="1"/>
    <col min="8670" max="8670" width="2" style="83" customWidth="1"/>
    <col min="8671" max="8671" width="13.5703125" style="83" customWidth="1"/>
    <col min="8672" max="8672" width="1.5703125" style="83" customWidth="1"/>
    <col min="8673" max="8673" width="13.5703125" style="83" customWidth="1"/>
    <col min="8674" max="8674" width="1.5703125" style="83" customWidth="1"/>
    <col min="8675" max="8675" width="13.5703125" style="83" customWidth="1"/>
    <col min="8676" max="8676" width="1.5703125" style="83" customWidth="1"/>
    <col min="8677" max="8677" width="13.5703125" style="83" customWidth="1"/>
    <col min="8678" max="8678" width="1.5703125" style="83" customWidth="1"/>
    <col min="8679" max="8679" width="13.5703125" style="83" customWidth="1"/>
    <col min="8680" max="8680" width="1.5703125" style="83" customWidth="1"/>
    <col min="8681" max="8681" width="13.5703125" style="83" customWidth="1"/>
    <col min="8682" max="8682" width="1.5703125" style="83" customWidth="1"/>
    <col min="8683" max="8683" width="13.5703125" style="83" customWidth="1"/>
    <col min="8684" max="8684" width="1.5703125" style="83" customWidth="1"/>
    <col min="8685" max="8685" width="13.5703125" style="83" customWidth="1"/>
    <col min="8686" max="8924" width="9.42578125" style="83"/>
    <col min="8925" max="8925" width="26.5703125" style="83" customWidth="1"/>
    <col min="8926" max="8926" width="2" style="83" customWidth="1"/>
    <col min="8927" max="8927" width="13.5703125" style="83" customWidth="1"/>
    <col min="8928" max="8928" width="1.5703125" style="83" customWidth="1"/>
    <col min="8929" max="8929" width="13.5703125" style="83" customWidth="1"/>
    <col min="8930" max="8930" width="1.5703125" style="83" customWidth="1"/>
    <col min="8931" max="8931" width="13.5703125" style="83" customWidth="1"/>
    <col min="8932" max="8932" width="1.5703125" style="83" customWidth="1"/>
    <col min="8933" max="8933" width="13.5703125" style="83" customWidth="1"/>
    <col min="8934" max="8934" width="1.5703125" style="83" customWidth="1"/>
    <col min="8935" max="8935" width="13.5703125" style="83" customWidth="1"/>
    <col min="8936" max="8936" width="1.5703125" style="83" customWidth="1"/>
    <col min="8937" max="8937" width="13.5703125" style="83" customWidth="1"/>
    <col min="8938" max="8938" width="1.5703125" style="83" customWidth="1"/>
    <col min="8939" max="8939" width="13.5703125" style="83" customWidth="1"/>
    <col min="8940" max="8940" width="1.5703125" style="83" customWidth="1"/>
    <col min="8941" max="8941" width="13.5703125" style="83" customWidth="1"/>
    <col min="8942" max="9180" width="9.42578125" style="83"/>
    <col min="9181" max="9181" width="26.5703125" style="83" customWidth="1"/>
    <col min="9182" max="9182" width="2" style="83" customWidth="1"/>
    <col min="9183" max="9183" width="13.5703125" style="83" customWidth="1"/>
    <col min="9184" max="9184" width="1.5703125" style="83" customWidth="1"/>
    <col min="9185" max="9185" width="13.5703125" style="83" customWidth="1"/>
    <col min="9186" max="9186" width="1.5703125" style="83" customWidth="1"/>
    <col min="9187" max="9187" width="13.5703125" style="83" customWidth="1"/>
    <col min="9188" max="9188" width="1.5703125" style="83" customWidth="1"/>
    <col min="9189" max="9189" width="13.5703125" style="83" customWidth="1"/>
    <col min="9190" max="9190" width="1.5703125" style="83" customWidth="1"/>
    <col min="9191" max="9191" width="13.5703125" style="83" customWidth="1"/>
    <col min="9192" max="9192" width="1.5703125" style="83" customWidth="1"/>
    <col min="9193" max="9193" width="13.5703125" style="83" customWidth="1"/>
    <col min="9194" max="9194" width="1.5703125" style="83" customWidth="1"/>
    <col min="9195" max="9195" width="13.5703125" style="83" customWidth="1"/>
    <col min="9196" max="9196" width="1.5703125" style="83" customWidth="1"/>
    <col min="9197" max="9197" width="13.5703125" style="83" customWidth="1"/>
    <col min="9198" max="9436" width="9.42578125" style="83"/>
    <col min="9437" max="9437" width="26.5703125" style="83" customWidth="1"/>
    <col min="9438" max="9438" width="2" style="83" customWidth="1"/>
    <col min="9439" max="9439" width="13.5703125" style="83" customWidth="1"/>
    <col min="9440" max="9440" width="1.5703125" style="83" customWidth="1"/>
    <col min="9441" max="9441" width="13.5703125" style="83" customWidth="1"/>
    <col min="9442" max="9442" width="1.5703125" style="83" customWidth="1"/>
    <col min="9443" max="9443" width="13.5703125" style="83" customWidth="1"/>
    <col min="9444" max="9444" width="1.5703125" style="83" customWidth="1"/>
    <col min="9445" max="9445" width="13.5703125" style="83" customWidth="1"/>
    <col min="9446" max="9446" width="1.5703125" style="83" customWidth="1"/>
    <col min="9447" max="9447" width="13.5703125" style="83" customWidth="1"/>
    <col min="9448" max="9448" width="1.5703125" style="83" customWidth="1"/>
    <col min="9449" max="9449" width="13.5703125" style="83" customWidth="1"/>
    <col min="9450" max="9450" width="1.5703125" style="83" customWidth="1"/>
    <col min="9451" max="9451" width="13.5703125" style="83" customWidth="1"/>
    <col min="9452" max="9452" width="1.5703125" style="83" customWidth="1"/>
    <col min="9453" max="9453" width="13.5703125" style="83" customWidth="1"/>
    <col min="9454" max="9692" width="9.42578125" style="83"/>
    <col min="9693" max="9693" width="26.5703125" style="83" customWidth="1"/>
    <col min="9694" max="9694" width="2" style="83" customWidth="1"/>
    <col min="9695" max="9695" width="13.5703125" style="83" customWidth="1"/>
    <col min="9696" max="9696" width="1.5703125" style="83" customWidth="1"/>
    <col min="9697" max="9697" width="13.5703125" style="83" customWidth="1"/>
    <col min="9698" max="9698" width="1.5703125" style="83" customWidth="1"/>
    <col min="9699" max="9699" width="13.5703125" style="83" customWidth="1"/>
    <col min="9700" max="9700" width="1.5703125" style="83" customWidth="1"/>
    <col min="9701" max="9701" width="13.5703125" style="83" customWidth="1"/>
    <col min="9702" max="9702" width="1.5703125" style="83" customWidth="1"/>
    <col min="9703" max="9703" width="13.5703125" style="83" customWidth="1"/>
    <col min="9704" max="9704" width="1.5703125" style="83" customWidth="1"/>
    <col min="9705" max="9705" width="13.5703125" style="83" customWidth="1"/>
    <col min="9706" max="9706" width="1.5703125" style="83" customWidth="1"/>
    <col min="9707" max="9707" width="13.5703125" style="83" customWidth="1"/>
    <col min="9708" max="9708" width="1.5703125" style="83" customWidth="1"/>
    <col min="9709" max="9709" width="13.5703125" style="83" customWidth="1"/>
    <col min="9710" max="9948" width="9.42578125" style="83"/>
    <col min="9949" max="9949" width="26.5703125" style="83" customWidth="1"/>
    <col min="9950" max="9950" width="2" style="83" customWidth="1"/>
    <col min="9951" max="9951" width="13.5703125" style="83" customWidth="1"/>
    <col min="9952" max="9952" width="1.5703125" style="83" customWidth="1"/>
    <col min="9953" max="9953" width="13.5703125" style="83" customWidth="1"/>
    <col min="9954" max="9954" width="1.5703125" style="83" customWidth="1"/>
    <col min="9955" max="9955" width="13.5703125" style="83" customWidth="1"/>
    <col min="9956" max="9956" width="1.5703125" style="83" customWidth="1"/>
    <col min="9957" max="9957" width="13.5703125" style="83" customWidth="1"/>
    <col min="9958" max="9958" width="1.5703125" style="83" customWidth="1"/>
    <col min="9959" max="9959" width="13.5703125" style="83" customWidth="1"/>
    <col min="9960" max="9960" width="1.5703125" style="83" customWidth="1"/>
    <col min="9961" max="9961" width="13.5703125" style="83" customWidth="1"/>
    <col min="9962" max="9962" width="1.5703125" style="83" customWidth="1"/>
    <col min="9963" max="9963" width="13.5703125" style="83" customWidth="1"/>
    <col min="9964" max="9964" width="1.5703125" style="83" customWidth="1"/>
    <col min="9965" max="9965" width="13.5703125" style="83" customWidth="1"/>
    <col min="9966" max="10204" width="9.42578125" style="83"/>
    <col min="10205" max="10205" width="26.5703125" style="83" customWidth="1"/>
    <col min="10206" max="10206" width="2" style="83" customWidth="1"/>
    <col min="10207" max="10207" width="13.5703125" style="83" customWidth="1"/>
    <col min="10208" max="10208" width="1.5703125" style="83" customWidth="1"/>
    <col min="10209" max="10209" width="13.5703125" style="83" customWidth="1"/>
    <col min="10210" max="10210" width="1.5703125" style="83" customWidth="1"/>
    <col min="10211" max="10211" width="13.5703125" style="83" customWidth="1"/>
    <col min="10212" max="10212" width="1.5703125" style="83" customWidth="1"/>
    <col min="10213" max="10213" width="13.5703125" style="83" customWidth="1"/>
    <col min="10214" max="10214" width="1.5703125" style="83" customWidth="1"/>
    <col min="10215" max="10215" width="13.5703125" style="83" customWidth="1"/>
    <col min="10216" max="10216" width="1.5703125" style="83" customWidth="1"/>
    <col min="10217" max="10217" width="13.5703125" style="83" customWidth="1"/>
    <col min="10218" max="10218" width="1.5703125" style="83" customWidth="1"/>
    <col min="10219" max="10219" width="13.5703125" style="83" customWidth="1"/>
    <col min="10220" max="10220" width="1.5703125" style="83" customWidth="1"/>
    <col min="10221" max="10221" width="13.5703125" style="83" customWidth="1"/>
    <col min="10222" max="10460" width="9.42578125" style="83"/>
    <col min="10461" max="10461" width="26.5703125" style="83" customWidth="1"/>
    <col min="10462" max="10462" width="2" style="83" customWidth="1"/>
    <col min="10463" max="10463" width="13.5703125" style="83" customWidth="1"/>
    <col min="10464" max="10464" width="1.5703125" style="83" customWidth="1"/>
    <col min="10465" max="10465" width="13.5703125" style="83" customWidth="1"/>
    <col min="10466" max="10466" width="1.5703125" style="83" customWidth="1"/>
    <col min="10467" max="10467" width="13.5703125" style="83" customWidth="1"/>
    <col min="10468" max="10468" width="1.5703125" style="83" customWidth="1"/>
    <col min="10469" max="10469" width="13.5703125" style="83" customWidth="1"/>
    <col min="10470" max="10470" width="1.5703125" style="83" customWidth="1"/>
    <col min="10471" max="10471" width="13.5703125" style="83" customWidth="1"/>
    <col min="10472" max="10472" width="1.5703125" style="83" customWidth="1"/>
    <col min="10473" max="10473" width="13.5703125" style="83" customWidth="1"/>
    <col min="10474" max="10474" width="1.5703125" style="83" customWidth="1"/>
    <col min="10475" max="10475" width="13.5703125" style="83" customWidth="1"/>
    <col min="10476" max="10476" width="1.5703125" style="83" customWidth="1"/>
    <col min="10477" max="10477" width="13.5703125" style="83" customWidth="1"/>
    <col min="10478" max="10716" width="9.42578125" style="83"/>
    <col min="10717" max="10717" width="26.5703125" style="83" customWidth="1"/>
    <col min="10718" max="10718" width="2" style="83" customWidth="1"/>
    <col min="10719" max="10719" width="13.5703125" style="83" customWidth="1"/>
    <col min="10720" max="10720" width="1.5703125" style="83" customWidth="1"/>
    <col min="10721" max="10721" width="13.5703125" style="83" customWidth="1"/>
    <col min="10722" max="10722" width="1.5703125" style="83" customWidth="1"/>
    <col min="10723" max="10723" width="13.5703125" style="83" customWidth="1"/>
    <col min="10724" max="10724" width="1.5703125" style="83" customWidth="1"/>
    <col min="10725" max="10725" width="13.5703125" style="83" customWidth="1"/>
    <col min="10726" max="10726" width="1.5703125" style="83" customWidth="1"/>
    <col min="10727" max="10727" width="13.5703125" style="83" customWidth="1"/>
    <col min="10728" max="10728" width="1.5703125" style="83" customWidth="1"/>
    <col min="10729" max="10729" width="13.5703125" style="83" customWidth="1"/>
    <col min="10730" max="10730" width="1.5703125" style="83" customWidth="1"/>
    <col min="10731" max="10731" width="13.5703125" style="83" customWidth="1"/>
    <col min="10732" max="10732" width="1.5703125" style="83" customWidth="1"/>
    <col min="10733" max="10733" width="13.5703125" style="83" customWidth="1"/>
    <col min="10734" max="10972" width="9.42578125" style="83"/>
    <col min="10973" max="10973" width="26.5703125" style="83" customWidth="1"/>
    <col min="10974" max="10974" width="2" style="83" customWidth="1"/>
    <col min="10975" max="10975" width="13.5703125" style="83" customWidth="1"/>
    <col min="10976" max="10976" width="1.5703125" style="83" customWidth="1"/>
    <col min="10977" max="10977" width="13.5703125" style="83" customWidth="1"/>
    <col min="10978" max="10978" width="1.5703125" style="83" customWidth="1"/>
    <col min="10979" max="10979" width="13.5703125" style="83" customWidth="1"/>
    <col min="10980" max="10980" width="1.5703125" style="83" customWidth="1"/>
    <col min="10981" max="10981" width="13.5703125" style="83" customWidth="1"/>
    <col min="10982" max="10982" width="1.5703125" style="83" customWidth="1"/>
    <col min="10983" max="10983" width="13.5703125" style="83" customWidth="1"/>
    <col min="10984" max="10984" width="1.5703125" style="83" customWidth="1"/>
    <col min="10985" max="10985" width="13.5703125" style="83" customWidth="1"/>
    <col min="10986" max="10986" width="1.5703125" style="83" customWidth="1"/>
    <col min="10987" max="10987" width="13.5703125" style="83" customWidth="1"/>
    <col min="10988" max="10988" width="1.5703125" style="83" customWidth="1"/>
    <col min="10989" max="10989" width="13.5703125" style="83" customWidth="1"/>
    <col min="10990" max="11228" width="9.42578125" style="83"/>
    <col min="11229" max="11229" width="26.5703125" style="83" customWidth="1"/>
    <col min="11230" max="11230" width="2" style="83" customWidth="1"/>
    <col min="11231" max="11231" width="13.5703125" style="83" customWidth="1"/>
    <col min="11232" max="11232" width="1.5703125" style="83" customWidth="1"/>
    <col min="11233" max="11233" width="13.5703125" style="83" customWidth="1"/>
    <col min="11234" max="11234" width="1.5703125" style="83" customWidth="1"/>
    <col min="11235" max="11235" width="13.5703125" style="83" customWidth="1"/>
    <col min="11236" max="11236" width="1.5703125" style="83" customWidth="1"/>
    <col min="11237" max="11237" width="13.5703125" style="83" customWidth="1"/>
    <col min="11238" max="11238" width="1.5703125" style="83" customWidth="1"/>
    <col min="11239" max="11239" width="13.5703125" style="83" customWidth="1"/>
    <col min="11240" max="11240" width="1.5703125" style="83" customWidth="1"/>
    <col min="11241" max="11241" width="13.5703125" style="83" customWidth="1"/>
    <col min="11242" max="11242" width="1.5703125" style="83" customWidth="1"/>
    <col min="11243" max="11243" width="13.5703125" style="83" customWidth="1"/>
    <col min="11244" max="11244" width="1.5703125" style="83" customWidth="1"/>
    <col min="11245" max="11245" width="13.5703125" style="83" customWidth="1"/>
    <col min="11246" max="11484" width="9.42578125" style="83"/>
    <col min="11485" max="11485" width="26.5703125" style="83" customWidth="1"/>
    <col min="11486" max="11486" width="2" style="83" customWidth="1"/>
    <col min="11487" max="11487" width="13.5703125" style="83" customWidth="1"/>
    <col min="11488" max="11488" width="1.5703125" style="83" customWidth="1"/>
    <col min="11489" max="11489" width="13.5703125" style="83" customWidth="1"/>
    <col min="11490" max="11490" width="1.5703125" style="83" customWidth="1"/>
    <col min="11491" max="11491" width="13.5703125" style="83" customWidth="1"/>
    <col min="11492" max="11492" width="1.5703125" style="83" customWidth="1"/>
    <col min="11493" max="11493" width="13.5703125" style="83" customWidth="1"/>
    <col min="11494" max="11494" width="1.5703125" style="83" customWidth="1"/>
    <col min="11495" max="11495" width="13.5703125" style="83" customWidth="1"/>
    <col min="11496" max="11496" width="1.5703125" style="83" customWidth="1"/>
    <col min="11497" max="11497" width="13.5703125" style="83" customWidth="1"/>
    <col min="11498" max="11498" width="1.5703125" style="83" customWidth="1"/>
    <col min="11499" max="11499" width="13.5703125" style="83" customWidth="1"/>
    <col min="11500" max="11500" width="1.5703125" style="83" customWidth="1"/>
    <col min="11501" max="11501" width="13.5703125" style="83" customWidth="1"/>
    <col min="11502" max="11740" width="9.42578125" style="83"/>
    <col min="11741" max="11741" width="26.5703125" style="83" customWidth="1"/>
    <col min="11742" max="11742" width="2" style="83" customWidth="1"/>
    <col min="11743" max="11743" width="13.5703125" style="83" customWidth="1"/>
    <col min="11744" max="11744" width="1.5703125" style="83" customWidth="1"/>
    <col min="11745" max="11745" width="13.5703125" style="83" customWidth="1"/>
    <col min="11746" max="11746" width="1.5703125" style="83" customWidth="1"/>
    <col min="11747" max="11747" width="13.5703125" style="83" customWidth="1"/>
    <col min="11748" max="11748" width="1.5703125" style="83" customWidth="1"/>
    <col min="11749" max="11749" width="13.5703125" style="83" customWidth="1"/>
    <col min="11750" max="11750" width="1.5703125" style="83" customWidth="1"/>
    <col min="11751" max="11751" width="13.5703125" style="83" customWidth="1"/>
    <col min="11752" max="11752" width="1.5703125" style="83" customWidth="1"/>
    <col min="11753" max="11753" width="13.5703125" style="83" customWidth="1"/>
    <col min="11754" max="11754" width="1.5703125" style="83" customWidth="1"/>
    <col min="11755" max="11755" width="13.5703125" style="83" customWidth="1"/>
    <col min="11756" max="11756" width="1.5703125" style="83" customWidth="1"/>
    <col min="11757" max="11757" width="13.5703125" style="83" customWidth="1"/>
    <col min="11758" max="11996" width="9.42578125" style="83"/>
    <col min="11997" max="11997" width="26.5703125" style="83" customWidth="1"/>
    <col min="11998" max="11998" width="2" style="83" customWidth="1"/>
    <col min="11999" max="11999" width="13.5703125" style="83" customWidth="1"/>
    <col min="12000" max="12000" width="1.5703125" style="83" customWidth="1"/>
    <col min="12001" max="12001" width="13.5703125" style="83" customWidth="1"/>
    <col min="12002" max="12002" width="1.5703125" style="83" customWidth="1"/>
    <col min="12003" max="12003" width="13.5703125" style="83" customWidth="1"/>
    <col min="12004" max="12004" width="1.5703125" style="83" customWidth="1"/>
    <col min="12005" max="12005" width="13.5703125" style="83" customWidth="1"/>
    <col min="12006" max="12006" width="1.5703125" style="83" customWidth="1"/>
    <col min="12007" max="12007" width="13.5703125" style="83" customWidth="1"/>
    <col min="12008" max="12008" width="1.5703125" style="83" customWidth="1"/>
    <col min="12009" max="12009" width="13.5703125" style="83" customWidth="1"/>
    <col min="12010" max="12010" width="1.5703125" style="83" customWidth="1"/>
    <col min="12011" max="12011" width="13.5703125" style="83" customWidth="1"/>
    <col min="12012" max="12012" width="1.5703125" style="83" customWidth="1"/>
    <col min="12013" max="12013" width="13.5703125" style="83" customWidth="1"/>
    <col min="12014" max="12252" width="9.42578125" style="83"/>
    <col min="12253" max="12253" width="26.5703125" style="83" customWidth="1"/>
    <col min="12254" max="12254" width="2" style="83" customWidth="1"/>
    <col min="12255" max="12255" width="13.5703125" style="83" customWidth="1"/>
    <col min="12256" max="12256" width="1.5703125" style="83" customWidth="1"/>
    <col min="12257" max="12257" width="13.5703125" style="83" customWidth="1"/>
    <col min="12258" max="12258" width="1.5703125" style="83" customWidth="1"/>
    <col min="12259" max="12259" width="13.5703125" style="83" customWidth="1"/>
    <col min="12260" max="12260" width="1.5703125" style="83" customWidth="1"/>
    <col min="12261" max="12261" width="13.5703125" style="83" customWidth="1"/>
    <col min="12262" max="12262" width="1.5703125" style="83" customWidth="1"/>
    <col min="12263" max="12263" width="13.5703125" style="83" customWidth="1"/>
    <col min="12264" max="12264" width="1.5703125" style="83" customWidth="1"/>
    <col min="12265" max="12265" width="13.5703125" style="83" customWidth="1"/>
    <col min="12266" max="12266" width="1.5703125" style="83" customWidth="1"/>
    <col min="12267" max="12267" width="13.5703125" style="83" customWidth="1"/>
    <col min="12268" max="12268" width="1.5703125" style="83" customWidth="1"/>
    <col min="12269" max="12269" width="13.5703125" style="83" customWidth="1"/>
    <col min="12270" max="12508" width="9.42578125" style="83"/>
    <col min="12509" max="12509" width="26.5703125" style="83" customWidth="1"/>
    <col min="12510" max="12510" width="2" style="83" customWidth="1"/>
    <col min="12511" max="12511" width="13.5703125" style="83" customWidth="1"/>
    <col min="12512" max="12512" width="1.5703125" style="83" customWidth="1"/>
    <col min="12513" max="12513" width="13.5703125" style="83" customWidth="1"/>
    <col min="12514" max="12514" width="1.5703125" style="83" customWidth="1"/>
    <col min="12515" max="12515" width="13.5703125" style="83" customWidth="1"/>
    <col min="12516" max="12516" width="1.5703125" style="83" customWidth="1"/>
    <col min="12517" max="12517" width="13.5703125" style="83" customWidth="1"/>
    <col min="12518" max="12518" width="1.5703125" style="83" customWidth="1"/>
    <col min="12519" max="12519" width="13.5703125" style="83" customWidth="1"/>
    <col min="12520" max="12520" width="1.5703125" style="83" customWidth="1"/>
    <col min="12521" max="12521" width="13.5703125" style="83" customWidth="1"/>
    <col min="12522" max="12522" width="1.5703125" style="83" customWidth="1"/>
    <col min="12523" max="12523" width="13.5703125" style="83" customWidth="1"/>
    <col min="12524" max="12524" width="1.5703125" style="83" customWidth="1"/>
    <col min="12525" max="12525" width="13.5703125" style="83" customWidth="1"/>
    <col min="12526" max="12764" width="9.42578125" style="83"/>
    <col min="12765" max="12765" width="26.5703125" style="83" customWidth="1"/>
    <col min="12766" max="12766" width="2" style="83" customWidth="1"/>
    <col min="12767" max="12767" width="13.5703125" style="83" customWidth="1"/>
    <col min="12768" max="12768" width="1.5703125" style="83" customWidth="1"/>
    <col min="12769" max="12769" width="13.5703125" style="83" customWidth="1"/>
    <col min="12770" max="12770" width="1.5703125" style="83" customWidth="1"/>
    <col min="12771" max="12771" width="13.5703125" style="83" customWidth="1"/>
    <col min="12772" max="12772" width="1.5703125" style="83" customWidth="1"/>
    <col min="12773" max="12773" width="13.5703125" style="83" customWidth="1"/>
    <col min="12774" max="12774" width="1.5703125" style="83" customWidth="1"/>
    <col min="12775" max="12775" width="13.5703125" style="83" customWidth="1"/>
    <col min="12776" max="12776" width="1.5703125" style="83" customWidth="1"/>
    <col min="12777" max="12777" width="13.5703125" style="83" customWidth="1"/>
    <col min="12778" max="12778" width="1.5703125" style="83" customWidth="1"/>
    <col min="12779" max="12779" width="13.5703125" style="83" customWidth="1"/>
    <col min="12780" max="12780" width="1.5703125" style="83" customWidth="1"/>
    <col min="12781" max="12781" width="13.5703125" style="83" customWidth="1"/>
    <col min="12782" max="13020" width="9.42578125" style="83"/>
    <col min="13021" max="13021" width="26.5703125" style="83" customWidth="1"/>
    <col min="13022" max="13022" width="2" style="83" customWidth="1"/>
    <col min="13023" max="13023" width="13.5703125" style="83" customWidth="1"/>
    <col min="13024" max="13024" width="1.5703125" style="83" customWidth="1"/>
    <col min="13025" max="13025" width="13.5703125" style="83" customWidth="1"/>
    <col min="13026" max="13026" width="1.5703125" style="83" customWidth="1"/>
    <col min="13027" max="13027" width="13.5703125" style="83" customWidth="1"/>
    <col min="13028" max="13028" width="1.5703125" style="83" customWidth="1"/>
    <col min="13029" max="13029" width="13.5703125" style="83" customWidth="1"/>
    <col min="13030" max="13030" width="1.5703125" style="83" customWidth="1"/>
    <col min="13031" max="13031" width="13.5703125" style="83" customWidth="1"/>
    <col min="13032" max="13032" width="1.5703125" style="83" customWidth="1"/>
    <col min="13033" max="13033" width="13.5703125" style="83" customWidth="1"/>
    <col min="13034" max="13034" width="1.5703125" style="83" customWidth="1"/>
    <col min="13035" max="13035" width="13.5703125" style="83" customWidth="1"/>
    <col min="13036" max="13036" width="1.5703125" style="83" customWidth="1"/>
    <col min="13037" max="13037" width="13.5703125" style="83" customWidth="1"/>
    <col min="13038" max="13276" width="9.42578125" style="83"/>
    <col min="13277" max="13277" width="26.5703125" style="83" customWidth="1"/>
    <col min="13278" max="13278" width="2" style="83" customWidth="1"/>
    <col min="13279" max="13279" width="13.5703125" style="83" customWidth="1"/>
    <col min="13280" max="13280" width="1.5703125" style="83" customWidth="1"/>
    <col min="13281" max="13281" width="13.5703125" style="83" customWidth="1"/>
    <col min="13282" max="13282" width="1.5703125" style="83" customWidth="1"/>
    <col min="13283" max="13283" width="13.5703125" style="83" customWidth="1"/>
    <col min="13284" max="13284" width="1.5703125" style="83" customWidth="1"/>
    <col min="13285" max="13285" width="13.5703125" style="83" customWidth="1"/>
    <col min="13286" max="13286" width="1.5703125" style="83" customWidth="1"/>
    <col min="13287" max="13287" width="13.5703125" style="83" customWidth="1"/>
    <col min="13288" max="13288" width="1.5703125" style="83" customWidth="1"/>
    <col min="13289" max="13289" width="13.5703125" style="83" customWidth="1"/>
    <col min="13290" max="13290" width="1.5703125" style="83" customWidth="1"/>
    <col min="13291" max="13291" width="13.5703125" style="83" customWidth="1"/>
    <col min="13292" max="13292" width="1.5703125" style="83" customWidth="1"/>
    <col min="13293" max="13293" width="13.5703125" style="83" customWidth="1"/>
    <col min="13294" max="13532" width="9.42578125" style="83"/>
    <col min="13533" max="13533" width="26.5703125" style="83" customWidth="1"/>
    <col min="13534" max="13534" width="2" style="83" customWidth="1"/>
    <col min="13535" max="13535" width="13.5703125" style="83" customWidth="1"/>
    <col min="13536" max="13536" width="1.5703125" style="83" customWidth="1"/>
    <col min="13537" max="13537" width="13.5703125" style="83" customWidth="1"/>
    <col min="13538" max="13538" width="1.5703125" style="83" customWidth="1"/>
    <col min="13539" max="13539" width="13.5703125" style="83" customWidth="1"/>
    <col min="13540" max="13540" width="1.5703125" style="83" customWidth="1"/>
    <col min="13541" max="13541" width="13.5703125" style="83" customWidth="1"/>
    <col min="13542" max="13542" width="1.5703125" style="83" customWidth="1"/>
    <col min="13543" max="13543" width="13.5703125" style="83" customWidth="1"/>
    <col min="13544" max="13544" width="1.5703125" style="83" customWidth="1"/>
    <col min="13545" max="13545" width="13.5703125" style="83" customWidth="1"/>
    <col min="13546" max="13546" width="1.5703125" style="83" customWidth="1"/>
    <col min="13547" max="13547" width="13.5703125" style="83" customWidth="1"/>
    <col min="13548" max="13548" width="1.5703125" style="83" customWidth="1"/>
    <col min="13549" max="13549" width="13.5703125" style="83" customWidth="1"/>
    <col min="13550" max="13788" width="9.42578125" style="83"/>
    <col min="13789" max="13789" width="26.5703125" style="83" customWidth="1"/>
    <col min="13790" max="13790" width="2" style="83" customWidth="1"/>
    <col min="13791" max="13791" width="13.5703125" style="83" customWidth="1"/>
    <col min="13792" max="13792" width="1.5703125" style="83" customWidth="1"/>
    <col min="13793" max="13793" width="13.5703125" style="83" customWidth="1"/>
    <col min="13794" max="13794" width="1.5703125" style="83" customWidth="1"/>
    <col min="13795" max="13795" width="13.5703125" style="83" customWidth="1"/>
    <col min="13796" max="13796" width="1.5703125" style="83" customWidth="1"/>
    <col min="13797" max="13797" width="13.5703125" style="83" customWidth="1"/>
    <col min="13798" max="13798" width="1.5703125" style="83" customWidth="1"/>
    <col min="13799" max="13799" width="13.5703125" style="83" customWidth="1"/>
    <col min="13800" max="13800" width="1.5703125" style="83" customWidth="1"/>
    <col min="13801" max="13801" width="13.5703125" style="83" customWidth="1"/>
    <col min="13802" max="13802" width="1.5703125" style="83" customWidth="1"/>
    <col min="13803" max="13803" width="13.5703125" style="83" customWidth="1"/>
    <col min="13804" max="13804" width="1.5703125" style="83" customWidth="1"/>
    <col min="13805" max="13805" width="13.5703125" style="83" customWidth="1"/>
    <col min="13806" max="14044" width="9.42578125" style="83"/>
    <col min="14045" max="14045" width="26.5703125" style="83" customWidth="1"/>
    <col min="14046" max="14046" width="2" style="83" customWidth="1"/>
    <col min="14047" max="14047" width="13.5703125" style="83" customWidth="1"/>
    <col min="14048" max="14048" width="1.5703125" style="83" customWidth="1"/>
    <col min="14049" max="14049" width="13.5703125" style="83" customWidth="1"/>
    <col min="14050" max="14050" width="1.5703125" style="83" customWidth="1"/>
    <col min="14051" max="14051" width="13.5703125" style="83" customWidth="1"/>
    <col min="14052" max="14052" width="1.5703125" style="83" customWidth="1"/>
    <col min="14053" max="14053" width="13.5703125" style="83" customWidth="1"/>
    <col min="14054" max="14054" width="1.5703125" style="83" customWidth="1"/>
    <col min="14055" max="14055" width="13.5703125" style="83" customWidth="1"/>
    <col min="14056" max="14056" width="1.5703125" style="83" customWidth="1"/>
    <col min="14057" max="14057" width="13.5703125" style="83" customWidth="1"/>
    <col min="14058" max="14058" width="1.5703125" style="83" customWidth="1"/>
    <col min="14059" max="14059" width="13.5703125" style="83" customWidth="1"/>
    <col min="14060" max="14060" width="1.5703125" style="83" customWidth="1"/>
    <col min="14061" max="14061" width="13.5703125" style="83" customWidth="1"/>
    <col min="14062" max="14300" width="9.42578125" style="83"/>
    <col min="14301" max="14301" width="26.5703125" style="83" customWidth="1"/>
    <col min="14302" max="14302" width="2" style="83" customWidth="1"/>
    <col min="14303" max="14303" width="13.5703125" style="83" customWidth="1"/>
    <col min="14304" max="14304" width="1.5703125" style="83" customWidth="1"/>
    <col min="14305" max="14305" width="13.5703125" style="83" customWidth="1"/>
    <col min="14306" max="14306" width="1.5703125" style="83" customWidth="1"/>
    <col min="14307" max="14307" width="13.5703125" style="83" customWidth="1"/>
    <col min="14308" max="14308" width="1.5703125" style="83" customWidth="1"/>
    <col min="14309" max="14309" width="13.5703125" style="83" customWidth="1"/>
    <col min="14310" max="14310" width="1.5703125" style="83" customWidth="1"/>
    <col min="14311" max="14311" width="13.5703125" style="83" customWidth="1"/>
    <col min="14312" max="14312" width="1.5703125" style="83" customWidth="1"/>
    <col min="14313" max="14313" width="13.5703125" style="83" customWidth="1"/>
    <col min="14314" max="14314" width="1.5703125" style="83" customWidth="1"/>
    <col min="14315" max="14315" width="13.5703125" style="83" customWidth="1"/>
    <col min="14316" max="14316" width="1.5703125" style="83" customWidth="1"/>
    <col min="14317" max="14317" width="13.5703125" style="83" customWidth="1"/>
    <col min="14318" max="14556" width="9.42578125" style="83"/>
    <col min="14557" max="14557" width="26.5703125" style="83" customWidth="1"/>
    <col min="14558" max="14558" width="2" style="83" customWidth="1"/>
    <col min="14559" max="14559" width="13.5703125" style="83" customWidth="1"/>
    <col min="14560" max="14560" width="1.5703125" style="83" customWidth="1"/>
    <col min="14561" max="14561" width="13.5703125" style="83" customWidth="1"/>
    <col min="14562" max="14562" width="1.5703125" style="83" customWidth="1"/>
    <col min="14563" max="14563" width="13.5703125" style="83" customWidth="1"/>
    <col min="14564" max="14564" width="1.5703125" style="83" customWidth="1"/>
    <col min="14565" max="14565" width="13.5703125" style="83" customWidth="1"/>
    <col min="14566" max="14566" width="1.5703125" style="83" customWidth="1"/>
    <col min="14567" max="14567" width="13.5703125" style="83" customWidth="1"/>
    <col min="14568" max="14568" width="1.5703125" style="83" customWidth="1"/>
    <col min="14569" max="14569" width="13.5703125" style="83" customWidth="1"/>
    <col min="14570" max="14570" width="1.5703125" style="83" customWidth="1"/>
    <col min="14571" max="14571" width="13.5703125" style="83" customWidth="1"/>
    <col min="14572" max="14572" width="1.5703125" style="83" customWidth="1"/>
    <col min="14573" max="14573" width="13.5703125" style="83" customWidth="1"/>
    <col min="14574" max="14812" width="9.42578125" style="83"/>
    <col min="14813" max="14813" width="26.5703125" style="83" customWidth="1"/>
    <col min="14814" max="14814" width="2" style="83" customWidth="1"/>
    <col min="14815" max="14815" width="13.5703125" style="83" customWidth="1"/>
    <col min="14816" max="14816" width="1.5703125" style="83" customWidth="1"/>
    <col min="14817" max="14817" width="13.5703125" style="83" customWidth="1"/>
    <col min="14818" max="14818" width="1.5703125" style="83" customWidth="1"/>
    <col min="14819" max="14819" width="13.5703125" style="83" customWidth="1"/>
    <col min="14820" max="14820" width="1.5703125" style="83" customWidth="1"/>
    <col min="14821" max="14821" width="13.5703125" style="83" customWidth="1"/>
    <col min="14822" max="14822" width="1.5703125" style="83" customWidth="1"/>
    <col min="14823" max="14823" width="13.5703125" style="83" customWidth="1"/>
    <col min="14824" max="14824" width="1.5703125" style="83" customWidth="1"/>
    <col min="14825" max="14825" width="13.5703125" style="83" customWidth="1"/>
    <col min="14826" max="14826" width="1.5703125" style="83" customWidth="1"/>
    <col min="14827" max="14827" width="13.5703125" style="83" customWidth="1"/>
    <col min="14828" max="14828" width="1.5703125" style="83" customWidth="1"/>
    <col min="14829" max="14829" width="13.5703125" style="83" customWidth="1"/>
    <col min="14830" max="15068" width="9.42578125" style="83"/>
    <col min="15069" max="15069" width="26.5703125" style="83" customWidth="1"/>
    <col min="15070" max="15070" width="2" style="83" customWidth="1"/>
    <col min="15071" max="15071" width="13.5703125" style="83" customWidth="1"/>
    <col min="15072" max="15072" width="1.5703125" style="83" customWidth="1"/>
    <col min="15073" max="15073" width="13.5703125" style="83" customWidth="1"/>
    <col min="15074" max="15074" width="1.5703125" style="83" customWidth="1"/>
    <col min="15075" max="15075" width="13.5703125" style="83" customWidth="1"/>
    <col min="15076" max="15076" width="1.5703125" style="83" customWidth="1"/>
    <col min="15077" max="15077" width="13.5703125" style="83" customWidth="1"/>
    <col min="15078" max="15078" width="1.5703125" style="83" customWidth="1"/>
    <col min="15079" max="15079" width="13.5703125" style="83" customWidth="1"/>
    <col min="15080" max="15080" width="1.5703125" style="83" customWidth="1"/>
    <col min="15081" max="15081" width="13.5703125" style="83" customWidth="1"/>
    <col min="15082" max="15082" width="1.5703125" style="83" customWidth="1"/>
    <col min="15083" max="15083" width="13.5703125" style="83" customWidth="1"/>
    <col min="15084" max="15084" width="1.5703125" style="83" customWidth="1"/>
    <col min="15085" max="15085" width="13.5703125" style="83" customWidth="1"/>
    <col min="15086" max="15324" width="9.42578125" style="83"/>
    <col min="15325" max="15325" width="26.5703125" style="83" customWidth="1"/>
    <col min="15326" max="15326" width="2" style="83" customWidth="1"/>
    <col min="15327" max="15327" width="13.5703125" style="83" customWidth="1"/>
    <col min="15328" max="15328" width="1.5703125" style="83" customWidth="1"/>
    <col min="15329" max="15329" width="13.5703125" style="83" customWidth="1"/>
    <col min="15330" max="15330" width="1.5703125" style="83" customWidth="1"/>
    <col min="15331" max="15331" width="13.5703125" style="83" customWidth="1"/>
    <col min="15332" max="15332" width="1.5703125" style="83" customWidth="1"/>
    <col min="15333" max="15333" width="13.5703125" style="83" customWidth="1"/>
    <col min="15334" max="15334" width="1.5703125" style="83" customWidth="1"/>
    <col min="15335" max="15335" width="13.5703125" style="83" customWidth="1"/>
    <col min="15336" max="15336" width="1.5703125" style="83" customWidth="1"/>
    <col min="15337" max="15337" width="13.5703125" style="83" customWidth="1"/>
    <col min="15338" max="15338" width="1.5703125" style="83" customWidth="1"/>
    <col min="15339" max="15339" width="13.5703125" style="83" customWidth="1"/>
    <col min="15340" max="15340" width="1.5703125" style="83" customWidth="1"/>
    <col min="15341" max="15341" width="13.5703125" style="83" customWidth="1"/>
    <col min="15342" max="15580" width="9.42578125" style="83"/>
    <col min="15581" max="15581" width="26.5703125" style="83" customWidth="1"/>
    <col min="15582" max="15582" width="2" style="83" customWidth="1"/>
    <col min="15583" max="15583" width="13.5703125" style="83" customWidth="1"/>
    <col min="15584" max="15584" width="1.5703125" style="83" customWidth="1"/>
    <col min="15585" max="15585" width="13.5703125" style="83" customWidth="1"/>
    <col min="15586" max="15586" width="1.5703125" style="83" customWidth="1"/>
    <col min="15587" max="15587" width="13.5703125" style="83" customWidth="1"/>
    <col min="15588" max="15588" width="1.5703125" style="83" customWidth="1"/>
    <col min="15589" max="15589" width="13.5703125" style="83" customWidth="1"/>
    <col min="15590" max="15590" width="1.5703125" style="83" customWidth="1"/>
    <col min="15591" max="15591" width="13.5703125" style="83" customWidth="1"/>
    <col min="15592" max="15592" width="1.5703125" style="83" customWidth="1"/>
    <col min="15593" max="15593" width="13.5703125" style="83" customWidth="1"/>
    <col min="15594" max="15594" width="1.5703125" style="83" customWidth="1"/>
    <col min="15595" max="15595" width="13.5703125" style="83" customWidth="1"/>
    <col min="15596" max="15596" width="1.5703125" style="83" customWidth="1"/>
    <col min="15597" max="15597" width="13.5703125" style="83" customWidth="1"/>
    <col min="15598" max="15836" width="9.42578125" style="83"/>
    <col min="15837" max="15837" width="26.5703125" style="83" customWidth="1"/>
    <col min="15838" max="15838" width="2" style="83" customWidth="1"/>
    <col min="15839" max="15839" width="13.5703125" style="83" customWidth="1"/>
    <col min="15840" max="15840" width="1.5703125" style="83" customWidth="1"/>
    <col min="15841" max="15841" width="13.5703125" style="83" customWidth="1"/>
    <col min="15842" max="15842" width="1.5703125" style="83" customWidth="1"/>
    <col min="15843" max="15843" width="13.5703125" style="83" customWidth="1"/>
    <col min="15844" max="15844" width="1.5703125" style="83" customWidth="1"/>
    <col min="15845" max="15845" width="13.5703125" style="83" customWidth="1"/>
    <col min="15846" max="15846" width="1.5703125" style="83" customWidth="1"/>
    <col min="15847" max="15847" width="13.5703125" style="83" customWidth="1"/>
    <col min="15848" max="15848" width="1.5703125" style="83" customWidth="1"/>
    <col min="15849" max="15849" width="13.5703125" style="83" customWidth="1"/>
    <col min="15850" max="15850" width="1.5703125" style="83" customWidth="1"/>
    <col min="15851" max="15851" width="13.5703125" style="83" customWidth="1"/>
    <col min="15852" max="15852" width="1.5703125" style="83" customWidth="1"/>
    <col min="15853" max="15853" width="13.5703125" style="83" customWidth="1"/>
    <col min="15854" max="16092" width="9.42578125" style="83"/>
    <col min="16093" max="16093" width="26.5703125" style="83" customWidth="1"/>
    <col min="16094" max="16094" width="2" style="83" customWidth="1"/>
    <col min="16095" max="16095" width="13.5703125" style="83" customWidth="1"/>
    <col min="16096" max="16096" width="1.5703125" style="83" customWidth="1"/>
    <col min="16097" max="16097" width="13.5703125" style="83" customWidth="1"/>
    <col min="16098" max="16098" width="1.5703125" style="83" customWidth="1"/>
    <col min="16099" max="16099" width="13.5703125" style="83" customWidth="1"/>
    <col min="16100" max="16100" width="1.5703125" style="83" customWidth="1"/>
    <col min="16101" max="16101" width="13.5703125" style="83" customWidth="1"/>
    <col min="16102" max="16102" width="1.5703125" style="83" customWidth="1"/>
    <col min="16103" max="16103" width="13.5703125" style="83" customWidth="1"/>
    <col min="16104" max="16104" width="1.5703125" style="83" customWidth="1"/>
    <col min="16105" max="16105" width="13.5703125" style="83" customWidth="1"/>
    <col min="16106" max="16106" width="1.5703125" style="83" customWidth="1"/>
    <col min="16107" max="16107" width="13.5703125" style="83" customWidth="1"/>
    <col min="16108" max="16108" width="1.5703125" style="83" customWidth="1"/>
    <col min="16109" max="16109" width="13.5703125" style="83" customWidth="1"/>
    <col min="16110" max="16384" width="9.42578125" style="83"/>
  </cols>
  <sheetData>
    <row r="1" spans="1:16" s="82" customFormat="1" ht="24" customHeight="1">
      <c r="O1" s="27" t="s">
        <v>45</v>
      </c>
    </row>
    <row r="2" spans="1:16" s="82" customFormat="1" ht="24" customHeight="1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</row>
    <row r="3" spans="1:16" s="82" customFormat="1" ht="24" customHeight="1">
      <c r="A3" s="141" t="s">
        <v>176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</row>
    <row r="4" spans="1:16" s="82" customFormat="1" ht="24" customHeight="1">
      <c r="A4" s="141" t="s">
        <v>204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</row>
    <row r="5" spans="1:16" ht="24" customHeight="1">
      <c r="M5" s="85"/>
      <c r="O5" s="85" t="s">
        <v>1</v>
      </c>
    </row>
    <row r="6" spans="1:16" s="86" customFormat="1" ht="24" customHeight="1">
      <c r="B6" s="87"/>
      <c r="C6" s="142" t="s">
        <v>3</v>
      </c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</row>
    <row r="7" spans="1:16" ht="24" customHeight="1">
      <c r="E7" s="88"/>
      <c r="G7" s="88"/>
      <c r="H7" s="88"/>
      <c r="I7" s="88"/>
      <c r="K7" s="140" t="s">
        <v>39</v>
      </c>
      <c r="L7" s="140"/>
      <c r="M7" s="140"/>
      <c r="N7" s="88"/>
      <c r="O7" s="88"/>
      <c r="P7" s="87"/>
    </row>
    <row r="8" spans="1:16" s="88" customFormat="1" ht="24" customHeight="1">
      <c r="C8" s="88" t="s">
        <v>33</v>
      </c>
      <c r="G8" s="140" t="s">
        <v>36</v>
      </c>
      <c r="H8" s="140"/>
      <c r="I8" s="140"/>
      <c r="K8" s="91" t="s">
        <v>59</v>
      </c>
    </row>
    <row r="9" spans="1:16" s="88" customFormat="1" ht="24" customHeight="1">
      <c r="C9" s="88" t="s">
        <v>115</v>
      </c>
      <c r="D9" s="84"/>
      <c r="E9" s="88" t="s">
        <v>73</v>
      </c>
      <c r="G9" s="92" t="s">
        <v>74</v>
      </c>
      <c r="H9" s="92"/>
      <c r="I9" s="92"/>
      <c r="K9" s="88" t="s">
        <v>87</v>
      </c>
      <c r="M9" s="88" t="s">
        <v>88</v>
      </c>
      <c r="O9" s="88" t="s">
        <v>89</v>
      </c>
    </row>
    <row r="10" spans="1:16" s="88" customFormat="1" ht="24" customHeight="1">
      <c r="C10" s="91" t="s">
        <v>116</v>
      </c>
      <c r="D10" s="93"/>
      <c r="E10" s="91" t="s">
        <v>80</v>
      </c>
      <c r="G10" s="91" t="s">
        <v>81</v>
      </c>
      <c r="I10" s="91" t="s">
        <v>82</v>
      </c>
      <c r="K10" s="91" t="s">
        <v>90</v>
      </c>
      <c r="M10" s="91" t="s">
        <v>32</v>
      </c>
      <c r="O10" s="91" t="s">
        <v>91</v>
      </c>
    </row>
    <row r="11" spans="1:16" ht="24" customHeight="1">
      <c r="A11" s="94" t="s">
        <v>155</v>
      </c>
      <c r="B11" s="83"/>
      <c r="C11" s="95">
        <v>213750</v>
      </c>
      <c r="D11" s="95"/>
      <c r="E11" s="95">
        <v>278906</v>
      </c>
      <c r="F11" s="95"/>
      <c r="G11" s="95">
        <v>21375</v>
      </c>
      <c r="H11" s="95"/>
      <c r="I11" s="95">
        <v>219369</v>
      </c>
      <c r="J11" s="95">
        <v>0</v>
      </c>
      <c r="K11" s="95">
        <v>125378</v>
      </c>
      <c r="L11" s="95"/>
      <c r="M11" s="95">
        <f>SUM(K11)</f>
        <v>125378</v>
      </c>
      <c r="N11" s="95"/>
      <c r="O11" s="95">
        <f t="shared" ref="O11:O12" si="0">SUM(C11:I11,M11)</f>
        <v>858778</v>
      </c>
      <c r="P11" s="95"/>
    </row>
    <row r="12" spans="1:16" ht="24" customHeight="1">
      <c r="A12" s="51" t="s">
        <v>146</v>
      </c>
      <c r="B12" s="83"/>
      <c r="C12" s="95">
        <v>0</v>
      </c>
      <c r="D12" s="95"/>
      <c r="E12" s="95">
        <v>0</v>
      </c>
      <c r="F12" s="95"/>
      <c r="G12" s="95">
        <v>0</v>
      </c>
      <c r="H12" s="95"/>
      <c r="I12" s="95">
        <f>SUM(PL!J74)</f>
        <v>166221</v>
      </c>
      <c r="J12" s="95"/>
      <c r="K12" s="95">
        <v>0</v>
      </c>
      <c r="L12" s="95"/>
      <c r="M12" s="95">
        <f>SUM(K12)</f>
        <v>0</v>
      </c>
      <c r="N12" s="95"/>
      <c r="O12" s="95">
        <f t="shared" si="0"/>
        <v>166221</v>
      </c>
      <c r="P12" s="95"/>
    </row>
    <row r="13" spans="1:16" ht="24" customHeight="1">
      <c r="A13" s="25" t="s">
        <v>59</v>
      </c>
      <c r="B13" s="83"/>
      <c r="C13" s="95">
        <v>0</v>
      </c>
      <c r="D13" s="95"/>
      <c r="E13" s="95">
        <v>0</v>
      </c>
      <c r="F13" s="95"/>
      <c r="G13" s="95">
        <v>0</v>
      </c>
      <c r="H13" s="95"/>
      <c r="I13" s="95">
        <v>0</v>
      </c>
      <c r="J13" s="95"/>
      <c r="K13" s="95">
        <v>0</v>
      </c>
      <c r="L13" s="95"/>
      <c r="M13" s="95">
        <f>SUM(K13)</f>
        <v>0</v>
      </c>
      <c r="N13" s="95"/>
      <c r="O13" s="95">
        <f>SUM(C13:I13,M13)</f>
        <v>0</v>
      </c>
      <c r="P13" s="95"/>
    </row>
    <row r="14" spans="1:16" ht="24" customHeight="1">
      <c r="A14" s="51" t="s">
        <v>61</v>
      </c>
      <c r="B14" s="83"/>
      <c r="C14" s="98">
        <f>SUM(C12:C12)</f>
        <v>0</v>
      </c>
      <c r="D14" s="95"/>
      <c r="E14" s="98">
        <f>SUM(E12:E12)</f>
        <v>0</v>
      </c>
      <c r="F14" s="95"/>
      <c r="G14" s="98">
        <f>SUM(G12:G12)</f>
        <v>0</v>
      </c>
      <c r="H14" s="95"/>
      <c r="I14" s="98">
        <f>SUM(I12:I12)</f>
        <v>166221</v>
      </c>
      <c r="J14" s="95"/>
      <c r="K14" s="98">
        <f>SUM(K12:K12)</f>
        <v>0</v>
      </c>
      <c r="L14" s="95"/>
      <c r="M14" s="98">
        <f>SUM(M12:M12)</f>
        <v>0</v>
      </c>
      <c r="N14" s="95"/>
      <c r="O14" s="98">
        <f>SUM(O12:O12)</f>
        <v>166221</v>
      </c>
      <c r="P14" s="95"/>
    </row>
    <row r="15" spans="1:16" ht="24" customHeight="1">
      <c r="A15" s="51" t="s">
        <v>221</v>
      </c>
      <c r="B15" s="83"/>
      <c r="C15" s="95">
        <v>106875</v>
      </c>
      <c r="D15" s="95"/>
      <c r="E15" s="95">
        <v>0</v>
      </c>
      <c r="F15" s="95"/>
      <c r="G15" s="95">
        <v>0</v>
      </c>
      <c r="H15" s="95"/>
      <c r="I15" s="95">
        <v>0</v>
      </c>
      <c r="J15" s="95"/>
      <c r="K15" s="95">
        <v>0</v>
      </c>
      <c r="L15" s="95"/>
      <c r="M15" s="95">
        <f>SUM(K15)</f>
        <v>0</v>
      </c>
      <c r="N15" s="95"/>
      <c r="O15" s="95">
        <f t="shared" ref="O15" si="1">SUM(C15:I15,M15)</f>
        <v>106875</v>
      </c>
      <c r="P15" s="95"/>
    </row>
    <row r="16" spans="1:16" ht="24" customHeight="1">
      <c r="A16" s="51" t="s">
        <v>222</v>
      </c>
      <c r="B16" s="83"/>
      <c r="C16" s="95">
        <v>0</v>
      </c>
      <c r="D16" s="95"/>
      <c r="E16" s="95">
        <v>0</v>
      </c>
      <c r="F16" s="95"/>
      <c r="G16" s="95">
        <v>0</v>
      </c>
      <c r="H16" s="95"/>
      <c r="I16" s="95">
        <v>-118751</v>
      </c>
      <c r="J16" s="95"/>
      <c r="K16" s="95">
        <v>0</v>
      </c>
      <c r="L16" s="95"/>
      <c r="M16" s="95">
        <f>SUM(K16)</f>
        <v>0</v>
      </c>
      <c r="N16" s="95"/>
      <c r="O16" s="95">
        <f>SUM(C16:I16,M16)</f>
        <v>-118751</v>
      </c>
      <c r="P16" s="95"/>
    </row>
    <row r="17" spans="1:21" ht="24" customHeight="1" thickBot="1">
      <c r="A17" s="86" t="s">
        <v>202</v>
      </c>
      <c r="B17" s="83"/>
      <c r="C17" s="97">
        <f>SUM(C11,C14:C16)</f>
        <v>320625</v>
      </c>
      <c r="D17" s="95"/>
      <c r="E17" s="97">
        <f>SUM(E11,E14:E16)</f>
        <v>278906</v>
      </c>
      <c r="F17" s="95"/>
      <c r="G17" s="97">
        <f>SUM(G11,G14:G16)</f>
        <v>21375</v>
      </c>
      <c r="H17" s="95"/>
      <c r="I17" s="97">
        <f>SUM(I11,I14:I16)</f>
        <v>266839</v>
      </c>
      <c r="J17" s="95"/>
      <c r="K17" s="97">
        <f>SUM(K11,K14:K16)</f>
        <v>125378</v>
      </c>
      <c r="L17" s="95"/>
      <c r="M17" s="97">
        <f>SUM(M11,M14:M16)</f>
        <v>125378</v>
      </c>
      <c r="N17" s="95"/>
      <c r="O17" s="97">
        <f>SUM(O11,O14:O16)</f>
        <v>1013123</v>
      </c>
      <c r="P17" s="95"/>
    </row>
    <row r="18" spans="1:21" ht="24" customHeight="1" thickTop="1">
      <c r="A18" s="86"/>
      <c r="B18" s="83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</row>
    <row r="19" spans="1:21" ht="24" customHeight="1">
      <c r="A19" s="94" t="s">
        <v>180</v>
      </c>
      <c r="B19" s="83"/>
      <c r="C19" s="95">
        <v>320625</v>
      </c>
      <c r="D19" s="95"/>
      <c r="E19" s="95">
        <v>278906</v>
      </c>
      <c r="F19" s="95"/>
      <c r="G19" s="95">
        <v>32062</v>
      </c>
      <c r="H19" s="95"/>
      <c r="I19" s="95">
        <v>413007</v>
      </c>
      <c r="J19" s="95">
        <v>0</v>
      </c>
      <c r="K19" s="95">
        <v>125378</v>
      </c>
      <c r="L19" s="95">
        <v>0</v>
      </c>
      <c r="M19" s="95">
        <v>125378</v>
      </c>
      <c r="N19" s="95">
        <v>0</v>
      </c>
      <c r="O19" s="95">
        <v>1169978</v>
      </c>
      <c r="P19" s="95"/>
    </row>
    <row r="20" spans="1:21" ht="24" customHeight="1">
      <c r="A20" s="51" t="s">
        <v>146</v>
      </c>
      <c r="B20" s="83"/>
      <c r="C20" s="95">
        <v>0</v>
      </c>
      <c r="D20" s="95"/>
      <c r="E20" s="95">
        <v>0</v>
      </c>
      <c r="F20" s="95"/>
      <c r="G20" s="95">
        <v>0</v>
      </c>
      <c r="H20" s="95"/>
      <c r="I20" s="95">
        <f>SUM(PL!H74)</f>
        <v>130440</v>
      </c>
      <c r="J20" s="95"/>
      <c r="K20" s="95">
        <v>0</v>
      </c>
      <c r="L20" s="95"/>
      <c r="M20" s="95">
        <f>SUM(K20)</f>
        <v>0</v>
      </c>
      <c r="N20" s="95"/>
      <c r="O20" s="95">
        <f t="shared" ref="O20" si="2">SUM(C20:I20,M20)</f>
        <v>130440</v>
      </c>
      <c r="P20" s="95"/>
    </row>
    <row r="21" spans="1:21" ht="24" customHeight="1">
      <c r="A21" s="25" t="s">
        <v>59</v>
      </c>
      <c r="B21" s="83"/>
      <c r="C21" s="95">
        <v>0</v>
      </c>
      <c r="D21" s="95"/>
      <c r="E21" s="95">
        <v>0</v>
      </c>
      <c r="F21" s="95"/>
      <c r="G21" s="95">
        <v>0</v>
      </c>
      <c r="H21" s="95"/>
      <c r="I21" s="95">
        <v>0</v>
      </c>
      <c r="J21" s="95"/>
      <c r="K21" s="95">
        <v>0</v>
      </c>
      <c r="L21" s="95"/>
      <c r="M21" s="95">
        <f>SUM(K21)</f>
        <v>0</v>
      </c>
      <c r="N21" s="95"/>
      <c r="O21" s="95">
        <f>SUM(C21:I21,M21)</f>
        <v>0</v>
      </c>
      <c r="P21" s="95"/>
    </row>
    <row r="22" spans="1:21" ht="24" customHeight="1">
      <c r="A22" s="51" t="s">
        <v>61</v>
      </c>
      <c r="B22" s="83"/>
      <c r="C22" s="98">
        <f>SUM(C20:C20)</f>
        <v>0</v>
      </c>
      <c r="D22" s="95"/>
      <c r="E22" s="98">
        <f>SUM(E20:E20)</f>
        <v>0</v>
      </c>
      <c r="F22" s="95"/>
      <c r="G22" s="98">
        <f>SUM(G20:G20)</f>
        <v>0</v>
      </c>
      <c r="H22" s="95"/>
      <c r="I22" s="98">
        <f>SUM(I20:I20)</f>
        <v>130440</v>
      </c>
      <c r="J22" s="95"/>
      <c r="K22" s="98">
        <f>SUM(K20:K20)</f>
        <v>0</v>
      </c>
      <c r="L22" s="95"/>
      <c r="M22" s="98">
        <f>SUM(M20:M20)</f>
        <v>0</v>
      </c>
      <c r="N22" s="95"/>
      <c r="O22" s="98">
        <f>SUM(O20:O20)</f>
        <v>130440</v>
      </c>
      <c r="P22" s="95"/>
    </row>
    <row r="23" spans="1:21" ht="24" customHeight="1">
      <c r="A23" s="25" t="s">
        <v>223</v>
      </c>
      <c r="B23" s="83"/>
      <c r="C23" s="95">
        <v>0</v>
      </c>
      <c r="D23" s="95"/>
      <c r="E23" s="95">
        <v>0</v>
      </c>
      <c r="F23" s="95"/>
      <c r="G23" s="95">
        <v>0</v>
      </c>
      <c r="H23" s="95"/>
      <c r="I23" s="95">
        <v>-128247</v>
      </c>
      <c r="J23" s="95"/>
      <c r="K23" s="95">
        <v>0</v>
      </c>
      <c r="L23" s="95"/>
      <c r="M23" s="95">
        <v>0</v>
      </c>
      <c r="N23" s="95"/>
      <c r="O23" s="95">
        <f t="shared" ref="O23" si="3">SUM(C23:I23,M23)</f>
        <v>-128247</v>
      </c>
      <c r="P23" s="95"/>
    </row>
    <row r="24" spans="1:21" ht="24" customHeight="1" thickBot="1">
      <c r="A24" s="86" t="s">
        <v>203</v>
      </c>
      <c r="B24" s="83"/>
      <c r="C24" s="97">
        <f>SUM(C19,C22:C23)</f>
        <v>320625</v>
      </c>
      <c r="D24" s="95"/>
      <c r="E24" s="97">
        <f>SUM(E19,E22:E23)</f>
        <v>278906</v>
      </c>
      <c r="F24" s="95"/>
      <c r="G24" s="97">
        <f>SUM(G19,G22:G23)</f>
        <v>32062</v>
      </c>
      <c r="H24" s="95"/>
      <c r="I24" s="97">
        <f>SUM(I19,I22:I23)</f>
        <v>415200</v>
      </c>
      <c r="J24" s="95"/>
      <c r="K24" s="97">
        <f>SUM(K19,K22:K23)</f>
        <v>125378</v>
      </c>
      <c r="L24" s="95"/>
      <c r="M24" s="97">
        <f>SUM(M19,M22:M23)</f>
        <v>125378</v>
      </c>
      <c r="N24" s="95"/>
      <c r="O24" s="97">
        <f>SUM(O19,O22:O23)</f>
        <v>1172171</v>
      </c>
      <c r="P24" s="95"/>
    </row>
    <row r="25" spans="1:21" ht="24" customHeight="1" thickTop="1">
      <c r="C25" s="99">
        <f>C24-BS!I68</f>
        <v>0</v>
      </c>
      <c r="D25" s="99"/>
      <c r="E25" s="99">
        <f>E24-BS!I69</f>
        <v>0</v>
      </c>
      <c r="F25" s="99"/>
      <c r="G25" s="99">
        <f>G24-BS!I72</f>
        <v>0</v>
      </c>
      <c r="H25" s="99"/>
      <c r="I25" s="99">
        <f>I24-BS!I73</f>
        <v>0</v>
      </c>
      <c r="J25" s="99"/>
      <c r="K25" s="99">
        <f>K24-BS!I74</f>
        <v>0</v>
      </c>
      <c r="L25" s="99"/>
      <c r="M25" s="99">
        <f>M24-BS!I74</f>
        <v>0</v>
      </c>
      <c r="N25" s="99"/>
      <c r="O25" s="99">
        <f>O24-BS!I77</f>
        <v>0</v>
      </c>
      <c r="P25" s="99"/>
      <c r="Q25" s="99"/>
      <c r="R25" s="99"/>
      <c r="S25" s="99"/>
      <c r="T25" s="99"/>
      <c r="U25" s="99"/>
    </row>
    <row r="26" spans="1:21" ht="24" customHeight="1">
      <c r="A26" s="39" t="s">
        <v>197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</row>
    <row r="27" spans="1:21" ht="24" customHeight="1"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</row>
    <row r="28" spans="1:21" ht="24" customHeight="1">
      <c r="I28" s="99"/>
      <c r="K28" s="14"/>
    </row>
    <row r="29" spans="1:21" ht="24" customHeight="1">
      <c r="K29" s="101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6"/>
  <sheetViews>
    <sheetView showGridLines="0" view="pageBreakPreview" topLeftCell="A76" zoomScale="108" zoomScaleNormal="69" zoomScaleSheetLayoutView="108" workbookViewId="0">
      <selection activeCell="J82" sqref="J82"/>
    </sheetView>
  </sheetViews>
  <sheetFormatPr defaultColWidth="10.5703125" defaultRowHeight="25.5" customHeight="1"/>
  <cols>
    <col min="1" max="1" width="45.5703125" style="134" customWidth="1"/>
    <col min="2" max="2" width="28.5703125" style="134" customWidth="1"/>
    <col min="3" max="3" width="8.42578125" style="134" customWidth="1"/>
    <col min="4" max="4" width="11.5703125" style="134" customWidth="1"/>
    <col min="5" max="5" width="2.5703125" style="134" customWidth="1"/>
    <col min="6" max="6" width="11.5703125" style="134" customWidth="1"/>
    <col min="7" max="7" width="2.5703125" style="134" customWidth="1"/>
    <col min="8" max="8" width="11.5703125" style="134" customWidth="1"/>
    <col min="9" max="9" width="2.5703125" style="134" customWidth="1"/>
    <col min="10" max="10" width="11.5703125" style="134" customWidth="1"/>
    <col min="11" max="11" width="0.42578125" style="134" customWidth="1"/>
    <col min="12" max="256" width="10.5703125" style="134"/>
    <col min="257" max="257" width="42.5703125" style="134" customWidth="1"/>
    <col min="258" max="258" width="5.5703125" style="134" customWidth="1"/>
    <col min="259" max="259" width="2.42578125" style="134" customWidth="1"/>
    <col min="260" max="260" width="11.5703125" style="134" customWidth="1"/>
    <col min="261" max="261" width="2.5703125" style="134" customWidth="1"/>
    <col min="262" max="262" width="11.5703125" style="134" customWidth="1"/>
    <col min="263" max="263" width="2.5703125" style="134" customWidth="1"/>
    <col min="264" max="264" width="11.5703125" style="134" customWidth="1"/>
    <col min="265" max="265" width="2.5703125" style="134" customWidth="1"/>
    <col min="266" max="266" width="11.5703125" style="134" customWidth="1"/>
    <col min="267" max="267" width="0.5703125" style="134" customWidth="1"/>
    <col min="268" max="512" width="10.5703125" style="134"/>
    <col min="513" max="513" width="42.5703125" style="134" customWidth="1"/>
    <col min="514" max="514" width="5.5703125" style="134" customWidth="1"/>
    <col min="515" max="515" width="2.42578125" style="134" customWidth="1"/>
    <col min="516" max="516" width="11.5703125" style="134" customWidth="1"/>
    <col min="517" max="517" width="2.5703125" style="134" customWidth="1"/>
    <col min="518" max="518" width="11.5703125" style="134" customWidth="1"/>
    <col min="519" max="519" width="2.5703125" style="134" customWidth="1"/>
    <col min="520" max="520" width="11.5703125" style="134" customWidth="1"/>
    <col min="521" max="521" width="2.5703125" style="134" customWidth="1"/>
    <col min="522" max="522" width="11.5703125" style="134" customWidth="1"/>
    <col min="523" max="523" width="0.5703125" style="134" customWidth="1"/>
    <col min="524" max="768" width="10.5703125" style="134"/>
    <col min="769" max="769" width="42.5703125" style="134" customWidth="1"/>
    <col min="770" max="770" width="5.5703125" style="134" customWidth="1"/>
    <col min="771" max="771" width="2.42578125" style="134" customWidth="1"/>
    <col min="772" max="772" width="11.5703125" style="134" customWidth="1"/>
    <col min="773" max="773" width="2.5703125" style="134" customWidth="1"/>
    <col min="774" max="774" width="11.5703125" style="134" customWidth="1"/>
    <col min="775" max="775" width="2.5703125" style="134" customWidth="1"/>
    <col min="776" max="776" width="11.5703125" style="134" customWidth="1"/>
    <col min="777" max="777" width="2.5703125" style="134" customWidth="1"/>
    <col min="778" max="778" width="11.5703125" style="134" customWidth="1"/>
    <col min="779" max="779" width="0.5703125" style="134" customWidth="1"/>
    <col min="780" max="1024" width="10.5703125" style="134"/>
    <col min="1025" max="1025" width="42.5703125" style="134" customWidth="1"/>
    <col min="1026" max="1026" width="5.5703125" style="134" customWidth="1"/>
    <col min="1027" max="1027" width="2.42578125" style="134" customWidth="1"/>
    <col min="1028" max="1028" width="11.5703125" style="134" customWidth="1"/>
    <col min="1029" max="1029" width="2.5703125" style="134" customWidth="1"/>
    <col min="1030" max="1030" width="11.5703125" style="134" customWidth="1"/>
    <col min="1031" max="1031" width="2.5703125" style="134" customWidth="1"/>
    <col min="1032" max="1032" width="11.5703125" style="134" customWidth="1"/>
    <col min="1033" max="1033" width="2.5703125" style="134" customWidth="1"/>
    <col min="1034" max="1034" width="11.5703125" style="134" customWidth="1"/>
    <col min="1035" max="1035" width="0.5703125" style="134" customWidth="1"/>
    <col min="1036" max="1280" width="10.5703125" style="134"/>
    <col min="1281" max="1281" width="42.5703125" style="134" customWidth="1"/>
    <col min="1282" max="1282" width="5.5703125" style="134" customWidth="1"/>
    <col min="1283" max="1283" width="2.42578125" style="134" customWidth="1"/>
    <col min="1284" max="1284" width="11.5703125" style="134" customWidth="1"/>
    <col min="1285" max="1285" width="2.5703125" style="134" customWidth="1"/>
    <col min="1286" max="1286" width="11.5703125" style="134" customWidth="1"/>
    <col min="1287" max="1287" width="2.5703125" style="134" customWidth="1"/>
    <col min="1288" max="1288" width="11.5703125" style="134" customWidth="1"/>
    <col min="1289" max="1289" width="2.5703125" style="134" customWidth="1"/>
    <col min="1290" max="1290" width="11.5703125" style="134" customWidth="1"/>
    <col min="1291" max="1291" width="0.5703125" style="134" customWidth="1"/>
    <col min="1292" max="1536" width="10.5703125" style="134"/>
    <col min="1537" max="1537" width="42.5703125" style="134" customWidth="1"/>
    <col min="1538" max="1538" width="5.5703125" style="134" customWidth="1"/>
    <col min="1539" max="1539" width="2.42578125" style="134" customWidth="1"/>
    <col min="1540" max="1540" width="11.5703125" style="134" customWidth="1"/>
    <col min="1541" max="1541" width="2.5703125" style="134" customWidth="1"/>
    <col min="1542" max="1542" width="11.5703125" style="134" customWidth="1"/>
    <col min="1543" max="1543" width="2.5703125" style="134" customWidth="1"/>
    <col min="1544" max="1544" width="11.5703125" style="134" customWidth="1"/>
    <col min="1545" max="1545" width="2.5703125" style="134" customWidth="1"/>
    <col min="1546" max="1546" width="11.5703125" style="134" customWidth="1"/>
    <col min="1547" max="1547" width="0.5703125" style="134" customWidth="1"/>
    <col min="1548" max="1792" width="10.5703125" style="134"/>
    <col min="1793" max="1793" width="42.5703125" style="134" customWidth="1"/>
    <col min="1794" max="1794" width="5.5703125" style="134" customWidth="1"/>
    <col min="1795" max="1795" width="2.42578125" style="134" customWidth="1"/>
    <col min="1796" max="1796" width="11.5703125" style="134" customWidth="1"/>
    <col min="1797" max="1797" width="2.5703125" style="134" customWidth="1"/>
    <col min="1798" max="1798" width="11.5703125" style="134" customWidth="1"/>
    <col min="1799" max="1799" width="2.5703125" style="134" customWidth="1"/>
    <col min="1800" max="1800" width="11.5703125" style="134" customWidth="1"/>
    <col min="1801" max="1801" width="2.5703125" style="134" customWidth="1"/>
    <col min="1802" max="1802" width="11.5703125" style="134" customWidth="1"/>
    <col min="1803" max="1803" width="0.5703125" style="134" customWidth="1"/>
    <col min="1804" max="2048" width="10.5703125" style="134"/>
    <col min="2049" max="2049" width="42.5703125" style="134" customWidth="1"/>
    <col min="2050" max="2050" width="5.5703125" style="134" customWidth="1"/>
    <col min="2051" max="2051" width="2.42578125" style="134" customWidth="1"/>
    <col min="2052" max="2052" width="11.5703125" style="134" customWidth="1"/>
    <col min="2053" max="2053" width="2.5703125" style="134" customWidth="1"/>
    <col min="2054" max="2054" width="11.5703125" style="134" customWidth="1"/>
    <col min="2055" max="2055" width="2.5703125" style="134" customWidth="1"/>
    <col min="2056" max="2056" width="11.5703125" style="134" customWidth="1"/>
    <col min="2057" max="2057" width="2.5703125" style="134" customWidth="1"/>
    <col min="2058" max="2058" width="11.5703125" style="134" customWidth="1"/>
    <col min="2059" max="2059" width="0.5703125" style="134" customWidth="1"/>
    <col min="2060" max="2304" width="10.5703125" style="134"/>
    <col min="2305" max="2305" width="42.5703125" style="134" customWidth="1"/>
    <col min="2306" max="2306" width="5.5703125" style="134" customWidth="1"/>
    <col min="2307" max="2307" width="2.42578125" style="134" customWidth="1"/>
    <col min="2308" max="2308" width="11.5703125" style="134" customWidth="1"/>
    <col min="2309" max="2309" width="2.5703125" style="134" customWidth="1"/>
    <col min="2310" max="2310" width="11.5703125" style="134" customWidth="1"/>
    <col min="2311" max="2311" width="2.5703125" style="134" customWidth="1"/>
    <col min="2312" max="2312" width="11.5703125" style="134" customWidth="1"/>
    <col min="2313" max="2313" width="2.5703125" style="134" customWidth="1"/>
    <col min="2314" max="2314" width="11.5703125" style="134" customWidth="1"/>
    <col min="2315" max="2315" width="0.5703125" style="134" customWidth="1"/>
    <col min="2316" max="2560" width="10.5703125" style="134"/>
    <col min="2561" max="2561" width="42.5703125" style="134" customWidth="1"/>
    <col min="2562" max="2562" width="5.5703125" style="134" customWidth="1"/>
    <col min="2563" max="2563" width="2.42578125" style="134" customWidth="1"/>
    <col min="2564" max="2564" width="11.5703125" style="134" customWidth="1"/>
    <col min="2565" max="2565" width="2.5703125" style="134" customWidth="1"/>
    <col min="2566" max="2566" width="11.5703125" style="134" customWidth="1"/>
    <col min="2567" max="2567" width="2.5703125" style="134" customWidth="1"/>
    <col min="2568" max="2568" width="11.5703125" style="134" customWidth="1"/>
    <col min="2569" max="2569" width="2.5703125" style="134" customWidth="1"/>
    <col min="2570" max="2570" width="11.5703125" style="134" customWidth="1"/>
    <col min="2571" max="2571" width="0.5703125" style="134" customWidth="1"/>
    <col min="2572" max="2816" width="10.5703125" style="134"/>
    <col min="2817" max="2817" width="42.5703125" style="134" customWidth="1"/>
    <col min="2818" max="2818" width="5.5703125" style="134" customWidth="1"/>
    <col min="2819" max="2819" width="2.42578125" style="134" customWidth="1"/>
    <col min="2820" max="2820" width="11.5703125" style="134" customWidth="1"/>
    <col min="2821" max="2821" width="2.5703125" style="134" customWidth="1"/>
    <col min="2822" max="2822" width="11.5703125" style="134" customWidth="1"/>
    <col min="2823" max="2823" width="2.5703125" style="134" customWidth="1"/>
    <col min="2824" max="2824" width="11.5703125" style="134" customWidth="1"/>
    <col min="2825" max="2825" width="2.5703125" style="134" customWidth="1"/>
    <col min="2826" max="2826" width="11.5703125" style="134" customWidth="1"/>
    <col min="2827" max="2827" width="0.5703125" style="134" customWidth="1"/>
    <col min="2828" max="3072" width="10.5703125" style="134"/>
    <col min="3073" max="3073" width="42.5703125" style="134" customWidth="1"/>
    <col min="3074" max="3074" width="5.5703125" style="134" customWidth="1"/>
    <col min="3075" max="3075" width="2.42578125" style="134" customWidth="1"/>
    <col min="3076" max="3076" width="11.5703125" style="134" customWidth="1"/>
    <col min="3077" max="3077" width="2.5703125" style="134" customWidth="1"/>
    <col min="3078" max="3078" width="11.5703125" style="134" customWidth="1"/>
    <col min="3079" max="3079" width="2.5703125" style="134" customWidth="1"/>
    <col min="3080" max="3080" width="11.5703125" style="134" customWidth="1"/>
    <col min="3081" max="3081" width="2.5703125" style="134" customWidth="1"/>
    <col min="3082" max="3082" width="11.5703125" style="134" customWidth="1"/>
    <col min="3083" max="3083" width="0.5703125" style="134" customWidth="1"/>
    <col min="3084" max="3328" width="10.5703125" style="134"/>
    <col min="3329" max="3329" width="42.5703125" style="134" customWidth="1"/>
    <col min="3330" max="3330" width="5.5703125" style="134" customWidth="1"/>
    <col min="3331" max="3331" width="2.42578125" style="134" customWidth="1"/>
    <col min="3332" max="3332" width="11.5703125" style="134" customWidth="1"/>
    <col min="3333" max="3333" width="2.5703125" style="134" customWidth="1"/>
    <col min="3334" max="3334" width="11.5703125" style="134" customWidth="1"/>
    <col min="3335" max="3335" width="2.5703125" style="134" customWidth="1"/>
    <col min="3336" max="3336" width="11.5703125" style="134" customWidth="1"/>
    <col min="3337" max="3337" width="2.5703125" style="134" customWidth="1"/>
    <col min="3338" max="3338" width="11.5703125" style="134" customWidth="1"/>
    <col min="3339" max="3339" width="0.5703125" style="134" customWidth="1"/>
    <col min="3340" max="3584" width="10.5703125" style="134"/>
    <col min="3585" max="3585" width="42.5703125" style="134" customWidth="1"/>
    <col min="3586" max="3586" width="5.5703125" style="134" customWidth="1"/>
    <col min="3587" max="3587" width="2.42578125" style="134" customWidth="1"/>
    <col min="3588" max="3588" width="11.5703125" style="134" customWidth="1"/>
    <col min="3589" max="3589" width="2.5703125" style="134" customWidth="1"/>
    <col min="3590" max="3590" width="11.5703125" style="134" customWidth="1"/>
    <col min="3591" max="3591" width="2.5703125" style="134" customWidth="1"/>
    <col min="3592" max="3592" width="11.5703125" style="134" customWidth="1"/>
    <col min="3593" max="3593" width="2.5703125" style="134" customWidth="1"/>
    <col min="3594" max="3594" width="11.5703125" style="134" customWidth="1"/>
    <col min="3595" max="3595" width="0.5703125" style="134" customWidth="1"/>
    <col min="3596" max="3840" width="10.5703125" style="134"/>
    <col min="3841" max="3841" width="42.5703125" style="134" customWidth="1"/>
    <col min="3842" max="3842" width="5.5703125" style="134" customWidth="1"/>
    <col min="3843" max="3843" width="2.42578125" style="134" customWidth="1"/>
    <col min="3844" max="3844" width="11.5703125" style="134" customWidth="1"/>
    <col min="3845" max="3845" width="2.5703125" style="134" customWidth="1"/>
    <col min="3846" max="3846" width="11.5703125" style="134" customWidth="1"/>
    <col min="3847" max="3847" width="2.5703125" style="134" customWidth="1"/>
    <col min="3848" max="3848" width="11.5703125" style="134" customWidth="1"/>
    <col min="3849" max="3849" width="2.5703125" style="134" customWidth="1"/>
    <col min="3850" max="3850" width="11.5703125" style="134" customWidth="1"/>
    <col min="3851" max="3851" width="0.5703125" style="134" customWidth="1"/>
    <col min="3852" max="4096" width="10.5703125" style="134"/>
    <col min="4097" max="4097" width="42.5703125" style="134" customWidth="1"/>
    <col min="4098" max="4098" width="5.5703125" style="134" customWidth="1"/>
    <col min="4099" max="4099" width="2.42578125" style="134" customWidth="1"/>
    <col min="4100" max="4100" width="11.5703125" style="134" customWidth="1"/>
    <col min="4101" max="4101" width="2.5703125" style="134" customWidth="1"/>
    <col min="4102" max="4102" width="11.5703125" style="134" customWidth="1"/>
    <col min="4103" max="4103" width="2.5703125" style="134" customWidth="1"/>
    <col min="4104" max="4104" width="11.5703125" style="134" customWidth="1"/>
    <col min="4105" max="4105" width="2.5703125" style="134" customWidth="1"/>
    <col min="4106" max="4106" width="11.5703125" style="134" customWidth="1"/>
    <col min="4107" max="4107" width="0.5703125" style="134" customWidth="1"/>
    <col min="4108" max="4352" width="10.5703125" style="134"/>
    <col min="4353" max="4353" width="42.5703125" style="134" customWidth="1"/>
    <col min="4354" max="4354" width="5.5703125" style="134" customWidth="1"/>
    <col min="4355" max="4355" width="2.42578125" style="134" customWidth="1"/>
    <col min="4356" max="4356" width="11.5703125" style="134" customWidth="1"/>
    <col min="4357" max="4357" width="2.5703125" style="134" customWidth="1"/>
    <col min="4358" max="4358" width="11.5703125" style="134" customWidth="1"/>
    <col min="4359" max="4359" width="2.5703125" style="134" customWidth="1"/>
    <col min="4360" max="4360" width="11.5703125" style="134" customWidth="1"/>
    <col min="4361" max="4361" width="2.5703125" style="134" customWidth="1"/>
    <col min="4362" max="4362" width="11.5703125" style="134" customWidth="1"/>
    <col min="4363" max="4363" width="0.5703125" style="134" customWidth="1"/>
    <col min="4364" max="4608" width="10.5703125" style="134"/>
    <col min="4609" max="4609" width="42.5703125" style="134" customWidth="1"/>
    <col min="4610" max="4610" width="5.5703125" style="134" customWidth="1"/>
    <col min="4611" max="4611" width="2.42578125" style="134" customWidth="1"/>
    <col min="4612" max="4612" width="11.5703125" style="134" customWidth="1"/>
    <col min="4613" max="4613" width="2.5703125" style="134" customWidth="1"/>
    <col min="4614" max="4614" width="11.5703125" style="134" customWidth="1"/>
    <col min="4615" max="4615" width="2.5703125" style="134" customWidth="1"/>
    <col min="4616" max="4616" width="11.5703125" style="134" customWidth="1"/>
    <col min="4617" max="4617" width="2.5703125" style="134" customWidth="1"/>
    <col min="4618" max="4618" width="11.5703125" style="134" customWidth="1"/>
    <col min="4619" max="4619" width="0.5703125" style="134" customWidth="1"/>
    <col min="4620" max="4864" width="10.5703125" style="134"/>
    <col min="4865" max="4865" width="42.5703125" style="134" customWidth="1"/>
    <col min="4866" max="4866" width="5.5703125" style="134" customWidth="1"/>
    <col min="4867" max="4867" width="2.42578125" style="134" customWidth="1"/>
    <col min="4868" max="4868" width="11.5703125" style="134" customWidth="1"/>
    <col min="4869" max="4869" width="2.5703125" style="134" customWidth="1"/>
    <col min="4870" max="4870" width="11.5703125" style="134" customWidth="1"/>
    <col min="4871" max="4871" width="2.5703125" style="134" customWidth="1"/>
    <col min="4872" max="4872" width="11.5703125" style="134" customWidth="1"/>
    <col min="4873" max="4873" width="2.5703125" style="134" customWidth="1"/>
    <col min="4874" max="4874" width="11.5703125" style="134" customWidth="1"/>
    <col min="4875" max="4875" width="0.5703125" style="134" customWidth="1"/>
    <col min="4876" max="5120" width="10.5703125" style="134"/>
    <col min="5121" max="5121" width="42.5703125" style="134" customWidth="1"/>
    <col min="5122" max="5122" width="5.5703125" style="134" customWidth="1"/>
    <col min="5123" max="5123" width="2.42578125" style="134" customWidth="1"/>
    <col min="5124" max="5124" width="11.5703125" style="134" customWidth="1"/>
    <col min="5125" max="5125" width="2.5703125" style="134" customWidth="1"/>
    <col min="5126" max="5126" width="11.5703125" style="134" customWidth="1"/>
    <col min="5127" max="5127" width="2.5703125" style="134" customWidth="1"/>
    <col min="5128" max="5128" width="11.5703125" style="134" customWidth="1"/>
    <col min="5129" max="5129" width="2.5703125" style="134" customWidth="1"/>
    <col min="5130" max="5130" width="11.5703125" style="134" customWidth="1"/>
    <col min="5131" max="5131" width="0.5703125" style="134" customWidth="1"/>
    <col min="5132" max="5376" width="10.5703125" style="134"/>
    <col min="5377" max="5377" width="42.5703125" style="134" customWidth="1"/>
    <col min="5378" max="5378" width="5.5703125" style="134" customWidth="1"/>
    <col min="5379" max="5379" width="2.42578125" style="134" customWidth="1"/>
    <col min="5380" max="5380" width="11.5703125" style="134" customWidth="1"/>
    <col min="5381" max="5381" width="2.5703125" style="134" customWidth="1"/>
    <col min="5382" max="5382" width="11.5703125" style="134" customWidth="1"/>
    <col min="5383" max="5383" width="2.5703125" style="134" customWidth="1"/>
    <col min="5384" max="5384" width="11.5703125" style="134" customWidth="1"/>
    <col min="5385" max="5385" width="2.5703125" style="134" customWidth="1"/>
    <col min="5386" max="5386" width="11.5703125" style="134" customWidth="1"/>
    <col min="5387" max="5387" width="0.5703125" style="134" customWidth="1"/>
    <col min="5388" max="5632" width="10.5703125" style="134"/>
    <col min="5633" max="5633" width="42.5703125" style="134" customWidth="1"/>
    <col min="5634" max="5634" width="5.5703125" style="134" customWidth="1"/>
    <col min="5635" max="5635" width="2.42578125" style="134" customWidth="1"/>
    <col min="5636" max="5636" width="11.5703125" style="134" customWidth="1"/>
    <col min="5637" max="5637" width="2.5703125" style="134" customWidth="1"/>
    <col min="5638" max="5638" width="11.5703125" style="134" customWidth="1"/>
    <col min="5639" max="5639" width="2.5703125" style="134" customWidth="1"/>
    <col min="5640" max="5640" width="11.5703125" style="134" customWidth="1"/>
    <col min="5641" max="5641" width="2.5703125" style="134" customWidth="1"/>
    <col min="5642" max="5642" width="11.5703125" style="134" customWidth="1"/>
    <col min="5643" max="5643" width="0.5703125" style="134" customWidth="1"/>
    <col min="5644" max="5888" width="10.5703125" style="134"/>
    <col min="5889" max="5889" width="42.5703125" style="134" customWidth="1"/>
    <col min="5890" max="5890" width="5.5703125" style="134" customWidth="1"/>
    <col min="5891" max="5891" width="2.42578125" style="134" customWidth="1"/>
    <col min="5892" max="5892" width="11.5703125" style="134" customWidth="1"/>
    <col min="5893" max="5893" width="2.5703125" style="134" customWidth="1"/>
    <col min="5894" max="5894" width="11.5703125" style="134" customWidth="1"/>
    <col min="5895" max="5895" width="2.5703125" style="134" customWidth="1"/>
    <col min="5896" max="5896" width="11.5703125" style="134" customWidth="1"/>
    <col min="5897" max="5897" width="2.5703125" style="134" customWidth="1"/>
    <col min="5898" max="5898" width="11.5703125" style="134" customWidth="1"/>
    <col min="5899" max="5899" width="0.5703125" style="134" customWidth="1"/>
    <col min="5900" max="6144" width="10.5703125" style="134"/>
    <col min="6145" max="6145" width="42.5703125" style="134" customWidth="1"/>
    <col min="6146" max="6146" width="5.5703125" style="134" customWidth="1"/>
    <col min="6147" max="6147" width="2.42578125" style="134" customWidth="1"/>
    <col min="6148" max="6148" width="11.5703125" style="134" customWidth="1"/>
    <col min="6149" max="6149" width="2.5703125" style="134" customWidth="1"/>
    <col min="6150" max="6150" width="11.5703125" style="134" customWidth="1"/>
    <col min="6151" max="6151" width="2.5703125" style="134" customWidth="1"/>
    <col min="6152" max="6152" width="11.5703125" style="134" customWidth="1"/>
    <col min="6153" max="6153" width="2.5703125" style="134" customWidth="1"/>
    <col min="6154" max="6154" width="11.5703125" style="134" customWidth="1"/>
    <col min="6155" max="6155" width="0.5703125" style="134" customWidth="1"/>
    <col min="6156" max="6400" width="10.5703125" style="134"/>
    <col min="6401" max="6401" width="42.5703125" style="134" customWidth="1"/>
    <col min="6402" max="6402" width="5.5703125" style="134" customWidth="1"/>
    <col min="6403" max="6403" width="2.42578125" style="134" customWidth="1"/>
    <col min="6404" max="6404" width="11.5703125" style="134" customWidth="1"/>
    <col min="6405" max="6405" width="2.5703125" style="134" customWidth="1"/>
    <col min="6406" max="6406" width="11.5703125" style="134" customWidth="1"/>
    <col min="6407" max="6407" width="2.5703125" style="134" customWidth="1"/>
    <col min="6408" max="6408" width="11.5703125" style="134" customWidth="1"/>
    <col min="6409" max="6409" width="2.5703125" style="134" customWidth="1"/>
    <col min="6410" max="6410" width="11.5703125" style="134" customWidth="1"/>
    <col min="6411" max="6411" width="0.5703125" style="134" customWidth="1"/>
    <col min="6412" max="6656" width="10.5703125" style="134"/>
    <col min="6657" max="6657" width="42.5703125" style="134" customWidth="1"/>
    <col min="6658" max="6658" width="5.5703125" style="134" customWidth="1"/>
    <col min="6659" max="6659" width="2.42578125" style="134" customWidth="1"/>
    <col min="6660" max="6660" width="11.5703125" style="134" customWidth="1"/>
    <col min="6661" max="6661" width="2.5703125" style="134" customWidth="1"/>
    <col min="6662" max="6662" width="11.5703125" style="134" customWidth="1"/>
    <col min="6663" max="6663" width="2.5703125" style="134" customWidth="1"/>
    <col min="6664" max="6664" width="11.5703125" style="134" customWidth="1"/>
    <col min="6665" max="6665" width="2.5703125" style="134" customWidth="1"/>
    <col min="6666" max="6666" width="11.5703125" style="134" customWidth="1"/>
    <col min="6667" max="6667" width="0.5703125" style="134" customWidth="1"/>
    <col min="6668" max="6912" width="10.5703125" style="134"/>
    <col min="6913" max="6913" width="42.5703125" style="134" customWidth="1"/>
    <col min="6914" max="6914" width="5.5703125" style="134" customWidth="1"/>
    <col min="6915" max="6915" width="2.42578125" style="134" customWidth="1"/>
    <col min="6916" max="6916" width="11.5703125" style="134" customWidth="1"/>
    <col min="6917" max="6917" width="2.5703125" style="134" customWidth="1"/>
    <col min="6918" max="6918" width="11.5703125" style="134" customWidth="1"/>
    <col min="6919" max="6919" width="2.5703125" style="134" customWidth="1"/>
    <col min="6920" max="6920" width="11.5703125" style="134" customWidth="1"/>
    <col min="6921" max="6921" width="2.5703125" style="134" customWidth="1"/>
    <col min="6922" max="6922" width="11.5703125" style="134" customWidth="1"/>
    <col min="6923" max="6923" width="0.5703125" style="134" customWidth="1"/>
    <col min="6924" max="7168" width="10.5703125" style="134"/>
    <col min="7169" max="7169" width="42.5703125" style="134" customWidth="1"/>
    <col min="7170" max="7170" width="5.5703125" style="134" customWidth="1"/>
    <col min="7171" max="7171" width="2.42578125" style="134" customWidth="1"/>
    <col min="7172" max="7172" width="11.5703125" style="134" customWidth="1"/>
    <col min="7173" max="7173" width="2.5703125" style="134" customWidth="1"/>
    <col min="7174" max="7174" width="11.5703125" style="134" customWidth="1"/>
    <col min="7175" max="7175" width="2.5703125" style="134" customWidth="1"/>
    <col min="7176" max="7176" width="11.5703125" style="134" customWidth="1"/>
    <col min="7177" max="7177" width="2.5703125" style="134" customWidth="1"/>
    <col min="7178" max="7178" width="11.5703125" style="134" customWidth="1"/>
    <col min="7179" max="7179" width="0.5703125" style="134" customWidth="1"/>
    <col min="7180" max="7424" width="10.5703125" style="134"/>
    <col min="7425" max="7425" width="42.5703125" style="134" customWidth="1"/>
    <col min="7426" max="7426" width="5.5703125" style="134" customWidth="1"/>
    <col min="7427" max="7427" width="2.42578125" style="134" customWidth="1"/>
    <col min="7428" max="7428" width="11.5703125" style="134" customWidth="1"/>
    <col min="7429" max="7429" width="2.5703125" style="134" customWidth="1"/>
    <col min="7430" max="7430" width="11.5703125" style="134" customWidth="1"/>
    <col min="7431" max="7431" width="2.5703125" style="134" customWidth="1"/>
    <col min="7432" max="7432" width="11.5703125" style="134" customWidth="1"/>
    <col min="7433" max="7433" width="2.5703125" style="134" customWidth="1"/>
    <col min="7434" max="7434" width="11.5703125" style="134" customWidth="1"/>
    <col min="7435" max="7435" width="0.5703125" style="134" customWidth="1"/>
    <col min="7436" max="7680" width="10.5703125" style="134"/>
    <col min="7681" max="7681" width="42.5703125" style="134" customWidth="1"/>
    <col min="7682" max="7682" width="5.5703125" style="134" customWidth="1"/>
    <col min="7683" max="7683" width="2.42578125" style="134" customWidth="1"/>
    <col min="7684" max="7684" width="11.5703125" style="134" customWidth="1"/>
    <col min="7685" max="7685" width="2.5703125" style="134" customWidth="1"/>
    <col min="7686" max="7686" width="11.5703125" style="134" customWidth="1"/>
    <col min="7687" max="7687" width="2.5703125" style="134" customWidth="1"/>
    <col min="7688" max="7688" width="11.5703125" style="134" customWidth="1"/>
    <col min="7689" max="7689" width="2.5703125" style="134" customWidth="1"/>
    <col min="7690" max="7690" width="11.5703125" style="134" customWidth="1"/>
    <col min="7691" max="7691" width="0.5703125" style="134" customWidth="1"/>
    <col min="7692" max="7936" width="10.5703125" style="134"/>
    <col min="7937" max="7937" width="42.5703125" style="134" customWidth="1"/>
    <col min="7938" max="7938" width="5.5703125" style="134" customWidth="1"/>
    <col min="7939" max="7939" width="2.42578125" style="134" customWidth="1"/>
    <col min="7940" max="7940" width="11.5703125" style="134" customWidth="1"/>
    <col min="7941" max="7941" width="2.5703125" style="134" customWidth="1"/>
    <col min="7942" max="7942" width="11.5703125" style="134" customWidth="1"/>
    <col min="7943" max="7943" width="2.5703125" style="134" customWidth="1"/>
    <col min="7944" max="7944" width="11.5703125" style="134" customWidth="1"/>
    <col min="7945" max="7945" width="2.5703125" style="134" customWidth="1"/>
    <col min="7946" max="7946" width="11.5703125" style="134" customWidth="1"/>
    <col min="7947" max="7947" width="0.5703125" style="134" customWidth="1"/>
    <col min="7948" max="8192" width="10.5703125" style="134"/>
    <col min="8193" max="8193" width="42.5703125" style="134" customWidth="1"/>
    <col min="8194" max="8194" width="5.5703125" style="134" customWidth="1"/>
    <col min="8195" max="8195" width="2.42578125" style="134" customWidth="1"/>
    <col min="8196" max="8196" width="11.5703125" style="134" customWidth="1"/>
    <col min="8197" max="8197" width="2.5703125" style="134" customWidth="1"/>
    <col min="8198" max="8198" width="11.5703125" style="134" customWidth="1"/>
    <col min="8199" max="8199" width="2.5703125" style="134" customWidth="1"/>
    <col min="8200" max="8200" width="11.5703125" style="134" customWidth="1"/>
    <col min="8201" max="8201" width="2.5703125" style="134" customWidth="1"/>
    <col min="8202" max="8202" width="11.5703125" style="134" customWidth="1"/>
    <col min="8203" max="8203" width="0.5703125" style="134" customWidth="1"/>
    <col min="8204" max="8448" width="10.5703125" style="134"/>
    <col min="8449" max="8449" width="42.5703125" style="134" customWidth="1"/>
    <col min="8450" max="8450" width="5.5703125" style="134" customWidth="1"/>
    <col min="8451" max="8451" width="2.42578125" style="134" customWidth="1"/>
    <col min="8452" max="8452" width="11.5703125" style="134" customWidth="1"/>
    <col min="8453" max="8453" width="2.5703125" style="134" customWidth="1"/>
    <col min="8454" max="8454" width="11.5703125" style="134" customWidth="1"/>
    <col min="8455" max="8455" width="2.5703125" style="134" customWidth="1"/>
    <col min="8456" max="8456" width="11.5703125" style="134" customWidth="1"/>
    <col min="8457" max="8457" width="2.5703125" style="134" customWidth="1"/>
    <col min="8458" max="8458" width="11.5703125" style="134" customWidth="1"/>
    <col min="8459" max="8459" width="0.5703125" style="134" customWidth="1"/>
    <col min="8460" max="8704" width="10.5703125" style="134"/>
    <col min="8705" max="8705" width="42.5703125" style="134" customWidth="1"/>
    <col min="8706" max="8706" width="5.5703125" style="134" customWidth="1"/>
    <col min="8707" max="8707" width="2.42578125" style="134" customWidth="1"/>
    <col min="8708" max="8708" width="11.5703125" style="134" customWidth="1"/>
    <col min="8709" max="8709" width="2.5703125" style="134" customWidth="1"/>
    <col min="8710" max="8710" width="11.5703125" style="134" customWidth="1"/>
    <col min="8711" max="8711" width="2.5703125" style="134" customWidth="1"/>
    <col min="8712" max="8712" width="11.5703125" style="134" customWidth="1"/>
    <col min="8713" max="8713" width="2.5703125" style="134" customWidth="1"/>
    <col min="8714" max="8714" width="11.5703125" style="134" customWidth="1"/>
    <col min="8715" max="8715" width="0.5703125" style="134" customWidth="1"/>
    <col min="8716" max="8960" width="10.5703125" style="134"/>
    <col min="8961" max="8961" width="42.5703125" style="134" customWidth="1"/>
    <col min="8962" max="8962" width="5.5703125" style="134" customWidth="1"/>
    <col min="8963" max="8963" width="2.42578125" style="134" customWidth="1"/>
    <col min="8964" max="8964" width="11.5703125" style="134" customWidth="1"/>
    <col min="8965" max="8965" width="2.5703125" style="134" customWidth="1"/>
    <col min="8966" max="8966" width="11.5703125" style="134" customWidth="1"/>
    <col min="8967" max="8967" width="2.5703125" style="134" customWidth="1"/>
    <col min="8968" max="8968" width="11.5703125" style="134" customWidth="1"/>
    <col min="8969" max="8969" width="2.5703125" style="134" customWidth="1"/>
    <col min="8970" max="8970" width="11.5703125" style="134" customWidth="1"/>
    <col min="8971" max="8971" width="0.5703125" style="134" customWidth="1"/>
    <col min="8972" max="9216" width="10.5703125" style="134"/>
    <col min="9217" max="9217" width="42.5703125" style="134" customWidth="1"/>
    <col min="9218" max="9218" width="5.5703125" style="134" customWidth="1"/>
    <col min="9219" max="9219" width="2.42578125" style="134" customWidth="1"/>
    <col min="9220" max="9220" width="11.5703125" style="134" customWidth="1"/>
    <col min="9221" max="9221" width="2.5703125" style="134" customWidth="1"/>
    <col min="9222" max="9222" width="11.5703125" style="134" customWidth="1"/>
    <col min="9223" max="9223" width="2.5703125" style="134" customWidth="1"/>
    <col min="9224" max="9224" width="11.5703125" style="134" customWidth="1"/>
    <col min="9225" max="9225" width="2.5703125" style="134" customWidth="1"/>
    <col min="9226" max="9226" width="11.5703125" style="134" customWidth="1"/>
    <col min="9227" max="9227" width="0.5703125" style="134" customWidth="1"/>
    <col min="9228" max="9472" width="10.5703125" style="134"/>
    <col min="9473" max="9473" width="42.5703125" style="134" customWidth="1"/>
    <col min="9474" max="9474" width="5.5703125" style="134" customWidth="1"/>
    <col min="9475" max="9475" width="2.42578125" style="134" customWidth="1"/>
    <col min="9476" max="9476" width="11.5703125" style="134" customWidth="1"/>
    <col min="9477" max="9477" width="2.5703125" style="134" customWidth="1"/>
    <col min="9478" max="9478" width="11.5703125" style="134" customWidth="1"/>
    <col min="9479" max="9479" width="2.5703125" style="134" customWidth="1"/>
    <col min="9480" max="9480" width="11.5703125" style="134" customWidth="1"/>
    <col min="9481" max="9481" width="2.5703125" style="134" customWidth="1"/>
    <col min="9482" max="9482" width="11.5703125" style="134" customWidth="1"/>
    <col min="9483" max="9483" width="0.5703125" style="134" customWidth="1"/>
    <col min="9484" max="9728" width="10.5703125" style="134"/>
    <col min="9729" max="9729" width="42.5703125" style="134" customWidth="1"/>
    <col min="9730" max="9730" width="5.5703125" style="134" customWidth="1"/>
    <col min="9731" max="9731" width="2.42578125" style="134" customWidth="1"/>
    <col min="9732" max="9732" width="11.5703125" style="134" customWidth="1"/>
    <col min="9733" max="9733" width="2.5703125" style="134" customWidth="1"/>
    <col min="9734" max="9734" width="11.5703125" style="134" customWidth="1"/>
    <col min="9735" max="9735" width="2.5703125" style="134" customWidth="1"/>
    <col min="9736" max="9736" width="11.5703125" style="134" customWidth="1"/>
    <col min="9737" max="9737" width="2.5703125" style="134" customWidth="1"/>
    <col min="9738" max="9738" width="11.5703125" style="134" customWidth="1"/>
    <col min="9739" max="9739" width="0.5703125" style="134" customWidth="1"/>
    <col min="9740" max="9984" width="10.5703125" style="134"/>
    <col min="9985" max="9985" width="42.5703125" style="134" customWidth="1"/>
    <col min="9986" max="9986" width="5.5703125" style="134" customWidth="1"/>
    <col min="9987" max="9987" width="2.42578125" style="134" customWidth="1"/>
    <col min="9988" max="9988" width="11.5703125" style="134" customWidth="1"/>
    <col min="9989" max="9989" width="2.5703125" style="134" customWidth="1"/>
    <col min="9990" max="9990" width="11.5703125" style="134" customWidth="1"/>
    <col min="9991" max="9991" width="2.5703125" style="134" customWidth="1"/>
    <col min="9992" max="9992" width="11.5703125" style="134" customWidth="1"/>
    <col min="9993" max="9993" width="2.5703125" style="134" customWidth="1"/>
    <col min="9994" max="9994" width="11.5703125" style="134" customWidth="1"/>
    <col min="9995" max="9995" width="0.5703125" style="134" customWidth="1"/>
    <col min="9996" max="10240" width="10.5703125" style="134"/>
    <col min="10241" max="10241" width="42.5703125" style="134" customWidth="1"/>
    <col min="10242" max="10242" width="5.5703125" style="134" customWidth="1"/>
    <col min="10243" max="10243" width="2.42578125" style="134" customWidth="1"/>
    <col min="10244" max="10244" width="11.5703125" style="134" customWidth="1"/>
    <col min="10245" max="10245" width="2.5703125" style="134" customWidth="1"/>
    <col min="10246" max="10246" width="11.5703125" style="134" customWidth="1"/>
    <col min="10247" max="10247" width="2.5703125" style="134" customWidth="1"/>
    <col min="10248" max="10248" width="11.5703125" style="134" customWidth="1"/>
    <col min="10249" max="10249" width="2.5703125" style="134" customWidth="1"/>
    <col min="10250" max="10250" width="11.5703125" style="134" customWidth="1"/>
    <col min="10251" max="10251" width="0.5703125" style="134" customWidth="1"/>
    <col min="10252" max="10496" width="10.5703125" style="134"/>
    <col min="10497" max="10497" width="42.5703125" style="134" customWidth="1"/>
    <col min="10498" max="10498" width="5.5703125" style="134" customWidth="1"/>
    <col min="10499" max="10499" width="2.42578125" style="134" customWidth="1"/>
    <col min="10500" max="10500" width="11.5703125" style="134" customWidth="1"/>
    <col min="10501" max="10501" width="2.5703125" style="134" customWidth="1"/>
    <col min="10502" max="10502" width="11.5703125" style="134" customWidth="1"/>
    <col min="10503" max="10503" width="2.5703125" style="134" customWidth="1"/>
    <col min="10504" max="10504" width="11.5703125" style="134" customWidth="1"/>
    <col min="10505" max="10505" width="2.5703125" style="134" customWidth="1"/>
    <col min="10506" max="10506" width="11.5703125" style="134" customWidth="1"/>
    <col min="10507" max="10507" width="0.5703125" style="134" customWidth="1"/>
    <col min="10508" max="10752" width="10.5703125" style="134"/>
    <col min="10753" max="10753" width="42.5703125" style="134" customWidth="1"/>
    <col min="10754" max="10754" width="5.5703125" style="134" customWidth="1"/>
    <col min="10755" max="10755" width="2.42578125" style="134" customWidth="1"/>
    <col min="10756" max="10756" width="11.5703125" style="134" customWidth="1"/>
    <col min="10757" max="10757" width="2.5703125" style="134" customWidth="1"/>
    <col min="10758" max="10758" width="11.5703125" style="134" customWidth="1"/>
    <col min="10759" max="10759" width="2.5703125" style="134" customWidth="1"/>
    <col min="10760" max="10760" width="11.5703125" style="134" customWidth="1"/>
    <col min="10761" max="10761" width="2.5703125" style="134" customWidth="1"/>
    <col min="10762" max="10762" width="11.5703125" style="134" customWidth="1"/>
    <col min="10763" max="10763" width="0.5703125" style="134" customWidth="1"/>
    <col min="10764" max="11008" width="10.5703125" style="134"/>
    <col min="11009" max="11009" width="42.5703125" style="134" customWidth="1"/>
    <col min="11010" max="11010" width="5.5703125" style="134" customWidth="1"/>
    <col min="11011" max="11011" width="2.42578125" style="134" customWidth="1"/>
    <col min="11012" max="11012" width="11.5703125" style="134" customWidth="1"/>
    <col min="11013" max="11013" width="2.5703125" style="134" customWidth="1"/>
    <col min="11014" max="11014" width="11.5703125" style="134" customWidth="1"/>
    <col min="11015" max="11015" width="2.5703125" style="134" customWidth="1"/>
    <col min="11016" max="11016" width="11.5703125" style="134" customWidth="1"/>
    <col min="11017" max="11017" width="2.5703125" style="134" customWidth="1"/>
    <col min="11018" max="11018" width="11.5703125" style="134" customWidth="1"/>
    <col min="11019" max="11019" width="0.5703125" style="134" customWidth="1"/>
    <col min="11020" max="11264" width="10.5703125" style="134"/>
    <col min="11265" max="11265" width="42.5703125" style="134" customWidth="1"/>
    <col min="11266" max="11266" width="5.5703125" style="134" customWidth="1"/>
    <col min="11267" max="11267" width="2.42578125" style="134" customWidth="1"/>
    <col min="11268" max="11268" width="11.5703125" style="134" customWidth="1"/>
    <col min="11269" max="11269" width="2.5703125" style="134" customWidth="1"/>
    <col min="11270" max="11270" width="11.5703125" style="134" customWidth="1"/>
    <col min="11271" max="11271" width="2.5703125" style="134" customWidth="1"/>
    <col min="11272" max="11272" width="11.5703125" style="134" customWidth="1"/>
    <col min="11273" max="11273" width="2.5703125" style="134" customWidth="1"/>
    <col min="11274" max="11274" width="11.5703125" style="134" customWidth="1"/>
    <col min="11275" max="11275" width="0.5703125" style="134" customWidth="1"/>
    <col min="11276" max="11520" width="10.5703125" style="134"/>
    <col min="11521" max="11521" width="42.5703125" style="134" customWidth="1"/>
    <col min="11522" max="11522" width="5.5703125" style="134" customWidth="1"/>
    <col min="11523" max="11523" width="2.42578125" style="134" customWidth="1"/>
    <col min="11524" max="11524" width="11.5703125" style="134" customWidth="1"/>
    <col min="11525" max="11525" width="2.5703125" style="134" customWidth="1"/>
    <col min="11526" max="11526" width="11.5703125" style="134" customWidth="1"/>
    <col min="11527" max="11527" width="2.5703125" style="134" customWidth="1"/>
    <col min="11528" max="11528" width="11.5703125" style="134" customWidth="1"/>
    <col min="11529" max="11529" width="2.5703125" style="134" customWidth="1"/>
    <col min="11530" max="11530" width="11.5703125" style="134" customWidth="1"/>
    <col min="11531" max="11531" width="0.5703125" style="134" customWidth="1"/>
    <col min="11532" max="11776" width="10.5703125" style="134"/>
    <col min="11777" max="11777" width="42.5703125" style="134" customWidth="1"/>
    <col min="11778" max="11778" width="5.5703125" style="134" customWidth="1"/>
    <col min="11779" max="11779" width="2.42578125" style="134" customWidth="1"/>
    <col min="11780" max="11780" width="11.5703125" style="134" customWidth="1"/>
    <col min="11781" max="11781" width="2.5703125" style="134" customWidth="1"/>
    <col min="11782" max="11782" width="11.5703125" style="134" customWidth="1"/>
    <col min="11783" max="11783" width="2.5703125" style="134" customWidth="1"/>
    <col min="11784" max="11784" width="11.5703125" style="134" customWidth="1"/>
    <col min="11785" max="11785" width="2.5703125" style="134" customWidth="1"/>
    <col min="11786" max="11786" width="11.5703125" style="134" customWidth="1"/>
    <col min="11787" max="11787" width="0.5703125" style="134" customWidth="1"/>
    <col min="11788" max="12032" width="10.5703125" style="134"/>
    <col min="12033" max="12033" width="42.5703125" style="134" customWidth="1"/>
    <col min="12034" max="12034" width="5.5703125" style="134" customWidth="1"/>
    <col min="12035" max="12035" width="2.42578125" style="134" customWidth="1"/>
    <col min="12036" max="12036" width="11.5703125" style="134" customWidth="1"/>
    <col min="12037" max="12037" width="2.5703125" style="134" customWidth="1"/>
    <col min="12038" max="12038" width="11.5703125" style="134" customWidth="1"/>
    <col min="12039" max="12039" width="2.5703125" style="134" customWidth="1"/>
    <col min="12040" max="12040" width="11.5703125" style="134" customWidth="1"/>
    <col min="12041" max="12041" width="2.5703125" style="134" customWidth="1"/>
    <col min="12042" max="12042" width="11.5703125" style="134" customWidth="1"/>
    <col min="12043" max="12043" width="0.5703125" style="134" customWidth="1"/>
    <col min="12044" max="12288" width="10.5703125" style="134"/>
    <col min="12289" max="12289" width="42.5703125" style="134" customWidth="1"/>
    <col min="12290" max="12290" width="5.5703125" style="134" customWidth="1"/>
    <col min="12291" max="12291" width="2.42578125" style="134" customWidth="1"/>
    <col min="12292" max="12292" width="11.5703125" style="134" customWidth="1"/>
    <col min="12293" max="12293" width="2.5703125" style="134" customWidth="1"/>
    <col min="12294" max="12294" width="11.5703125" style="134" customWidth="1"/>
    <col min="12295" max="12295" width="2.5703125" style="134" customWidth="1"/>
    <col min="12296" max="12296" width="11.5703125" style="134" customWidth="1"/>
    <col min="12297" max="12297" width="2.5703125" style="134" customWidth="1"/>
    <col min="12298" max="12298" width="11.5703125" style="134" customWidth="1"/>
    <col min="12299" max="12299" width="0.5703125" style="134" customWidth="1"/>
    <col min="12300" max="12544" width="10.5703125" style="134"/>
    <col min="12545" max="12545" width="42.5703125" style="134" customWidth="1"/>
    <col min="12546" max="12546" width="5.5703125" style="134" customWidth="1"/>
    <col min="12547" max="12547" width="2.42578125" style="134" customWidth="1"/>
    <col min="12548" max="12548" width="11.5703125" style="134" customWidth="1"/>
    <col min="12549" max="12549" width="2.5703125" style="134" customWidth="1"/>
    <col min="12550" max="12550" width="11.5703125" style="134" customWidth="1"/>
    <col min="12551" max="12551" width="2.5703125" style="134" customWidth="1"/>
    <col min="12552" max="12552" width="11.5703125" style="134" customWidth="1"/>
    <col min="12553" max="12553" width="2.5703125" style="134" customWidth="1"/>
    <col min="12554" max="12554" width="11.5703125" style="134" customWidth="1"/>
    <col min="12555" max="12555" width="0.5703125" style="134" customWidth="1"/>
    <col min="12556" max="12800" width="10.5703125" style="134"/>
    <col min="12801" max="12801" width="42.5703125" style="134" customWidth="1"/>
    <col min="12802" max="12802" width="5.5703125" style="134" customWidth="1"/>
    <col min="12803" max="12803" width="2.42578125" style="134" customWidth="1"/>
    <col min="12804" max="12804" width="11.5703125" style="134" customWidth="1"/>
    <col min="12805" max="12805" width="2.5703125" style="134" customWidth="1"/>
    <col min="12806" max="12806" width="11.5703125" style="134" customWidth="1"/>
    <col min="12807" max="12807" width="2.5703125" style="134" customWidth="1"/>
    <col min="12808" max="12808" width="11.5703125" style="134" customWidth="1"/>
    <col min="12809" max="12809" width="2.5703125" style="134" customWidth="1"/>
    <col min="12810" max="12810" width="11.5703125" style="134" customWidth="1"/>
    <col min="12811" max="12811" width="0.5703125" style="134" customWidth="1"/>
    <col min="12812" max="13056" width="10.5703125" style="134"/>
    <col min="13057" max="13057" width="42.5703125" style="134" customWidth="1"/>
    <col min="13058" max="13058" width="5.5703125" style="134" customWidth="1"/>
    <col min="13059" max="13059" width="2.42578125" style="134" customWidth="1"/>
    <col min="13060" max="13060" width="11.5703125" style="134" customWidth="1"/>
    <col min="13061" max="13061" width="2.5703125" style="134" customWidth="1"/>
    <col min="13062" max="13062" width="11.5703125" style="134" customWidth="1"/>
    <col min="13063" max="13063" width="2.5703125" style="134" customWidth="1"/>
    <col min="13064" max="13064" width="11.5703125" style="134" customWidth="1"/>
    <col min="13065" max="13065" width="2.5703125" style="134" customWidth="1"/>
    <col min="13066" max="13066" width="11.5703125" style="134" customWidth="1"/>
    <col min="13067" max="13067" width="0.5703125" style="134" customWidth="1"/>
    <col min="13068" max="13312" width="10.5703125" style="134"/>
    <col min="13313" max="13313" width="42.5703125" style="134" customWidth="1"/>
    <col min="13314" max="13314" width="5.5703125" style="134" customWidth="1"/>
    <col min="13315" max="13315" width="2.42578125" style="134" customWidth="1"/>
    <col min="13316" max="13316" width="11.5703125" style="134" customWidth="1"/>
    <col min="13317" max="13317" width="2.5703125" style="134" customWidth="1"/>
    <col min="13318" max="13318" width="11.5703125" style="134" customWidth="1"/>
    <col min="13319" max="13319" width="2.5703125" style="134" customWidth="1"/>
    <col min="13320" max="13320" width="11.5703125" style="134" customWidth="1"/>
    <col min="13321" max="13321" width="2.5703125" style="134" customWidth="1"/>
    <col min="13322" max="13322" width="11.5703125" style="134" customWidth="1"/>
    <col min="13323" max="13323" width="0.5703125" style="134" customWidth="1"/>
    <col min="13324" max="13568" width="10.5703125" style="134"/>
    <col min="13569" max="13569" width="42.5703125" style="134" customWidth="1"/>
    <col min="13570" max="13570" width="5.5703125" style="134" customWidth="1"/>
    <col min="13571" max="13571" width="2.42578125" style="134" customWidth="1"/>
    <col min="13572" max="13572" width="11.5703125" style="134" customWidth="1"/>
    <col min="13573" max="13573" width="2.5703125" style="134" customWidth="1"/>
    <col min="13574" max="13574" width="11.5703125" style="134" customWidth="1"/>
    <col min="13575" max="13575" width="2.5703125" style="134" customWidth="1"/>
    <col min="13576" max="13576" width="11.5703125" style="134" customWidth="1"/>
    <col min="13577" max="13577" width="2.5703125" style="134" customWidth="1"/>
    <col min="13578" max="13578" width="11.5703125" style="134" customWidth="1"/>
    <col min="13579" max="13579" width="0.5703125" style="134" customWidth="1"/>
    <col min="13580" max="13824" width="10.5703125" style="134"/>
    <col min="13825" max="13825" width="42.5703125" style="134" customWidth="1"/>
    <col min="13826" max="13826" width="5.5703125" style="134" customWidth="1"/>
    <col min="13827" max="13827" width="2.42578125" style="134" customWidth="1"/>
    <col min="13828" max="13828" width="11.5703125" style="134" customWidth="1"/>
    <col min="13829" max="13829" width="2.5703125" style="134" customWidth="1"/>
    <col min="13830" max="13830" width="11.5703125" style="134" customWidth="1"/>
    <col min="13831" max="13831" width="2.5703125" style="134" customWidth="1"/>
    <col min="13832" max="13832" width="11.5703125" style="134" customWidth="1"/>
    <col min="13833" max="13833" width="2.5703125" style="134" customWidth="1"/>
    <col min="13834" max="13834" width="11.5703125" style="134" customWidth="1"/>
    <col min="13835" max="13835" width="0.5703125" style="134" customWidth="1"/>
    <col min="13836" max="14080" width="10.5703125" style="134"/>
    <col min="14081" max="14081" width="42.5703125" style="134" customWidth="1"/>
    <col min="14082" max="14082" width="5.5703125" style="134" customWidth="1"/>
    <col min="14083" max="14083" width="2.42578125" style="134" customWidth="1"/>
    <col min="14084" max="14084" width="11.5703125" style="134" customWidth="1"/>
    <col min="14085" max="14085" width="2.5703125" style="134" customWidth="1"/>
    <col min="14086" max="14086" width="11.5703125" style="134" customWidth="1"/>
    <col min="14087" max="14087" width="2.5703125" style="134" customWidth="1"/>
    <col min="14088" max="14088" width="11.5703125" style="134" customWidth="1"/>
    <col min="14089" max="14089" width="2.5703125" style="134" customWidth="1"/>
    <col min="14090" max="14090" width="11.5703125" style="134" customWidth="1"/>
    <col min="14091" max="14091" width="0.5703125" style="134" customWidth="1"/>
    <col min="14092" max="14336" width="10.5703125" style="134"/>
    <col min="14337" max="14337" width="42.5703125" style="134" customWidth="1"/>
    <col min="14338" max="14338" width="5.5703125" style="134" customWidth="1"/>
    <col min="14339" max="14339" width="2.42578125" style="134" customWidth="1"/>
    <col min="14340" max="14340" width="11.5703125" style="134" customWidth="1"/>
    <col min="14341" max="14341" width="2.5703125" style="134" customWidth="1"/>
    <col min="14342" max="14342" width="11.5703125" style="134" customWidth="1"/>
    <col min="14343" max="14343" width="2.5703125" style="134" customWidth="1"/>
    <col min="14344" max="14344" width="11.5703125" style="134" customWidth="1"/>
    <col min="14345" max="14345" width="2.5703125" style="134" customWidth="1"/>
    <col min="14346" max="14346" width="11.5703125" style="134" customWidth="1"/>
    <col min="14347" max="14347" width="0.5703125" style="134" customWidth="1"/>
    <col min="14348" max="14592" width="10.5703125" style="134"/>
    <col min="14593" max="14593" width="42.5703125" style="134" customWidth="1"/>
    <col min="14594" max="14594" width="5.5703125" style="134" customWidth="1"/>
    <col min="14595" max="14595" width="2.42578125" style="134" customWidth="1"/>
    <col min="14596" max="14596" width="11.5703125" style="134" customWidth="1"/>
    <col min="14597" max="14597" width="2.5703125" style="134" customWidth="1"/>
    <col min="14598" max="14598" width="11.5703125" style="134" customWidth="1"/>
    <col min="14599" max="14599" width="2.5703125" style="134" customWidth="1"/>
    <col min="14600" max="14600" width="11.5703125" style="134" customWidth="1"/>
    <col min="14601" max="14601" width="2.5703125" style="134" customWidth="1"/>
    <col min="14602" max="14602" width="11.5703125" style="134" customWidth="1"/>
    <col min="14603" max="14603" width="0.5703125" style="134" customWidth="1"/>
    <col min="14604" max="14848" width="10.5703125" style="134"/>
    <col min="14849" max="14849" width="42.5703125" style="134" customWidth="1"/>
    <col min="14850" max="14850" width="5.5703125" style="134" customWidth="1"/>
    <col min="14851" max="14851" width="2.42578125" style="134" customWidth="1"/>
    <col min="14852" max="14852" width="11.5703125" style="134" customWidth="1"/>
    <col min="14853" max="14853" width="2.5703125" style="134" customWidth="1"/>
    <col min="14854" max="14854" width="11.5703125" style="134" customWidth="1"/>
    <col min="14855" max="14855" width="2.5703125" style="134" customWidth="1"/>
    <col min="14856" max="14856" width="11.5703125" style="134" customWidth="1"/>
    <col min="14857" max="14857" width="2.5703125" style="134" customWidth="1"/>
    <col min="14858" max="14858" width="11.5703125" style="134" customWidth="1"/>
    <col min="14859" max="14859" width="0.5703125" style="134" customWidth="1"/>
    <col min="14860" max="15104" width="10.5703125" style="134"/>
    <col min="15105" max="15105" width="42.5703125" style="134" customWidth="1"/>
    <col min="15106" max="15106" width="5.5703125" style="134" customWidth="1"/>
    <col min="15107" max="15107" width="2.42578125" style="134" customWidth="1"/>
    <col min="15108" max="15108" width="11.5703125" style="134" customWidth="1"/>
    <col min="15109" max="15109" width="2.5703125" style="134" customWidth="1"/>
    <col min="15110" max="15110" width="11.5703125" style="134" customWidth="1"/>
    <col min="15111" max="15111" width="2.5703125" style="134" customWidth="1"/>
    <col min="15112" max="15112" width="11.5703125" style="134" customWidth="1"/>
    <col min="15113" max="15113" width="2.5703125" style="134" customWidth="1"/>
    <col min="15114" max="15114" width="11.5703125" style="134" customWidth="1"/>
    <col min="15115" max="15115" width="0.5703125" style="134" customWidth="1"/>
    <col min="15116" max="15360" width="10.5703125" style="134"/>
    <col min="15361" max="15361" width="42.5703125" style="134" customWidth="1"/>
    <col min="15362" max="15362" width="5.5703125" style="134" customWidth="1"/>
    <col min="15363" max="15363" width="2.42578125" style="134" customWidth="1"/>
    <col min="15364" max="15364" width="11.5703125" style="134" customWidth="1"/>
    <col min="15365" max="15365" width="2.5703125" style="134" customWidth="1"/>
    <col min="15366" max="15366" width="11.5703125" style="134" customWidth="1"/>
    <col min="15367" max="15367" width="2.5703125" style="134" customWidth="1"/>
    <col min="15368" max="15368" width="11.5703125" style="134" customWidth="1"/>
    <col min="15369" max="15369" width="2.5703125" style="134" customWidth="1"/>
    <col min="15370" max="15370" width="11.5703125" style="134" customWidth="1"/>
    <col min="15371" max="15371" width="0.5703125" style="134" customWidth="1"/>
    <col min="15372" max="15616" width="10.5703125" style="134"/>
    <col min="15617" max="15617" width="42.5703125" style="134" customWidth="1"/>
    <col min="15618" max="15618" width="5.5703125" style="134" customWidth="1"/>
    <col min="15619" max="15619" width="2.42578125" style="134" customWidth="1"/>
    <col min="15620" max="15620" width="11.5703125" style="134" customWidth="1"/>
    <col min="15621" max="15621" width="2.5703125" style="134" customWidth="1"/>
    <col min="15622" max="15622" width="11.5703125" style="134" customWidth="1"/>
    <col min="15623" max="15623" width="2.5703125" style="134" customWidth="1"/>
    <col min="15624" max="15624" width="11.5703125" style="134" customWidth="1"/>
    <col min="15625" max="15625" width="2.5703125" style="134" customWidth="1"/>
    <col min="15626" max="15626" width="11.5703125" style="134" customWidth="1"/>
    <col min="15627" max="15627" width="0.5703125" style="134" customWidth="1"/>
    <col min="15628" max="15872" width="10.5703125" style="134"/>
    <col min="15873" max="15873" width="42.5703125" style="134" customWidth="1"/>
    <col min="15874" max="15874" width="5.5703125" style="134" customWidth="1"/>
    <col min="15875" max="15875" width="2.42578125" style="134" customWidth="1"/>
    <col min="15876" max="15876" width="11.5703125" style="134" customWidth="1"/>
    <col min="15877" max="15877" width="2.5703125" style="134" customWidth="1"/>
    <col min="15878" max="15878" width="11.5703125" style="134" customWidth="1"/>
    <col min="15879" max="15879" width="2.5703125" style="134" customWidth="1"/>
    <col min="15880" max="15880" width="11.5703125" style="134" customWidth="1"/>
    <col min="15881" max="15881" width="2.5703125" style="134" customWidth="1"/>
    <col min="15882" max="15882" width="11.5703125" style="134" customWidth="1"/>
    <col min="15883" max="15883" width="0.5703125" style="134" customWidth="1"/>
    <col min="15884" max="16128" width="10.5703125" style="134"/>
    <col min="16129" max="16129" width="42.5703125" style="134" customWidth="1"/>
    <col min="16130" max="16130" width="5.5703125" style="134" customWidth="1"/>
    <col min="16131" max="16131" width="2.42578125" style="134" customWidth="1"/>
    <col min="16132" max="16132" width="11.5703125" style="134" customWidth="1"/>
    <col min="16133" max="16133" width="2.5703125" style="134" customWidth="1"/>
    <col min="16134" max="16134" width="11.5703125" style="134" customWidth="1"/>
    <col min="16135" max="16135" width="2.5703125" style="134" customWidth="1"/>
    <col min="16136" max="16136" width="11.5703125" style="134" customWidth="1"/>
    <col min="16137" max="16137" width="2.5703125" style="134" customWidth="1"/>
    <col min="16138" max="16138" width="11.5703125" style="134" customWidth="1"/>
    <col min="16139" max="16139" width="0.5703125" style="134" customWidth="1"/>
    <col min="16140" max="16384" width="10.5703125" style="134"/>
  </cols>
  <sheetData>
    <row r="1" spans="1:10" s="105" customFormat="1" ht="25.5" customHeight="1">
      <c r="A1" s="102"/>
      <c r="B1" s="103"/>
      <c r="C1" s="102"/>
      <c r="D1" s="102"/>
      <c r="E1" s="102"/>
      <c r="F1" s="102"/>
      <c r="G1" s="102"/>
      <c r="H1" s="102"/>
      <c r="I1" s="102"/>
      <c r="J1" s="104" t="s">
        <v>45</v>
      </c>
    </row>
    <row r="2" spans="1:10" s="105" customFormat="1" ht="25.5" customHeight="1">
      <c r="A2" s="106" t="s">
        <v>0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s="105" customFormat="1" ht="25.5" customHeight="1">
      <c r="A3" s="106" t="s">
        <v>92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s="109" customFormat="1" ht="25.5" customHeight="1">
      <c r="A4" s="107" t="s">
        <v>204</v>
      </c>
      <c r="B4" s="108"/>
      <c r="C4" s="102"/>
      <c r="D4" s="102"/>
      <c r="E4" s="102"/>
      <c r="F4" s="102"/>
      <c r="G4" s="102"/>
      <c r="H4" s="102"/>
      <c r="I4" s="102"/>
      <c r="J4" s="102"/>
    </row>
    <row r="5" spans="1:10" s="112" customFormat="1" ht="25.5" customHeight="1">
      <c r="A5" s="109"/>
      <c r="B5" s="109"/>
      <c r="C5" s="110"/>
      <c r="D5" s="110"/>
      <c r="E5" s="109"/>
      <c r="F5" s="110"/>
      <c r="G5" s="109"/>
      <c r="H5" s="104"/>
      <c r="I5" s="111"/>
      <c r="J5" s="104" t="s">
        <v>1</v>
      </c>
    </row>
    <row r="6" spans="1:10" s="112" customFormat="1" ht="25.5" customHeight="1">
      <c r="A6" s="113"/>
      <c r="B6" s="113"/>
      <c r="C6" s="109"/>
      <c r="D6" s="114"/>
      <c r="E6" s="115" t="s">
        <v>2</v>
      </c>
      <c r="F6" s="114"/>
      <c r="H6" s="114"/>
      <c r="I6" s="115" t="s">
        <v>3</v>
      </c>
      <c r="J6" s="114"/>
    </row>
    <row r="7" spans="1:10" s="105" customFormat="1" ht="25.5" customHeight="1">
      <c r="A7" s="112"/>
      <c r="B7" s="116"/>
      <c r="C7" s="109"/>
      <c r="D7" s="117">
        <v>2568</v>
      </c>
      <c r="E7" s="118"/>
      <c r="F7" s="117">
        <v>2567</v>
      </c>
      <c r="G7" s="109"/>
      <c r="H7" s="117">
        <v>2568</v>
      </c>
      <c r="I7" s="118"/>
      <c r="J7" s="117">
        <v>2567</v>
      </c>
    </row>
    <row r="8" spans="1:10" s="105" customFormat="1" ht="25.5" customHeight="1">
      <c r="A8" s="119" t="s">
        <v>93</v>
      </c>
    </row>
    <row r="9" spans="1:10" s="105" customFormat="1" ht="25.5" customHeight="1">
      <c r="A9" s="105" t="s">
        <v>166</v>
      </c>
      <c r="D9" s="120">
        <f>SUM(PL!D72)</f>
        <v>107462</v>
      </c>
      <c r="E9" s="120"/>
      <c r="F9" s="120">
        <f>SUM(PL!F72)</f>
        <v>168076</v>
      </c>
      <c r="G9" s="120"/>
      <c r="H9" s="120">
        <f>SUM(PL!H72)</f>
        <v>151048</v>
      </c>
      <c r="I9" s="120"/>
      <c r="J9" s="120">
        <f>SUM(PL!J72)</f>
        <v>197951</v>
      </c>
    </row>
    <row r="10" spans="1:10" s="105" customFormat="1" ht="25.5" customHeight="1">
      <c r="A10" s="105" t="s">
        <v>165</v>
      </c>
      <c r="D10" s="120"/>
      <c r="E10" s="120"/>
      <c r="F10" s="120"/>
      <c r="G10" s="120"/>
      <c r="H10" s="120"/>
      <c r="I10" s="120"/>
      <c r="J10" s="120"/>
    </row>
    <row r="11" spans="1:10" s="105" customFormat="1" ht="25.5" customHeight="1">
      <c r="A11" s="105" t="s">
        <v>94</v>
      </c>
      <c r="D11" s="120"/>
      <c r="E11" s="120"/>
      <c r="F11" s="120"/>
      <c r="G11" s="120"/>
      <c r="H11" s="120"/>
      <c r="I11" s="120"/>
      <c r="J11" s="120"/>
    </row>
    <row r="12" spans="1:10" s="105" customFormat="1" ht="25.5" customHeight="1">
      <c r="A12" s="105" t="s">
        <v>95</v>
      </c>
      <c r="D12" s="120">
        <v>135787</v>
      </c>
      <c r="E12" s="120"/>
      <c r="F12" s="120">
        <v>132360</v>
      </c>
      <c r="G12" s="120"/>
      <c r="H12" s="120">
        <v>127062</v>
      </c>
      <c r="I12" s="120"/>
      <c r="J12" s="120">
        <v>124315</v>
      </c>
    </row>
    <row r="13" spans="1:10" s="105" customFormat="1" ht="25.5" customHeight="1">
      <c r="A13" s="105" t="s">
        <v>192</v>
      </c>
      <c r="D13" s="120"/>
      <c r="E13" s="120"/>
      <c r="F13" s="120"/>
      <c r="G13" s="120"/>
      <c r="H13" s="120"/>
      <c r="I13" s="120"/>
      <c r="J13" s="120"/>
    </row>
    <row r="14" spans="1:10" s="105" customFormat="1" ht="25.5" customHeight="1">
      <c r="A14" s="105" t="s">
        <v>193</v>
      </c>
      <c r="D14" s="120">
        <v>0</v>
      </c>
      <c r="E14" s="120"/>
      <c r="F14" s="120">
        <v>-4520</v>
      </c>
      <c r="G14" s="120"/>
      <c r="H14" s="120">
        <v>0</v>
      </c>
      <c r="I14" s="120"/>
      <c r="J14" s="120">
        <v>-4520</v>
      </c>
    </row>
    <row r="15" spans="1:10" s="105" customFormat="1" ht="25.5" customHeight="1">
      <c r="A15" s="105" t="s">
        <v>145</v>
      </c>
      <c r="D15" s="120">
        <v>0</v>
      </c>
      <c r="E15" s="120"/>
      <c r="F15" s="120">
        <v>665</v>
      </c>
      <c r="G15" s="120"/>
      <c r="H15" s="120">
        <v>0</v>
      </c>
      <c r="I15" s="120"/>
      <c r="J15" s="120">
        <v>0</v>
      </c>
    </row>
    <row r="16" spans="1:10" s="105" customFormat="1" ht="25.5" customHeight="1">
      <c r="A16" s="105" t="s">
        <v>215</v>
      </c>
      <c r="D16" s="121">
        <v>-31</v>
      </c>
      <c r="E16" s="120"/>
      <c r="F16" s="121">
        <v>-28</v>
      </c>
      <c r="G16" s="120"/>
      <c r="H16" s="120">
        <v>-31</v>
      </c>
      <c r="I16" s="120"/>
      <c r="J16" s="121">
        <v>-28</v>
      </c>
    </row>
    <row r="17" spans="1:10" s="105" customFormat="1" ht="25.5" customHeight="1">
      <c r="A17" s="105" t="s">
        <v>216</v>
      </c>
      <c r="D17" s="120">
        <v>2440</v>
      </c>
      <c r="E17" s="120"/>
      <c r="F17" s="120">
        <v>1760</v>
      </c>
      <c r="G17" s="120"/>
      <c r="H17" s="120">
        <v>836</v>
      </c>
      <c r="I17" s="120"/>
      <c r="J17" s="121">
        <v>72</v>
      </c>
    </row>
    <row r="18" spans="1:10" s="105" customFormat="1" ht="25.5" customHeight="1">
      <c r="A18" s="105" t="s">
        <v>143</v>
      </c>
      <c r="D18" s="121">
        <v>-50</v>
      </c>
      <c r="E18" s="120"/>
      <c r="F18" s="121">
        <v>-10</v>
      </c>
      <c r="G18" s="120"/>
      <c r="H18" s="121">
        <v>-47</v>
      </c>
      <c r="I18" s="120"/>
      <c r="J18" s="121">
        <v>-363</v>
      </c>
    </row>
    <row r="19" spans="1:10" s="105" customFormat="1" ht="25.5" customHeight="1">
      <c r="A19" s="105" t="s">
        <v>198</v>
      </c>
      <c r="D19" s="121">
        <v>14</v>
      </c>
      <c r="E19" s="120"/>
      <c r="F19" s="121">
        <v>14</v>
      </c>
      <c r="G19" s="120"/>
      <c r="H19" s="121">
        <v>14</v>
      </c>
      <c r="I19" s="120"/>
      <c r="J19" s="121">
        <v>14</v>
      </c>
    </row>
    <row r="20" spans="1:10" s="105" customFormat="1" ht="25.5" customHeight="1">
      <c r="A20" s="105" t="s">
        <v>172</v>
      </c>
      <c r="D20" s="121">
        <v>0</v>
      </c>
      <c r="E20" s="120"/>
      <c r="F20" s="121">
        <v>0</v>
      </c>
      <c r="G20" s="120"/>
      <c r="H20" s="121">
        <v>0</v>
      </c>
      <c r="I20" s="120"/>
      <c r="J20" s="121">
        <v>-1202</v>
      </c>
    </row>
    <row r="21" spans="1:10" s="105" customFormat="1" ht="25.5" customHeight="1">
      <c r="A21" s="105" t="s">
        <v>224</v>
      </c>
      <c r="D21" s="121">
        <v>0</v>
      </c>
      <c r="E21" s="120"/>
      <c r="F21" s="121">
        <v>82</v>
      </c>
      <c r="G21" s="120"/>
      <c r="H21" s="121">
        <v>-45</v>
      </c>
      <c r="I21" s="120"/>
      <c r="J21" s="121">
        <v>82</v>
      </c>
    </row>
    <row r="22" spans="1:10" s="105" customFormat="1" ht="25.5" customHeight="1">
      <c r="A22" s="105" t="s">
        <v>140</v>
      </c>
      <c r="D22" s="121">
        <v>-17</v>
      </c>
      <c r="E22" s="120"/>
      <c r="F22" s="121">
        <v>-219</v>
      </c>
      <c r="G22" s="120"/>
      <c r="H22" s="121">
        <v>-17</v>
      </c>
      <c r="I22" s="120"/>
      <c r="J22" s="121">
        <v>-219</v>
      </c>
    </row>
    <row r="23" spans="1:10" s="105" customFormat="1" ht="25.5" customHeight="1">
      <c r="A23" s="105" t="s">
        <v>141</v>
      </c>
      <c r="D23" s="121">
        <v>-4</v>
      </c>
      <c r="E23" s="120"/>
      <c r="F23" s="121">
        <v>-50</v>
      </c>
      <c r="G23" s="120"/>
      <c r="H23" s="121">
        <v>-4</v>
      </c>
      <c r="I23" s="120"/>
      <c r="J23" s="121">
        <v>-50</v>
      </c>
    </row>
    <row r="24" spans="1:10" s="105" customFormat="1" ht="25.5" customHeight="1">
      <c r="A24" s="105" t="s">
        <v>148</v>
      </c>
      <c r="D24" s="121">
        <v>89</v>
      </c>
      <c r="E24" s="120"/>
      <c r="F24" s="121">
        <v>189</v>
      </c>
      <c r="G24" s="120"/>
      <c r="H24" s="121">
        <v>68</v>
      </c>
      <c r="I24" s="120"/>
      <c r="J24" s="121">
        <v>138</v>
      </c>
    </row>
    <row r="25" spans="1:10" s="105" customFormat="1" ht="25.5" customHeight="1">
      <c r="A25" s="105" t="s">
        <v>207</v>
      </c>
      <c r="D25" s="121">
        <v>0</v>
      </c>
      <c r="E25" s="120"/>
      <c r="F25" s="121">
        <v>18</v>
      </c>
      <c r="G25" s="120"/>
      <c r="H25" s="121">
        <v>0</v>
      </c>
      <c r="I25" s="120"/>
      <c r="J25" s="121">
        <v>0</v>
      </c>
    </row>
    <row r="26" spans="1:10" s="105" customFormat="1" ht="25.5" customHeight="1">
      <c r="A26" s="105" t="s">
        <v>208</v>
      </c>
      <c r="D26" s="121">
        <v>0</v>
      </c>
      <c r="E26" s="120"/>
      <c r="F26" s="121">
        <v>0</v>
      </c>
      <c r="G26" s="120"/>
      <c r="H26" s="121">
        <v>-47240</v>
      </c>
      <c r="I26" s="120"/>
      <c r="J26" s="121">
        <v>-37919</v>
      </c>
    </row>
    <row r="27" spans="1:10" s="105" customFormat="1" ht="25.5" customHeight="1">
      <c r="A27" s="105" t="s">
        <v>124</v>
      </c>
      <c r="D27" s="121">
        <v>-2124</v>
      </c>
      <c r="E27" s="120"/>
      <c r="F27" s="121">
        <v>-3103</v>
      </c>
      <c r="G27" s="120"/>
      <c r="H27" s="121">
        <v>-3018</v>
      </c>
      <c r="I27" s="120"/>
      <c r="J27" s="121">
        <v>-4140</v>
      </c>
    </row>
    <row r="28" spans="1:10" s="105" customFormat="1" ht="25.5" customHeight="1">
      <c r="A28" s="105" t="s">
        <v>96</v>
      </c>
      <c r="D28" s="122">
        <v>15047</v>
      </c>
      <c r="E28" s="123"/>
      <c r="F28" s="124">
        <v>15784</v>
      </c>
      <c r="G28" s="123"/>
      <c r="H28" s="122">
        <v>14828</v>
      </c>
      <c r="I28" s="121"/>
      <c r="J28" s="125">
        <v>15683</v>
      </c>
    </row>
    <row r="29" spans="1:10" s="105" customFormat="1" ht="25.5" customHeight="1">
      <c r="A29" s="106" t="s">
        <v>167</v>
      </c>
      <c r="D29" s="126"/>
      <c r="E29" s="120"/>
      <c r="F29" s="126"/>
      <c r="G29" s="120"/>
      <c r="H29" s="127"/>
      <c r="I29" s="120"/>
      <c r="J29" s="127"/>
    </row>
    <row r="30" spans="1:10" s="105" customFormat="1" ht="25.5" customHeight="1">
      <c r="A30" s="106" t="s">
        <v>97</v>
      </c>
      <c r="D30" s="127">
        <f>SUM(D9:D28)</f>
        <v>258613</v>
      </c>
      <c r="E30" s="120"/>
      <c r="F30" s="127">
        <f>SUM(F9:F28)</f>
        <v>311018</v>
      </c>
      <c r="G30" s="120"/>
      <c r="H30" s="127">
        <f>SUM(H9:H28)</f>
        <v>243454</v>
      </c>
      <c r="I30" s="120"/>
      <c r="J30" s="127">
        <f>SUM(J9:J28)</f>
        <v>289814</v>
      </c>
    </row>
    <row r="31" spans="1:10" s="105" customFormat="1" ht="25.5" customHeight="1">
      <c r="A31" s="105" t="s">
        <v>98</v>
      </c>
      <c r="D31" s="120"/>
      <c r="E31" s="120"/>
      <c r="F31" s="120"/>
      <c r="G31" s="120"/>
      <c r="H31" s="120"/>
      <c r="I31" s="120"/>
      <c r="J31" s="120"/>
    </row>
    <row r="32" spans="1:10" s="105" customFormat="1" ht="25.5" customHeight="1">
      <c r="A32" s="105" t="s">
        <v>194</v>
      </c>
      <c r="D32" s="120">
        <v>12829</v>
      </c>
      <c r="E32" s="120"/>
      <c r="F32" s="120">
        <v>897</v>
      </c>
      <c r="G32" s="120"/>
      <c r="H32" s="120">
        <v>10528</v>
      </c>
      <c r="I32" s="120"/>
      <c r="J32" s="127">
        <v>1118</v>
      </c>
    </row>
    <row r="33" spans="1:10" s="105" customFormat="1" ht="25.5" customHeight="1">
      <c r="A33" s="105" t="s">
        <v>99</v>
      </c>
      <c r="D33" s="120">
        <v>-1995</v>
      </c>
      <c r="E33" s="120"/>
      <c r="F33" s="120">
        <v>-5368</v>
      </c>
      <c r="G33" s="120"/>
      <c r="H33" s="120">
        <v>-2934</v>
      </c>
      <c r="I33" s="120"/>
      <c r="J33" s="127">
        <v>-820</v>
      </c>
    </row>
    <row r="34" spans="1:10" s="105" customFormat="1" ht="25.5" customHeight="1">
      <c r="A34" s="105" t="s">
        <v>100</v>
      </c>
      <c r="D34" s="123">
        <v>1778</v>
      </c>
      <c r="E34" s="123"/>
      <c r="F34" s="123">
        <v>-6881</v>
      </c>
      <c r="G34" s="123"/>
      <c r="H34" s="123">
        <v>-326</v>
      </c>
      <c r="I34" s="120"/>
      <c r="J34" s="120">
        <v>-6451</v>
      </c>
    </row>
    <row r="35" spans="1:10" s="105" customFormat="1" ht="25.5" customHeight="1">
      <c r="A35" s="105" t="s">
        <v>118</v>
      </c>
      <c r="D35" s="123">
        <v>-2204</v>
      </c>
      <c r="E35" s="123"/>
      <c r="F35" s="123">
        <v>99</v>
      </c>
      <c r="G35" s="123"/>
      <c r="H35" s="123">
        <v>-2215</v>
      </c>
      <c r="I35" s="120"/>
      <c r="J35" s="120">
        <v>99</v>
      </c>
    </row>
    <row r="36" spans="1:10" s="105" customFormat="1" ht="25.5" customHeight="1">
      <c r="A36" s="105" t="s">
        <v>101</v>
      </c>
      <c r="D36" s="128">
        <v>-3950</v>
      </c>
      <c r="E36" s="123"/>
      <c r="F36" s="128">
        <v>-1160</v>
      </c>
      <c r="G36" s="123"/>
      <c r="H36" s="128">
        <f>-2880-200</f>
        <v>-3080</v>
      </c>
      <c r="I36" s="120"/>
      <c r="J36" s="120">
        <v>-1161</v>
      </c>
    </row>
    <row r="37" spans="1:10" s="105" customFormat="1" ht="25.5" customHeight="1">
      <c r="A37" s="105" t="s">
        <v>102</v>
      </c>
      <c r="D37" s="123"/>
      <c r="E37" s="123"/>
      <c r="F37" s="123"/>
      <c r="G37" s="123"/>
      <c r="H37" s="123"/>
      <c r="I37" s="120"/>
      <c r="J37" s="120"/>
    </row>
    <row r="38" spans="1:10" s="105" customFormat="1" ht="25.5" customHeight="1">
      <c r="A38" s="105" t="s">
        <v>195</v>
      </c>
      <c r="D38" s="123">
        <f>-11505-5191</f>
        <v>-16696</v>
      </c>
      <c r="E38" s="123"/>
      <c r="F38" s="123">
        <v>-31360</v>
      </c>
      <c r="G38" s="123"/>
      <c r="H38" s="123">
        <f>-10541-5191</f>
        <v>-15732</v>
      </c>
      <c r="I38" s="120"/>
      <c r="J38" s="120">
        <v>-41297</v>
      </c>
    </row>
    <row r="39" spans="1:10" s="105" customFormat="1" ht="25.5" customHeight="1">
      <c r="A39" s="105" t="s">
        <v>103</v>
      </c>
      <c r="D39" s="123">
        <v>1542</v>
      </c>
      <c r="E39" s="123"/>
      <c r="F39" s="123">
        <v>-1150</v>
      </c>
      <c r="G39" s="123"/>
      <c r="H39" s="123">
        <v>2372</v>
      </c>
      <c r="I39" s="120"/>
      <c r="J39" s="127">
        <v>-1325</v>
      </c>
    </row>
    <row r="40" spans="1:10" s="105" customFormat="1" ht="25.5" customHeight="1">
      <c r="A40" s="105" t="s">
        <v>104</v>
      </c>
      <c r="D40" s="123">
        <v>-1448</v>
      </c>
      <c r="E40" s="123"/>
      <c r="F40" s="123">
        <v>1326</v>
      </c>
      <c r="G40" s="123"/>
      <c r="H40" s="123">
        <v>-837</v>
      </c>
      <c r="I40" s="120"/>
      <c r="J40" s="120">
        <v>1340</v>
      </c>
    </row>
    <row r="41" spans="1:10" s="105" customFormat="1" ht="25.5" customHeight="1">
      <c r="A41" s="105" t="s">
        <v>105</v>
      </c>
      <c r="D41" s="123">
        <v>1996</v>
      </c>
      <c r="E41" s="123"/>
      <c r="F41" s="123">
        <v>2703</v>
      </c>
      <c r="G41" s="123"/>
      <c r="H41" s="123">
        <v>1971</v>
      </c>
      <c r="I41" s="120"/>
      <c r="J41" s="120">
        <v>2609</v>
      </c>
    </row>
    <row r="42" spans="1:10" s="105" customFormat="1" ht="25.5" customHeight="1">
      <c r="A42" s="105" t="s">
        <v>196</v>
      </c>
      <c r="D42" s="129">
        <v>0</v>
      </c>
      <c r="E42" s="120"/>
      <c r="F42" s="129">
        <v>-359</v>
      </c>
      <c r="G42" s="120"/>
      <c r="H42" s="129">
        <v>0</v>
      </c>
      <c r="I42" s="120"/>
      <c r="J42" s="129">
        <v>-359</v>
      </c>
    </row>
    <row r="43" spans="1:10" s="105" customFormat="1" ht="25.5" customHeight="1">
      <c r="A43" s="119" t="s">
        <v>151</v>
      </c>
      <c r="D43" s="123">
        <f>SUM(D30:D42)</f>
        <v>250465</v>
      </c>
      <c r="E43" s="123"/>
      <c r="F43" s="123">
        <f>SUM(F30:F42)</f>
        <v>269765</v>
      </c>
      <c r="G43" s="123"/>
      <c r="H43" s="123">
        <f>SUM(H30:H42)</f>
        <v>233201</v>
      </c>
      <c r="I43" s="120"/>
      <c r="J43" s="120">
        <f>SUM(J30:J42)</f>
        <v>243567</v>
      </c>
    </row>
    <row r="44" spans="1:10" s="105" customFormat="1" ht="25.5" customHeight="1">
      <c r="A44" s="105" t="s">
        <v>121</v>
      </c>
      <c r="D44" s="120">
        <v>-14856</v>
      </c>
      <c r="E44" s="120"/>
      <c r="F44" s="120">
        <v>-15537</v>
      </c>
      <c r="G44" s="120"/>
      <c r="H44" s="120">
        <v>-14640</v>
      </c>
      <c r="I44" s="120"/>
      <c r="J44" s="120">
        <v>-15443</v>
      </c>
    </row>
    <row r="45" spans="1:10" s="105" customFormat="1" ht="25.5" customHeight="1">
      <c r="A45" s="105" t="s">
        <v>119</v>
      </c>
      <c r="D45" s="120">
        <v>-1820</v>
      </c>
      <c r="E45" s="120"/>
      <c r="F45" s="120">
        <v>-1594</v>
      </c>
      <c r="G45" s="120"/>
      <c r="H45" s="120">
        <v>-1558</v>
      </c>
      <c r="I45" s="120"/>
      <c r="J45" s="120">
        <v>-1096</v>
      </c>
    </row>
    <row r="46" spans="1:10" s="105" customFormat="1" ht="25.5" customHeight="1">
      <c r="A46" s="119" t="s">
        <v>168</v>
      </c>
      <c r="D46" s="130">
        <f>SUM(D43:D45)</f>
        <v>233789</v>
      </c>
      <c r="E46" s="123"/>
      <c r="F46" s="130">
        <f>SUM(F43:F45)</f>
        <v>252634</v>
      </c>
      <c r="G46" s="123"/>
      <c r="H46" s="130">
        <f>SUM(H43:H45)</f>
        <v>217003</v>
      </c>
      <c r="I46" s="120"/>
      <c r="J46" s="131">
        <f>SUM(J43:J45)</f>
        <v>227028</v>
      </c>
    </row>
    <row r="47" spans="1:10" s="105" customFormat="1" ht="25.5" customHeight="1"/>
    <row r="48" spans="1:10" s="105" customFormat="1" ht="25.5" customHeight="1">
      <c r="A48" s="105" t="s">
        <v>197</v>
      </c>
    </row>
    <row r="49" spans="1:10" s="105" customFormat="1" ht="25.5" customHeight="1">
      <c r="A49" s="102"/>
      <c r="B49" s="103"/>
      <c r="C49" s="102"/>
      <c r="D49" s="102"/>
      <c r="E49" s="102"/>
      <c r="F49" s="102"/>
      <c r="G49" s="102"/>
      <c r="H49" s="102"/>
      <c r="I49" s="102"/>
      <c r="J49" s="104" t="s">
        <v>45</v>
      </c>
    </row>
    <row r="50" spans="1:10" s="105" customFormat="1" ht="25.5" customHeight="1">
      <c r="A50" s="106" t="s">
        <v>0</v>
      </c>
      <c r="B50" s="102"/>
      <c r="C50" s="102"/>
      <c r="D50" s="102"/>
      <c r="E50" s="102"/>
      <c r="F50" s="102"/>
      <c r="G50" s="102"/>
      <c r="H50" s="102"/>
      <c r="I50" s="102"/>
      <c r="J50" s="102"/>
    </row>
    <row r="51" spans="1:10" s="105" customFormat="1" ht="25.5" customHeight="1">
      <c r="A51" s="106" t="s">
        <v>106</v>
      </c>
      <c r="B51" s="102"/>
      <c r="C51" s="102"/>
      <c r="D51" s="102"/>
      <c r="E51" s="102"/>
      <c r="F51" s="102"/>
      <c r="G51" s="102"/>
      <c r="H51" s="102"/>
      <c r="I51" s="102"/>
      <c r="J51" s="102"/>
    </row>
    <row r="52" spans="1:10" s="109" customFormat="1" ht="25.5" customHeight="1">
      <c r="A52" s="107" t="s">
        <v>204</v>
      </c>
      <c r="B52" s="108"/>
      <c r="C52" s="102"/>
      <c r="D52" s="102"/>
      <c r="E52" s="102"/>
      <c r="F52" s="102"/>
      <c r="G52" s="102"/>
      <c r="H52" s="102"/>
      <c r="I52" s="102"/>
      <c r="J52" s="102"/>
    </row>
    <row r="53" spans="1:10" s="112" customFormat="1" ht="25.5" customHeight="1">
      <c r="A53" s="109"/>
      <c r="B53" s="109"/>
      <c r="C53" s="110"/>
      <c r="D53" s="110"/>
      <c r="E53" s="109"/>
      <c r="F53" s="110"/>
      <c r="G53" s="109"/>
      <c r="H53" s="104"/>
      <c r="I53" s="111"/>
      <c r="J53" s="104" t="s">
        <v>1</v>
      </c>
    </row>
    <row r="54" spans="1:10" s="112" customFormat="1" ht="25.5" customHeight="1">
      <c r="A54" s="113"/>
      <c r="B54" s="113"/>
      <c r="C54" s="109"/>
      <c r="D54" s="114"/>
      <c r="E54" s="115" t="s">
        <v>2</v>
      </c>
      <c r="F54" s="114"/>
      <c r="H54" s="114"/>
      <c r="I54" s="115" t="s">
        <v>3</v>
      </c>
      <c r="J54" s="114"/>
    </row>
    <row r="55" spans="1:10" s="105" customFormat="1" ht="25.5" customHeight="1">
      <c r="A55" s="112"/>
      <c r="B55" s="116"/>
      <c r="C55" s="109"/>
      <c r="D55" s="117">
        <v>2568</v>
      </c>
      <c r="E55" s="118"/>
      <c r="F55" s="117">
        <v>2567</v>
      </c>
      <c r="G55" s="109"/>
      <c r="H55" s="117">
        <v>2568</v>
      </c>
      <c r="I55" s="118"/>
      <c r="J55" s="117">
        <v>2567</v>
      </c>
    </row>
    <row r="56" spans="1:10" s="112" customFormat="1" ht="25.5" customHeight="1">
      <c r="A56" s="119" t="s">
        <v>107</v>
      </c>
      <c r="B56" s="105"/>
      <c r="C56" s="105"/>
      <c r="D56" s="105"/>
      <c r="E56" s="105"/>
      <c r="F56" s="105"/>
      <c r="G56" s="105"/>
      <c r="H56" s="105"/>
      <c r="I56" s="105"/>
      <c r="J56" s="105"/>
    </row>
    <row r="57" spans="1:10" s="112" customFormat="1" ht="25.5" customHeight="1">
      <c r="A57" s="105" t="s">
        <v>184</v>
      </c>
      <c r="B57" s="105"/>
      <c r="C57" s="105"/>
      <c r="D57" s="121">
        <v>0</v>
      </c>
      <c r="E57" s="120"/>
      <c r="F57" s="121">
        <v>0</v>
      </c>
      <c r="G57" s="120"/>
      <c r="H57" s="121">
        <v>-2000</v>
      </c>
      <c r="I57" s="120"/>
      <c r="J57" s="120">
        <v>0</v>
      </c>
    </row>
    <row r="58" spans="1:10" s="105" customFormat="1" ht="25.5" customHeight="1">
      <c r="A58" s="105" t="s">
        <v>169</v>
      </c>
      <c r="D58" s="121">
        <f>-110082-66061+5391</f>
        <v>-170752</v>
      </c>
      <c r="E58" s="120"/>
      <c r="F58" s="121">
        <v>-50185</v>
      </c>
      <c r="G58" s="120"/>
      <c r="H58" s="121">
        <f>-172906+5391</f>
        <v>-167515</v>
      </c>
      <c r="I58" s="120"/>
      <c r="J58" s="120">
        <v>-52070</v>
      </c>
    </row>
    <row r="59" spans="1:10" s="105" customFormat="1" ht="25.5" customHeight="1">
      <c r="A59" s="105" t="s">
        <v>108</v>
      </c>
      <c r="D59" s="121">
        <v>-34</v>
      </c>
      <c r="E59" s="120"/>
      <c r="F59" s="121">
        <v>-1443</v>
      </c>
      <c r="G59" s="120"/>
      <c r="H59" s="121">
        <v>-20</v>
      </c>
      <c r="I59" s="120"/>
      <c r="J59" s="121">
        <v>-1376</v>
      </c>
    </row>
    <row r="60" spans="1:10" s="105" customFormat="1" ht="25.5" customHeight="1">
      <c r="A60" s="105" t="s">
        <v>209</v>
      </c>
      <c r="D60" s="121">
        <v>0</v>
      </c>
      <c r="E60" s="120"/>
      <c r="F60" s="121">
        <v>-3900</v>
      </c>
      <c r="G60" s="120"/>
      <c r="H60" s="121">
        <v>0</v>
      </c>
      <c r="I60" s="120"/>
      <c r="J60" s="121">
        <v>-3900</v>
      </c>
    </row>
    <row r="61" spans="1:10" s="105" customFormat="1" ht="25.5" customHeight="1">
      <c r="A61" s="105" t="s">
        <v>128</v>
      </c>
      <c r="D61" s="121">
        <v>0</v>
      </c>
      <c r="E61" s="120"/>
      <c r="F61" s="121">
        <v>23</v>
      </c>
      <c r="G61" s="120"/>
      <c r="H61" s="121">
        <v>1100</v>
      </c>
      <c r="I61" s="120"/>
      <c r="J61" s="121">
        <v>941</v>
      </c>
    </row>
    <row r="62" spans="1:10" s="105" customFormat="1" ht="25.5" customHeight="1">
      <c r="A62" s="105" t="s">
        <v>109</v>
      </c>
      <c r="D62" s="121">
        <v>68</v>
      </c>
      <c r="E62" s="120"/>
      <c r="F62" s="121">
        <v>17</v>
      </c>
      <c r="G62" s="120"/>
      <c r="H62" s="121">
        <v>65</v>
      </c>
      <c r="I62" s="120"/>
      <c r="J62" s="121">
        <v>2957</v>
      </c>
    </row>
    <row r="63" spans="1:10" s="105" customFormat="1" ht="25.5" customHeight="1">
      <c r="A63" s="105" t="s">
        <v>159</v>
      </c>
      <c r="D63" s="121">
        <v>0</v>
      </c>
      <c r="E63" s="120"/>
      <c r="F63" s="121">
        <v>10000</v>
      </c>
      <c r="G63" s="120"/>
      <c r="H63" s="121">
        <v>0</v>
      </c>
      <c r="I63" s="120"/>
      <c r="J63" s="121">
        <v>10000</v>
      </c>
    </row>
    <row r="64" spans="1:10" s="105" customFormat="1" ht="25.5" customHeight="1">
      <c r="A64" s="105" t="s">
        <v>210</v>
      </c>
      <c r="D64" s="121">
        <v>0</v>
      </c>
      <c r="E64" s="120"/>
      <c r="F64" s="121">
        <v>0</v>
      </c>
      <c r="G64" s="120"/>
      <c r="H64" s="121">
        <f>-H26</f>
        <v>47240</v>
      </c>
      <c r="I64" s="120"/>
      <c r="J64" s="121">
        <v>37919</v>
      </c>
    </row>
    <row r="65" spans="1:10" s="105" customFormat="1" ht="25.5" customHeight="1">
      <c r="A65" s="105" t="s">
        <v>125</v>
      </c>
      <c r="D65" s="121">
        <v>1357</v>
      </c>
      <c r="E65" s="120"/>
      <c r="F65" s="121">
        <v>2383</v>
      </c>
      <c r="G65" s="120"/>
      <c r="H65" s="121">
        <v>2262</v>
      </c>
      <c r="I65" s="120"/>
      <c r="J65" s="122">
        <v>3425</v>
      </c>
    </row>
    <row r="66" spans="1:10" s="105" customFormat="1" ht="25.5" customHeight="1">
      <c r="A66" s="119" t="s">
        <v>212</v>
      </c>
      <c r="D66" s="131">
        <f>SUM(D57:D65)</f>
        <v>-169361</v>
      </c>
      <c r="E66" s="120"/>
      <c r="F66" s="131">
        <f>SUM(F57:F65)</f>
        <v>-43105</v>
      </c>
      <c r="G66" s="120"/>
      <c r="H66" s="131">
        <f>SUM(H57:H65)</f>
        <v>-118868</v>
      </c>
      <c r="I66" s="120"/>
      <c r="J66" s="131">
        <f>SUM(J57:J65)</f>
        <v>-2104</v>
      </c>
    </row>
    <row r="67" spans="1:10" s="105" customFormat="1" ht="25.5" customHeight="1">
      <c r="A67" s="119" t="s">
        <v>110</v>
      </c>
      <c r="D67" s="120"/>
      <c r="E67" s="120"/>
      <c r="F67" s="120"/>
      <c r="G67" s="120"/>
      <c r="H67" s="120"/>
      <c r="I67" s="120"/>
      <c r="J67" s="120"/>
    </row>
    <row r="68" spans="1:10" s="105" customFormat="1" ht="25.5" customHeight="1">
      <c r="A68" s="105" t="s">
        <v>136</v>
      </c>
      <c r="D68" s="121">
        <v>-79909</v>
      </c>
      <c r="E68" s="120"/>
      <c r="F68" s="121">
        <v>-66065</v>
      </c>
      <c r="G68" s="120"/>
      <c r="H68" s="121">
        <v>-77371</v>
      </c>
      <c r="I68" s="120"/>
      <c r="J68" s="121">
        <v>-64514</v>
      </c>
    </row>
    <row r="69" spans="1:10" s="105" customFormat="1" ht="25.5" customHeight="1">
      <c r="A69" s="105" t="s">
        <v>213</v>
      </c>
      <c r="D69" s="121">
        <v>111000</v>
      </c>
      <c r="E69" s="120"/>
      <c r="F69" s="121">
        <v>0</v>
      </c>
      <c r="G69" s="120"/>
      <c r="H69" s="121">
        <v>111000</v>
      </c>
      <c r="I69" s="120"/>
      <c r="J69" s="121">
        <v>0</v>
      </c>
    </row>
    <row r="70" spans="1:10" s="105" customFormat="1" ht="25.5" customHeight="1">
      <c r="A70" s="105" t="s">
        <v>170</v>
      </c>
      <c r="D70" s="120">
        <v>0</v>
      </c>
      <c r="E70" s="120"/>
      <c r="F70" s="120">
        <v>100000</v>
      </c>
      <c r="G70" s="120"/>
      <c r="H70" s="120">
        <v>0</v>
      </c>
      <c r="I70" s="120"/>
      <c r="J70" s="120">
        <v>100000</v>
      </c>
    </row>
    <row r="71" spans="1:10" s="105" customFormat="1" ht="25.5" customHeight="1">
      <c r="A71" s="105" t="s">
        <v>123</v>
      </c>
      <c r="D71" s="120">
        <v>-2320</v>
      </c>
      <c r="E71" s="120"/>
      <c r="F71" s="120">
        <v>-22122</v>
      </c>
      <c r="G71" s="120"/>
      <c r="H71" s="120">
        <v>-2320</v>
      </c>
      <c r="I71" s="120"/>
      <c r="J71" s="120">
        <v>-20004</v>
      </c>
    </row>
    <row r="72" spans="1:10" s="105" customFormat="1" ht="25.5" customHeight="1">
      <c r="A72" s="105" t="s">
        <v>171</v>
      </c>
      <c r="D72" s="120">
        <v>0</v>
      </c>
      <c r="E72" s="120"/>
      <c r="F72" s="120">
        <v>-200000</v>
      </c>
      <c r="G72" s="120"/>
      <c r="H72" s="120">
        <v>0</v>
      </c>
      <c r="I72" s="120"/>
      <c r="J72" s="120">
        <v>-200000</v>
      </c>
    </row>
    <row r="73" spans="1:10" s="105" customFormat="1" ht="25.5" customHeight="1">
      <c r="A73" s="105" t="s">
        <v>211</v>
      </c>
      <c r="D73" s="129">
        <v>-128147</v>
      </c>
      <c r="E73" s="120"/>
      <c r="F73" s="129">
        <v>-11881</v>
      </c>
      <c r="G73" s="120"/>
      <c r="H73" s="129">
        <v>-128141</v>
      </c>
      <c r="I73" s="120"/>
      <c r="J73" s="129">
        <v>-11876</v>
      </c>
    </row>
    <row r="74" spans="1:10" s="105" customFormat="1" ht="25.5" customHeight="1">
      <c r="A74" s="119" t="s">
        <v>173</v>
      </c>
      <c r="D74" s="129">
        <f>SUM(D68:D73)</f>
        <v>-99376</v>
      </c>
      <c r="E74" s="120"/>
      <c r="F74" s="129">
        <f>SUM(F68:F73)</f>
        <v>-200068</v>
      </c>
      <c r="G74" s="120"/>
      <c r="H74" s="129">
        <f>SUM(H68:H73)</f>
        <v>-96832</v>
      </c>
      <c r="I74" s="120"/>
      <c r="J74" s="129">
        <f>SUM(J68:J73)</f>
        <v>-196394</v>
      </c>
    </row>
    <row r="75" spans="1:10" s="105" customFormat="1" ht="25.5" customHeight="1">
      <c r="A75" s="119" t="s">
        <v>175</v>
      </c>
      <c r="D75" s="120">
        <f>SUM(D46,D66,D74)</f>
        <v>-34948</v>
      </c>
      <c r="E75" s="120"/>
      <c r="F75" s="120">
        <f>SUM(F46,F66,F74)</f>
        <v>9461</v>
      </c>
      <c r="G75" s="120"/>
      <c r="H75" s="120">
        <f>SUM(H46,H66,H74)</f>
        <v>1303</v>
      </c>
      <c r="I75" s="120"/>
      <c r="J75" s="120">
        <f>SUM(J46,J66,J74)</f>
        <v>28530</v>
      </c>
    </row>
    <row r="76" spans="1:10" s="105" customFormat="1" ht="25.5" customHeight="1">
      <c r="A76" s="105" t="s">
        <v>111</v>
      </c>
      <c r="D76" s="125">
        <f>+BS!G11</f>
        <v>157520</v>
      </c>
      <c r="E76" s="120"/>
      <c r="F76" s="125">
        <v>252305</v>
      </c>
      <c r="G76" s="120"/>
      <c r="H76" s="125">
        <f>+BS!K11</f>
        <v>94737</v>
      </c>
      <c r="I76" s="120"/>
      <c r="J76" s="125">
        <v>189426</v>
      </c>
    </row>
    <row r="77" spans="1:10" s="105" customFormat="1" ht="25.5" customHeight="1" thickBot="1">
      <c r="A77" s="119" t="s">
        <v>112</v>
      </c>
      <c r="B77" s="132"/>
      <c r="D77" s="133">
        <f>SUM(D75:D76)</f>
        <v>122572</v>
      </c>
      <c r="E77" s="120"/>
      <c r="F77" s="133">
        <f>SUM(F75:F76)</f>
        <v>261766</v>
      </c>
      <c r="G77" s="120"/>
      <c r="H77" s="133">
        <f>SUM(H75:H76)</f>
        <v>96040</v>
      </c>
      <c r="I77" s="120"/>
      <c r="J77" s="133">
        <f>SUM(J75:J76)</f>
        <v>217956</v>
      </c>
    </row>
    <row r="78" spans="1:10" s="105" customFormat="1" ht="25.5" customHeight="1" thickTop="1">
      <c r="D78" s="120">
        <f>+D77-BS!E11</f>
        <v>0</v>
      </c>
      <c r="E78" s="120"/>
      <c r="F78" s="120"/>
      <c r="G78" s="120"/>
      <c r="H78" s="120">
        <f>+H77-BS!I11</f>
        <v>0</v>
      </c>
      <c r="I78" s="120"/>
      <c r="J78" s="120"/>
    </row>
    <row r="79" spans="1:10" s="105" customFormat="1" ht="25.5" customHeight="1">
      <c r="A79" s="119" t="s">
        <v>113</v>
      </c>
      <c r="D79" s="120"/>
      <c r="E79" s="120"/>
      <c r="F79" s="120"/>
      <c r="G79" s="120"/>
      <c r="H79" s="120"/>
      <c r="I79" s="120"/>
      <c r="J79" s="120"/>
    </row>
    <row r="80" spans="1:10" s="105" customFormat="1" ht="25.5" customHeight="1">
      <c r="A80" s="105" t="s">
        <v>114</v>
      </c>
      <c r="D80" s="120"/>
      <c r="E80" s="120"/>
      <c r="F80" s="120"/>
      <c r="G80" s="120"/>
      <c r="H80" s="120"/>
      <c r="I80" s="120"/>
      <c r="J80" s="120"/>
    </row>
    <row r="81" spans="1:10" s="105" customFormat="1" ht="25.5" customHeight="1">
      <c r="A81" s="105" t="s">
        <v>218</v>
      </c>
      <c r="D81" s="120">
        <v>-15967</v>
      </c>
      <c r="E81" s="120"/>
      <c r="F81" s="120">
        <v>-1416</v>
      </c>
      <c r="G81" s="120"/>
      <c r="H81" s="120">
        <v>-16090</v>
      </c>
      <c r="I81" s="120"/>
      <c r="J81" s="120">
        <v>1776</v>
      </c>
    </row>
    <row r="82" spans="1:10" s="105" customFormat="1" ht="25.5" customHeight="1">
      <c r="A82" s="134" t="s">
        <v>135</v>
      </c>
    </row>
    <row r="83" spans="1:10" s="105" customFormat="1" ht="25.5" customHeight="1">
      <c r="A83" s="105" t="s">
        <v>139</v>
      </c>
      <c r="D83" s="120">
        <v>70</v>
      </c>
      <c r="E83" s="120"/>
      <c r="F83" s="120">
        <v>164</v>
      </c>
      <c r="G83" s="120"/>
      <c r="H83" s="120">
        <v>70</v>
      </c>
      <c r="I83" s="120"/>
      <c r="J83" s="120">
        <v>157</v>
      </c>
    </row>
    <row r="84" spans="1:10" s="135" customFormat="1" ht="26.25">
      <c r="A84" s="135" t="s">
        <v>219</v>
      </c>
      <c r="D84" s="136">
        <v>0</v>
      </c>
      <c r="E84" s="136"/>
      <c r="F84" s="137">
        <v>106875</v>
      </c>
      <c r="G84" s="136"/>
      <c r="H84" s="136">
        <v>0</v>
      </c>
      <c r="I84" s="136"/>
      <c r="J84" s="137">
        <v>106875</v>
      </c>
    </row>
    <row r="85" spans="1:10" s="105" customFormat="1" ht="25.5" customHeight="1">
      <c r="A85" s="134" t="s">
        <v>185</v>
      </c>
      <c r="D85" s="120">
        <v>18736</v>
      </c>
      <c r="E85" s="120"/>
      <c r="F85" s="120">
        <v>-4199</v>
      </c>
      <c r="G85" s="120"/>
      <c r="H85" s="120">
        <v>18736</v>
      </c>
      <c r="I85" s="120"/>
      <c r="J85" s="120">
        <v>-4199</v>
      </c>
    </row>
    <row r="86" spans="1:10" s="105" customFormat="1" ht="25.5" customHeight="1">
      <c r="A86" s="134" t="s">
        <v>225</v>
      </c>
      <c r="D86" s="120">
        <v>0</v>
      </c>
      <c r="E86" s="120"/>
      <c r="F86" s="120">
        <v>0</v>
      </c>
      <c r="G86" s="120"/>
      <c r="H86" s="120">
        <v>268</v>
      </c>
      <c r="I86" s="120"/>
      <c r="J86" s="120">
        <v>0</v>
      </c>
    </row>
    <row r="87" spans="1:10" s="105" customFormat="1" ht="25.5" customHeight="1">
      <c r="A87" s="134" t="s">
        <v>152</v>
      </c>
      <c r="B87" s="134"/>
      <c r="C87" s="134"/>
      <c r="D87" s="138">
        <v>14</v>
      </c>
      <c r="E87" s="138"/>
      <c r="F87" s="138">
        <v>0</v>
      </c>
      <c r="G87" s="138"/>
      <c r="H87" s="138">
        <v>14</v>
      </c>
      <c r="I87" s="138"/>
      <c r="J87" s="138">
        <v>0</v>
      </c>
    </row>
    <row r="88" spans="1:10" s="105" customFormat="1" ht="25.5" customHeight="1">
      <c r="A88" s="134" t="s">
        <v>153</v>
      </c>
      <c r="B88" s="134"/>
      <c r="C88" s="134"/>
      <c r="D88" s="134">
        <v>134</v>
      </c>
      <c r="E88" s="134"/>
      <c r="F88" s="134">
        <v>46232</v>
      </c>
      <c r="G88" s="134"/>
      <c r="H88" s="134">
        <v>134</v>
      </c>
      <c r="I88" s="134"/>
      <c r="J88" s="134">
        <v>45300</v>
      </c>
    </row>
    <row r="89" spans="1:10" s="105" customFormat="1" ht="25.5" customHeight="1">
      <c r="A89" s="134" t="s">
        <v>186</v>
      </c>
      <c r="D89" s="120">
        <v>18736</v>
      </c>
      <c r="E89" s="120"/>
      <c r="F89" s="120">
        <v>-4199</v>
      </c>
      <c r="G89" s="120"/>
      <c r="H89" s="120">
        <v>18736</v>
      </c>
      <c r="I89" s="120"/>
      <c r="J89" s="120">
        <v>-4199</v>
      </c>
    </row>
    <row r="90" spans="1:10" s="105" customFormat="1" ht="25.5" customHeight="1">
      <c r="A90" s="134" t="s">
        <v>138</v>
      </c>
      <c r="D90" s="120">
        <v>134</v>
      </c>
      <c r="E90" s="120"/>
      <c r="F90" s="120">
        <v>46209</v>
      </c>
      <c r="G90" s="120"/>
      <c r="H90" s="120">
        <v>134</v>
      </c>
      <c r="I90" s="120"/>
      <c r="J90" s="120">
        <v>45300</v>
      </c>
    </row>
    <row r="91" spans="1:10" s="105" customFormat="1" ht="25.5" customHeight="1">
      <c r="A91" s="134"/>
      <c r="D91" s="120"/>
      <c r="E91" s="120"/>
      <c r="F91" s="120"/>
      <c r="G91" s="120"/>
      <c r="H91" s="120"/>
      <c r="I91" s="120"/>
      <c r="J91" s="120"/>
    </row>
    <row r="92" spans="1:10" s="105" customFormat="1" ht="25.5" customHeight="1">
      <c r="A92" s="105" t="s">
        <v>197</v>
      </c>
      <c r="D92" s="120"/>
      <c r="E92" s="120"/>
      <c r="F92" s="120"/>
      <c r="G92" s="120"/>
      <c r="H92" s="120"/>
      <c r="I92" s="120"/>
      <c r="J92" s="120"/>
    </row>
    <row r="93" spans="1:10" s="105" customFormat="1" ht="25.5" customHeight="1">
      <c r="A93" s="134"/>
      <c r="D93" s="120"/>
      <c r="E93" s="120"/>
      <c r="F93" s="120"/>
      <c r="G93" s="120"/>
      <c r="H93" s="120"/>
      <c r="I93" s="120"/>
      <c r="J93" s="120"/>
    </row>
    <row r="94" spans="1:10" ht="25.5" customHeight="1">
      <c r="D94" s="138"/>
      <c r="E94" s="138"/>
      <c r="F94" s="138"/>
      <c r="G94" s="138"/>
      <c r="H94" s="138"/>
      <c r="I94" s="138"/>
      <c r="J94" s="138"/>
    </row>
    <row r="95" spans="1:10" ht="25.5" customHeight="1">
      <c r="D95" s="138"/>
      <c r="E95" s="138"/>
      <c r="F95" s="138"/>
      <c r="G95" s="138"/>
      <c r="H95" s="138"/>
      <c r="I95" s="138"/>
      <c r="J95" s="138"/>
    </row>
    <row r="96" spans="1:10" ht="25.5" customHeight="1">
      <c r="D96" s="138"/>
      <c r="E96" s="138"/>
      <c r="F96" s="138"/>
      <c r="G96" s="138"/>
      <c r="H96" s="138"/>
      <c r="I96" s="138"/>
      <c r="J96" s="138"/>
    </row>
  </sheetData>
  <printOptions gridLinesSet="0"/>
  <pageMargins left="0.70866141732283472" right="0.19685039370078741" top="0.62992125984251968" bottom="0.19685039370078741" header="0.19685039370078741" footer="0.19685039370078741"/>
  <pageSetup paperSize="9" scale="66" fitToWidth="0" fitToHeight="0" orientation="portrait" r:id="rId1"/>
  <headerFooter alignWithMargins="0"/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be3034-f67d-482e-a752-de46e82c8e9f">
      <Terms xmlns="http://schemas.microsoft.com/office/infopath/2007/PartnerControls"/>
    </lcf76f155ced4ddcb4097134ff3c332f>
    <TaxCatchAll xmlns="921dc764-1613-4ebc-a31e-7c6471c7245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10" ma:contentTypeDescription="Create a new document." ma:contentTypeScope="" ma:versionID="d01ea6cf0c320f98844f86ff7c125d86">
  <xsd:schema xmlns:xsd="http://www.w3.org/2001/XMLSchema" xmlns:xs="http://www.w3.org/2001/XMLSchema" xmlns:p="http://schemas.microsoft.com/office/2006/metadata/properties" xmlns:ns2="12be3034-f67d-482e-a752-de46e82c8e9f" xmlns:ns3="921dc764-1613-4ebc-a31e-7c6471c7245a" targetNamespace="http://schemas.microsoft.com/office/2006/metadata/properties" ma:root="true" ma:fieldsID="1adfdda3d7c15cde9059bbfb8feaa6e0" ns2:_="" ns3:_="">
    <xsd:import namespace="12be3034-f67d-482e-a752-de46e82c8e9f"/>
    <xsd:import namespace="921dc764-1613-4ebc-a31e-7c6471c724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dc764-1613-4ebc-a31e-7c6471c724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ffe49c0-1754-4d83-ab4a-4edc40069c20}" ma:internalName="TaxCatchAll" ma:showField="CatchAllData" ma:web="921dc764-1613-4ebc-a31e-7c6471c72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ED7D72-0E62-4C5B-90CE-DE84D45A08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4A84B6-B08E-449C-ABE4-F83A126804AF}">
  <ds:schemaRefs>
    <ds:schemaRef ds:uri="http://schemas.microsoft.com/office/infopath/2007/PartnerControls"/>
    <ds:schemaRef ds:uri="http://schemas.microsoft.com/office/2006/documentManagement/types"/>
    <ds:schemaRef ds:uri="12be3034-f67d-482e-a752-de46e82c8e9f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  <ds:schemaRef ds:uri="921dc764-1613-4ebc-a31e-7c6471c7245a"/>
  </ds:schemaRefs>
</ds:datastoreItem>
</file>

<file path=customXml/itemProps3.xml><?xml version="1.0" encoding="utf-8"?>
<ds:datastoreItem xmlns:ds="http://schemas.openxmlformats.org/officeDocument/2006/customXml" ds:itemID="{A76C825B-4134-42B6-99F8-42640C5153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921dc764-1613-4ebc-a31e-7c6471c724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CF</vt:lpstr>
      <vt:lpstr>BS!Print_Area</vt:lpstr>
      <vt:lpstr>CF!Print_Area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2025-08-05T03:19:00Z</cp:lastPrinted>
  <dcterms:created xsi:type="dcterms:W3CDTF">2017-05-02T07:02:46Z</dcterms:created>
  <dcterms:modified xsi:type="dcterms:W3CDTF">2025-08-05T03:19:01Z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  <property fmtid="{D5CDD505-2E9C-101B-9397-08002B2CF9AE}" pid="3" name="MediaServiceImageTags">
    <vt:lpwstr/>
  </property>
</Properties>
</file>