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5\Qtr2'2025\"/>
    </mc:Choice>
  </mc:AlternateContent>
  <xr:revisionPtr revIDLastSave="0" documentId="13_ncr:1_{D59ED780-4123-4B9C-A3DA-E276E385BD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6" r:id="rId1"/>
    <sheet name="PL" sheetId="11" r:id="rId2"/>
    <sheet name="SCE_conso" sheetId="17" r:id="rId3"/>
    <sheet name="SCE_Company" sheetId="18" r:id="rId4"/>
    <sheet name="cash flow" sheetId="12" r:id="rId5"/>
  </sheets>
  <externalReferences>
    <externalReference r:id="rId6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4">'cash flow'!$A$1:$J$98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8" i="12" l="1"/>
  <c r="H68" i="12"/>
  <c r="F68" i="12"/>
  <c r="D68" i="12"/>
  <c r="K59" i="16"/>
  <c r="G59" i="16"/>
  <c r="D60" i="12"/>
  <c r="H39" i="12"/>
  <c r="D39" i="12"/>
  <c r="H37" i="12"/>
  <c r="D37" i="12"/>
  <c r="P25" i="18"/>
  <c r="I59" i="16"/>
  <c r="E59" i="16"/>
  <c r="I45" i="16"/>
  <c r="E45" i="16"/>
  <c r="R25" i="18"/>
  <c r="F26" i="18"/>
  <c r="H26" i="18"/>
  <c r="J26" i="18"/>
  <c r="N26" i="18"/>
  <c r="P26" i="18"/>
  <c r="S30" i="17"/>
  <c r="W30" i="17" s="1"/>
  <c r="S28" i="17"/>
  <c r="W28" i="17" s="1"/>
  <c r="Q30" i="17"/>
  <c r="Q28" i="17"/>
  <c r="J76" i="12" l="1"/>
  <c r="H76" i="12"/>
  <c r="F76" i="12"/>
  <c r="D76" i="12"/>
  <c r="J9" i="12"/>
  <c r="P18" i="18"/>
  <c r="R18" i="18" s="1"/>
  <c r="P17" i="18"/>
  <c r="R17" i="18" s="1"/>
  <c r="L14" i="18"/>
  <c r="Q21" i="17"/>
  <c r="S21" i="17" s="1"/>
  <c r="W21" i="17" s="1"/>
  <c r="Q19" i="17"/>
  <c r="S19" i="17" s="1"/>
  <c r="W19" i="17" s="1"/>
  <c r="Q18" i="17"/>
  <c r="S18" i="17" s="1"/>
  <c r="W18" i="17" s="1"/>
  <c r="F90" i="11"/>
  <c r="D90" i="11"/>
  <c r="J80" i="11"/>
  <c r="H80" i="11"/>
  <c r="F80" i="11"/>
  <c r="D80" i="11"/>
  <c r="J70" i="11"/>
  <c r="H70" i="11"/>
  <c r="F70" i="11"/>
  <c r="D70" i="11"/>
  <c r="J64" i="11"/>
  <c r="H64" i="11"/>
  <c r="F64" i="11"/>
  <c r="D64" i="11"/>
  <c r="D71" i="11" l="1"/>
  <c r="D74" i="11" s="1"/>
  <c r="F71" i="11"/>
  <c r="F74" i="11" s="1"/>
  <c r="J71" i="11"/>
  <c r="J74" i="11" s="1"/>
  <c r="J76" i="11" s="1"/>
  <c r="H71" i="11"/>
  <c r="H74" i="11" s="1"/>
  <c r="J81" i="11"/>
  <c r="J84" i="11"/>
  <c r="J89" i="11" s="1"/>
  <c r="F76" i="11" l="1"/>
  <c r="F81" i="11" s="1"/>
  <c r="F84" i="11" s="1"/>
  <c r="F9" i="12"/>
  <c r="H76" i="11"/>
  <c r="H9" i="12"/>
  <c r="D76" i="11"/>
  <c r="D81" i="11" s="1"/>
  <c r="D84" i="11" s="1"/>
  <c r="D9" i="12"/>
  <c r="M15" i="17" l="1"/>
  <c r="F86" i="11"/>
  <c r="F89" i="11"/>
  <c r="F91" i="11" s="1"/>
  <c r="L22" i="18"/>
  <c r="H84" i="11"/>
  <c r="H89" i="11" s="1"/>
  <c r="H81" i="11"/>
  <c r="D89" i="11"/>
  <c r="D91" i="11" s="1"/>
  <c r="M25" i="17"/>
  <c r="D86" i="11"/>
  <c r="J21" i="11"/>
  <c r="H21" i="11"/>
  <c r="F21" i="11"/>
  <c r="D21" i="11"/>
  <c r="J15" i="11"/>
  <c r="H15" i="11"/>
  <c r="F15" i="11"/>
  <c r="D15" i="11"/>
  <c r="K73" i="16" l="1"/>
  <c r="K75" i="16" s="1"/>
  <c r="K51" i="16"/>
  <c r="K60" i="16" s="1"/>
  <c r="G73" i="16"/>
  <c r="G75" i="16" s="1"/>
  <c r="G51" i="16"/>
  <c r="I73" i="16"/>
  <c r="I75" i="16" s="1"/>
  <c r="E73" i="16"/>
  <c r="E75" i="16" s="1"/>
  <c r="I51" i="16"/>
  <c r="E51" i="16"/>
  <c r="K31" i="16"/>
  <c r="K17" i="16"/>
  <c r="G31" i="16"/>
  <c r="G17" i="16"/>
  <c r="I31" i="16"/>
  <c r="E31" i="16"/>
  <c r="I17" i="16"/>
  <c r="H17" i="16"/>
  <c r="E17" i="16"/>
  <c r="G60" i="16" l="1"/>
  <c r="G76" i="16" s="1"/>
  <c r="I32" i="16"/>
  <c r="E32" i="16"/>
  <c r="E60" i="16"/>
  <c r="E76" i="16" s="1"/>
  <c r="I60" i="16"/>
  <c r="I76" i="16" s="1"/>
  <c r="K76" i="16"/>
  <c r="K32" i="16"/>
  <c r="G32" i="16"/>
  <c r="E77" i="16" l="1"/>
  <c r="I77" i="16"/>
  <c r="K77" i="16"/>
  <c r="G77" i="16"/>
  <c r="J31" i="11"/>
  <c r="J22" i="11"/>
  <c r="J25" i="11" s="1"/>
  <c r="F41" i="11"/>
  <c r="F31" i="11"/>
  <c r="F22" i="11"/>
  <c r="F25" i="11" s="1"/>
  <c r="J31" i="12" l="1"/>
  <c r="J44" i="12" s="1"/>
  <c r="J47" i="12" s="1"/>
  <c r="J77" i="12" s="1"/>
  <c r="J79" i="12" s="1"/>
  <c r="J27" i="11"/>
  <c r="F31" i="12"/>
  <c r="F44" i="12" s="1"/>
  <c r="F47" i="12" s="1"/>
  <c r="F77" i="12" s="1"/>
  <c r="F79" i="12" s="1"/>
  <c r="F27" i="11"/>
  <c r="F32" i="11" s="1"/>
  <c r="F35" i="11" s="1"/>
  <c r="J35" i="11" l="1"/>
  <c r="J40" i="11" s="1"/>
  <c r="J32" i="11"/>
  <c r="F40" i="11"/>
  <c r="F37" i="11"/>
  <c r="F42" i="11" l="1"/>
  <c r="P13" i="18"/>
  <c r="P19" i="18" l="1"/>
  <c r="N16" i="18"/>
  <c r="N19" i="18" s="1"/>
  <c r="J16" i="18"/>
  <c r="J19" i="18" s="1"/>
  <c r="H16" i="18"/>
  <c r="H19" i="18" s="1"/>
  <c r="F16" i="18"/>
  <c r="F19" i="18" s="1"/>
  <c r="P15" i="18"/>
  <c r="R15" i="18" s="1"/>
  <c r="P14" i="18"/>
  <c r="P16" i="18" s="1"/>
  <c r="L16" i="18"/>
  <c r="L19" i="18" s="1"/>
  <c r="R13" i="18"/>
  <c r="O17" i="17"/>
  <c r="O22" i="17" s="1"/>
  <c r="K17" i="17"/>
  <c r="K22" i="17" s="1"/>
  <c r="I17" i="17"/>
  <c r="I22" i="17" s="1"/>
  <c r="G17" i="17"/>
  <c r="G22" i="17" s="1"/>
  <c r="E17" i="17"/>
  <c r="E22" i="17" s="1"/>
  <c r="Q16" i="17"/>
  <c r="Q15" i="17"/>
  <c r="M17" i="17"/>
  <c r="M22" i="17" s="1"/>
  <c r="Q14" i="17"/>
  <c r="R21" i="18"/>
  <c r="S14" i="17" l="1"/>
  <c r="W14" i="17" s="1"/>
  <c r="Q17" i="17"/>
  <c r="Q22" i="17" s="1"/>
  <c r="R14" i="18"/>
  <c r="R16" i="18" s="1"/>
  <c r="R19" i="18" s="1"/>
  <c r="S15" i="17"/>
  <c r="S16" i="17"/>
  <c r="W16" i="17" s="1"/>
  <c r="S17" i="17" l="1"/>
  <c r="S22" i="17" s="1"/>
  <c r="N24" i="18"/>
  <c r="N27" i="18" s="1"/>
  <c r="J24" i="18"/>
  <c r="J27" i="18" s="1"/>
  <c r="H24" i="18"/>
  <c r="H27" i="18" s="1"/>
  <c r="F24" i="18"/>
  <c r="F27" i="18" s="1"/>
  <c r="P23" i="18"/>
  <c r="R23" i="18" s="1"/>
  <c r="P22" i="18"/>
  <c r="P24" i="18" s="1"/>
  <c r="P27" i="18" s="1"/>
  <c r="U27" i="17"/>
  <c r="O27" i="17"/>
  <c r="O31" i="17" s="1"/>
  <c r="K27" i="17"/>
  <c r="I27" i="17"/>
  <c r="G27" i="17"/>
  <c r="E27" i="17"/>
  <c r="Q26" i="17"/>
  <c r="S26" i="17" s="1"/>
  <c r="W26" i="17" s="1"/>
  <c r="Q25" i="17"/>
  <c r="Q27" i="17" s="1"/>
  <c r="Q24" i="17"/>
  <c r="Q31" i="17" s="1"/>
  <c r="G31" i="17" l="1"/>
  <c r="G32" i="17" s="1"/>
  <c r="I31" i="17"/>
  <c r="I32" i="17" s="1"/>
  <c r="K31" i="17"/>
  <c r="K32" i="17" s="1"/>
  <c r="E31" i="17"/>
  <c r="E32" i="17" s="1"/>
  <c r="U31" i="17"/>
  <c r="U32" i="17" s="1"/>
  <c r="S24" i="17"/>
  <c r="W24" i="17" s="1"/>
  <c r="Q32" i="17"/>
  <c r="D41" i="11" l="1"/>
  <c r="H31" i="11" l="1"/>
  <c r="D31" i="11"/>
  <c r="H22" i="11" l="1"/>
  <c r="H25" i="11" s="1"/>
  <c r="D22" i="11"/>
  <c r="D25" i="11" s="1"/>
  <c r="U17" i="17" l="1"/>
  <c r="U22" i="17" s="1"/>
  <c r="W15" i="17"/>
  <c r="W17" i="17" s="1"/>
  <c r="W22" i="17" s="1"/>
  <c r="D27" i="11"/>
  <c r="H27" i="11"/>
  <c r="D31" i="12"/>
  <c r="D32" i="11" l="1"/>
  <c r="D35" i="11" s="1"/>
  <c r="H35" i="11"/>
  <c r="H32" i="11"/>
  <c r="L24" i="18" l="1"/>
  <c r="R22" i="18"/>
  <c r="R24" i="18" s="1"/>
  <c r="M27" i="17"/>
  <c r="M31" i="17" s="1"/>
  <c r="S25" i="17"/>
  <c r="W25" i="17" s="1"/>
  <c r="W27" i="17" s="1"/>
  <c r="D37" i="11"/>
  <c r="D40" i="11"/>
  <c r="H40" i="11"/>
  <c r="R26" i="18" l="1"/>
  <c r="R27" i="18" s="1"/>
  <c r="L26" i="18"/>
  <c r="L27" i="18" s="1"/>
  <c r="W31" i="17"/>
  <c r="W32" i="17" s="1"/>
  <c r="M32" i="17"/>
  <c r="S27" i="17"/>
  <c r="D44" i="12"/>
  <c r="D47" i="12" s="1"/>
  <c r="D77" i="12" s="1"/>
  <c r="D79" i="12" s="1"/>
  <c r="H31" i="12"/>
  <c r="S31" i="17" l="1"/>
  <c r="S32" i="17" s="1"/>
  <c r="H44" i="12"/>
  <c r="H47" i="12" s="1"/>
  <c r="H77" i="12" s="1"/>
  <c r="H79" i="12" s="1"/>
  <c r="D42" i="11"/>
</calcChain>
</file>

<file path=xl/sharedStrings.xml><?xml version="1.0" encoding="utf-8"?>
<sst xmlns="http://schemas.openxmlformats.org/spreadsheetml/2006/main" count="395" uniqueCount="234">
  <si>
    <t>(Unit: Thousand Baht)</t>
  </si>
  <si>
    <t>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</si>
  <si>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</si>
  <si>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</si>
  <si>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</si>
  <si>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</si>
  <si>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</si>
  <si>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</si>
  <si>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</si>
  <si>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</si>
  <si>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</si>
  <si>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</si>
  <si>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</si>
  <si>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</si>
  <si>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</si>
  <si>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</si>
  <si>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</si>
  <si>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</si>
  <si>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</si>
  <si>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</si>
  <si>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</si>
  <si>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</si>
  <si>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</si>
  <si>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</si>
  <si>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</si>
  <si>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</si>
  <si>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</si>
  <si>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</si>
  <si>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</si>
  <si>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</si>
  <si>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</si>
  <si>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</si>
  <si>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</si>
  <si>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</si>
  <si>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</si>
  <si>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</si>
  <si>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</si>
  <si>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</si>
  <si>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</si>
  <si>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</si>
  <si>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</si>
  <si>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</si>
  <si>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</si>
  <si>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</si>
  <si>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</si>
  <si>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</si>
  <si>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</si>
  <si>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</si>
  <si>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</si>
  <si>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</si>
  <si>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</si>
  <si>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</si>
  <si>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</si>
  <si>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</si>
  <si>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</si>
  <si>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</si>
  <si>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</si>
  <si>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</si>
  <si>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</si>
  <si>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</si>
  <si>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</si>
  <si>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</si>
  <si>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</si>
  <si>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</si>
  <si>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</si>
  <si>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</si>
  <si>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</si>
  <si>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</si>
  <si>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</si>
  <si>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</si>
  <si>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</si>
  <si>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</si>
  <si>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</si>
  <si>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</si>
  <si>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</si>
  <si>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</si>
  <si>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</si>
  <si>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</si>
  <si>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</si>
  <si>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</si>
  <si>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</si>
  <si>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</si>
  <si>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</si>
  <si>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</si>
  <si>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</si>
  <si>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</si>
  <si>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</si>
  <si>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</si>
  <si>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</si>
  <si>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</si>
  <si>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</si>
  <si>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</si>
  <si>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</si>
  <si>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</si>
  <si>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</si>
  <si>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</si>
  <si>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</si>
  <si>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</si>
  <si>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</si>
  <si>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</si>
  <si>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</si>
  <si>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</si>
  <si>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</si>
  <si>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</si>
  <si>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</si>
  <si>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</si>
  <si>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</si>
  <si>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</si>
  <si>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</si>
  <si>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Other comprehensive income</t>
  </si>
  <si>
    <t xml:space="preserve">   Cash paid for interest expenses</t>
  </si>
  <si>
    <t xml:space="preserve">   Cash paid for income tax</t>
  </si>
  <si>
    <t xml:space="preserve">      plant and equipment</t>
  </si>
  <si>
    <t>Other comprehensive income:</t>
  </si>
  <si>
    <t>Goodwill</t>
  </si>
  <si>
    <t>Intangible assets</t>
  </si>
  <si>
    <t>Proceeds from disposal of property, plant and equipment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</si>
  <si>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</si>
  <si>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</si>
  <si>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</si>
  <si>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</si>
  <si>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</si>
  <si>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</si>
  <si>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Increase in provision for dismantling, removing and</t>
  </si>
  <si>
    <t xml:space="preserve">   Issued and paid-up</t>
  </si>
  <si>
    <t>Other comprehensive income for the period</t>
  </si>
  <si>
    <t>Discount on</t>
  </si>
  <si>
    <t>business</t>
  </si>
  <si>
    <t>Deposits</t>
  </si>
  <si>
    <t xml:space="preserve">Total comprehensive income for the period </t>
  </si>
  <si>
    <t>Cash paid for repayment of long-term loans from financial institution</t>
  </si>
  <si>
    <t xml:space="preserve">   Deposits</t>
  </si>
  <si>
    <t>Selling and distribution expenses</t>
  </si>
  <si>
    <t xml:space="preserve">   Interest income</t>
  </si>
  <si>
    <t>Cash received from interest income</t>
  </si>
  <si>
    <t>Statement of changes in shareholders' equity (continued)</t>
  </si>
  <si>
    <t>Share return receivables - current portion</t>
  </si>
  <si>
    <t>Share return receivables - net of current portion</t>
  </si>
  <si>
    <t>Discount on business combination under common control</t>
  </si>
  <si>
    <t>Lease receivables - current portion</t>
  </si>
  <si>
    <t>Lease receivables - net of current portion</t>
  </si>
  <si>
    <t>Interest income</t>
  </si>
  <si>
    <t>Cash received from lease receivables</t>
  </si>
  <si>
    <t>Current portion of lease liabilities</t>
  </si>
  <si>
    <t>Lease liabilities - net of current portion</t>
  </si>
  <si>
    <t>Right-of-use assets</t>
  </si>
  <si>
    <t>Long-term loans from related parties</t>
  </si>
  <si>
    <t>Repayment in liabilities under lease agreements</t>
  </si>
  <si>
    <t>(Unit: Baht per share)</t>
  </si>
  <si>
    <t xml:space="preserve">      from lease agreements</t>
  </si>
  <si>
    <t xml:space="preserve">   Increase in lease liabilities from new agreements</t>
  </si>
  <si>
    <t xml:space="preserve">   Gain from rental discount - lease liabilities</t>
  </si>
  <si>
    <t xml:space="preserve">   Gain from rental discount - interest expenses</t>
  </si>
  <si>
    <t xml:space="preserve">      changes from lease agreements</t>
  </si>
  <si>
    <t>Advance payment for purchase of assets</t>
  </si>
  <si>
    <t xml:space="preserve">   Gain on disposal of property, plant and equipment</t>
  </si>
  <si>
    <t>Share of loss from investment in joint venture </t>
  </si>
  <si>
    <t xml:space="preserve">   Share of loss from investment in joint venture</t>
  </si>
  <si>
    <t>Cash paid for repayment of long-term loan from related parties</t>
  </si>
  <si>
    <t>Cash received from long-term loans from related parties</t>
  </si>
  <si>
    <t>Tax expenses</t>
  </si>
  <si>
    <t>Profit for the period</t>
  </si>
  <si>
    <t xml:space="preserve">   Decrease in right-of-use assets from lease agreement cancellation</t>
  </si>
  <si>
    <t xml:space="preserve">   Increase in right-of-use assets from new agreements</t>
  </si>
  <si>
    <t xml:space="preserve">   Long-term employee benefits expenses </t>
  </si>
  <si>
    <t>Balance as at 1 January 2024</t>
  </si>
  <si>
    <t>2024</t>
  </si>
  <si>
    <t>3, 4</t>
  </si>
  <si>
    <t>Profit from operations</t>
  </si>
  <si>
    <t>Profit before income tax expenses</t>
  </si>
  <si>
    <t>Basic profit per share</t>
  </si>
  <si>
    <t xml:space="preserve">   Profit attributable to equity holders of the Company</t>
  </si>
  <si>
    <t>Profit before tax</t>
  </si>
  <si>
    <t xml:space="preserve">Adjustments to reconcile profit before tax to net cash </t>
  </si>
  <si>
    <t>Profit from operating activities before changes</t>
  </si>
  <si>
    <t>Net cash flows from operating activities</t>
  </si>
  <si>
    <t>Cash paid for acquisition and paid in advance</t>
  </si>
  <si>
    <t xml:space="preserve">    for acquisition of property, plant and equipment</t>
  </si>
  <si>
    <t>Cash received from share return receivables</t>
  </si>
  <si>
    <t>Net cash flows used in financing activities</t>
  </si>
  <si>
    <t>Advance received</t>
  </si>
  <si>
    <t xml:space="preserve">   Gain from sublease agreement, net</t>
  </si>
  <si>
    <t>Net increase (decrease) in cash and cash equivalents</t>
  </si>
  <si>
    <t>31 December 2024</t>
  </si>
  <si>
    <t>Deferred tax liabilities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</si>
  <si>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</si>
  <si>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</si>
  <si>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</si>
  <si>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</si>
  <si>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</si>
  <si>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   1,282,499,892 ordinary shares of Baht 0.25 each</t>
  </si>
  <si>
    <t xml:space="preserve">      1,282,499,124 ordinary shares of Baht 0.25 each</t>
  </si>
  <si>
    <t xml:space="preserve">   Reversal on change in fair value of </t>
  </si>
  <si>
    <t xml:space="preserve">      share return receivable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</si>
  <si>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</si>
  <si>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</si>
  <si>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</si>
  <si>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>Cash paid for acquisition of Investments in subsidiaries</t>
  </si>
  <si>
    <t xml:space="preserve">      changes from sublease agreements</t>
  </si>
  <si>
    <t xml:space="preserve">   Increase (decrease) in right-of-use assets from the effect of </t>
  </si>
  <si>
    <t xml:space="preserve">   Increase (decrease) in lease liabilities from the effect of changes </t>
  </si>
  <si>
    <t>The accompanying condensed notes to the interim financial statements are an integral part of the financial statements.</t>
  </si>
  <si>
    <t xml:space="preserve">   Loss on write-off of property, plant and equipment and </t>
  </si>
  <si>
    <t xml:space="preserve">      right-of-use assets</t>
  </si>
  <si>
    <t>Investment in joint venture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</si>
  <si>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</si>
  <si>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</si>
  <si>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</si>
  <si>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</si>
  <si>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</si>
  <si>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</si>
  <si>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Dividend income</t>
  </si>
  <si>
    <t xml:space="preserve">Subsidiaries paid dividend for </t>
  </si>
  <si>
    <t xml:space="preserve">   non-controlling interests</t>
  </si>
  <si>
    <t>3, 12</t>
  </si>
  <si>
    <t xml:space="preserve">   Write-off of withholding taxes deducted at source</t>
  </si>
  <si>
    <t xml:space="preserve">   Dividend income</t>
  </si>
  <si>
    <t>Cash paid for purchase of leasehold rights</t>
  </si>
  <si>
    <t>Cash received from dividend from investment in subsidisries</t>
  </si>
  <si>
    <t>Net cash flows used in investing activities</t>
  </si>
  <si>
    <t>Cash received from long-term loans from financial institution</t>
  </si>
  <si>
    <t>-</t>
  </si>
  <si>
    <t xml:space="preserve">   Distribution of the stock dividend</t>
  </si>
  <si>
    <t xml:space="preserve">   Reversal on expected credit losses</t>
  </si>
  <si>
    <t xml:space="preserve">   Reduction of inventories to net realisable value</t>
  </si>
  <si>
    <t xml:space="preserve">   Loss (gain)  from sublease agreements cancellation</t>
  </si>
  <si>
    <t>3, 7</t>
  </si>
  <si>
    <t>Dividend paid (Note 18)</t>
  </si>
  <si>
    <t>Increased share capital (Note 13)</t>
  </si>
  <si>
    <t>Cash paid for dividend</t>
  </si>
  <si>
    <t xml:space="preserve">   Increase  (decrease) in liabilities from acquisition of property,</t>
  </si>
  <si>
    <t xml:space="preserve">   Decrease in right-of-use assets from the effect of </t>
  </si>
  <si>
    <t>Current portion of long-term loan from bank</t>
  </si>
  <si>
    <t>Long term loan from bank -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</si>
</sst>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#,##0.0_);\(#,##0.0\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0"/>
      <color theme="1"/>
      <name val="Arial"/>
      <family val="2"/>
    </font>
    <font>
      <sz val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</cellStyleXfs>
  <cellXfs count="154">
    <xf numFmtId="0" fontId="0" fillId="0" borderId="0" xfId="0"/>
    <xf numFmtId="165" fontId="2" fillId="0" borderId="0" xfId="1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3" applyNumberFormat="1" applyFont="1" applyFill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41" fontId="3" fillId="0" borderId="1" xfId="13" applyNumberFormat="1" applyFont="1" applyFill="1" applyBorder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43" fontId="3" fillId="0" borderId="0" xfId="13" applyNumberFormat="1" applyFont="1" applyFill="1" applyAlignment="1">
      <alignment vertical="center"/>
    </xf>
    <xf numFmtId="43" fontId="3" fillId="0" borderId="0" xfId="14" applyFont="1" applyFill="1" applyAlignment="1">
      <alignment vertical="center"/>
    </xf>
    <xf numFmtId="43" fontId="3" fillId="0" borderId="0" xfId="14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4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3" xfId="13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3" fillId="0" borderId="0" xfId="14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left" vertical="center"/>
    </xf>
    <xf numFmtId="41" fontId="3" fillId="0" borderId="0" xfId="13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2" applyNumberFormat="1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0" fontId="11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2" fillId="0" borderId="1" xfId="0" applyNumberFormat="1" applyFont="1" applyBorder="1" applyAlignment="1">
      <alignment horizontal="center" vertical="center"/>
    </xf>
    <xf numFmtId="38" fontId="12" fillId="0" borderId="1" xfId="0" applyNumberFormat="1" applyFont="1" applyBorder="1" applyAlignment="1">
      <alignment horizontal="center" vertical="center"/>
    </xf>
    <xf numFmtId="38" fontId="11" fillId="0" borderId="0" xfId="2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2" xfId="0" quotePrefix="1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left" vertical="center"/>
    </xf>
    <xf numFmtId="41" fontId="11" fillId="0" borderId="1" xfId="0" applyNumberFormat="1" applyFont="1" applyBorder="1" applyAlignment="1">
      <alignment horizontal="left" vertical="center"/>
    </xf>
    <xf numFmtId="41" fontId="11" fillId="0" borderId="1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1" xfId="0" applyNumberFormat="1" applyFont="1" applyBorder="1" applyAlignment="1">
      <alignment vertical="center"/>
    </xf>
    <xf numFmtId="41" fontId="11" fillId="0" borderId="2" xfId="0" applyNumberFormat="1" applyFont="1" applyBorder="1" applyAlignment="1">
      <alignment vertical="center"/>
    </xf>
    <xf numFmtId="37" fontId="11" fillId="0" borderId="0" xfId="0" quotePrefix="1" applyNumberFormat="1" applyFont="1" applyAlignment="1">
      <alignment vertical="center"/>
    </xf>
    <xf numFmtId="165" fontId="11" fillId="0" borderId="0" xfId="16" applyNumberFormat="1" applyFont="1" applyAlignment="1">
      <alignment vertical="center"/>
    </xf>
    <xf numFmtId="41" fontId="11" fillId="0" borderId="0" xfId="15" applyNumberFormat="1" applyFont="1" applyAlignment="1">
      <alignment vertical="center"/>
    </xf>
    <xf numFmtId="41" fontId="11" fillId="0" borderId="0" xfId="15" applyNumberFormat="1" applyFont="1" applyAlignment="1">
      <alignment horizontal="left" vertical="center"/>
    </xf>
    <xf numFmtId="41" fontId="11" fillId="0" borderId="1" xfId="15" applyNumberFormat="1" applyFont="1" applyBorder="1" applyAlignment="1">
      <alignment horizontal="left" vertical="center"/>
    </xf>
    <xf numFmtId="41" fontId="11" fillId="0" borderId="2" xfId="15" applyNumberFormat="1" applyFont="1" applyBorder="1" applyAlignment="1">
      <alignment vertical="center"/>
    </xf>
    <xf numFmtId="41" fontId="11" fillId="0" borderId="0" xfId="15" applyNumberFormat="1" applyFont="1" applyAlignment="1">
      <alignment horizontal="right" vertical="center"/>
    </xf>
    <xf numFmtId="41" fontId="11" fillId="0" borderId="1" xfId="15" applyNumberFormat="1" applyFont="1" applyBorder="1" applyAlignment="1">
      <alignment vertical="center"/>
    </xf>
    <xf numFmtId="41" fontId="11" fillId="0" borderId="1" xfId="15" applyNumberFormat="1" applyFont="1" applyBorder="1" applyAlignment="1">
      <alignment horizontal="right" vertical="center"/>
    </xf>
    <xf numFmtId="41" fontId="11" fillId="0" borderId="3" xfId="15" applyNumberFormat="1" applyFont="1" applyBorder="1" applyAlignment="1">
      <alignment vertical="center"/>
    </xf>
    <xf numFmtId="41" fontId="15" fillId="0" borderId="0" xfId="15" applyNumberFormat="1" applyFont="1" applyAlignment="1">
      <alignment vertical="center"/>
    </xf>
    <xf numFmtId="41" fontId="3" fillId="0" borderId="0" xfId="13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7" fontId="2" fillId="0" borderId="0" xfId="15" applyNumberFormat="1" applyFont="1" applyAlignment="1">
      <alignment vertical="center"/>
    </xf>
    <xf numFmtId="37" fontId="3" fillId="0" borderId="0" xfId="15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3" fillId="0" borderId="0" xfId="15" applyNumberFormat="1" applyFont="1" applyAlignment="1">
      <alignment horizontal="center" vertical="center"/>
    </xf>
    <xf numFmtId="165" fontId="3" fillId="0" borderId="5" xfId="15" applyNumberFormat="1" applyFont="1" applyBorder="1" applyAlignment="1">
      <alignment vertical="center"/>
    </xf>
    <xf numFmtId="43" fontId="3" fillId="0" borderId="0" xfId="15" applyNumberFormat="1" applyFont="1" applyAlignment="1">
      <alignment vertical="center"/>
    </xf>
    <xf numFmtId="37" fontId="3" fillId="0" borderId="0" xfId="0" quotePrefix="1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15" applyNumberFormat="1" applyFont="1" applyAlignment="1">
      <alignment horizontal="left"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5" fontId="3" fillId="0" borderId="0" xfId="15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165" fontId="3" fillId="0" borderId="1" xfId="15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41" fontId="3" fillId="0" borderId="1" xfId="0" applyNumberFormat="1" applyFont="1" applyBorder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lef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left" vertical="center"/>
    </xf>
    <xf numFmtId="39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5" fontId="3" fillId="0" borderId="0" xfId="16" applyNumberFormat="1" applyFont="1" applyAlignment="1">
      <alignment vertical="center"/>
    </xf>
    <xf numFmtId="37" fontId="3" fillId="0" borderId="0" xfId="16" applyNumberFormat="1" applyFont="1" applyAlignment="1">
      <alignment horizontal="centerContinuous" vertical="center"/>
    </xf>
    <xf numFmtId="37" fontId="3" fillId="0" borderId="0" xfId="16" applyNumberFormat="1" applyFont="1" applyAlignment="1">
      <alignment horizontal="center" vertical="center"/>
    </xf>
    <xf numFmtId="37" fontId="3" fillId="0" borderId="0" xfId="16" applyNumberFormat="1" applyFont="1" applyAlignment="1">
      <alignment horizontal="right" vertical="center"/>
    </xf>
    <xf numFmtId="0" fontId="2" fillId="0" borderId="0" xfId="16" applyFont="1" applyAlignment="1">
      <alignment vertical="center"/>
    </xf>
    <xf numFmtId="38" fontId="3" fillId="0" borderId="0" xfId="16" applyNumberFormat="1" applyFont="1" applyAlignment="1">
      <alignment horizontal="centerContinuous" vertical="center"/>
    </xf>
    <xf numFmtId="165" fontId="2" fillId="0" borderId="0" xfId="16" applyNumberFormat="1" applyFont="1" applyAlignment="1">
      <alignment horizontal="center" vertical="center"/>
    </xf>
    <xf numFmtId="165" fontId="2" fillId="0" borderId="0" xfId="16" applyNumberFormat="1" applyFont="1" applyAlignment="1">
      <alignment vertical="center"/>
    </xf>
    <xf numFmtId="165" fontId="3" fillId="0" borderId="0" xfId="16" applyNumberFormat="1" applyFont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  <xf numFmtId="165" fontId="3" fillId="0" borderId="0" xfId="16" applyNumberFormat="1" applyFont="1" applyAlignment="1">
      <alignment horizontal="center" vertical="center" wrapText="1"/>
    </xf>
    <xf numFmtId="41" fontId="3" fillId="0" borderId="0" xfId="17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41" fontId="3" fillId="0" borderId="1" xfId="17" applyNumberFormat="1" applyFont="1" applyBorder="1" applyAlignment="1">
      <alignment horizontal="right"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41" fontId="3" fillId="0" borderId="0" xfId="17" applyNumberFormat="1" applyFont="1" applyAlignment="1">
      <alignment vertical="center"/>
    </xf>
    <xf numFmtId="0" fontId="3" fillId="0" borderId="0" xfId="15" applyFont="1" applyAlignment="1">
      <alignment vertical="center"/>
    </xf>
    <xf numFmtId="165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right" vertical="center"/>
    </xf>
    <xf numFmtId="41" fontId="3" fillId="0" borderId="0" xfId="15" applyNumberFormat="1" applyFont="1" applyAlignment="1">
      <alignment vertical="center"/>
    </xf>
    <xf numFmtId="49" fontId="0" fillId="0" borderId="0" xfId="0" applyNumberFormat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Border="1" applyAlignment="1">
      <alignment horizontal="center" vertical="center"/>
    </xf>
    <xf numFmtId="165" fontId="3" fillId="0" borderId="2" xfId="16" applyNumberFormat="1" applyFont="1" applyBorder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</cellXfs>
  <cellStyles count="19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"/>
  <sheetViews>
    <sheetView showGridLines="0" tabSelected="1" view="pageBreakPreview" topLeftCell="A30" zoomScale="85" zoomScaleNormal="87" zoomScaleSheetLayoutView="85" workbookViewId="0">
      <selection activeCell="A54" sqref="A54"/>
    </sheetView>
  </sheetViews>
  <sheetFormatPr defaultColWidth="10.5703125" defaultRowHeight="12.75"/>
  <cols>
    <col min="1" max="1" width="50.5703125" style="86" customWidth="1"/>
    <col min="2" max="2" width="1" style="86" customWidth="1"/>
    <col min="3" max="3" width="6.5703125" style="86" customWidth="1"/>
    <col min="4" max="4" width="1" style="86" customWidth="1"/>
    <col min="5" max="5" width="16.42578125" style="3" customWidth="1"/>
    <col min="6" max="6" width="0.5703125" style="3" customWidth="1"/>
    <col min="7" max="7" width="16.42578125" style="3" customWidth="1"/>
    <col min="8" max="8" width="0.5703125" style="3" customWidth="1"/>
    <col min="9" max="9" width="16.42578125" style="3" customWidth="1"/>
    <col min="10" max="10" width="0.5703125" style="3" customWidth="1"/>
    <col min="11" max="11" width="16.42578125" style="3" customWidth="1"/>
    <col min="12" max="12" width="0.5703125" style="86" customWidth="1"/>
    <col min="13" max="16384" width="10.5703125" style="86"/>
  </cols>
  <sheetData>
    <row r="1" spans="1:11" s="71" customFormat="1" ht="20.25" customHeight="1">
      <c r="A1" s="70" t="s">
        <v>88</v>
      </c>
      <c r="B1" s="70"/>
      <c r="C1" s="70"/>
      <c r="E1" s="1"/>
      <c r="F1" s="1"/>
      <c r="G1" s="1"/>
      <c r="H1" s="1"/>
      <c r="I1" s="1"/>
      <c r="J1" s="1"/>
      <c r="K1" s="1"/>
    </row>
    <row r="2" spans="1:11" s="71" customFormat="1" ht="20.25" customHeight="1">
      <c r="A2" s="70" t="s">
        <v>70</v>
      </c>
      <c r="B2" s="70"/>
      <c r="C2" s="72"/>
      <c r="E2" s="1"/>
      <c r="F2" s="1"/>
      <c r="G2" s="1"/>
      <c r="H2" s="1"/>
      <c r="I2" s="1"/>
      <c r="J2" s="1"/>
      <c r="K2" s="1"/>
    </row>
    <row r="3" spans="1:11" s="73" customFormat="1" ht="20.25" customHeight="1">
      <c r="A3" s="70" t="s">
        <v>205</v>
      </c>
      <c r="B3" s="70"/>
      <c r="C3" s="72"/>
      <c r="E3" s="1"/>
      <c r="F3" s="1"/>
      <c r="G3" s="1"/>
      <c r="H3" s="1"/>
      <c r="I3" s="1"/>
      <c r="J3" s="1"/>
      <c r="K3" s="1"/>
    </row>
    <row r="4" spans="1:11" s="72" customFormat="1" ht="20.25" customHeight="1">
      <c r="E4" s="2"/>
      <c r="F4" s="3"/>
      <c r="G4" s="2"/>
      <c r="H4" s="3"/>
      <c r="I4" s="3"/>
      <c r="J4" s="3"/>
      <c r="K4" s="4" t="s">
        <v>0</v>
      </c>
    </row>
    <row r="5" spans="1:11" s="75" customFormat="1" ht="21" customHeight="1">
      <c r="A5" s="74"/>
      <c r="B5" s="74"/>
      <c r="C5" s="74"/>
      <c r="D5" s="72"/>
      <c r="E5" s="150" t="s">
        <v>11</v>
      </c>
      <c r="F5" s="150"/>
      <c r="G5" s="150"/>
      <c r="H5" s="5"/>
      <c r="I5" s="150" t="s">
        <v>12</v>
      </c>
      <c r="J5" s="150"/>
      <c r="K5" s="150"/>
    </row>
    <row r="6" spans="1:11" s="75" customFormat="1" ht="21" customHeight="1">
      <c r="A6" s="74"/>
      <c r="B6" s="74"/>
      <c r="C6" s="76" t="s">
        <v>10</v>
      </c>
      <c r="D6" s="77"/>
      <c r="E6" s="9" t="s">
        <v>206</v>
      </c>
      <c r="F6" s="6"/>
      <c r="G6" s="9" t="s">
        <v>183</v>
      </c>
      <c r="H6" s="5"/>
      <c r="I6" s="9" t="s">
        <v>206</v>
      </c>
      <c r="J6" s="6"/>
      <c r="K6" s="9" t="s">
        <v>183</v>
      </c>
    </row>
    <row r="7" spans="1:11" s="75" customFormat="1" ht="21" customHeight="1">
      <c r="A7" s="74"/>
      <c r="B7" s="74"/>
      <c r="C7" s="78"/>
      <c r="D7" s="77"/>
      <c r="E7" s="10" t="s">
        <v>117</v>
      </c>
      <c r="F7" s="6"/>
      <c r="G7" s="10" t="s">
        <v>119</v>
      </c>
      <c r="H7" s="5"/>
      <c r="I7" s="10" t="s">
        <v>117</v>
      </c>
      <c r="J7" s="6"/>
      <c r="K7" s="10" t="s">
        <v>119</v>
      </c>
    </row>
    <row r="8" spans="1:11" s="75" customFormat="1" ht="21" customHeight="1">
      <c r="A8" s="74"/>
      <c r="B8" s="74"/>
      <c r="C8" s="78"/>
      <c r="D8" s="77"/>
      <c r="E8" s="10" t="s">
        <v>118</v>
      </c>
      <c r="F8" s="6"/>
      <c r="G8" s="10"/>
      <c r="H8" s="5"/>
      <c r="I8" s="10" t="s">
        <v>118</v>
      </c>
      <c r="J8" s="6"/>
      <c r="K8" s="10"/>
    </row>
    <row r="9" spans="1:11" s="80" customFormat="1" ht="20.25" customHeight="1">
      <c r="A9" s="79" t="s">
        <v>1</v>
      </c>
      <c r="D9" s="3"/>
      <c r="E9" s="3"/>
      <c r="F9" s="3"/>
      <c r="G9" s="3"/>
      <c r="H9" s="3"/>
      <c r="I9" s="3"/>
      <c r="J9" s="3"/>
    </row>
    <row r="10" spans="1:11" s="80" customFormat="1" ht="20.25" customHeight="1">
      <c r="A10" s="79" t="s">
        <v>13</v>
      </c>
      <c r="E10" s="3"/>
      <c r="F10" s="3"/>
      <c r="G10" s="3"/>
      <c r="H10" s="3"/>
      <c r="I10" s="3"/>
      <c r="J10" s="3"/>
      <c r="K10" s="3"/>
    </row>
    <row r="11" spans="1:11" s="80" customFormat="1" ht="20.25" customHeight="1">
      <c r="A11" s="80" t="s">
        <v>2</v>
      </c>
      <c r="C11" s="81"/>
      <c r="E11" s="11">
        <v>122572</v>
      </c>
      <c r="F11" s="11"/>
      <c r="G11" s="11">
        <v>157520</v>
      </c>
      <c r="H11" s="11"/>
      <c r="I11" s="11">
        <v>96040</v>
      </c>
      <c r="J11" s="27"/>
      <c r="K11" s="11">
        <v>94737</v>
      </c>
    </row>
    <row r="12" spans="1:11" s="80" customFormat="1" ht="20.25" customHeight="1">
      <c r="A12" s="80" t="s">
        <v>187</v>
      </c>
      <c r="C12" s="81" t="s">
        <v>167</v>
      </c>
      <c r="E12" s="11">
        <v>20531</v>
      </c>
      <c r="F12" s="11"/>
      <c r="G12" s="11">
        <v>33329</v>
      </c>
      <c r="H12" s="11"/>
      <c r="I12" s="11">
        <v>17095</v>
      </c>
      <c r="J12" s="27"/>
      <c r="K12" s="11">
        <v>27592</v>
      </c>
    </row>
    <row r="13" spans="1:11" s="80" customFormat="1" ht="20.25" customHeight="1">
      <c r="A13" s="80" t="s">
        <v>139</v>
      </c>
      <c r="C13" s="81">
        <v>3</v>
      </c>
      <c r="E13" s="12">
        <v>0</v>
      </c>
      <c r="F13" s="11"/>
      <c r="G13" s="12">
        <v>0</v>
      </c>
      <c r="H13" s="11"/>
      <c r="I13" s="11">
        <v>2300</v>
      </c>
      <c r="J13" s="27"/>
      <c r="K13" s="11">
        <v>2172</v>
      </c>
    </row>
    <row r="14" spans="1:11" s="80" customFormat="1" ht="20.25" customHeight="1">
      <c r="A14" s="80" t="s">
        <v>136</v>
      </c>
      <c r="C14" s="81">
        <v>5</v>
      </c>
      <c r="E14" s="11">
        <v>20000</v>
      </c>
      <c r="F14" s="11"/>
      <c r="G14" s="11">
        <v>20000</v>
      </c>
      <c r="H14" s="11"/>
      <c r="I14" s="11">
        <v>20000</v>
      </c>
      <c r="J14" s="11"/>
      <c r="K14" s="11">
        <v>20000</v>
      </c>
    </row>
    <row r="15" spans="1:11" s="80" customFormat="1" ht="20.25" customHeight="1">
      <c r="A15" s="80" t="s">
        <v>89</v>
      </c>
      <c r="C15" s="81">
        <v>6</v>
      </c>
      <c r="E15" s="11">
        <v>48851</v>
      </c>
      <c r="F15" s="13"/>
      <c r="G15" s="11">
        <v>49296</v>
      </c>
      <c r="H15" s="13"/>
      <c r="I15" s="11">
        <v>44553</v>
      </c>
      <c r="J15" s="27"/>
      <c r="K15" s="11">
        <v>42455</v>
      </c>
    </row>
    <row r="16" spans="1:11" s="80" customFormat="1" ht="20.25" customHeight="1">
      <c r="A16" s="80" t="s">
        <v>3</v>
      </c>
      <c r="C16" s="81"/>
      <c r="E16" s="14">
        <v>21156</v>
      </c>
      <c r="F16" s="15"/>
      <c r="G16" s="14">
        <v>21878</v>
      </c>
      <c r="H16" s="13"/>
      <c r="I16" s="14">
        <v>19645</v>
      </c>
      <c r="J16" s="27"/>
      <c r="K16" s="14">
        <v>19351</v>
      </c>
    </row>
    <row r="17" spans="1:11" s="80" customFormat="1" ht="20.25" customHeight="1">
      <c r="A17" s="79" t="s">
        <v>4</v>
      </c>
      <c r="C17" s="81"/>
      <c r="E17" s="17">
        <f>SUM(E11:E16)</f>
        <v>233110</v>
      </c>
      <c r="F17" s="15"/>
      <c r="G17" s="17">
        <f>SUM(G11:G16)</f>
        <v>282023</v>
      </c>
      <c r="H17" s="13">
        <f>SUM(H11:H16)</f>
        <v>0</v>
      </c>
      <c r="I17" s="17">
        <f>SUM(I11:I16)</f>
        <v>199633</v>
      </c>
      <c r="J17" s="13"/>
      <c r="K17" s="17">
        <f>SUM(K11:K16)</f>
        <v>206307</v>
      </c>
    </row>
    <row r="18" spans="1:11" s="80" customFormat="1" ht="20.25" customHeight="1">
      <c r="A18" s="79" t="s">
        <v>5</v>
      </c>
      <c r="C18" s="81"/>
      <c r="E18" s="11"/>
      <c r="F18" s="18"/>
      <c r="G18" s="11"/>
      <c r="H18" s="11"/>
      <c r="I18" s="11"/>
      <c r="J18" s="11"/>
      <c r="K18" s="11"/>
    </row>
    <row r="19" spans="1:11" s="80" customFormat="1" ht="20.25" customHeight="1">
      <c r="A19" s="80" t="s">
        <v>140</v>
      </c>
      <c r="C19" s="81">
        <v>3</v>
      </c>
      <c r="E19" s="69" t="s">
        <v>221</v>
      </c>
      <c r="F19" s="12"/>
      <c r="G19" s="12">
        <v>0</v>
      </c>
      <c r="H19" s="12"/>
      <c r="I19" s="11">
        <v>26037</v>
      </c>
      <c r="J19" s="19"/>
      <c r="K19" s="11">
        <v>26952</v>
      </c>
    </row>
    <row r="20" spans="1:11" s="80" customFormat="1" ht="20.25" customHeight="1">
      <c r="A20" s="80" t="s">
        <v>137</v>
      </c>
      <c r="C20" s="81">
        <v>5</v>
      </c>
      <c r="E20" s="12">
        <v>9342</v>
      </c>
      <c r="F20" s="12"/>
      <c r="G20" s="12">
        <v>9342</v>
      </c>
      <c r="H20" s="12"/>
      <c r="I20" s="11">
        <v>9342</v>
      </c>
      <c r="J20" s="19"/>
      <c r="K20" s="11">
        <v>9342</v>
      </c>
    </row>
    <row r="21" spans="1:11" s="80" customFormat="1" ht="20.25" customHeight="1">
      <c r="A21" s="80" t="s">
        <v>6</v>
      </c>
      <c r="C21" s="81">
        <v>7</v>
      </c>
      <c r="E21" s="69" t="s">
        <v>221</v>
      </c>
      <c r="F21" s="12"/>
      <c r="G21" s="12">
        <v>0</v>
      </c>
      <c r="H21" s="12"/>
      <c r="I21" s="11">
        <v>103705</v>
      </c>
      <c r="J21" s="19"/>
      <c r="K21" s="11">
        <v>103705</v>
      </c>
    </row>
    <row r="22" spans="1:11" s="80" customFormat="1" ht="20.25" customHeight="1">
      <c r="A22" s="80" t="s">
        <v>204</v>
      </c>
      <c r="C22" s="81">
        <v>8</v>
      </c>
      <c r="E22" s="69" t="s">
        <v>221</v>
      </c>
      <c r="F22" s="12"/>
      <c r="G22" s="12">
        <v>0</v>
      </c>
      <c r="H22" s="12"/>
      <c r="I22" s="69" t="s">
        <v>221</v>
      </c>
      <c r="J22" s="19"/>
      <c r="K22" s="12">
        <v>0</v>
      </c>
    </row>
    <row r="23" spans="1:11" s="80" customFormat="1" ht="20.25" customHeight="1">
      <c r="A23" s="80" t="s">
        <v>79</v>
      </c>
      <c r="C23" s="81">
        <v>9</v>
      </c>
      <c r="E23" s="11">
        <v>1223141</v>
      </c>
      <c r="F23" s="12"/>
      <c r="G23" s="11">
        <v>1175240</v>
      </c>
      <c r="H23" s="12"/>
      <c r="I23" s="11">
        <v>1163735</v>
      </c>
      <c r="J23" s="19"/>
      <c r="K23" s="11">
        <v>1115054</v>
      </c>
    </row>
    <row r="24" spans="1:11" s="80" customFormat="1" ht="20.25" customHeight="1">
      <c r="A24" s="80" t="s">
        <v>145</v>
      </c>
      <c r="C24" s="81">
        <v>10</v>
      </c>
      <c r="E24" s="11">
        <v>478562</v>
      </c>
      <c r="F24" s="12"/>
      <c r="G24" s="11">
        <v>535437</v>
      </c>
      <c r="H24" s="12"/>
      <c r="I24" s="11">
        <v>447792</v>
      </c>
      <c r="J24" s="19"/>
      <c r="K24" s="11">
        <v>501059</v>
      </c>
    </row>
    <row r="25" spans="1:11" s="80" customFormat="1" ht="20.25" customHeight="1">
      <c r="A25" s="80" t="s">
        <v>114</v>
      </c>
      <c r="C25" s="81"/>
      <c r="E25" s="11">
        <v>24536</v>
      </c>
      <c r="F25" s="12"/>
      <c r="G25" s="11">
        <v>24536</v>
      </c>
      <c r="H25" s="12"/>
      <c r="I25" s="11">
        <v>20340</v>
      </c>
      <c r="J25" s="19"/>
      <c r="K25" s="11">
        <v>20340</v>
      </c>
    </row>
    <row r="26" spans="1:11" s="80" customFormat="1" ht="20.25" customHeight="1">
      <c r="A26" s="80" t="s">
        <v>115</v>
      </c>
      <c r="C26" s="81"/>
      <c r="E26" s="11">
        <v>4660</v>
      </c>
      <c r="F26" s="12"/>
      <c r="G26" s="11">
        <v>5526</v>
      </c>
      <c r="H26" s="12"/>
      <c r="I26" s="11">
        <v>4497</v>
      </c>
      <c r="J26" s="20"/>
      <c r="K26" s="11">
        <v>5363</v>
      </c>
    </row>
    <row r="27" spans="1:11" s="80" customFormat="1" ht="20.25" customHeight="1">
      <c r="A27" s="80" t="s">
        <v>90</v>
      </c>
      <c r="C27" s="81"/>
      <c r="E27" s="11">
        <v>1592</v>
      </c>
      <c r="F27" s="12"/>
      <c r="G27" s="11">
        <v>1269</v>
      </c>
      <c r="H27" s="12"/>
      <c r="I27" s="12">
        <v>0</v>
      </c>
      <c r="J27" s="20"/>
      <c r="K27" s="12">
        <v>0</v>
      </c>
    </row>
    <row r="28" spans="1:11" s="80" customFormat="1" ht="20.25" customHeight="1">
      <c r="A28" s="80" t="s">
        <v>128</v>
      </c>
      <c r="C28" s="81"/>
      <c r="E28" s="11">
        <v>85271</v>
      </c>
      <c r="F28" s="18"/>
      <c r="G28" s="11">
        <v>81875</v>
      </c>
      <c r="H28" s="11"/>
      <c r="I28" s="11">
        <v>84244</v>
      </c>
      <c r="J28" s="20"/>
      <c r="K28" s="11">
        <v>80858</v>
      </c>
    </row>
    <row r="29" spans="1:11" s="80" customFormat="1" ht="20.25" customHeight="1">
      <c r="A29" s="80" t="s">
        <v>154</v>
      </c>
      <c r="C29" s="82"/>
      <c r="E29" s="11">
        <v>65376</v>
      </c>
      <c r="F29" s="18"/>
      <c r="G29" s="11">
        <v>17597</v>
      </c>
      <c r="H29" s="11"/>
      <c r="I29" s="11">
        <v>65376</v>
      </c>
      <c r="J29" s="20"/>
      <c r="K29" s="11">
        <v>16900</v>
      </c>
    </row>
    <row r="30" spans="1:11" s="80" customFormat="1" ht="20.25" customHeight="1">
      <c r="A30" s="80" t="s">
        <v>7</v>
      </c>
      <c r="C30" s="82"/>
      <c r="E30" s="14">
        <v>6170</v>
      </c>
      <c r="F30" s="15"/>
      <c r="G30" s="14">
        <v>3523</v>
      </c>
      <c r="H30" s="13"/>
      <c r="I30" s="11">
        <v>6107</v>
      </c>
      <c r="J30" s="21"/>
      <c r="K30" s="11">
        <v>3443</v>
      </c>
    </row>
    <row r="31" spans="1:11" s="80" customFormat="1" ht="20.25" customHeight="1">
      <c r="A31" s="79" t="s">
        <v>8</v>
      </c>
      <c r="C31" s="82"/>
      <c r="E31" s="17">
        <f>SUM(E19:E30)</f>
        <v>1898650</v>
      </c>
      <c r="F31" s="18"/>
      <c r="G31" s="17">
        <f>SUM(G19:G30)</f>
        <v>1854345</v>
      </c>
      <c r="H31" s="11"/>
      <c r="I31" s="17">
        <f>SUM(I19:I30)</f>
        <v>1931175</v>
      </c>
      <c r="J31" s="19"/>
      <c r="K31" s="17">
        <f>SUM(K19:K30)</f>
        <v>1883016</v>
      </c>
    </row>
    <row r="32" spans="1:11" s="80" customFormat="1" ht="20.25" customHeight="1" thickBot="1">
      <c r="A32" s="79" t="s">
        <v>9</v>
      </c>
      <c r="C32" s="82"/>
      <c r="E32" s="83">
        <f>SUM(E17,E31)</f>
        <v>2131760</v>
      </c>
      <c r="G32" s="83">
        <f>SUM(G17,G31)</f>
        <v>2136368</v>
      </c>
      <c r="I32" s="83">
        <f>SUM(I17,I31)</f>
        <v>2130808</v>
      </c>
      <c r="J32" s="84"/>
      <c r="K32" s="83">
        <f>SUM(K17,K31)</f>
        <v>2089323</v>
      </c>
    </row>
    <row r="33" spans="1:11" s="80" customFormat="1" ht="20.25" customHeight="1" thickTop="1">
      <c r="A33" s="79"/>
      <c r="C33" s="82"/>
    </row>
    <row r="34" spans="1:11" ht="20.25" customHeight="1">
      <c r="A34" s="85" t="s">
        <v>201</v>
      </c>
      <c r="E34" s="86"/>
      <c r="F34" s="86"/>
      <c r="G34" s="86"/>
      <c r="H34" s="86"/>
      <c r="I34" s="86"/>
      <c r="J34" s="86"/>
      <c r="K34" s="86"/>
    </row>
    <row r="35" spans="1:11" s="71" customFormat="1" ht="20.25" customHeight="1">
      <c r="A35" s="70" t="s">
        <v>88</v>
      </c>
      <c r="B35" s="70"/>
      <c r="C35" s="70"/>
      <c r="E35" s="1"/>
      <c r="F35" s="1"/>
      <c r="G35" s="1"/>
      <c r="H35" s="1"/>
      <c r="I35" s="1"/>
      <c r="J35" s="1"/>
      <c r="K35" s="1"/>
    </row>
    <row r="36" spans="1:11" s="71" customFormat="1" ht="20.25" customHeight="1">
      <c r="A36" s="70" t="s">
        <v>82</v>
      </c>
      <c r="B36" s="70"/>
      <c r="C36" s="72"/>
      <c r="E36" s="1"/>
      <c r="F36" s="1"/>
      <c r="G36" s="1"/>
      <c r="H36" s="1"/>
      <c r="I36" s="1"/>
      <c r="J36" s="1"/>
      <c r="K36" s="1"/>
    </row>
    <row r="37" spans="1:11" s="73" customFormat="1" ht="20.25" customHeight="1">
      <c r="A37" s="70" t="s">
        <v>205</v>
      </c>
      <c r="B37" s="70"/>
      <c r="C37" s="72"/>
      <c r="E37" s="1"/>
      <c r="F37" s="1"/>
      <c r="G37" s="1"/>
      <c r="H37" s="1"/>
      <c r="I37" s="1"/>
      <c r="J37" s="1"/>
      <c r="K37" s="1"/>
    </row>
    <row r="38" spans="1:11" s="72" customFormat="1" ht="19.5" customHeight="1">
      <c r="E38" s="2"/>
      <c r="F38" s="3"/>
      <c r="G38" s="2"/>
      <c r="H38" s="3"/>
      <c r="I38" s="3"/>
      <c r="J38" s="3"/>
      <c r="K38" s="4" t="s">
        <v>0</v>
      </c>
    </row>
    <row r="39" spans="1:11" s="75" customFormat="1" ht="19.5" customHeight="1">
      <c r="A39" s="74"/>
      <c r="B39" s="74"/>
      <c r="C39" s="74"/>
      <c r="D39" s="72"/>
      <c r="E39" s="150" t="s">
        <v>11</v>
      </c>
      <c r="F39" s="150"/>
      <c r="G39" s="150"/>
      <c r="H39" s="5"/>
      <c r="I39" s="150" t="s">
        <v>12</v>
      </c>
      <c r="J39" s="150"/>
      <c r="K39" s="150"/>
    </row>
    <row r="40" spans="1:11" s="75" customFormat="1" ht="19.5" customHeight="1">
      <c r="A40" s="74"/>
      <c r="B40" s="74"/>
      <c r="C40" s="76" t="s">
        <v>10</v>
      </c>
      <c r="D40" s="77"/>
      <c r="E40" s="9" t="s">
        <v>206</v>
      </c>
      <c r="F40" s="6"/>
      <c r="G40" s="9" t="s">
        <v>183</v>
      </c>
      <c r="H40" s="5"/>
      <c r="I40" s="9" t="s">
        <v>206</v>
      </c>
      <c r="J40" s="6"/>
      <c r="K40" s="9" t="s">
        <v>183</v>
      </c>
    </row>
    <row r="41" spans="1:11" s="75" customFormat="1" ht="21" customHeight="1">
      <c r="A41" s="74"/>
      <c r="B41" s="74"/>
      <c r="C41" s="78"/>
      <c r="D41" s="77"/>
      <c r="E41" s="10" t="s">
        <v>117</v>
      </c>
      <c r="F41" s="6"/>
      <c r="G41" s="10" t="s">
        <v>119</v>
      </c>
      <c r="H41" s="5"/>
      <c r="I41" s="10" t="s">
        <v>117</v>
      </c>
      <c r="J41" s="6"/>
      <c r="K41" s="10" t="s">
        <v>119</v>
      </c>
    </row>
    <row r="42" spans="1:11" s="75" customFormat="1" ht="21" customHeight="1">
      <c r="A42" s="74"/>
      <c r="B42" s="74"/>
      <c r="C42" s="78"/>
      <c r="D42" s="77"/>
      <c r="E42" s="10" t="s">
        <v>118</v>
      </c>
      <c r="F42" s="6"/>
      <c r="G42" s="10"/>
      <c r="H42" s="5"/>
      <c r="I42" s="10" t="s">
        <v>118</v>
      </c>
      <c r="J42" s="6"/>
      <c r="K42" s="10"/>
    </row>
    <row r="43" spans="1:11" s="80" customFormat="1" ht="20.25" customHeight="1">
      <c r="A43" s="79" t="s">
        <v>14</v>
      </c>
      <c r="E43" s="26"/>
      <c r="F43" s="3"/>
      <c r="G43" s="26"/>
      <c r="H43" s="26"/>
      <c r="I43" s="26"/>
      <c r="J43" s="2"/>
      <c r="K43" s="26"/>
    </row>
    <row r="44" spans="1:11" s="80" customFormat="1" ht="20.25" customHeight="1">
      <c r="A44" s="79" t="s">
        <v>15</v>
      </c>
      <c r="E44" s="3"/>
      <c r="F44" s="3"/>
      <c r="G44" s="3"/>
      <c r="H44" s="3"/>
      <c r="I44" s="3"/>
      <c r="J44" s="3"/>
      <c r="K44" s="3"/>
    </row>
    <row r="45" spans="1:11" s="80" customFormat="1" ht="20.25" customHeight="1">
      <c r="A45" s="80" t="s">
        <v>188</v>
      </c>
      <c r="C45" s="81">
        <v>3</v>
      </c>
      <c r="E45" s="22">
        <f>107016-5191</f>
        <v>101825</v>
      </c>
      <c r="F45" s="22"/>
      <c r="G45" s="22">
        <v>134488</v>
      </c>
      <c r="H45" s="22"/>
      <c r="I45" s="22">
        <f>103499-5191</f>
        <v>98308</v>
      </c>
      <c r="J45" s="23"/>
      <c r="K45" s="22">
        <v>132130</v>
      </c>
    </row>
    <row r="46" spans="1:11" s="80" customFormat="1" ht="20.25" customHeight="1">
      <c r="A46" s="80" t="s">
        <v>232</v>
      </c>
      <c r="C46" s="81">
        <v>11</v>
      </c>
      <c r="E46" s="12">
        <v>13920</v>
      </c>
      <c r="F46" s="22"/>
      <c r="G46" s="12">
        <v>0</v>
      </c>
      <c r="H46" s="22"/>
      <c r="I46" s="12">
        <v>13920</v>
      </c>
      <c r="J46" s="23"/>
      <c r="K46" s="12">
        <v>0</v>
      </c>
    </row>
    <row r="47" spans="1:11" s="80" customFormat="1" ht="20.25" customHeight="1">
      <c r="A47" s="80" t="s">
        <v>143</v>
      </c>
      <c r="C47" s="81" t="s">
        <v>214</v>
      </c>
      <c r="E47" s="11">
        <v>142563</v>
      </c>
      <c r="F47" s="22"/>
      <c r="G47" s="11">
        <v>154091</v>
      </c>
      <c r="H47" s="22"/>
      <c r="I47" s="11">
        <v>137559</v>
      </c>
      <c r="J47" s="23"/>
      <c r="K47" s="11">
        <v>148961</v>
      </c>
    </row>
    <row r="48" spans="1:11" s="80" customFormat="1" ht="20.25" customHeight="1">
      <c r="A48" s="80" t="s">
        <v>91</v>
      </c>
      <c r="E48" s="22">
        <v>19210</v>
      </c>
      <c r="F48" s="11"/>
      <c r="G48" s="22">
        <v>634</v>
      </c>
      <c r="H48" s="11"/>
      <c r="I48" s="12">
        <v>18840</v>
      </c>
      <c r="J48" s="23"/>
      <c r="K48" s="12">
        <v>468</v>
      </c>
    </row>
    <row r="49" spans="1:11" s="80" customFormat="1" ht="20.25" customHeight="1">
      <c r="A49" s="80" t="s">
        <v>180</v>
      </c>
      <c r="C49" s="81"/>
      <c r="E49" s="22">
        <v>45986</v>
      </c>
      <c r="F49" s="11"/>
      <c r="G49" s="22">
        <v>44444</v>
      </c>
      <c r="H49" s="11"/>
      <c r="I49" s="22">
        <v>45102</v>
      </c>
      <c r="J49" s="23"/>
      <c r="K49" s="22">
        <v>42730</v>
      </c>
    </row>
    <row r="50" spans="1:11" s="80" customFormat="1" ht="20.25" customHeight="1">
      <c r="A50" s="80" t="s">
        <v>87</v>
      </c>
      <c r="C50" s="81"/>
      <c r="E50" s="22">
        <v>9860</v>
      </c>
      <c r="F50" s="11"/>
      <c r="G50" s="22">
        <v>11202</v>
      </c>
      <c r="H50" s="11"/>
      <c r="I50" s="22">
        <v>8990</v>
      </c>
      <c r="J50" s="23"/>
      <c r="K50" s="22">
        <v>9722</v>
      </c>
    </row>
    <row r="51" spans="1:11" s="80" customFormat="1" ht="20.25" customHeight="1">
      <c r="A51" s="79" t="s">
        <v>16</v>
      </c>
      <c r="E51" s="17">
        <f>SUM(E45:E50)</f>
        <v>333364</v>
      </c>
      <c r="F51" s="13"/>
      <c r="G51" s="17">
        <f>SUM(G45:G50)</f>
        <v>344859</v>
      </c>
      <c r="H51" s="13"/>
      <c r="I51" s="17">
        <f>SUM(I45:I50)</f>
        <v>322719</v>
      </c>
      <c r="J51" s="13"/>
      <c r="K51" s="17">
        <f>SUM(K45:K50)</f>
        <v>334011</v>
      </c>
    </row>
    <row r="52" spans="1:11" s="80" customFormat="1" ht="20.25" customHeight="1">
      <c r="A52" s="79" t="s">
        <v>17</v>
      </c>
      <c r="C52" s="81"/>
      <c r="E52" s="11"/>
      <c r="F52" s="11"/>
      <c r="G52" s="11"/>
      <c r="H52" s="13"/>
      <c r="I52" s="24"/>
      <c r="J52" s="13"/>
      <c r="K52" s="24"/>
    </row>
    <row r="53" spans="1:11" s="80" customFormat="1" ht="20.25" customHeight="1">
      <c r="A53" s="80" t="s">
        <v>233</v>
      </c>
      <c r="C53" s="81">
        <v>11</v>
      </c>
      <c r="E53" s="12">
        <v>94760</v>
      </c>
      <c r="F53" s="22"/>
      <c r="G53" s="12">
        <v>0</v>
      </c>
      <c r="H53" s="22"/>
      <c r="I53" s="12">
        <v>94760</v>
      </c>
      <c r="J53" s="23"/>
      <c r="K53" s="12">
        <v>0</v>
      </c>
    </row>
    <row r="54" spans="1:11" s="80" customFormat="1" ht="20.25" customHeight="1">
      <c r="A54" s="80" t="s">
        <v>146</v>
      </c>
      <c r="C54" s="81">
        <v>3</v>
      </c>
      <c r="E54" s="12">
        <v>100000</v>
      </c>
      <c r="F54" s="23"/>
      <c r="G54" s="12">
        <v>100000</v>
      </c>
      <c r="H54" s="23"/>
      <c r="I54" s="11">
        <v>100000</v>
      </c>
      <c r="J54" s="27"/>
      <c r="K54" s="11">
        <v>100000</v>
      </c>
    </row>
    <row r="55" spans="1:11" s="80" customFormat="1" ht="20.25" customHeight="1">
      <c r="A55" s="80" t="s">
        <v>144</v>
      </c>
      <c r="C55" s="81" t="s">
        <v>214</v>
      </c>
      <c r="E55" s="11">
        <v>403861</v>
      </c>
      <c r="F55" s="23"/>
      <c r="G55" s="11">
        <v>453393</v>
      </c>
      <c r="H55" s="23"/>
      <c r="I55" s="11">
        <v>400200</v>
      </c>
      <c r="J55" s="27"/>
      <c r="K55" s="11">
        <v>447320</v>
      </c>
    </row>
    <row r="56" spans="1:11" s="80" customFormat="1" ht="20.25" customHeight="1">
      <c r="A56" s="80" t="s">
        <v>189</v>
      </c>
      <c r="C56" s="81"/>
      <c r="E56" s="28">
        <v>4324</v>
      </c>
      <c r="F56" s="13"/>
      <c r="G56" s="28">
        <v>4235</v>
      </c>
      <c r="H56" s="13"/>
      <c r="I56" s="28">
        <v>4042</v>
      </c>
      <c r="J56" s="27"/>
      <c r="K56" s="28">
        <v>3974</v>
      </c>
    </row>
    <row r="57" spans="1:11" s="80" customFormat="1" ht="20.25" customHeight="1">
      <c r="A57" s="80" t="s">
        <v>184</v>
      </c>
      <c r="C57" s="81"/>
      <c r="E57" s="28">
        <v>11932</v>
      </c>
      <c r="F57" s="13"/>
      <c r="G57" s="28">
        <v>11253</v>
      </c>
      <c r="H57" s="13"/>
      <c r="I57" s="28">
        <v>11932</v>
      </c>
      <c r="J57" s="27"/>
      <c r="K57" s="28">
        <v>11253</v>
      </c>
    </row>
    <row r="58" spans="1:11" s="80" customFormat="1" ht="20.25" customHeight="1">
      <c r="A58" s="80" t="s">
        <v>92</v>
      </c>
      <c r="C58" s="82"/>
      <c r="E58" s="14">
        <v>26450</v>
      </c>
      <c r="F58" s="13"/>
      <c r="G58" s="14">
        <v>24227</v>
      </c>
      <c r="H58" s="13"/>
      <c r="I58" s="14">
        <v>24984</v>
      </c>
      <c r="J58" s="27"/>
      <c r="K58" s="14">
        <v>22787</v>
      </c>
    </row>
    <row r="59" spans="1:11" s="80" customFormat="1" ht="20.25" customHeight="1">
      <c r="A59" s="79" t="s">
        <v>18</v>
      </c>
      <c r="E59" s="14">
        <f>SUM(E53:F58)</f>
        <v>641327</v>
      </c>
      <c r="F59" s="11"/>
      <c r="G59" s="14">
        <f>SUM(G53:H58)</f>
        <v>593108</v>
      </c>
      <c r="H59" s="13"/>
      <c r="I59" s="14">
        <f>SUM(I53:I58)</f>
        <v>635918</v>
      </c>
      <c r="J59" s="13"/>
      <c r="K59" s="14">
        <f>SUM(K53:L58)</f>
        <v>585334</v>
      </c>
    </row>
    <row r="60" spans="1:11" s="80" customFormat="1" ht="20.25" customHeight="1">
      <c r="A60" s="79" t="s">
        <v>19</v>
      </c>
      <c r="E60" s="14">
        <f>SUM(E51,E59)</f>
        <v>974691</v>
      </c>
      <c r="F60" s="11"/>
      <c r="G60" s="14">
        <f>SUM(G51,G59)</f>
        <v>937967</v>
      </c>
      <c r="H60" s="13"/>
      <c r="I60" s="14">
        <f>SUM(I51,I59)</f>
        <v>958637</v>
      </c>
      <c r="J60" s="11"/>
      <c r="K60" s="14">
        <f>SUM(K51,K59)</f>
        <v>919345</v>
      </c>
    </row>
    <row r="61" spans="1:11" s="80" customFormat="1" ht="20.25" customHeight="1">
      <c r="A61" s="79" t="s">
        <v>68</v>
      </c>
    </row>
    <row r="62" spans="1:11" s="80" customFormat="1" ht="20.25" customHeight="1">
      <c r="A62" s="80" t="s">
        <v>20</v>
      </c>
      <c r="C62" s="81"/>
    </row>
    <row r="63" spans="1:11" s="80" customFormat="1" ht="20.25" customHeight="1">
      <c r="A63" s="80" t="s">
        <v>80</v>
      </c>
      <c r="C63" s="81"/>
    </row>
    <row r="64" spans="1:11" s="80" customFormat="1" ht="20.25" customHeight="1" thickBot="1">
      <c r="A64" s="87" t="s">
        <v>190</v>
      </c>
      <c r="C64" s="81"/>
      <c r="E64" s="25">
        <v>320625</v>
      </c>
      <c r="F64" s="11"/>
      <c r="G64" s="25">
        <v>320625</v>
      </c>
      <c r="H64" s="11"/>
      <c r="I64" s="25">
        <v>320625</v>
      </c>
      <c r="J64" s="11"/>
      <c r="K64" s="25">
        <v>320625</v>
      </c>
    </row>
    <row r="65" spans="1:11" s="80" customFormat="1" ht="20.25" customHeight="1" thickTop="1">
      <c r="A65" s="80" t="s">
        <v>124</v>
      </c>
      <c r="C65" s="81"/>
      <c r="E65" s="11"/>
      <c r="F65" s="11"/>
      <c r="G65" s="11"/>
      <c r="H65" s="11"/>
      <c r="I65" s="11"/>
      <c r="J65" s="11"/>
      <c r="K65" s="11"/>
    </row>
    <row r="66" spans="1:11" s="80" customFormat="1" ht="20.25" customHeight="1">
      <c r="A66" s="87" t="s">
        <v>191</v>
      </c>
      <c r="C66" s="81"/>
      <c r="E66" s="13">
        <v>320625</v>
      </c>
      <c r="F66" s="11"/>
      <c r="G66" s="13">
        <v>320625</v>
      </c>
      <c r="H66" s="13"/>
      <c r="I66" s="13">
        <v>320625</v>
      </c>
      <c r="J66" s="13"/>
      <c r="K66" s="13">
        <v>320625</v>
      </c>
    </row>
    <row r="67" spans="1:11" s="80" customFormat="1" ht="20.25" customHeight="1">
      <c r="A67" s="80" t="s">
        <v>93</v>
      </c>
      <c r="C67" s="81"/>
      <c r="E67" s="13">
        <v>278906</v>
      </c>
      <c r="F67" s="11"/>
      <c r="G67" s="13">
        <v>278906</v>
      </c>
      <c r="H67" s="13"/>
      <c r="I67" s="13">
        <v>278906</v>
      </c>
      <c r="J67" s="13"/>
      <c r="K67" s="13">
        <v>278906</v>
      </c>
    </row>
    <row r="68" spans="1:11" s="80" customFormat="1" ht="20.25" customHeight="1">
      <c r="A68" s="80" t="s">
        <v>138</v>
      </c>
      <c r="C68" s="81"/>
      <c r="E68" s="13">
        <v>-46226</v>
      </c>
      <c r="F68" s="11"/>
      <c r="G68" s="13">
        <v>-46226</v>
      </c>
      <c r="H68" s="13"/>
      <c r="I68" s="29">
        <v>0</v>
      </c>
      <c r="J68" s="13"/>
      <c r="K68" s="29">
        <v>0</v>
      </c>
    </row>
    <row r="69" spans="1:11" s="80" customFormat="1" ht="20.25" customHeight="1">
      <c r="A69" s="80" t="s">
        <v>60</v>
      </c>
      <c r="E69" s="24"/>
      <c r="F69" s="11"/>
      <c r="G69" s="24"/>
      <c r="H69" s="24"/>
      <c r="I69" s="24"/>
      <c r="J69" s="13"/>
      <c r="K69" s="24"/>
    </row>
    <row r="70" spans="1:11" s="80" customFormat="1" ht="20.25" customHeight="1">
      <c r="A70" s="80" t="s">
        <v>21</v>
      </c>
      <c r="C70" s="81"/>
      <c r="E70" s="24">
        <v>32062</v>
      </c>
      <c r="F70" s="11"/>
      <c r="G70" s="24">
        <v>32062</v>
      </c>
      <c r="H70" s="24"/>
      <c r="I70" s="24">
        <v>32062</v>
      </c>
      <c r="J70" s="27"/>
      <c r="K70" s="24">
        <v>32062</v>
      </c>
    </row>
    <row r="71" spans="1:11" s="80" customFormat="1" ht="20.25" customHeight="1">
      <c r="A71" s="80" t="s">
        <v>94</v>
      </c>
      <c r="C71" s="81"/>
      <c r="E71" s="24">
        <v>446321</v>
      </c>
      <c r="F71" s="13"/>
      <c r="G71" s="24">
        <v>487648</v>
      </c>
      <c r="H71" s="24"/>
      <c r="I71" s="24">
        <v>415200</v>
      </c>
      <c r="J71" s="27"/>
      <c r="K71" s="24">
        <v>413007</v>
      </c>
    </row>
    <row r="72" spans="1:11" s="80" customFormat="1" ht="20.25" customHeight="1">
      <c r="A72" s="80" t="s">
        <v>106</v>
      </c>
      <c r="C72" s="81"/>
      <c r="E72" s="14">
        <v>125378</v>
      </c>
      <c r="F72" s="13"/>
      <c r="G72" s="14">
        <v>125378</v>
      </c>
      <c r="H72" s="13"/>
      <c r="I72" s="14">
        <v>125378</v>
      </c>
      <c r="J72" s="27"/>
      <c r="K72" s="14">
        <v>125378</v>
      </c>
    </row>
    <row r="73" spans="1:11" s="80" customFormat="1" ht="20.25" customHeight="1">
      <c r="A73" s="80" t="s">
        <v>81</v>
      </c>
      <c r="C73" s="81"/>
      <c r="E73" s="13">
        <f>SUM(E66:E72)</f>
        <v>1157066</v>
      </c>
      <c r="F73" s="13"/>
      <c r="G73" s="13">
        <f>SUM(G66:G72)</f>
        <v>1198393</v>
      </c>
      <c r="H73" s="13"/>
      <c r="I73" s="13">
        <f>SUM(I66:I72)</f>
        <v>1172171</v>
      </c>
      <c r="J73" s="13"/>
      <c r="K73" s="13">
        <f>SUM(K66:K72)</f>
        <v>1169978</v>
      </c>
    </row>
    <row r="74" spans="1:11" s="80" customFormat="1" ht="20.25" customHeight="1">
      <c r="A74" s="80" t="s">
        <v>22</v>
      </c>
      <c r="C74" s="81"/>
      <c r="E74" s="14">
        <v>3</v>
      </c>
      <c r="F74" s="11"/>
      <c r="G74" s="14">
        <v>8</v>
      </c>
      <c r="H74" s="13"/>
      <c r="I74" s="16">
        <v>0</v>
      </c>
      <c r="J74" s="23"/>
      <c r="K74" s="16">
        <v>0</v>
      </c>
    </row>
    <row r="75" spans="1:11" s="80" customFormat="1" ht="20.25" customHeight="1">
      <c r="A75" s="79" t="s">
        <v>73</v>
      </c>
      <c r="C75" s="81"/>
      <c r="E75" s="14">
        <f>SUM(E73:E74)</f>
        <v>1157069</v>
      </c>
      <c r="F75" s="11"/>
      <c r="G75" s="14">
        <f>SUM(G73:G74)</f>
        <v>1198401</v>
      </c>
      <c r="H75" s="13"/>
      <c r="I75" s="14">
        <f>SUM(I73:I74)</f>
        <v>1172171</v>
      </c>
      <c r="J75" s="11"/>
      <c r="K75" s="14">
        <f>SUM(K73:K74)</f>
        <v>1169978</v>
      </c>
    </row>
    <row r="76" spans="1:11" s="80" customFormat="1" ht="20.25" customHeight="1" thickBot="1">
      <c r="A76" s="79" t="s">
        <v>74</v>
      </c>
      <c r="C76" s="81"/>
      <c r="E76" s="25">
        <f>SUM(E75,E60)</f>
        <v>2131760</v>
      </c>
      <c r="F76" s="11"/>
      <c r="G76" s="25">
        <f>SUM(G75,G60)</f>
        <v>2136368</v>
      </c>
      <c r="H76" s="13"/>
      <c r="I76" s="25">
        <f>SUM(I75,I60)</f>
        <v>2130808</v>
      </c>
      <c r="J76" s="11"/>
      <c r="K76" s="25">
        <f>SUM(K75,K60)</f>
        <v>2089323</v>
      </c>
    </row>
    <row r="77" spans="1:11" s="80" customFormat="1" ht="13.5" customHeight="1" thickTop="1">
      <c r="E77" s="11">
        <f>E76-E32</f>
        <v>0</v>
      </c>
      <c r="F77" s="11"/>
      <c r="G77" s="11">
        <f>G76-G32</f>
        <v>0</v>
      </c>
      <c r="H77" s="11"/>
      <c r="I77" s="11">
        <f>I76-I32</f>
        <v>0</v>
      </c>
      <c r="J77" s="11"/>
      <c r="K77" s="11">
        <f>K76-K32</f>
        <v>0</v>
      </c>
    </row>
    <row r="78" spans="1:11" ht="20.25" customHeight="1">
      <c r="A78" s="85" t="s">
        <v>201</v>
      </c>
      <c r="E78" s="7"/>
      <c r="G78" s="7"/>
      <c r="H78" s="7"/>
      <c r="I78" s="7"/>
      <c r="K78" s="7"/>
    </row>
    <row r="79" spans="1:11" ht="19.5" customHeight="1">
      <c r="E79" s="7"/>
      <c r="G79" s="7"/>
      <c r="H79" s="7"/>
      <c r="I79" s="7"/>
      <c r="K79" s="7"/>
    </row>
    <row r="80" spans="1:11" ht="29.25" customHeight="1">
      <c r="E80" s="7"/>
      <c r="G80" s="7"/>
      <c r="H80" s="7"/>
      <c r="I80" s="7"/>
      <c r="K80" s="7"/>
    </row>
    <row r="81" spans="1:3" ht="20.25" customHeight="1">
      <c r="A81" s="88"/>
    </row>
    <row r="82" spans="1:3" ht="20.25" customHeight="1"/>
    <row r="83" spans="1:3" ht="20.25" customHeight="1">
      <c r="C83" s="86" t="s">
        <v>23</v>
      </c>
    </row>
    <row r="84" spans="1:3" ht="20.25" customHeight="1">
      <c r="A84" s="88"/>
    </row>
  </sheetData>
  <mergeCells count="4">
    <mergeCell ref="E5:G5"/>
    <mergeCell ref="I5:K5"/>
    <mergeCell ref="E39:G39"/>
    <mergeCell ref="I39:K39"/>
  </mergeCells>
  <pageMargins left="0.62992125984251968" right="0.35433070866141736" top="0.74803149606299213" bottom="0.55118110236220474" header="0.31496062992125984" footer="0.31496062992125984"/>
  <pageSetup paperSize="9" scale="74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8"/>
  <sheetViews>
    <sheetView showGridLines="0" view="pageBreakPreview" topLeftCell="A16" zoomScale="90" zoomScaleNormal="81" zoomScaleSheetLayoutView="90" workbookViewId="0">
      <selection activeCell="H24" sqref="H24"/>
    </sheetView>
  </sheetViews>
  <sheetFormatPr defaultColWidth="10.5703125" defaultRowHeight="18.75" customHeight="1"/>
  <cols>
    <col min="1" max="1" width="46.42578125" style="127" customWidth="1"/>
    <col min="2" max="2" width="6.42578125" style="127" customWidth="1"/>
    <col min="3" max="3" width="0.5703125" style="127" customWidth="1"/>
    <col min="4" max="4" width="14.5703125" style="127" customWidth="1"/>
    <col min="5" max="5" width="1.5703125" style="127" customWidth="1"/>
    <col min="6" max="6" width="14.5703125" style="127" customWidth="1"/>
    <col min="7" max="7" width="1.5703125" style="127" customWidth="1"/>
    <col min="8" max="8" width="12.5703125" style="127" customWidth="1"/>
    <col min="9" max="9" width="1.5703125" style="127" customWidth="1"/>
    <col min="10" max="10" width="13.42578125" style="127" customWidth="1"/>
    <col min="11" max="11" width="1.5703125" style="127" customWidth="1"/>
    <col min="12" max="16384" width="10.5703125" style="127"/>
  </cols>
  <sheetData>
    <row r="1" spans="1:10" s="86" customFormat="1" ht="19.5" customHeight="1">
      <c r="J1" s="89" t="s">
        <v>24</v>
      </c>
    </row>
    <row r="2" spans="1:10" s="86" customFormat="1" ht="19.5" customHeight="1">
      <c r="A2" s="70" t="s">
        <v>88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s="86" customFormat="1" ht="19.5" customHeight="1">
      <c r="A3" s="70" t="s">
        <v>71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s="72" customFormat="1" ht="19.5" customHeight="1">
      <c r="A4" s="71" t="s">
        <v>207</v>
      </c>
      <c r="B4" s="91"/>
      <c r="C4" s="91"/>
      <c r="D4" s="91"/>
      <c r="E4" s="91"/>
      <c r="F4" s="91"/>
      <c r="G4" s="90"/>
      <c r="H4" s="92"/>
      <c r="I4" s="90"/>
      <c r="J4" s="92"/>
    </row>
    <row r="5" spans="1:10" s="72" customFormat="1" ht="19.5" customHeight="1">
      <c r="D5" s="93"/>
      <c r="F5" s="93"/>
      <c r="H5" s="86"/>
      <c r="J5" s="89" t="s">
        <v>0</v>
      </c>
    </row>
    <row r="6" spans="1:10" s="75" customFormat="1" ht="19.5" customHeight="1">
      <c r="A6" s="74"/>
      <c r="B6" s="74"/>
      <c r="C6" s="72"/>
      <c r="D6" s="94"/>
      <c r="E6" s="94" t="s">
        <v>11</v>
      </c>
      <c r="F6" s="94"/>
      <c r="G6" s="74"/>
      <c r="H6" s="94"/>
      <c r="I6" s="95" t="s">
        <v>12</v>
      </c>
      <c r="J6" s="94"/>
    </row>
    <row r="7" spans="1:10" s="75" customFormat="1" ht="19.5" customHeight="1">
      <c r="B7" s="76" t="s">
        <v>10</v>
      </c>
      <c r="C7" s="72"/>
      <c r="D7" s="96" t="s">
        <v>185</v>
      </c>
      <c r="E7" s="97"/>
      <c r="F7" s="98">
        <v>2024</v>
      </c>
      <c r="G7" s="72"/>
      <c r="H7" s="96" t="s">
        <v>185</v>
      </c>
      <c r="I7" s="97"/>
      <c r="J7" s="98">
        <v>2024</v>
      </c>
    </row>
    <row r="8" spans="1:10" s="75" customFormat="1" ht="19.5" customHeight="1">
      <c r="A8" s="99" t="s">
        <v>25</v>
      </c>
      <c r="B8" s="100"/>
      <c r="C8" s="72"/>
      <c r="D8" s="101"/>
      <c r="E8" s="97"/>
      <c r="F8" s="8"/>
      <c r="G8" s="72"/>
      <c r="H8" s="101"/>
      <c r="I8" s="97"/>
      <c r="J8" s="8"/>
    </row>
    <row r="9" spans="1:10" s="86" customFormat="1" ht="19.5" customHeight="1">
      <c r="A9" s="102" t="s">
        <v>26</v>
      </c>
      <c r="B9" s="103"/>
    </row>
    <row r="10" spans="1:10" s="86" customFormat="1" ht="19.5" customHeight="1">
      <c r="A10" s="86" t="s">
        <v>96</v>
      </c>
      <c r="B10" s="103"/>
      <c r="D10" s="104">
        <v>340586</v>
      </c>
      <c r="E10" s="105"/>
      <c r="F10" s="104">
        <v>360288</v>
      </c>
      <c r="G10" s="105"/>
      <c r="H10" s="106">
        <v>333242</v>
      </c>
      <c r="I10" s="105"/>
      <c r="J10" s="106">
        <v>354450</v>
      </c>
    </row>
    <row r="11" spans="1:10" s="86" customFormat="1" ht="19.5" customHeight="1">
      <c r="A11" s="86" t="s">
        <v>95</v>
      </c>
      <c r="D11" s="104">
        <v>21465</v>
      </c>
      <c r="E11" s="105"/>
      <c r="F11" s="104">
        <v>21963</v>
      </c>
      <c r="G11" s="105"/>
      <c r="H11" s="106">
        <v>10620</v>
      </c>
      <c r="I11" s="105"/>
      <c r="J11" s="106">
        <v>13362</v>
      </c>
    </row>
    <row r="12" spans="1:10" s="86" customFormat="1" ht="19.5" customHeight="1">
      <c r="A12" s="86" t="s">
        <v>141</v>
      </c>
      <c r="B12" s="103"/>
      <c r="D12" s="104">
        <v>962</v>
      </c>
      <c r="E12" s="105"/>
      <c r="F12" s="104">
        <v>1649</v>
      </c>
      <c r="G12" s="105"/>
      <c r="H12" s="106">
        <v>1448</v>
      </c>
      <c r="I12" s="105"/>
      <c r="J12" s="106">
        <v>2050</v>
      </c>
    </row>
    <row r="13" spans="1:10" s="86" customFormat="1" ht="19.5" customHeight="1">
      <c r="A13" s="86" t="s">
        <v>211</v>
      </c>
      <c r="B13" s="103" t="s">
        <v>226</v>
      </c>
      <c r="D13" s="148">
        <v>0</v>
      </c>
      <c r="E13" s="148"/>
      <c r="F13" s="148">
        <v>0</v>
      </c>
      <c r="G13" s="105"/>
      <c r="H13" s="106">
        <v>47240</v>
      </c>
      <c r="I13" s="105"/>
      <c r="J13" s="106">
        <v>37919</v>
      </c>
    </row>
    <row r="14" spans="1:10" s="86" customFormat="1" ht="19.5" customHeight="1">
      <c r="A14" s="86" t="s">
        <v>27</v>
      </c>
      <c r="D14" s="104">
        <v>4260</v>
      </c>
      <c r="E14" s="105"/>
      <c r="F14" s="104">
        <v>7719</v>
      </c>
      <c r="G14" s="105"/>
      <c r="H14" s="106">
        <v>5310</v>
      </c>
      <c r="I14" s="105"/>
      <c r="J14" s="106">
        <v>8201</v>
      </c>
    </row>
    <row r="15" spans="1:10" s="86" customFormat="1" ht="19.5" customHeight="1">
      <c r="A15" s="102" t="s">
        <v>28</v>
      </c>
      <c r="D15" s="107">
        <f>SUM(D10:D14)</f>
        <v>367273</v>
      </c>
      <c r="E15" s="105"/>
      <c r="F15" s="107">
        <f>SUM(F10:F14)</f>
        <v>391619</v>
      </c>
      <c r="G15" s="105"/>
      <c r="H15" s="107">
        <f>SUM(H10:H14)</f>
        <v>397860</v>
      </c>
      <c r="I15" s="105"/>
      <c r="J15" s="107">
        <f>SUM(J10:J14)</f>
        <v>415982</v>
      </c>
    </row>
    <row r="16" spans="1:10" s="86" customFormat="1" ht="19.5" customHeight="1">
      <c r="A16" s="102" t="s">
        <v>29</v>
      </c>
      <c r="B16" s="103"/>
      <c r="D16" s="105"/>
      <c r="E16" s="105"/>
      <c r="F16" s="105"/>
      <c r="G16" s="105"/>
      <c r="H16" s="105"/>
      <c r="I16" s="105"/>
      <c r="J16" s="105"/>
    </row>
    <row r="17" spans="1:10" s="86" customFormat="1" ht="19.5" customHeight="1">
      <c r="A17" s="86" t="s">
        <v>98</v>
      </c>
      <c r="D17" s="104">
        <v>255149</v>
      </c>
      <c r="E17" s="105"/>
      <c r="F17" s="104">
        <v>251874</v>
      </c>
      <c r="G17" s="105"/>
      <c r="H17" s="106">
        <v>255867</v>
      </c>
      <c r="I17" s="105"/>
      <c r="J17" s="106">
        <v>253549</v>
      </c>
    </row>
    <row r="18" spans="1:10" s="86" customFormat="1" ht="19.5" customHeight="1">
      <c r="A18" s="86" t="s">
        <v>97</v>
      </c>
      <c r="D18" s="104">
        <v>17250</v>
      </c>
      <c r="E18" s="105"/>
      <c r="F18" s="104">
        <v>15947</v>
      </c>
      <c r="G18" s="105"/>
      <c r="H18" s="106">
        <v>5881</v>
      </c>
      <c r="I18" s="105"/>
      <c r="J18" s="106">
        <v>8035</v>
      </c>
    </row>
    <row r="19" spans="1:10" s="86" customFormat="1" ht="19.5" customHeight="1">
      <c r="A19" s="86" t="s">
        <v>132</v>
      </c>
      <c r="D19" s="104">
        <v>16265</v>
      </c>
      <c r="E19" s="105"/>
      <c r="F19" s="104">
        <v>13378</v>
      </c>
      <c r="G19" s="105"/>
      <c r="H19" s="106">
        <v>12575</v>
      </c>
      <c r="I19" s="105"/>
      <c r="J19" s="106">
        <v>10444</v>
      </c>
    </row>
    <row r="20" spans="1:10" s="86" customFormat="1" ht="19.5" customHeight="1">
      <c r="A20" s="86" t="s">
        <v>30</v>
      </c>
      <c r="B20" s="103"/>
      <c r="D20" s="108">
        <v>26688</v>
      </c>
      <c r="E20" s="105"/>
      <c r="F20" s="108">
        <v>26609</v>
      </c>
      <c r="G20" s="105"/>
      <c r="H20" s="109">
        <v>24081</v>
      </c>
      <c r="I20" s="105"/>
      <c r="J20" s="109">
        <v>23216</v>
      </c>
    </row>
    <row r="21" spans="1:10" s="86" customFormat="1" ht="19.5" customHeight="1">
      <c r="A21" s="102" t="s">
        <v>31</v>
      </c>
      <c r="D21" s="110">
        <f>SUM(D17:D20)</f>
        <v>315352</v>
      </c>
      <c r="E21" s="105"/>
      <c r="F21" s="110">
        <f>SUM(F17:F20)</f>
        <v>307808</v>
      </c>
      <c r="G21" s="105"/>
      <c r="H21" s="110">
        <f>SUM(H17:H20)</f>
        <v>298404</v>
      </c>
      <c r="I21" s="105"/>
      <c r="J21" s="110">
        <f>SUM(J17:J20)</f>
        <v>295244</v>
      </c>
    </row>
    <row r="22" spans="1:10" s="86" customFormat="1" ht="19.5" customHeight="1">
      <c r="A22" s="102" t="s">
        <v>168</v>
      </c>
      <c r="B22" s="103"/>
      <c r="D22" s="105">
        <f>D15-D21</f>
        <v>51921</v>
      </c>
      <c r="E22" s="105"/>
      <c r="F22" s="105">
        <f>F15-F21</f>
        <v>83811</v>
      </c>
      <c r="G22" s="105"/>
      <c r="H22" s="105">
        <f>H15-H21</f>
        <v>99456</v>
      </c>
      <c r="I22" s="105"/>
      <c r="J22" s="105">
        <f>J15-J21</f>
        <v>120738</v>
      </c>
    </row>
    <row r="23" spans="1:10" s="86" customFormat="1" ht="19.5" customHeight="1">
      <c r="A23" s="86" t="s">
        <v>156</v>
      </c>
      <c r="B23" s="111"/>
      <c r="D23" s="148">
        <v>0</v>
      </c>
      <c r="E23" s="105"/>
      <c r="F23" s="105">
        <v>-219</v>
      </c>
      <c r="G23" s="105"/>
      <c r="H23" s="148">
        <v>0</v>
      </c>
      <c r="I23" s="105"/>
      <c r="J23" s="105">
        <v>0</v>
      </c>
    </row>
    <row r="24" spans="1:10" s="86" customFormat="1" ht="19.5" customHeight="1">
      <c r="A24" s="86" t="s">
        <v>32</v>
      </c>
      <c r="B24" s="103"/>
      <c r="D24" s="108">
        <v>-7700</v>
      </c>
      <c r="E24" s="105"/>
      <c r="F24" s="108">
        <v>-7555</v>
      </c>
      <c r="G24" s="105"/>
      <c r="H24" s="108">
        <v>-7597</v>
      </c>
      <c r="I24" s="105"/>
      <c r="J24" s="109">
        <v>-7436</v>
      </c>
    </row>
    <row r="25" spans="1:10" s="86" customFormat="1" ht="19.5" customHeight="1">
      <c r="A25" s="102" t="s">
        <v>169</v>
      </c>
      <c r="B25" s="103"/>
      <c r="D25" s="105">
        <f>SUM(D22:D24)</f>
        <v>44221</v>
      </c>
      <c r="E25" s="105"/>
      <c r="F25" s="105">
        <f>SUM(F22:F24)</f>
        <v>76037</v>
      </c>
      <c r="G25" s="105"/>
      <c r="H25" s="105">
        <f>SUM(H22:H24)</f>
        <v>91859</v>
      </c>
      <c r="I25" s="105"/>
      <c r="J25" s="105">
        <f>SUM(J22:J24)</f>
        <v>113302</v>
      </c>
    </row>
    <row r="26" spans="1:10" s="86" customFormat="1" ht="19.5" customHeight="1">
      <c r="A26" s="86" t="s">
        <v>160</v>
      </c>
      <c r="B26" s="103">
        <v>14</v>
      </c>
      <c r="D26" s="106">
        <v>-8429</v>
      </c>
      <c r="E26" s="106"/>
      <c r="F26" s="106">
        <v>-14412</v>
      </c>
      <c r="G26" s="106"/>
      <c r="H26" s="106">
        <v>-8833</v>
      </c>
      <c r="I26" s="105"/>
      <c r="J26" s="106">
        <v>-15067</v>
      </c>
    </row>
    <row r="27" spans="1:10" s="86" customFormat="1" ht="19.5" customHeight="1">
      <c r="A27" s="70" t="s">
        <v>161</v>
      </c>
      <c r="B27" s="103"/>
      <c r="D27" s="107">
        <f>SUM(D25:D26)</f>
        <v>35792</v>
      </c>
      <c r="E27" s="105"/>
      <c r="F27" s="107">
        <f>SUM(F25:F26)</f>
        <v>61625</v>
      </c>
      <c r="G27" s="105"/>
      <c r="H27" s="107">
        <f>SUM(H25:H26)</f>
        <v>83026</v>
      </c>
      <c r="I27" s="105"/>
      <c r="J27" s="107">
        <f>SUM(J25:J26)</f>
        <v>98235</v>
      </c>
    </row>
    <row r="28" spans="1:10" s="86" customFormat="1" ht="19.5" customHeight="1">
      <c r="A28" s="70"/>
      <c r="B28" s="103"/>
      <c r="D28" s="105"/>
      <c r="E28" s="105"/>
      <c r="F28" s="105"/>
      <c r="G28" s="105"/>
      <c r="H28" s="105"/>
      <c r="I28" s="105"/>
      <c r="J28" s="105"/>
    </row>
    <row r="29" spans="1:10" s="86" customFormat="1" ht="19.5" customHeight="1">
      <c r="A29" s="70" t="s">
        <v>113</v>
      </c>
      <c r="B29" s="103"/>
      <c r="D29" s="105"/>
      <c r="E29" s="105"/>
      <c r="F29" s="105"/>
      <c r="G29" s="105"/>
      <c r="H29" s="105"/>
      <c r="I29" s="105"/>
      <c r="J29" s="105"/>
    </row>
    <row r="30" spans="1:10" s="86" customFormat="1" ht="19.5" customHeight="1">
      <c r="A30" s="72" t="s">
        <v>109</v>
      </c>
      <c r="B30" s="103"/>
      <c r="D30" s="110">
        <v>0</v>
      </c>
      <c r="E30" s="105"/>
      <c r="F30" s="110">
        <v>0</v>
      </c>
      <c r="G30" s="105"/>
      <c r="H30" s="110">
        <v>0</v>
      </c>
      <c r="I30" s="105"/>
      <c r="J30" s="110">
        <v>0</v>
      </c>
    </row>
    <row r="31" spans="1:10" s="86" customFormat="1" ht="19.5" customHeight="1">
      <c r="A31" s="112" t="s">
        <v>125</v>
      </c>
      <c r="B31" s="103"/>
      <c r="D31" s="113">
        <f>SUM(D30)</f>
        <v>0</v>
      </c>
      <c r="E31" s="114"/>
      <c r="F31" s="113">
        <f>SUM(F30)</f>
        <v>0</v>
      </c>
      <c r="G31" s="115"/>
      <c r="H31" s="113">
        <f>SUM(H30)</f>
        <v>0</v>
      </c>
      <c r="I31" s="114"/>
      <c r="J31" s="113">
        <f>SUM(J30)</f>
        <v>0</v>
      </c>
    </row>
    <row r="32" spans="1:10" s="86" customFormat="1" ht="19.5" customHeight="1" thickBot="1">
      <c r="A32" s="112" t="s">
        <v>33</v>
      </c>
      <c r="B32" s="103"/>
      <c r="D32" s="116">
        <f>SUM(D27,D31)</f>
        <v>35792</v>
      </c>
      <c r="E32" s="114"/>
      <c r="F32" s="116">
        <f>SUM(F27,F31)</f>
        <v>61625</v>
      </c>
      <c r="G32" s="115"/>
      <c r="H32" s="116">
        <f>SUM(H27,H31)</f>
        <v>83026</v>
      </c>
      <c r="I32" s="114"/>
      <c r="J32" s="116">
        <f>SUM(J27,J31)</f>
        <v>98235</v>
      </c>
    </row>
    <row r="33" spans="1:10" s="86" customFormat="1" ht="19.5" customHeight="1" thickTop="1">
      <c r="A33" s="149"/>
      <c r="B33" s="103"/>
      <c r="D33" s="105"/>
      <c r="E33" s="105"/>
      <c r="F33" s="105"/>
      <c r="G33" s="105"/>
      <c r="H33" s="105"/>
      <c r="I33" s="105"/>
      <c r="J33" s="105"/>
    </row>
    <row r="34" spans="1:10" s="86" customFormat="1" ht="18.75" customHeight="1">
      <c r="A34" s="70" t="s">
        <v>99</v>
      </c>
      <c r="B34" s="117"/>
      <c r="D34" s="105"/>
      <c r="E34" s="105"/>
      <c r="F34" s="105"/>
      <c r="G34" s="105"/>
      <c r="H34" s="105"/>
      <c r="I34" s="105"/>
      <c r="J34" s="105"/>
    </row>
    <row r="35" spans="1:10" s="86" customFormat="1" ht="18.75" customHeight="1" thickBot="1">
      <c r="A35" s="72" t="s">
        <v>34</v>
      </c>
      <c r="B35" s="103"/>
      <c r="D35" s="77">
        <f>D32-D36</f>
        <v>35792</v>
      </c>
      <c r="E35" s="105"/>
      <c r="F35" s="77">
        <f>F32-F36</f>
        <v>61625</v>
      </c>
      <c r="G35" s="105"/>
      <c r="H35" s="118">
        <f>SUM(H27)</f>
        <v>83026</v>
      </c>
      <c r="I35" s="119"/>
      <c r="J35" s="118">
        <f>SUM(J27)</f>
        <v>98235</v>
      </c>
    </row>
    <row r="36" spans="1:10" s="86" customFormat="1" ht="18.75" customHeight="1" thickTop="1">
      <c r="A36" s="72" t="s">
        <v>22</v>
      </c>
      <c r="B36" s="117"/>
      <c r="D36" s="105">
        <v>0</v>
      </c>
      <c r="E36" s="105"/>
      <c r="F36" s="105">
        <v>0</v>
      </c>
      <c r="G36" s="105"/>
      <c r="H36" s="105"/>
      <c r="I36" s="105"/>
      <c r="J36" s="105"/>
    </row>
    <row r="37" spans="1:10" s="86" customFormat="1" ht="18.75" customHeight="1" thickBot="1">
      <c r="A37" s="72"/>
      <c r="B37" s="117"/>
      <c r="D37" s="120">
        <f>SUM(D35:D36)</f>
        <v>35792</v>
      </c>
      <c r="E37" s="121"/>
      <c r="F37" s="120">
        <f>SUM(F35:F36)</f>
        <v>61625</v>
      </c>
      <c r="G37" s="105"/>
      <c r="H37" s="121"/>
      <c r="I37" s="105"/>
      <c r="J37" s="121"/>
    </row>
    <row r="38" spans="1:10" s="86" customFormat="1" ht="18.75" customHeight="1" thickTop="1">
      <c r="A38" s="72"/>
      <c r="B38" s="117"/>
      <c r="D38" s="105"/>
      <c r="E38" s="105"/>
      <c r="F38" s="105"/>
      <c r="G38" s="105"/>
      <c r="H38" s="105"/>
      <c r="I38" s="105"/>
      <c r="J38" s="105"/>
    </row>
    <row r="39" spans="1:10" s="86" customFormat="1" ht="18.75" customHeight="1">
      <c r="A39" s="70" t="s">
        <v>35</v>
      </c>
      <c r="B39" s="117"/>
      <c r="D39" s="105"/>
      <c r="E39" s="105"/>
      <c r="F39" s="105"/>
      <c r="G39" s="105"/>
      <c r="H39" s="105"/>
      <c r="I39" s="105"/>
      <c r="J39" s="105"/>
    </row>
    <row r="40" spans="1:10" s="86" customFormat="1" ht="18.75" customHeight="1" thickBot="1">
      <c r="A40" s="72" t="s">
        <v>34</v>
      </c>
      <c r="B40" s="117"/>
      <c r="D40" s="105">
        <f>D35</f>
        <v>35792</v>
      </c>
      <c r="E40" s="105"/>
      <c r="F40" s="105">
        <f>F35</f>
        <v>61625</v>
      </c>
      <c r="G40" s="105"/>
      <c r="H40" s="122">
        <f>H35</f>
        <v>83026</v>
      </c>
      <c r="I40" s="119"/>
      <c r="J40" s="122">
        <f>J35</f>
        <v>98235</v>
      </c>
    </row>
    <row r="41" spans="1:10" s="86" customFormat="1" ht="18.75" customHeight="1" thickTop="1">
      <c r="A41" s="72" t="s">
        <v>22</v>
      </c>
      <c r="B41" s="117"/>
      <c r="D41" s="105">
        <f>D36</f>
        <v>0</v>
      </c>
      <c r="E41" s="77"/>
      <c r="F41" s="105">
        <f>F36</f>
        <v>0</v>
      </c>
      <c r="G41" s="105"/>
      <c r="H41" s="105"/>
      <c r="I41" s="105"/>
      <c r="J41" s="105"/>
    </row>
    <row r="42" spans="1:10" s="86" customFormat="1" ht="18.75" customHeight="1" thickBot="1">
      <c r="A42" s="72"/>
      <c r="B42" s="117"/>
      <c r="D42" s="120">
        <f>SUM(D40:D41)</f>
        <v>35792</v>
      </c>
      <c r="E42" s="121"/>
      <c r="F42" s="120">
        <f>SUM(F40:F41)</f>
        <v>61625</v>
      </c>
      <c r="G42" s="105"/>
      <c r="H42" s="121"/>
      <c r="I42" s="105"/>
      <c r="J42" s="121"/>
    </row>
    <row r="43" spans="1:10" s="86" customFormat="1" ht="18.75" customHeight="1" thickTop="1">
      <c r="A43" s="106"/>
      <c r="B43" s="72"/>
      <c r="C43" s="72"/>
      <c r="D43" s="93"/>
      <c r="E43" s="72"/>
      <c r="F43" s="93"/>
      <c r="G43" s="72"/>
      <c r="I43" s="72"/>
      <c r="J43" s="89" t="s">
        <v>148</v>
      </c>
    </row>
    <row r="44" spans="1:10" s="86" customFormat="1" ht="18.75" customHeight="1">
      <c r="A44" s="70" t="s">
        <v>36</v>
      </c>
      <c r="B44" s="103">
        <v>15</v>
      </c>
      <c r="D44" s="105"/>
      <c r="E44" s="105"/>
      <c r="F44" s="105"/>
      <c r="G44" s="105"/>
      <c r="H44" s="105"/>
      <c r="I44" s="105"/>
      <c r="J44" s="123"/>
    </row>
    <row r="45" spans="1:10" s="86" customFormat="1" ht="18.75" customHeight="1">
      <c r="A45" s="72" t="s">
        <v>170</v>
      </c>
      <c r="B45" s="103"/>
      <c r="D45" s="105"/>
      <c r="E45" s="105"/>
      <c r="F45" s="105"/>
      <c r="G45" s="105"/>
      <c r="H45" s="105"/>
      <c r="I45" s="105"/>
      <c r="J45" s="105"/>
    </row>
    <row r="46" spans="1:10" s="86" customFormat="1" ht="18.75" customHeight="1" thickBot="1">
      <c r="A46" s="72" t="s">
        <v>171</v>
      </c>
      <c r="B46" s="117"/>
      <c r="D46" s="124">
        <v>2.8000000000000001E-2</v>
      </c>
      <c r="E46" s="125"/>
      <c r="F46" s="124">
        <v>4.8000000000000001E-2</v>
      </c>
      <c r="G46" s="125"/>
      <c r="H46" s="124">
        <v>6.5000000000000002E-2</v>
      </c>
      <c r="I46" s="126"/>
      <c r="J46" s="124">
        <v>7.6999999999999999E-2</v>
      </c>
    </row>
    <row r="47" spans="1:10" s="86" customFormat="1" ht="18.75" customHeight="1" thickTop="1">
      <c r="A47" s="72"/>
      <c r="B47" s="117"/>
      <c r="D47" s="105"/>
      <c r="E47" s="105"/>
      <c r="F47" s="105"/>
      <c r="G47" s="105"/>
      <c r="H47" s="105"/>
      <c r="I47" s="105"/>
      <c r="J47" s="105"/>
    </row>
    <row r="48" spans="1:10" s="86" customFormat="1" ht="18.75" customHeight="1">
      <c r="A48" s="72"/>
      <c r="B48" s="117"/>
      <c r="D48" s="105"/>
      <c r="E48" s="105"/>
      <c r="F48" s="105"/>
      <c r="G48" s="105"/>
      <c r="H48" s="105"/>
      <c r="I48" s="105"/>
      <c r="J48" s="105"/>
    </row>
    <row r="49" spans="1:10" s="86" customFormat="1" ht="18.75" customHeight="1">
      <c r="A49" s="85" t="s">
        <v>201</v>
      </c>
      <c r="B49" s="103"/>
      <c r="D49" s="105"/>
      <c r="E49" s="105"/>
      <c r="F49" s="105"/>
      <c r="G49" s="105"/>
      <c r="H49" s="105"/>
      <c r="I49" s="105"/>
      <c r="J49" s="105"/>
    </row>
    <row r="50" spans="1:10" s="86" customFormat="1" ht="19.5" customHeight="1">
      <c r="J50" s="89" t="s">
        <v>24</v>
      </c>
    </row>
    <row r="51" spans="1:10" s="86" customFormat="1" ht="19.5" customHeight="1">
      <c r="A51" s="70" t="s">
        <v>88</v>
      </c>
      <c r="B51" s="90"/>
      <c r="C51" s="90"/>
      <c r="D51" s="90"/>
      <c r="E51" s="90"/>
      <c r="F51" s="90"/>
      <c r="G51" s="90"/>
      <c r="H51" s="90"/>
      <c r="I51" s="90"/>
      <c r="J51" s="90"/>
    </row>
    <row r="52" spans="1:10" s="86" customFormat="1" ht="19.5" customHeight="1">
      <c r="A52" s="70" t="s">
        <v>71</v>
      </c>
      <c r="B52" s="90"/>
      <c r="C52" s="90"/>
      <c r="D52" s="90"/>
      <c r="E52" s="90"/>
      <c r="F52" s="90"/>
      <c r="G52" s="90"/>
      <c r="H52" s="90"/>
      <c r="I52" s="90"/>
      <c r="J52" s="90"/>
    </row>
    <row r="53" spans="1:10" s="72" customFormat="1" ht="19.5" customHeight="1">
      <c r="A53" s="71" t="s">
        <v>210</v>
      </c>
      <c r="B53" s="91"/>
      <c r="C53" s="91"/>
      <c r="D53" s="91"/>
      <c r="E53" s="91"/>
      <c r="F53" s="91"/>
      <c r="G53" s="90"/>
      <c r="H53" s="92"/>
      <c r="I53" s="90"/>
      <c r="J53" s="92"/>
    </row>
    <row r="54" spans="1:10" s="72" customFormat="1" ht="19.5" customHeight="1">
      <c r="D54" s="93"/>
      <c r="F54" s="93"/>
      <c r="H54" s="86"/>
      <c r="J54" s="89" t="s">
        <v>0</v>
      </c>
    </row>
    <row r="55" spans="1:10" s="75" customFormat="1" ht="19.5" customHeight="1">
      <c r="A55" s="74"/>
      <c r="B55" s="74"/>
      <c r="C55" s="72"/>
      <c r="D55" s="94"/>
      <c r="E55" s="94" t="s">
        <v>11</v>
      </c>
      <c r="F55" s="94"/>
      <c r="G55" s="74"/>
      <c r="H55" s="94"/>
      <c r="I55" s="95" t="s">
        <v>12</v>
      </c>
      <c r="J55" s="94"/>
    </row>
    <row r="56" spans="1:10" s="75" customFormat="1" ht="19.5" customHeight="1">
      <c r="B56" s="76" t="s">
        <v>10</v>
      </c>
      <c r="C56" s="72"/>
      <c r="D56" s="96" t="s">
        <v>185</v>
      </c>
      <c r="E56" s="97"/>
      <c r="F56" s="98">
        <v>2024</v>
      </c>
      <c r="G56" s="72"/>
      <c r="H56" s="96" t="s">
        <v>185</v>
      </c>
      <c r="I56" s="97"/>
      <c r="J56" s="98">
        <v>2024</v>
      </c>
    </row>
    <row r="57" spans="1:10" s="75" customFormat="1" ht="19.5" customHeight="1">
      <c r="A57" s="99" t="s">
        <v>25</v>
      </c>
      <c r="B57" s="100"/>
      <c r="C57" s="72"/>
      <c r="D57" s="101"/>
      <c r="E57" s="97"/>
      <c r="F57" s="8"/>
      <c r="G57" s="72"/>
      <c r="H57" s="101"/>
      <c r="I57" s="97"/>
      <c r="J57" s="8"/>
    </row>
    <row r="58" spans="1:10" s="86" customFormat="1" ht="19.5" customHeight="1">
      <c r="A58" s="102" t="s">
        <v>26</v>
      </c>
      <c r="B58" s="103"/>
    </row>
    <row r="59" spans="1:10" s="86" customFormat="1" ht="19.5" customHeight="1">
      <c r="A59" s="86" t="s">
        <v>96</v>
      </c>
      <c r="B59" s="103"/>
      <c r="D59" s="104">
        <v>696783</v>
      </c>
      <c r="E59" s="105"/>
      <c r="F59" s="104">
        <v>729030</v>
      </c>
      <c r="G59" s="105"/>
      <c r="H59" s="106">
        <v>678942</v>
      </c>
      <c r="I59" s="105"/>
      <c r="J59" s="106">
        <v>712188</v>
      </c>
    </row>
    <row r="60" spans="1:10" s="86" customFormat="1" ht="19.5" customHeight="1">
      <c r="A60" s="86" t="s">
        <v>95</v>
      </c>
      <c r="D60" s="104">
        <v>45971</v>
      </c>
      <c r="E60" s="105"/>
      <c r="F60" s="104">
        <v>47092</v>
      </c>
      <c r="G60" s="105"/>
      <c r="H60" s="106">
        <v>22284</v>
      </c>
      <c r="I60" s="105"/>
      <c r="J60" s="106">
        <v>27020</v>
      </c>
    </row>
    <row r="61" spans="1:10" s="86" customFormat="1" ht="19.5" customHeight="1">
      <c r="A61" s="86" t="s">
        <v>141</v>
      </c>
      <c r="B61" s="103"/>
      <c r="D61" s="104">
        <v>2124</v>
      </c>
      <c r="E61" s="105"/>
      <c r="F61" s="104">
        <v>3104</v>
      </c>
      <c r="G61" s="105"/>
      <c r="H61" s="106">
        <v>3018</v>
      </c>
      <c r="I61" s="105"/>
      <c r="J61" s="106">
        <v>4141</v>
      </c>
    </row>
    <row r="62" spans="1:10" s="86" customFormat="1" ht="19.5" customHeight="1">
      <c r="A62" s="86" t="s">
        <v>211</v>
      </c>
      <c r="B62" s="103" t="s">
        <v>226</v>
      </c>
      <c r="D62" s="105">
        <v>0</v>
      </c>
      <c r="E62" s="105"/>
      <c r="F62" s="105">
        <v>0</v>
      </c>
      <c r="G62" s="105"/>
      <c r="H62" s="106">
        <v>47240</v>
      </c>
      <c r="I62" s="105"/>
      <c r="J62" s="106">
        <v>37919</v>
      </c>
    </row>
    <row r="63" spans="1:10" s="86" customFormat="1" ht="19.5" customHeight="1">
      <c r="A63" s="86" t="s">
        <v>27</v>
      </c>
      <c r="D63" s="104">
        <v>11087</v>
      </c>
      <c r="E63" s="105"/>
      <c r="F63" s="104">
        <v>11341</v>
      </c>
      <c r="G63" s="105"/>
      <c r="H63" s="106">
        <v>12286</v>
      </c>
      <c r="I63" s="105"/>
      <c r="J63" s="106">
        <v>12440</v>
      </c>
    </row>
    <row r="64" spans="1:10" s="86" customFormat="1" ht="19.5" customHeight="1">
      <c r="A64" s="102" t="s">
        <v>28</v>
      </c>
      <c r="D64" s="107">
        <f>SUM(D59:D63)</f>
        <v>755965</v>
      </c>
      <c r="E64" s="105"/>
      <c r="F64" s="107">
        <f>SUM(F59:F63)</f>
        <v>790567</v>
      </c>
      <c r="G64" s="105"/>
      <c r="H64" s="107">
        <f>SUM(H59:H63)</f>
        <v>763770</v>
      </c>
      <c r="I64" s="105"/>
      <c r="J64" s="107">
        <f>SUM(J59:J63)</f>
        <v>793708</v>
      </c>
    </row>
    <row r="65" spans="1:10" s="86" customFormat="1" ht="19.5" customHeight="1">
      <c r="A65" s="102" t="s">
        <v>29</v>
      </c>
      <c r="B65" s="103"/>
      <c r="D65" s="105"/>
      <c r="E65" s="105"/>
      <c r="F65" s="105"/>
      <c r="G65" s="105"/>
      <c r="H65" s="105"/>
      <c r="I65" s="105"/>
      <c r="J65" s="105"/>
    </row>
    <row r="66" spans="1:10" s="86" customFormat="1" ht="19.5" customHeight="1">
      <c r="A66" s="86" t="s">
        <v>98</v>
      </c>
      <c r="D66" s="104">
        <v>508188</v>
      </c>
      <c r="E66" s="105"/>
      <c r="F66" s="104">
        <v>497953</v>
      </c>
      <c r="G66" s="105"/>
      <c r="H66" s="106">
        <v>508271</v>
      </c>
      <c r="I66" s="105"/>
      <c r="J66" s="106">
        <v>499851</v>
      </c>
    </row>
    <row r="67" spans="1:10" s="86" customFormat="1" ht="19.5" customHeight="1">
      <c r="A67" s="86" t="s">
        <v>97</v>
      </c>
      <c r="D67" s="104">
        <v>35017</v>
      </c>
      <c r="E67" s="105"/>
      <c r="F67" s="104">
        <v>32012</v>
      </c>
      <c r="G67" s="105"/>
      <c r="H67" s="106">
        <v>11849</v>
      </c>
      <c r="I67" s="105"/>
      <c r="J67" s="106">
        <v>16478</v>
      </c>
    </row>
    <row r="68" spans="1:10" s="86" customFormat="1" ht="19.5" customHeight="1">
      <c r="A68" s="86" t="s">
        <v>132</v>
      </c>
      <c r="D68" s="104">
        <v>31102</v>
      </c>
      <c r="E68" s="105"/>
      <c r="F68" s="104">
        <v>27198</v>
      </c>
      <c r="G68" s="105"/>
      <c r="H68" s="106">
        <v>24342</v>
      </c>
      <c r="I68" s="105"/>
      <c r="J68" s="106">
        <v>21019</v>
      </c>
    </row>
    <row r="69" spans="1:10" s="86" customFormat="1" ht="19.5" customHeight="1">
      <c r="A69" s="86" t="s">
        <v>30</v>
      </c>
      <c r="B69" s="103"/>
      <c r="D69" s="108">
        <v>59149</v>
      </c>
      <c r="E69" s="105"/>
      <c r="F69" s="108">
        <v>48879</v>
      </c>
      <c r="G69" s="105"/>
      <c r="H69" s="109">
        <v>53432</v>
      </c>
      <c r="I69" s="105"/>
      <c r="J69" s="109">
        <v>42726</v>
      </c>
    </row>
    <row r="70" spans="1:10" s="86" customFormat="1" ht="19.5" customHeight="1">
      <c r="A70" s="102" t="s">
        <v>31</v>
      </c>
      <c r="D70" s="110">
        <f>SUM(D66:D69)</f>
        <v>633456</v>
      </c>
      <c r="E70" s="105"/>
      <c r="F70" s="110">
        <f>SUM(F66:F69)</f>
        <v>606042</v>
      </c>
      <c r="G70" s="105"/>
      <c r="H70" s="110">
        <f>SUM(H66:H69)</f>
        <v>597894</v>
      </c>
      <c r="I70" s="105"/>
      <c r="J70" s="110">
        <f>SUM(J66:J69)</f>
        <v>580074</v>
      </c>
    </row>
    <row r="71" spans="1:10" s="86" customFormat="1" ht="19.5" customHeight="1">
      <c r="A71" s="102" t="s">
        <v>168</v>
      </c>
      <c r="B71" s="103"/>
      <c r="D71" s="105">
        <f>D64-D70</f>
        <v>122509</v>
      </c>
      <c r="E71" s="105"/>
      <c r="F71" s="105">
        <f>F64-F70</f>
        <v>184525</v>
      </c>
      <c r="G71" s="105"/>
      <c r="H71" s="105">
        <f>H64-H70</f>
        <v>165876</v>
      </c>
      <c r="I71" s="105"/>
      <c r="J71" s="105">
        <f>J64-J70</f>
        <v>213634</v>
      </c>
    </row>
    <row r="72" spans="1:10" s="86" customFormat="1" ht="19.5" customHeight="1">
      <c r="A72" s="86" t="s">
        <v>156</v>
      </c>
      <c r="B72" s="111"/>
      <c r="D72" s="105">
        <v>0</v>
      </c>
      <c r="E72" s="105"/>
      <c r="F72" s="105">
        <v>-665</v>
      </c>
      <c r="G72" s="105"/>
      <c r="H72" s="105">
        <v>0</v>
      </c>
      <c r="I72" s="105"/>
      <c r="J72" s="105">
        <v>0</v>
      </c>
    </row>
    <row r="73" spans="1:10" s="86" customFormat="1" ht="19.5" customHeight="1">
      <c r="A73" s="86" t="s">
        <v>32</v>
      </c>
      <c r="B73" s="103"/>
      <c r="D73" s="108">
        <v>-15047</v>
      </c>
      <c r="E73" s="105"/>
      <c r="F73" s="108">
        <v>-15784</v>
      </c>
      <c r="G73" s="105"/>
      <c r="H73" s="109">
        <v>-14828</v>
      </c>
      <c r="I73" s="105"/>
      <c r="J73" s="109">
        <v>-15683</v>
      </c>
    </row>
    <row r="74" spans="1:10" s="86" customFormat="1" ht="19.5" customHeight="1">
      <c r="A74" s="102" t="s">
        <v>169</v>
      </c>
      <c r="B74" s="103"/>
      <c r="D74" s="105">
        <f>SUM(D71:D73)</f>
        <v>107462</v>
      </c>
      <c r="E74" s="105"/>
      <c r="F74" s="105">
        <f>SUM(F71:F73)</f>
        <v>168076</v>
      </c>
      <c r="G74" s="105"/>
      <c r="H74" s="105">
        <f>SUM(H71:H73)</f>
        <v>151048</v>
      </c>
      <c r="I74" s="105"/>
      <c r="J74" s="105">
        <f>SUM(J71:J73)</f>
        <v>197951</v>
      </c>
    </row>
    <row r="75" spans="1:10" s="86" customFormat="1" ht="19.5" customHeight="1">
      <c r="A75" s="86" t="s">
        <v>160</v>
      </c>
      <c r="B75" s="103">
        <v>14</v>
      </c>
      <c r="D75" s="104">
        <v>-20541</v>
      </c>
      <c r="E75" s="105"/>
      <c r="F75" s="104">
        <v>-32482</v>
      </c>
      <c r="G75" s="105"/>
      <c r="H75" s="106">
        <v>-20608</v>
      </c>
      <c r="I75" s="105"/>
      <c r="J75" s="106">
        <v>-31730</v>
      </c>
    </row>
    <row r="76" spans="1:10" s="86" customFormat="1" ht="19.5" customHeight="1">
      <c r="A76" s="70" t="s">
        <v>161</v>
      </c>
      <c r="B76" s="103"/>
      <c r="D76" s="107">
        <f>SUM(D74:D75)</f>
        <v>86921</v>
      </c>
      <c r="E76" s="105"/>
      <c r="F76" s="107">
        <f>SUM(F74:F75)</f>
        <v>135594</v>
      </c>
      <c r="G76" s="105"/>
      <c r="H76" s="107">
        <f>SUM(H74:H75)</f>
        <v>130440</v>
      </c>
      <c r="I76" s="105"/>
      <c r="J76" s="107">
        <f>SUM(J74:J75)</f>
        <v>166221</v>
      </c>
    </row>
    <row r="77" spans="1:10" s="86" customFormat="1" ht="19.5" customHeight="1">
      <c r="A77" s="70"/>
      <c r="B77" s="103"/>
      <c r="D77" s="105"/>
      <c r="E77" s="105"/>
      <c r="F77" s="105"/>
      <c r="G77" s="105"/>
      <c r="H77" s="105"/>
      <c r="I77" s="105"/>
      <c r="J77" s="105"/>
    </row>
    <row r="78" spans="1:10" s="86" customFormat="1" ht="19.5" customHeight="1">
      <c r="A78" s="70" t="s">
        <v>113</v>
      </c>
      <c r="B78" s="103"/>
      <c r="D78" s="105"/>
      <c r="E78" s="105"/>
      <c r="F78" s="105"/>
      <c r="G78" s="105"/>
      <c r="H78" s="105"/>
      <c r="I78" s="105"/>
      <c r="J78" s="105"/>
    </row>
    <row r="79" spans="1:10" s="86" customFormat="1" ht="19.5" customHeight="1">
      <c r="A79" s="72" t="s">
        <v>109</v>
      </c>
      <c r="B79" s="103"/>
      <c r="D79" s="110">
        <v>0</v>
      </c>
      <c r="E79" s="105"/>
      <c r="F79" s="110">
        <v>0</v>
      </c>
      <c r="G79" s="105"/>
      <c r="H79" s="110">
        <v>0</v>
      </c>
      <c r="I79" s="105"/>
      <c r="J79" s="110">
        <v>0</v>
      </c>
    </row>
    <row r="80" spans="1:10" s="86" customFormat="1" ht="19.5" customHeight="1">
      <c r="A80" s="112" t="s">
        <v>125</v>
      </c>
      <c r="B80" s="103"/>
      <c r="D80" s="113">
        <f>SUM(D79)</f>
        <v>0</v>
      </c>
      <c r="E80" s="114"/>
      <c r="F80" s="113">
        <f>SUM(F79)</f>
        <v>0</v>
      </c>
      <c r="G80" s="115"/>
      <c r="H80" s="113">
        <f>SUM(H79)</f>
        <v>0</v>
      </c>
      <c r="I80" s="114"/>
      <c r="J80" s="113">
        <f>SUM(J79)</f>
        <v>0</v>
      </c>
    </row>
    <row r="81" spans="1:10" s="86" customFormat="1" ht="19.5" customHeight="1" thickBot="1">
      <c r="A81" s="112" t="s">
        <v>33</v>
      </c>
      <c r="B81" s="103"/>
      <c r="D81" s="116">
        <f>SUM(D76,D80)</f>
        <v>86921</v>
      </c>
      <c r="E81" s="114"/>
      <c r="F81" s="116">
        <f>SUM(F76,F80)</f>
        <v>135594</v>
      </c>
      <c r="G81" s="115"/>
      <c r="H81" s="116">
        <f>SUM(H76,H80)</f>
        <v>130440</v>
      </c>
      <c r="I81" s="114"/>
      <c r="J81" s="116">
        <f>SUM(J76,J80)</f>
        <v>166221</v>
      </c>
    </row>
    <row r="82" spans="1:10" s="86" customFormat="1" ht="19.5" customHeight="1" thickTop="1">
      <c r="A82" s="149"/>
      <c r="B82" s="103"/>
      <c r="D82" s="105"/>
      <c r="E82" s="105"/>
      <c r="F82" s="105"/>
      <c r="G82" s="105"/>
      <c r="H82" s="105"/>
      <c r="I82" s="105"/>
      <c r="J82" s="105"/>
    </row>
    <row r="83" spans="1:10" s="86" customFormat="1" ht="18.75" customHeight="1">
      <c r="A83" s="70" t="s">
        <v>99</v>
      </c>
      <c r="B83" s="117"/>
      <c r="D83" s="105"/>
      <c r="E83" s="105"/>
      <c r="F83" s="105"/>
      <c r="G83" s="105"/>
      <c r="H83" s="105"/>
      <c r="I83" s="105"/>
      <c r="J83" s="105"/>
    </row>
    <row r="84" spans="1:10" s="86" customFormat="1" ht="18.75" customHeight="1" thickBot="1">
      <c r="A84" s="72" t="s">
        <v>34</v>
      </c>
      <c r="B84" s="103"/>
      <c r="D84" s="77">
        <f>D81-D85</f>
        <v>86920</v>
      </c>
      <c r="E84" s="105"/>
      <c r="F84" s="77">
        <f>F81-F85</f>
        <v>135593</v>
      </c>
      <c r="G84" s="105"/>
      <c r="H84" s="118">
        <f>SUM(H76)</f>
        <v>130440</v>
      </c>
      <c r="I84" s="119"/>
      <c r="J84" s="118">
        <f>SUM(J76)</f>
        <v>166221</v>
      </c>
    </row>
    <row r="85" spans="1:10" s="86" customFormat="1" ht="18.75" customHeight="1" thickTop="1">
      <c r="A85" s="72" t="s">
        <v>22</v>
      </c>
      <c r="B85" s="117"/>
      <c r="D85" s="105">
        <v>1</v>
      </c>
      <c r="E85" s="105"/>
      <c r="F85" s="105">
        <v>1</v>
      </c>
      <c r="G85" s="105"/>
      <c r="H85" s="105"/>
      <c r="I85" s="105"/>
      <c r="J85" s="105"/>
    </row>
    <row r="86" spans="1:10" s="86" customFormat="1" ht="18.75" customHeight="1" thickBot="1">
      <c r="A86" s="72"/>
      <c r="B86" s="117"/>
      <c r="D86" s="120">
        <f>SUM(D84:D85)</f>
        <v>86921</v>
      </c>
      <c r="E86" s="121"/>
      <c r="F86" s="120">
        <f>SUM(F84:F85)</f>
        <v>135594</v>
      </c>
      <c r="G86" s="105"/>
      <c r="H86" s="121"/>
      <c r="I86" s="105"/>
      <c r="J86" s="121"/>
    </row>
    <row r="87" spans="1:10" s="86" customFormat="1" ht="18.75" customHeight="1" thickTop="1">
      <c r="A87" s="72"/>
      <c r="B87" s="117"/>
      <c r="D87" s="105"/>
      <c r="E87" s="105"/>
      <c r="F87" s="105"/>
      <c r="G87" s="105"/>
      <c r="H87" s="105"/>
      <c r="I87" s="105"/>
      <c r="J87" s="105"/>
    </row>
    <row r="88" spans="1:10" s="86" customFormat="1" ht="18.75" customHeight="1">
      <c r="A88" s="70" t="s">
        <v>35</v>
      </c>
      <c r="B88" s="117"/>
      <c r="D88" s="105"/>
      <c r="E88" s="105"/>
      <c r="F88" s="105"/>
      <c r="G88" s="105"/>
      <c r="H88" s="105"/>
      <c r="I88" s="105"/>
      <c r="J88" s="105"/>
    </row>
    <row r="89" spans="1:10" s="86" customFormat="1" ht="18.75" customHeight="1" thickBot="1">
      <c r="A89" s="72" t="s">
        <v>34</v>
      </c>
      <c r="B89" s="117"/>
      <c r="D89" s="105">
        <f>D84</f>
        <v>86920</v>
      </c>
      <c r="E89" s="105"/>
      <c r="F89" s="105">
        <f>F84</f>
        <v>135593</v>
      </c>
      <c r="G89" s="105"/>
      <c r="H89" s="122">
        <f>H84</f>
        <v>130440</v>
      </c>
      <c r="I89" s="119"/>
      <c r="J89" s="122">
        <f>J84</f>
        <v>166221</v>
      </c>
    </row>
    <row r="90" spans="1:10" s="86" customFormat="1" ht="18.75" customHeight="1" thickTop="1">
      <c r="A90" s="72" t="s">
        <v>22</v>
      </c>
      <c r="B90" s="117"/>
      <c r="D90" s="105">
        <f>D85</f>
        <v>1</v>
      </c>
      <c r="E90" s="77"/>
      <c r="F90" s="105">
        <f>F85</f>
        <v>1</v>
      </c>
      <c r="G90" s="105"/>
      <c r="H90" s="105"/>
      <c r="I90" s="105"/>
      <c r="J90" s="105"/>
    </row>
    <row r="91" spans="1:10" s="86" customFormat="1" ht="18.75" customHeight="1" thickBot="1">
      <c r="A91" s="72"/>
      <c r="B91" s="117"/>
      <c r="D91" s="120">
        <f>SUM(D89:D90)</f>
        <v>86921</v>
      </c>
      <c r="E91" s="121"/>
      <c r="F91" s="120">
        <f>SUM(F89:F90)</f>
        <v>135594</v>
      </c>
      <c r="G91" s="105"/>
      <c r="H91" s="121"/>
      <c r="I91" s="105"/>
      <c r="J91" s="121"/>
    </row>
    <row r="92" spans="1:10" s="86" customFormat="1" ht="18.75" customHeight="1" thickTop="1">
      <c r="A92" s="106"/>
      <c r="B92" s="72"/>
      <c r="C92" s="72"/>
      <c r="D92" s="93"/>
      <c r="E92" s="72"/>
      <c r="F92" s="93"/>
      <c r="G92" s="72"/>
      <c r="I92" s="72"/>
      <c r="J92" s="89" t="s">
        <v>148</v>
      </c>
    </row>
    <row r="93" spans="1:10" s="86" customFormat="1" ht="18.75" customHeight="1">
      <c r="A93" s="70" t="s">
        <v>36</v>
      </c>
      <c r="B93" s="103">
        <v>15</v>
      </c>
      <c r="D93" s="105"/>
      <c r="E93" s="105"/>
      <c r="F93" s="105"/>
      <c r="G93" s="105"/>
      <c r="H93" s="105"/>
      <c r="I93" s="105"/>
      <c r="J93" s="123"/>
    </row>
    <row r="94" spans="1:10" s="86" customFormat="1" ht="18.75" customHeight="1">
      <c r="A94" s="72" t="s">
        <v>170</v>
      </c>
      <c r="B94" s="103"/>
      <c r="D94" s="105"/>
      <c r="E94" s="105"/>
      <c r="F94" s="105"/>
      <c r="G94" s="105"/>
      <c r="H94" s="105"/>
      <c r="I94" s="105"/>
      <c r="J94" s="105"/>
    </row>
    <row r="95" spans="1:10" s="86" customFormat="1" ht="18.75" customHeight="1" thickBot="1">
      <c r="A95" s="72" t="s">
        <v>171</v>
      </c>
      <c r="B95" s="117"/>
      <c r="D95" s="124">
        <v>6.8000000000000005E-2</v>
      </c>
      <c r="E95" s="125"/>
      <c r="F95" s="124">
        <v>0.106</v>
      </c>
      <c r="G95" s="125"/>
      <c r="H95" s="124">
        <v>0.10199999999999999</v>
      </c>
      <c r="I95" s="126"/>
      <c r="J95" s="124">
        <v>0.13</v>
      </c>
    </row>
    <row r="96" spans="1:10" s="86" customFormat="1" ht="18.75" customHeight="1" thickTop="1">
      <c r="A96" s="72"/>
      <c r="B96" s="117"/>
      <c r="D96" s="105"/>
      <c r="E96" s="105"/>
      <c r="F96" s="105"/>
      <c r="G96" s="105"/>
      <c r="H96" s="105"/>
      <c r="I96" s="105"/>
      <c r="J96" s="105"/>
    </row>
    <row r="97" spans="1:10" s="86" customFormat="1" ht="18.75" customHeight="1">
      <c r="A97" s="72"/>
      <c r="B97" s="117"/>
      <c r="D97" s="105"/>
      <c r="E97" s="105"/>
      <c r="F97" s="105"/>
      <c r="G97" s="105"/>
      <c r="H97" s="105"/>
      <c r="I97" s="105"/>
      <c r="J97" s="105"/>
    </row>
    <row r="98" spans="1:10" s="86" customFormat="1" ht="18.75" customHeight="1">
      <c r="A98" s="85" t="s">
        <v>201</v>
      </c>
      <c r="B98" s="103"/>
      <c r="D98" s="105"/>
      <c r="E98" s="105"/>
      <c r="F98" s="105"/>
      <c r="G98" s="105"/>
      <c r="H98" s="105"/>
      <c r="I98" s="105"/>
      <c r="J98" s="105"/>
    </row>
  </sheetData>
  <printOptions gridLinesSet="0"/>
  <pageMargins left="0.68" right="0.196850393700787" top="0.78740157480314998" bottom="0.196850393700787" header="0.196850393700787" footer="0.196850393700787"/>
  <pageSetup paperSize="9" scale="80" orientation="portrait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3"/>
  <sheetViews>
    <sheetView showGridLines="0" topLeftCell="A10" zoomScale="88" zoomScaleNormal="80" zoomScaleSheetLayoutView="68" workbookViewId="0">
      <selection activeCell="M31" sqref="M31"/>
    </sheetView>
  </sheetViews>
  <sheetFormatPr defaultColWidth="9.42578125" defaultRowHeight="19.5" customHeight="1"/>
  <cols>
    <col min="1" max="2" width="11.42578125" style="128" customWidth="1"/>
    <col min="3" max="3" width="15.42578125" style="128" customWidth="1"/>
    <col min="4" max="4" width="1.5703125" style="128" customWidth="1"/>
    <col min="5" max="5" width="13.5703125" style="128" customWidth="1"/>
    <col min="6" max="6" width="1.5703125" style="128" customWidth="1"/>
    <col min="7" max="7" width="13.5703125" style="128" customWidth="1"/>
    <col min="8" max="8" width="1.5703125" style="128" customWidth="1"/>
    <col min="9" max="9" width="16.42578125" style="128" customWidth="1"/>
    <col min="10" max="10" width="1.5703125" style="128" customWidth="1"/>
    <col min="11" max="11" width="13.5703125" style="128" customWidth="1"/>
    <col min="12" max="12" width="1.5703125" style="128" customWidth="1"/>
    <col min="13" max="13" width="13.5703125" style="128" customWidth="1"/>
    <col min="14" max="14" width="1.5703125" style="128" customWidth="1"/>
    <col min="15" max="15" width="19.42578125" style="128" customWidth="1"/>
    <col min="16" max="16" width="1.5703125" style="128" customWidth="1"/>
    <col min="17" max="17" width="15.5703125" style="128" customWidth="1"/>
    <col min="18" max="18" width="1.5703125" style="128" customWidth="1"/>
    <col min="19" max="19" width="13.5703125" style="128" customWidth="1"/>
    <col min="20" max="20" width="1.5703125" style="128" customWidth="1"/>
    <col min="21" max="21" width="13.5703125" style="128" customWidth="1"/>
    <col min="22" max="22" width="1.5703125" style="128" customWidth="1"/>
    <col min="23" max="23" width="13.5703125" style="128" customWidth="1"/>
    <col min="24" max="24" width="0.5703125" style="128" customWidth="1"/>
    <col min="25" max="16384" width="9.42578125" style="128"/>
  </cols>
  <sheetData>
    <row r="1" spans="1:23" ht="19.5" customHeight="1"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30"/>
      <c r="R1" s="129"/>
      <c r="S1" s="130"/>
      <c r="T1" s="129"/>
      <c r="U1" s="129"/>
      <c r="V1" s="129"/>
      <c r="W1" s="131" t="s">
        <v>24</v>
      </c>
    </row>
    <row r="2" spans="1:23" ht="19.5" customHeight="1">
      <c r="A2" s="132" t="s">
        <v>88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30"/>
      <c r="R2" s="129"/>
      <c r="S2" s="130"/>
      <c r="T2" s="129"/>
      <c r="U2" s="129"/>
      <c r="V2" s="129"/>
      <c r="W2" s="129"/>
    </row>
    <row r="3" spans="1:23" ht="19.5" customHeight="1">
      <c r="A3" s="132" t="s">
        <v>69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</row>
    <row r="4" spans="1:23" ht="19.5" customHeight="1">
      <c r="A4" s="71" t="s">
        <v>210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</row>
    <row r="5" spans="1:23" ht="19.5" customHeight="1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1"/>
      <c r="R5" s="133"/>
      <c r="S5" s="131"/>
      <c r="T5" s="133"/>
      <c r="U5" s="133"/>
      <c r="V5" s="133"/>
      <c r="W5" s="131" t="s">
        <v>0</v>
      </c>
    </row>
    <row r="6" spans="1:23" s="135" customFormat="1" ht="19.5" customHeight="1">
      <c r="A6" s="134"/>
      <c r="B6" s="134"/>
      <c r="C6" s="134"/>
      <c r="E6" s="151" t="s">
        <v>11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</row>
    <row r="7" spans="1:23" s="135" customFormat="1" ht="19.5" customHeight="1">
      <c r="A7" s="134"/>
      <c r="B7" s="134"/>
      <c r="C7" s="134"/>
      <c r="D7" s="128"/>
      <c r="E7" s="152" t="s">
        <v>72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34"/>
      <c r="U7" s="136"/>
      <c r="V7" s="134"/>
      <c r="W7" s="134"/>
    </row>
    <row r="8" spans="1:23" s="135" customFormat="1" ht="19.5" customHeight="1">
      <c r="A8" s="134"/>
      <c r="B8" s="134"/>
      <c r="C8" s="134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52" t="s">
        <v>106</v>
      </c>
      <c r="P8" s="152"/>
      <c r="Q8" s="152"/>
      <c r="R8" s="128"/>
      <c r="S8" s="128"/>
      <c r="T8" s="134"/>
      <c r="U8" s="136"/>
      <c r="V8" s="134"/>
      <c r="W8" s="134"/>
    </row>
    <row r="9" spans="1:23" s="136" customFormat="1" ht="19.5" customHeight="1">
      <c r="O9" s="136" t="s">
        <v>52</v>
      </c>
    </row>
    <row r="10" spans="1:23" s="136" customFormat="1" ht="19.5" customHeight="1">
      <c r="I10" s="136" t="s">
        <v>126</v>
      </c>
      <c r="O10" s="137" t="s">
        <v>53</v>
      </c>
      <c r="S10" s="136" t="s">
        <v>54</v>
      </c>
      <c r="U10" s="136" t="s">
        <v>55</v>
      </c>
    </row>
    <row r="11" spans="1:23" s="136" customFormat="1" ht="19.5" customHeight="1">
      <c r="E11" s="136" t="s">
        <v>56</v>
      </c>
      <c r="I11" s="138" t="s">
        <v>127</v>
      </c>
      <c r="K11" s="153" t="s">
        <v>60</v>
      </c>
      <c r="L11" s="153"/>
      <c r="M11" s="153"/>
      <c r="O11" s="136" t="s">
        <v>100</v>
      </c>
      <c r="Q11" s="136" t="s">
        <v>59</v>
      </c>
      <c r="S11" s="136" t="s">
        <v>57</v>
      </c>
      <c r="U11" s="136" t="s">
        <v>58</v>
      </c>
      <c r="W11" s="136" t="s">
        <v>59</v>
      </c>
    </row>
    <row r="12" spans="1:23" s="136" customFormat="1" ht="19.5" customHeight="1">
      <c r="E12" s="136" t="s">
        <v>120</v>
      </c>
      <c r="I12" s="136" t="s">
        <v>103</v>
      </c>
      <c r="K12" s="136" t="s">
        <v>76</v>
      </c>
      <c r="O12" s="136" t="s">
        <v>101</v>
      </c>
      <c r="Q12" s="136" t="s">
        <v>105</v>
      </c>
      <c r="S12" s="136" t="s">
        <v>61</v>
      </c>
      <c r="U12" s="136" t="s">
        <v>62</v>
      </c>
      <c r="W12" s="136" t="s">
        <v>63</v>
      </c>
    </row>
    <row r="13" spans="1:23" s="136" customFormat="1" ht="19.5" customHeight="1">
      <c r="E13" s="137" t="s">
        <v>51</v>
      </c>
      <c r="G13" s="137" t="s">
        <v>93</v>
      </c>
      <c r="I13" s="137" t="s">
        <v>104</v>
      </c>
      <c r="K13" s="137" t="s">
        <v>75</v>
      </c>
      <c r="M13" s="137" t="s">
        <v>64</v>
      </c>
      <c r="O13" s="137" t="s">
        <v>102</v>
      </c>
      <c r="Q13" s="137" t="s">
        <v>77</v>
      </c>
      <c r="S13" s="137" t="s">
        <v>65</v>
      </c>
      <c r="U13" s="137" t="s">
        <v>66</v>
      </c>
      <c r="W13" s="137" t="s">
        <v>67</v>
      </c>
    </row>
    <row r="14" spans="1:23" ht="19.5" customHeight="1">
      <c r="A14" s="132" t="s">
        <v>165</v>
      </c>
      <c r="D14" s="136"/>
      <c r="E14" s="139">
        <v>213750</v>
      </c>
      <c r="F14" s="139"/>
      <c r="G14" s="139">
        <v>278906</v>
      </c>
      <c r="H14" s="139"/>
      <c r="I14" s="139">
        <v>-46226</v>
      </c>
      <c r="J14" s="139"/>
      <c r="K14" s="139">
        <v>21375</v>
      </c>
      <c r="L14" s="139"/>
      <c r="M14" s="139">
        <v>307950</v>
      </c>
      <c r="N14" s="139"/>
      <c r="O14" s="139">
        <v>125378</v>
      </c>
      <c r="P14" s="139"/>
      <c r="Q14" s="139">
        <f>SUM(O14)</f>
        <v>125378</v>
      </c>
      <c r="R14" s="139"/>
      <c r="S14" s="139">
        <f t="shared" ref="S14:S19" si="0">SUM(E14:N14,Q14)</f>
        <v>901133</v>
      </c>
      <c r="T14" s="139"/>
      <c r="U14" s="139">
        <v>7</v>
      </c>
      <c r="V14" s="139"/>
      <c r="W14" s="139">
        <f>SUM(S14:U14)</f>
        <v>901140</v>
      </c>
    </row>
    <row r="15" spans="1:23" ht="19.5" customHeight="1">
      <c r="A15" s="140" t="s">
        <v>161</v>
      </c>
      <c r="D15" s="136"/>
      <c r="E15" s="139">
        <v>0</v>
      </c>
      <c r="F15" s="139"/>
      <c r="G15" s="139">
        <v>0</v>
      </c>
      <c r="H15" s="139"/>
      <c r="I15" s="139">
        <v>0</v>
      </c>
      <c r="J15" s="139"/>
      <c r="K15" s="139">
        <v>0</v>
      </c>
      <c r="L15" s="139"/>
      <c r="M15" s="139">
        <f>SUM(PL!F84)</f>
        <v>135593</v>
      </c>
      <c r="N15" s="139"/>
      <c r="O15" s="139">
        <v>0</v>
      </c>
      <c r="P15" s="139"/>
      <c r="Q15" s="139">
        <f t="shared" ref="Q15:Q21" si="1">SUM(O15:O15)</f>
        <v>0</v>
      </c>
      <c r="R15" s="139"/>
      <c r="S15" s="139">
        <f t="shared" si="0"/>
        <v>135593</v>
      </c>
      <c r="T15" s="139"/>
      <c r="U15" s="139">
        <v>1</v>
      </c>
      <c r="V15" s="139"/>
      <c r="W15" s="139">
        <f>SUM(S15:U15)</f>
        <v>135594</v>
      </c>
    </row>
    <row r="16" spans="1:23" ht="19.5" customHeight="1">
      <c r="A16" s="140" t="s">
        <v>109</v>
      </c>
      <c r="D16" s="136"/>
      <c r="E16" s="139">
        <v>0</v>
      </c>
      <c r="F16" s="139"/>
      <c r="G16" s="139">
        <v>0</v>
      </c>
      <c r="H16" s="139"/>
      <c r="I16" s="139">
        <v>0</v>
      </c>
      <c r="J16" s="139"/>
      <c r="K16" s="139">
        <v>0</v>
      </c>
      <c r="L16" s="139"/>
      <c r="M16" s="139">
        <v>0</v>
      </c>
      <c r="N16" s="139"/>
      <c r="O16" s="139">
        <v>0</v>
      </c>
      <c r="P16" s="139"/>
      <c r="Q16" s="141">
        <f t="shared" si="1"/>
        <v>0</v>
      </c>
      <c r="R16" s="139"/>
      <c r="S16" s="141">
        <f t="shared" si="0"/>
        <v>0</v>
      </c>
      <c r="T16" s="139"/>
      <c r="U16" s="139">
        <v>0</v>
      </c>
      <c r="V16" s="139"/>
      <c r="W16" s="139">
        <f>SUM(S16:U16)</f>
        <v>0</v>
      </c>
    </row>
    <row r="17" spans="1:23" ht="19.5" customHeight="1">
      <c r="A17" s="140" t="s">
        <v>129</v>
      </c>
      <c r="D17" s="136"/>
      <c r="E17" s="142">
        <f>SUM(E15:E16)</f>
        <v>0</v>
      </c>
      <c r="F17" s="139"/>
      <c r="G17" s="142">
        <f>SUM(G15:G16)</f>
        <v>0</v>
      </c>
      <c r="H17" s="139"/>
      <c r="I17" s="142">
        <f>SUM(I15:I16)</f>
        <v>0</v>
      </c>
      <c r="J17" s="139"/>
      <c r="K17" s="142">
        <f>SUM(K15:K16)</f>
        <v>0</v>
      </c>
      <c r="L17" s="139"/>
      <c r="M17" s="142">
        <f>SUM(M15:M16)</f>
        <v>135593</v>
      </c>
      <c r="N17" s="139"/>
      <c r="O17" s="142">
        <f>SUM(O15:O16)</f>
        <v>0</v>
      </c>
      <c r="P17" s="139"/>
      <c r="Q17" s="142">
        <f>SUM(Q15:Q16)</f>
        <v>0</v>
      </c>
      <c r="R17" s="139"/>
      <c r="S17" s="139">
        <f t="shared" si="0"/>
        <v>135593</v>
      </c>
      <c r="T17" s="139"/>
      <c r="U17" s="142">
        <f>SUM(U15:U16)</f>
        <v>1</v>
      </c>
      <c r="V17" s="139"/>
      <c r="W17" s="142">
        <f>SUM(W15:W16)</f>
        <v>135594</v>
      </c>
    </row>
    <row r="18" spans="1:23" ht="19.5" customHeight="1">
      <c r="A18" s="140" t="s">
        <v>228</v>
      </c>
      <c r="D18" s="136"/>
      <c r="E18" s="139">
        <v>106875</v>
      </c>
      <c r="F18" s="139"/>
      <c r="G18" s="139">
        <v>0</v>
      </c>
      <c r="H18" s="139"/>
      <c r="I18" s="139">
        <v>0</v>
      </c>
      <c r="J18" s="139"/>
      <c r="K18" s="139">
        <v>0</v>
      </c>
      <c r="L18" s="139"/>
      <c r="M18" s="139">
        <v>0</v>
      </c>
      <c r="N18" s="139"/>
      <c r="O18" s="139">
        <v>0</v>
      </c>
      <c r="P18" s="139"/>
      <c r="Q18" s="139">
        <f t="shared" si="1"/>
        <v>0</v>
      </c>
      <c r="R18" s="139"/>
      <c r="S18" s="139">
        <f t="shared" si="0"/>
        <v>106875</v>
      </c>
      <c r="T18" s="139"/>
      <c r="U18" s="139">
        <v>0</v>
      </c>
      <c r="V18" s="139"/>
      <c r="W18" s="139">
        <f>SUM(S18:U18)</f>
        <v>106875</v>
      </c>
    </row>
    <row r="19" spans="1:23" ht="19.5" customHeight="1">
      <c r="A19" s="140" t="s">
        <v>227</v>
      </c>
      <c r="D19" s="136"/>
      <c r="E19" s="139">
        <v>0</v>
      </c>
      <c r="F19" s="139"/>
      <c r="G19" s="139">
        <v>0</v>
      </c>
      <c r="H19" s="139"/>
      <c r="I19" s="139">
        <v>0</v>
      </c>
      <c r="J19" s="139"/>
      <c r="K19" s="139">
        <v>0</v>
      </c>
      <c r="L19" s="139"/>
      <c r="M19" s="139">
        <v>-118751</v>
      </c>
      <c r="N19" s="139"/>
      <c r="O19" s="139">
        <v>0</v>
      </c>
      <c r="P19" s="139"/>
      <c r="Q19" s="139">
        <f t="shared" si="1"/>
        <v>0</v>
      </c>
      <c r="R19" s="139"/>
      <c r="S19" s="139">
        <f t="shared" si="0"/>
        <v>-118751</v>
      </c>
      <c r="T19" s="139"/>
      <c r="U19" s="139">
        <v>0</v>
      </c>
      <c r="V19" s="139"/>
      <c r="W19" s="139">
        <f>SUM(S19:U19)</f>
        <v>-118751</v>
      </c>
    </row>
    <row r="20" spans="1:23" ht="19.5" customHeight="1">
      <c r="A20" s="140" t="s">
        <v>212</v>
      </c>
      <c r="D20" s="136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</row>
    <row r="21" spans="1:23" ht="19.5" customHeight="1">
      <c r="A21" s="140" t="s">
        <v>213</v>
      </c>
      <c r="D21" s="136"/>
      <c r="E21" s="139">
        <v>0</v>
      </c>
      <c r="F21" s="139"/>
      <c r="G21" s="139">
        <v>0</v>
      </c>
      <c r="H21" s="139"/>
      <c r="I21" s="139">
        <v>0</v>
      </c>
      <c r="J21" s="139"/>
      <c r="K21" s="139">
        <v>0</v>
      </c>
      <c r="L21" s="139"/>
      <c r="M21" s="139">
        <v>0</v>
      </c>
      <c r="N21" s="139"/>
      <c r="O21" s="139">
        <v>0</v>
      </c>
      <c r="P21" s="139"/>
      <c r="Q21" s="141">
        <f t="shared" si="1"/>
        <v>0</v>
      </c>
      <c r="R21" s="139"/>
      <c r="S21" s="141">
        <f>SUM(E21:N21,Q21)</f>
        <v>0</v>
      </c>
      <c r="T21" s="139"/>
      <c r="U21" s="139">
        <v>-5</v>
      </c>
      <c r="V21" s="139"/>
      <c r="W21" s="139">
        <f>SUM(S21:U21)</f>
        <v>-5</v>
      </c>
    </row>
    <row r="22" spans="1:23" ht="19.5" customHeight="1" thickBot="1">
      <c r="A22" s="132" t="s">
        <v>208</v>
      </c>
      <c r="D22" s="136"/>
      <c r="E22" s="143">
        <f>SUM(E14,E17:E21)</f>
        <v>320625</v>
      </c>
      <c r="F22" s="139"/>
      <c r="G22" s="143">
        <f>SUM(G14,G17:G21)</f>
        <v>278906</v>
      </c>
      <c r="H22" s="139"/>
      <c r="I22" s="143">
        <f>SUM(I14,I17:I21)</f>
        <v>-46226</v>
      </c>
      <c r="J22" s="139"/>
      <c r="K22" s="143">
        <f>SUM(K14,K17:K21)</f>
        <v>21375</v>
      </c>
      <c r="L22" s="139"/>
      <c r="M22" s="143">
        <f>SUM(M14,M17:M21)</f>
        <v>324792</v>
      </c>
      <c r="N22" s="139"/>
      <c r="O22" s="143">
        <f>SUM(O14,O17:O21)</f>
        <v>125378</v>
      </c>
      <c r="P22" s="139"/>
      <c r="Q22" s="143">
        <f>SUM(Q14,Q17:Q21)</f>
        <v>125378</v>
      </c>
      <c r="R22" s="139"/>
      <c r="S22" s="143">
        <f>SUM(S14,S17:S21)</f>
        <v>1024850</v>
      </c>
      <c r="T22" s="139"/>
      <c r="U22" s="143">
        <f>SUM(U14,U17:U21)</f>
        <v>3</v>
      </c>
      <c r="V22" s="139"/>
      <c r="W22" s="143">
        <f>SUM(W14,W17:W21)</f>
        <v>1024853</v>
      </c>
    </row>
    <row r="23" spans="1:23" ht="19.5" customHeight="1" thickTop="1">
      <c r="A23" s="135"/>
      <c r="D23" s="136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1:23" ht="19.5" customHeight="1">
      <c r="A24" s="132" t="s">
        <v>186</v>
      </c>
      <c r="D24" s="136"/>
      <c r="E24" s="139">
        <v>320625</v>
      </c>
      <c r="F24" s="139"/>
      <c r="G24" s="139">
        <v>278906</v>
      </c>
      <c r="H24" s="139"/>
      <c r="I24" s="139">
        <v>-46226</v>
      </c>
      <c r="J24" s="139"/>
      <c r="K24" s="139">
        <v>32062</v>
      </c>
      <c r="L24" s="139"/>
      <c r="M24" s="139">
        <v>487648</v>
      </c>
      <c r="N24" s="139"/>
      <c r="O24" s="139">
        <v>125378</v>
      </c>
      <c r="P24" s="139"/>
      <c r="Q24" s="139">
        <f>SUM(O24)</f>
        <v>125378</v>
      </c>
      <c r="R24" s="139"/>
      <c r="S24" s="139">
        <f t="shared" ref="S24:S30" si="2">SUM(E24:N24,Q24)</f>
        <v>1198393</v>
      </c>
      <c r="T24" s="139"/>
      <c r="U24" s="139">
        <v>8</v>
      </c>
      <c r="V24" s="139"/>
      <c r="W24" s="139">
        <f>SUM(S24:U24)</f>
        <v>1198401</v>
      </c>
    </row>
    <row r="25" spans="1:23" ht="19.5" customHeight="1">
      <c r="A25" s="140" t="s">
        <v>161</v>
      </c>
      <c r="D25" s="136"/>
      <c r="E25" s="139">
        <v>0</v>
      </c>
      <c r="F25" s="139"/>
      <c r="G25" s="139">
        <v>0</v>
      </c>
      <c r="H25" s="139"/>
      <c r="I25" s="139">
        <v>0</v>
      </c>
      <c r="J25" s="139"/>
      <c r="K25" s="139">
        <v>0</v>
      </c>
      <c r="L25" s="139"/>
      <c r="M25" s="139">
        <f>SUM(PL!D84)</f>
        <v>86920</v>
      </c>
      <c r="N25" s="139"/>
      <c r="O25" s="139">
        <v>0</v>
      </c>
      <c r="P25" s="139"/>
      <c r="Q25" s="139">
        <f t="shared" ref="Q25:Q30" si="3">SUM(O25:O25)</f>
        <v>0</v>
      </c>
      <c r="R25" s="139"/>
      <c r="S25" s="139">
        <f t="shared" si="2"/>
        <v>86920</v>
      </c>
      <c r="T25" s="139"/>
      <c r="U25" s="139">
        <v>1</v>
      </c>
      <c r="V25" s="139"/>
      <c r="W25" s="139">
        <f>SUM(S25:U25)</f>
        <v>86921</v>
      </c>
    </row>
    <row r="26" spans="1:23" ht="19.5" customHeight="1">
      <c r="A26" s="140" t="s">
        <v>109</v>
      </c>
      <c r="D26" s="136"/>
      <c r="E26" s="139">
        <v>0</v>
      </c>
      <c r="F26" s="139"/>
      <c r="G26" s="139">
        <v>0</v>
      </c>
      <c r="H26" s="139"/>
      <c r="I26" s="139">
        <v>0</v>
      </c>
      <c r="J26" s="139"/>
      <c r="K26" s="139">
        <v>0</v>
      </c>
      <c r="L26" s="139"/>
      <c r="M26" s="139">
        <v>0</v>
      </c>
      <c r="N26" s="139"/>
      <c r="O26" s="139">
        <v>0</v>
      </c>
      <c r="P26" s="139"/>
      <c r="Q26" s="141">
        <f t="shared" si="3"/>
        <v>0</v>
      </c>
      <c r="R26" s="139"/>
      <c r="S26" s="141">
        <f t="shared" si="2"/>
        <v>0</v>
      </c>
      <c r="T26" s="139"/>
      <c r="U26" s="139" t="s">
        <v>221</v>
      </c>
      <c r="V26" s="139"/>
      <c r="W26" s="139">
        <f>SUM(S26:U26)</f>
        <v>0</v>
      </c>
    </row>
    <row r="27" spans="1:23" ht="19.5" customHeight="1">
      <c r="A27" s="140" t="s">
        <v>129</v>
      </c>
      <c r="D27" s="136"/>
      <c r="E27" s="142">
        <f>SUM(E25:E26)</f>
        <v>0</v>
      </c>
      <c r="F27" s="139"/>
      <c r="G27" s="142">
        <f>SUM(G25:G26)</f>
        <v>0</v>
      </c>
      <c r="H27" s="139"/>
      <c r="I27" s="142">
        <f>SUM(I25:I26)</f>
        <v>0</v>
      </c>
      <c r="J27" s="139"/>
      <c r="K27" s="142">
        <f>SUM(K25:K26)</f>
        <v>0</v>
      </c>
      <c r="L27" s="139"/>
      <c r="M27" s="142">
        <f>SUM(M25:M26)</f>
        <v>86920</v>
      </c>
      <c r="N27" s="139"/>
      <c r="O27" s="142">
        <f>SUM(O25:O26)</f>
        <v>0</v>
      </c>
      <c r="P27" s="139"/>
      <c r="Q27" s="142">
        <f>SUM(Q25:Q26)</f>
        <v>0</v>
      </c>
      <c r="R27" s="139"/>
      <c r="S27" s="139">
        <f t="shared" si="2"/>
        <v>86920</v>
      </c>
      <c r="T27" s="139"/>
      <c r="U27" s="142">
        <f>SUM(U25:U26)</f>
        <v>1</v>
      </c>
      <c r="V27" s="139"/>
      <c r="W27" s="142">
        <f>SUM(W25:W26)</f>
        <v>86921</v>
      </c>
    </row>
    <row r="28" spans="1:23" ht="19.5" customHeight="1">
      <c r="A28" s="140" t="s">
        <v>227</v>
      </c>
      <c r="D28" s="136"/>
      <c r="E28" s="139">
        <v>0</v>
      </c>
      <c r="F28" s="139"/>
      <c r="G28" s="139">
        <v>0</v>
      </c>
      <c r="H28" s="139"/>
      <c r="I28" s="139">
        <v>0</v>
      </c>
      <c r="J28" s="139"/>
      <c r="K28" s="139">
        <v>0</v>
      </c>
      <c r="L28" s="139"/>
      <c r="M28" s="139">
        <v>-128247</v>
      </c>
      <c r="N28" s="139"/>
      <c r="O28" s="139">
        <v>0</v>
      </c>
      <c r="P28" s="139"/>
      <c r="Q28" s="139">
        <f t="shared" si="3"/>
        <v>0</v>
      </c>
      <c r="R28" s="139"/>
      <c r="S28" s="139">
        <f t="shared" si="2"/>
        <v>-128247</v>
      </c>
      <c r="T28" s="139"/>
      <c r="U28" s="139" t="s">
        <v>221</v>
      </c>
      <c r="V28" s="139"/>
      <c r="W28" s="139">
        <f>SUM(S28:U28)</f>
        <v>-128247</v>
      </c>
    </row>
    <row r="29" spans="1:23" ht="19.5" customHeight="1">
      <c r="A29" s="140" t="s">
        <v>212</v>
      </c>
      <c r="D29" s="136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</row>
    <row r="30" spans="1:23" ht="19.5" customHeight="1">
      <c r="A30" s="140" t="s">
        <v>213</v>
      </c>
      <c r="D30" s="136"/>
      <c r="E30" s="139">
        <v>0</v>
      </c>
      <c r="F30" s="139"/>
      <c r="G30" s="139">
        <v>0</v>
      </c>
      <c r="H30" s="139"/>
      <c r="I30" s="139">
        <v>0</v>
      </c>
      <c r="J30" s="139"/>
      <c r="K30" s="139">
        <v>0</v>
      </c>
      <c r="L30" s="139"/>
      <c r="M30" s="139">
        <v>0</v>
      </c>
      <c r="N30" s="139"/>
      <c r="O30" s="139">
        <v>0</v>
      </c>
      <c r="P30" s="139"/>
      <c r="Q30" s="139">
        <f t="shared" si="3"/>
        <v>0</v>
      </c>
      <c r="R30" s="139"/>
      <c r="S30" s="139">
        <f t="shared" si="2"/>
        <v>0</v>
      </c>
      <c r="T30" s="139"/>
      <c r="U30" s="139">
        <v>-6</v>
      </c>
      <c r="V30" s="139"/>
      <c r="W30" s="139">
        <f>SUM(S30:U30)</f>
        <v>-6</v>
      </c>
    </row>
    <row r="31" spans="1:23" ht="19.5" customHeight="1" thickBot="1">
      <c r="A31" s="132" t="s">
        <v>209</v>
      </c>
      <c r="D31" s="136"/>
      <c r="E31" s="143">
        <f>SUM(E24,E27:E30)</f>
        <v>320625</v>
      </c>
      <c r="F31" s="139"/>
      <c r="G31" s="143">
        <f>SUM(G24,G27:G30)</f>
        <v>278906</v>
      </c>
      <c r="H31" s="139"/>
      <c r="I31" s="143">
        <f>SUM(I24,I27:I30)</f>
        <v>-46226</v>
      </c>
      <c r="J31" s="139"/>
      <c r="K31" s="143">
        <f>SUM(K24,K27:K30)</f>
        <v>32062</v>
      </c>
      <c r="L31" s="139"/>
      <c r="M31" s="143">
        <f>SUM(M24,M27:M30)</f>
        <v>446321</v>
      </c>
      <c r="N31" s="139"/>
      <c r="O31" s="143">
        <f>SUM(O24,O27:O30)</f>
        <v>125378</v>
      </c>
      <c r="P31" s="139"/>
      <c r="Q31" s="143">
        <f>SUM(Q24,Q27:Q30)</f>
        <v>125378</v>
      </c>
      <c r="R31" s="139"/>
      <c r="S31" s="143">
        <f>SUM(S24,S27:S30)</f>
        <v>1157066</v>
      </c>
      <c r="T31" s="139"/>
      <c r="U31" s="143">
        <f>SUM(U24,U27:U30)</f>
        <v>3</v>
      </c>
      <c r="V31" s="139"/>
      <c r="W31" s="143">
        <f>SUM(W24,W27:W30)</f>
        <v>1157069</v>
      </c>
    </row>
    <row r="32" spans="1:23" ht="19.5" customHeight="1" thickTop="1">
      <c r="A32" s="135"/>
      <c r="D32" s="136"/>
      <c r="E32" s="144">
        <f>E31-BS!E66</f>
        <v>0</v>
      </c>
      <c r="F32" s="144"/>
      <c r="G32" s="144">
        <f>G31-BS!E67</f>
        <v>0</v>
      </c>
      <c r="H32" s="144"/>
      <c r="I32" s="144">
        <f>I31-BS!E68</f>
        <v>0</v>
      </c>
      <c r="J32" s="144"/>
      <c r="K32" s="144">
        <f>K31-BS!E70</f>
        <v>0</v>
      </c>
      <c r="L32" s="144"/>
      <c r="M32" s="144">
        <f>M31-BS!E71</f>
        <v>0</v>
      </c>
      <c r="N32" s="144"/>
      <c r="O32" s="144"/>
      <c r="P32" s="144"/>
      <c r="Q32" s="144">
        <f>Q31-BS!E72</f>
        <v>0</v>
      </c>
      <c r="R32" s="144"/>
      <c r="S32" s="144">
        <f>S31-BS!E73</f>
        <v>0</v>
      </c>
      <c r="T32" s="144"/>
      <c r="U32" s="144">
        <f>U31-BS!E74</f>
        <v>0</v>
      </c>
      <c r="V32" s="144"/>
      <c r="W32" s="144">
        <f>W31-BS!E75</f>
        <v>0</v>
      </c>
    </row>
    <row r="33" spans="1:1" ht="19.5" customHeight="1">
      <c r="A33" s="85" t="s">
        <v>201</v>
      </c>
    </row>
  </sheetData>
  <mergeCells count="4">
    <mergeCell ref="E6:W6"/>
    <mergeCell ref="E7:S7"/>
    <mergeCell ref="K11:M11"/>
    <mergeCell ref="O8:Q8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9"/>
  <sheetViews>
    <sheetView showGridLines="0" topLeftCell="A4" zoomScale="115" zoomScaleNormal="115" zoomScaleSheetLayoutView="76" workbookViewId="0">
      <selection activeCell="B21" sqref="B21"/>
    </sheetView>
  </sheetViews>
  <sheetFormatPr defaultColWidth="9.42578125" defaultRowHeight="19.5" customHeight="1"/>
  <cols>
    <col min="1" max="2" width="11.42578125" style="128" customWidth="1"/>
    <col min="3" max="3" width="14" style="128" customWidth="1"/>
    <col min="4" max="4" width="7.42578125" style="145" customWidth="1"/>
    <col min="5" max="5" width="1.5703125" style="128" customWidth="1"/>
    <col min="6" max="6" width="13.5703125" style="128" customWidth="1"/>
    <col min="7" max="7" width="1.5703125" style="128" customWidth="1"/>
    <col min="8" max="8" width="13.5703125" style="128" customWidth="1"/>
    <col min="9" max="9" width="1.5703125" style="128" customWidth="1"/>
    <col min="10" max="10" width="13.5703125" style="128" customWidth="1"/>
    <col min="11" max="11" width="1.5703125" style="128" customWidth="1"/>
    <col min="12" max="12" width="13.5703125" style="128" customWidth="1"/>
    <col min="13" max="13" width="1.5703125" style="128" customWidth="1"/>
    <col min="14" max="14" width="16.5703125" style="128" customWidth="1"/>
    <col min="15" max="15" width="1.5703125" style="128" customWidth="1"/>
    <col min="16" max="16" width="15.42578125" style="128" customWidth="1"/>
    <col min="17" max="17" width="1.5703125" style="128" customWidth="1"/>
    <col min="18" max="18" width="13.5703125" style="128" customWidth="1"/>
    <col min="19" max="19" width="0.5703125" style="128" customWidth="1"/>
    <col min="20" max="16384" width="9.42578125" style="128"/>
  </cols>
  <sheetData>
    <row r="1" spans="1:19" ht="19.5" customHeight="1"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30"/>
      <c r="Q1" s="129"/>
      <c r="R1" s="131" t="s">
        <v>24</v>
      </c>
    </row>
    <row r="2" spans="1:19" ht="19.5" customHeight="1">
      <c r="A2" s="132" t="s">
        <v>88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30"/>
      <c r="Q2" s="129"/>
      <c r="R2" s="129"/>
    </row>
    <row r="3" spans="1:19" ht="19.5" customHeight="1">
      <c r="A3" s="132" t="s">
        <v>135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4" spans="1:19" ht="19.5" customHeight="1">
      <c r="A4" s="71" t="s">
        <v>210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9" ht="19.5" customHeight="1">
      <c r="B5" s="133"/>
      <c r="C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1"/>
      <c r="Q5" s="133"/>
      <c r="R5" s="131" t="s">
        <v>0</v>
      </c>
    </row>
    <row r="6" spans="1:19" s="135" customFormat="1" ht="19.5" customHeight="1">
      <c r="A6" s="134"/>
      <c r="B6" s="134"/>
      <c r="C6" s="134"/>
      <c r="D6" s="145"/>
      <c r="F6" s="151" t="s">
        <v>12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135" customFormat="1" ht="19.5" customHeight="1">
      <c r="A7" s="134"/>
      <c r="B7" s="134"/>
      <c r="C7" s="134"/>
      <c r="D7" s="104"/>
      <c r="E7" s="128"/>
      <c r="F7" s="128"/>
      <c r="G7" s="128"/>
      <c r="H7" s="128"/>
      <c r="I7" s="128"/>
      <c r="J7" s="128"/>
      <c r="K7" s="128"/>
      <c r="L7" s="128"/>
      <c r="M7" s="153" t="s">
        <v>106</v>
      </c>
      <c r="N7" s="153"/>
      <c r="O7" s="153"/>
      <c r="P7" s="153"/>
      <c r="Q7" s="128"/>
      <c r="R7" s="134"/>
    </row>
    <row r="8" spans="1:19" s="136" customFormat="1" ht="19.5" customHeight="1">
      <c r="D8" s="146"/>
      <c r="N8" s="136" t="s">
        <v>52</v>
      </c>
    </row>
    <row r="9" spans="1:19" s="136" customFormat="1" ht="19.5" customHeight="1">
      <c r="D9" s="146"/>
      <c r="N9" s="137" t="s">
        <v>53</v>
      </c>
    </row>
    <row r="10" spans="1:19" s="136" customFormat="1" ht="19.5" customHeight="1">
      <c r="D10" s="146"/>
      <c r="F10" s="136" t="s">
        <v>56</v>
      </c>
      <c r="J10" s="153" t="s">
        <v>60</v>
      </c>
      <c r="K10" s="153"/>
      <c r="L10" s="153"/>
      <c r="N10" s="136" t="s">
        <v>100</v>
      </c>
      <c r="P10" s="136" t="s">
        <v>59</v>
      </c>
      <c r="R10" s="136" t="s">
        <v>59</v>
      </c>
    </row>
    <row r="11" spans="1:19" s="136" customFormat="1" ht="19.5" customHeight="1">
      <c r="D11" s="146"/>
      <c r="F11" s="136" t="s">
        <v>120</v>
      </c>
      <c r="J11" s="136" t="s">
        <v>76</v>
      </c>
      <c r="N11" s="136" t="s">
        <v>101</v>
      </c>
      <c r="P11" s="136" t="s">
        <v>105</v>
      </c>
      <c r="R11" s="136" t="s">
        <v>63</v>
      </c>
    </row>
    <row r="12" spans="1:19" s="136" customFormat="1" ht="19.5" customHeight="1">
      <c r="D12" s="145"/>
      <c r="F12" s="137" t="s">
        <v>51</v>
      </c>
      <c r="H12" s="137" t="s">
        <v>93</v>
      </c>
      <c r="J12" s="137" t="s">
        <v>75</v>
      </c>
      <c r="L12" s="137" t="s">
        <v>64</v>
      </c>
      <c r="N12" s="137" t="s">
        <v>102</v>
      </c>
      <c r="P12" s="137" t="s">
        <v>77</v>
      </c>
      <c r="R12" s="137" t="s">
        <v>67</v>
      </c>
    </row>
    <row r="13" spans="1:19" ht="19.5" customHeight="1">
      <c r="A13" s="132" t="s">
        <v>165</v>
      </c>
      <c r="E13" s="136"/>
      <c r="F13" s="139">
        <v>213750</v>
      </c>
      <c r="G13" s="139"/>
      <c r="H13" s="139">
        <v>278906</v>
      </c>
      <c r="I13" s="139"/>
      <c r="J13" s="139">
        <v>21375</v>
      </c>
      <c r="K13" s="139"/>
      <c r="L13" s="139">
        <v>219369</v>
      </c>
      <c r="M13" s="139">
        <v>0</v>
      </c>
      <c r="N13" s="139">
        <v>125378</v>
      </c>
      <c r="O13" s="139"/>
      <c r="P13" s="139">
        <f>SUM(N13)</f>
        <v>125378</v>
      </c>
      <c r="Q13" s="139"/>
      <c r="R13" s="139">
        <f>SUM(F13:L13,P13)</f>
        <v>858778</v>
      </c>
      <c r="S13" s="139"/>
    </row>
    <row r="14" spans="1:19" ht="19.5" customHeight="1">
      <c r="A14" s="140" t="s">
        <v>161</v>
      </c>
      <c r="E14" s="136"/>
      <c r="F14" s="139">
        <v>0</v>
      </c>
      <c r="G14" s="139"/>
      <c r="H14" s="139">
        <v>0</v>
      </c>
      <c r="I14" s="139"/>
      <c r="J14" s="139">
        <v>0</v>
      </c>
      <c r="K14" s="139"/>
      <c r="L14" s="139">
        <f>SUM(PL!J76)</f>
        <v>166221</v>
      </c>
      <c r="M14" s="139"/>
      <c r="N14" s="139">
        <v>0</v>
      </c>
      <c r="O14" s="139"/>
      <c r="P14" s="139">
        <f>SUM(N14)</f>
        <v>0</v>
      </c>
      <c r="Q14" s="139"/>
      <c r="R14" s="139">
        <f t="shared" ref="R14" si="0">SUM(F14:L14,P14)</f>
        <v>166221</v>
      </c>
      <c r="S14" s="139"/>
    </row>
    <row r="15" spans="1:19" ht="19.5" customHeight="1">
      <c r="A15" s="140" t="s">
        <v>109</v>
      </c>
      <c r="E15" s="136"/>
      <c r="F15" s="139">
        <v>0</v>
      </c>
      <c r="G15" s="139"/>
      <c r="H15" s="139">
        <v>0</v>
      </c>
      <c r="I15" s="139"/>
      <c r="J15" s="139">
        <v>0</v>
      </c>
      <c r="K15" s="139"/>
      <c r="L15" s="139">
        <v>0</v>
      </c>
      <c r="M15" s="139"/>
      <c r="N15" s="139">
        <v>0</v>
      </c>
      <c r="O15" s="139"/>
      <c r="P15" s="139">
        <f>SUM(N15)</f>
        <v>0</v>
      </c>
      <c r="Q15" s="139"/>
      <c r="R15" s="139">
        <f>SUM(F15:L15,P15)</f>
        <v>0</v>
      </c>
      <c r="S15" s="139"/>
    </row>
    <row r="16" spans="1:19" ht="19.5" customHeight="1">
      <c r="A16" s="140" t="s">
        <v>129</v>
      </c>
      <c r="E16" s="136"/>
      <c r="F16" s="142">
        <f>SUM(F14:F14)</f>
        <v>0</v>
      </c>
      <c r="G16" s="139"/>
      <c r="H16" s="142">
        <f>SUM(H14:H14)</f>
        <v>0</v>
      </c>
      <c r="I16" s="139"/>
      <c r="J16" s="142">
        <f>SUM(J14:J14)</f>
        <v>0</v>
      </c>
      <c r="K16" s="139"/>
      <c r="L16" s="142">
        <f>SUM(L14:L14)</f>
        <v>166221</v>
      </c>
      <c r="M16" s="139"/>
      <c r="N16" s="142">
        <f>SUM(N14:N14)</f>
        <v>0</v>
      </c>
      <c r="O16" s="139"/>
      <c r="P16" s="142">
        <f>SUM(P14:P14)</f>
        <v>0</v>
      </c>
      <c r="Q16" s="139"/>
      <c r="R16" s="142">
        <f>SUM(R14:R14)</f>
        <v>166221</v>
      </c>
      <c r="S16" s="139"/>
    </row>
    <row r="17" spans="1:19" ht="19.5" customHeight="1">
      <c r="A17" s="140" t="s">
        <v>228</v>
      </c>
      <c r="E17" s="136"/>
      <c r="F17" s="139">
        <v>106875</v>
      </c>
      <c r="G17" s="139"/>
      <c r="H17" s="139">
        <v>0</v>
      </c>
      <c r="I17" s="139"/>
      <c r="J17" s="139">
        <v>0</v>
      </c>
      <c r="K17" s="139"/>
      <c r="L17" s="139">
        <v>0</v>
      </c>
      <c r="M17" s="139"/>
      <c r="N17" s="139">
        <v>0</v>
      </c>
      <c r="O17" s="139"/>
      <c r="P17" s="139">
        <f>SUM(N17)</f>
        <v>0</v>
      </c>
      <c r="Q17" s="139"/>
      <c r="R17" s="139">
        <f t="shared" ref="R17" si="1">SUM(F17:L17,P17)</f>
        <v>106875</v>
      </c>
      <c r="S17" s="139"/>
    </row>
    <row r="18" spans="1:19" ht="19.5" customHeight="1">
      <c r="A18" s="140" t="s">
        <v>227</v>
      </c>
      <c r="E18" s="136"/>
      <c r="F18" s="139">
        <v>0</v>
      </c>
      <c r="G18" s="139"/>
      <c r="H18" s="139">
        <v>0</v>
      </c>
      <c r="I18" s="139"/>
      <c r="J18" s="139">
        <v>0</v>
      </c>
      <c r="K18" s="139"/>
      <c r="L18" s="139">
        <v>-118751</v>
      </c>
      <c r="M18" s="139"/>
      <c r="N18" s="139">
        <v>0</v>
      </c>
      <c r="O18" s="139"/>
      <c r="P18" s="139">
        <f>SUM(N18)</f>
        <v>0</v>
      </c>
      <c r="Q18" s="139"/>
      <c r="R18" s="139">
        <f>SUM(F18:L18,P18)</f>
        <v>-118751</v>
      </c>
      <c r="S18" s="139"/>
    </row>
    <row r="19" spans="1:19" ht="19.5" customHeight="1" thickBot="1">
      <c r="A19" s="132" t="s">
        <v>208</v>
      </c>
      <c r="D19" s="147"/>
      <c r="E19" s="136"/>
      <c r="F19" s="143">
        <f>SUM(F13,F16:F18)</f>
        <v>320625</v>
      </c>
      <c r="G19" s="139"/>
      <c r="H19" s="143">
        <f>SUM(H13,H16:H18)</f>
        <v>278906</v>
      </c>
      <c r="I19" s="139"/>
      <c r="J19" s="143">
        <f>SUM(J13,J16:J18)</f>
        <v>21375</v>
      </c>
      <c r="K19" s="139"/>
      <c r="L19" s="143">
        <f>SUM(L13,L16:L18)</f>
        <v>266839</v>
      </c>
      <c r="M19" s="139"/>
      <c r="N19" s="143">
        <f>SUM(N13,N16:N18)</f>
        <v>125378</v>
      </c>
      <c r="O19" s="139"/>
      <c r="P19" s="143">
        <f>SUM(P13,P16:P18)</f>
        <v>125378</v>
      </c>
      <c r="Q19" s="139"/>
      <c r="R19" s="143">
        <f>SUM(R13,R16:R18)</f>
        <v>1013123</v>
      </c>
      <c r="S19" s="139"/>
    </row>
    <row r="20" spans="1:19" ht="19.5" customHeight="1" thickTop="1">
      <c r="A20" s="135"/>
      <c r="E20" s="136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</row>
    <row r="21" spans="1:19" ht="19.5" customHeight="1">
      <c r="A21" s="132" t="s">
        <v>186</v>
      </c>
      <c r="E21" s="136"/>
      <c r="F21" s="139">
        <v>320625</v>
      </c>
      <c r="G21" s="139"/>
      <c r="H21" s="139">
        <v>278906</v>
      </c>
      <c r="I21" s="139"/>
      <c r="J21" s="139">
        <v>32062</v>
      </c>
      <c r="K21" s="139"/>
      <c r="L21" s="139">
        <v>413007</v>
      </c>
      <c r="M21" s="139">
        <v>0</v>
      </c>
      <c r="N21" s="139">
        <v>125378</v>
      </c>
      <c r="O21" s="139">
        <v>0</v>
      </c>
      <c r="P21" s="139">
        <v>125378</v>
      </c>
      <c r="Q21" s="139"/>
      <c r="R21" s="139">
        <f>SUM(F21:L21,P21)</f>
        <v>1169978</v>
      </c>
      <c r="S21" s="139"/>
    </row>
    <row r="22" spans="1:19" ht="19.5" customHeight="1">
      <c r="A22" s="140" t="s">
        <v>161</v>
      </c>
      <c r="E22" s="136"/>
      <c r="F22" s="139">
        <v>0</v>
      </c>
      <c r="G22" s="139"/>
      <c r="H22" s="139">
        <v>0</v>
      </c>
      <c r="I22" s="139"/>
      <c r="J22" s="139">
        <v>0</v>
      </c>
      <c r="K22" s="139"/>
      <c r="L22" s="139">
        <f>SUM(PL!H76)</f>
        <v>130440</v>
      </c>
      <c r="M22" s="139"/>
      <c r="N22" s="139">
        <v>0</v>
      </c>
      <c r="O22" s="139"/>
      <c r="P22" s="139">
        <f>SUM(N22)</f>
        <v>0</v>
      </c>
      <c r="Q22" s="139"/>
      <c r="R22" s="139">
        <f t="shared" ref="R22" si="2">SUM(F22:L22,P22)</f>
        <v>130440</v>
      </c>
      <c r="S22" s="139"/>
    </row>
    <row r="23" spans="1:19" ht="19.5" customHeight="1">
      <c r="A23" s="140" t="s">
        <v>109</v>
      </c>
      <c r="E23" s="136"/>
      <c r="F23" s="139">
        <v>0</v>
      </c>
      <c r="G23" s="139"/>
      <c r="H23" s="139">
        <v>0</v>
      </c>
      <c r="I23" s="139"/>
      <c r="J23" s="139">
        <v>0</v>
      </c>
      <c r="K23" s="139"/>
      <c r="L23" s="139">
        <v>0</v>
      </c>
      <c r="M23" s="139"/>
      <c r="N23" s="139">
        <v>0</v>
      </c>
      <c r="O23" s="139"/>
      <c r="P23" s="139">
        <f>SUM(N23)</f>
        <v>0</v>
      </c>
      <c r="Q23" s="139"/>
      <c r="R23" s="139">
        <f>SUM(F23:L23,P23)</f>
        <v>0</v>
      </c>
      <c r="S23" s="139"/>
    </row>
    <row r="24" spans="1:19" ht="19.5" customHeight="1">
      <c r="A24" s="140" t="s">
        <v>129</v>
      </c>
      <c r="E24" s="136"/>
      <c r="F24" s="142">
        <f>SUM(F22:F22)</f>
        <v>0</v>
      </c>
      <c r="G24" s="139"/>
      <c r="H24" s="142">
        <f>SUM(H22:H22)</f>
        <v>0</v>
      </c>
      <c r="I24" s="139"/>
      <c r="J24" s="142">
        <f>SUM(J22:J22)</f>
        <v>0</v>
      </c>
      <c r="K24" s="139"/>
      <c r="L24" s="142">
        <f>SUM(L22:L22)</f>
        <v>130440</v>
      </c>
      <c r="M24" s="139"/>
      <c r="N24" s="142">
        <f>SUM(N22:N22)</f>
        <v>0</v>
      </c>
      <c r="O24" s="139"/>
      <c r="P24" s="142">
        <f>SUM(P22:P22)</f>
        <v>0</v>
      </c>
      <c r="Q24" s="139"/>
      <c r="R24" s="142">
        <f>SUM(R22:R22)</f>
        <v>130440</v>
      </c>
      <c r="S24" s="139"/>
    </row>
    <row r="25" spans="1:19" ht="19.5" customHeight="1">
      <c r="A25" s="140" t="s">
        <v>227</v>
      </c>
      <c r="E25" s="136"/>
      <c r="F25" s="139">
        <v>0</v>
      </c>
      <c r="G25" s="139"/>
      <c r="H25" s="139">
        <v>0</v>
      </c>
      <c r="I25" s="139"/>
      <c r="J25" s="139">
        <v>0</v>
      </c>
      <c r="K25" s="139"/>
      <c r="L25" s="139">
        <v>-128247</v>
      </c>
      <c r="M25" s="139"/>
      <c r="N25" s="139">
        <v>0</v>
      </c>
      <c r="O25" s="139"/>
      <c r="P25" s="139">
        <f>SUM(N25)</f>
        <v>0</v>
      </c>
      <c r="Q25" s="139"/>
      <c r="R25" s="139">
        <f t="shared" ref="R25" si="3">SUM(F25:L25,P25)</f>
        <v>-128247</v>
      </c>
      <c r="S25" s="139"/>
    </row>
    <row r="26" spans="1:19" ht="19.5" customHeight="1" thickBot="1">
      <c r="A26" s="132" t="s">
        <v>209</v>
      </c>
      <c r="D26" s="147"/>
      <c r="E26" s="136"/>
      <c r="F26" s="143">
        <f>SUM(F21,F24:F25)</f>
        <v>320625</v>
      </c>
      <c r="G26" s="139"/>
      <c r="H26" s="143">
        <f>SUM(H21,H24:H25)</f>
        <v>278906</v>
      </c>
      <c r="I26" s="139"/>
      <c r="J26" s="143">
        <f>SUM(J21,J24:J25)</f>
        <v>32062</v>
      </c>
      <c r="K26" s="139"/>
      <c r="L26" s="143">
        <f>SUM(L21,L24:L25)</f>
        <v>415200</v>
      </c>
      <c r="M26" s="139"/>
      <c r="N26" s="143">
        <f>SUM(N21,N24:N25)</f>
        <v>125378</v>
      </c>
      <c r="O26" s="139"/>
      <c r="P26" s="143">
        <f>SUM(P21,P24:P25)</f>
        <v>125378</v>
      </c>
      <c r="Q26" s="139"/>
      <c r="R26" s="143">
        <f>SUM(R21,R24:R25)</f>
        <v>1172171</v>
      </c>
      <c r="S26" s="139"/>
    </row>
    <row r="27" spans="1:19" ht="19.5" customHeight="1" thickTop="1">
      <c r="A27" s="135"/>
      <c r="D27" s="148"/>
      <c r="E27" s="136"/>
      <c r="F27" s="144">
        <f>F26-BS!I66</f>
        <v>0</v>
      </c>
      <c r="G27" s="144"/>
      <c r="H27" s="144">
        <f>H26-BS!I67</f>
        <v>0</v>
      </c>
      <c r="I27" s="144"/>
      <c r="J27" s="144">
        <f>J26-BS!I70</f>
        <v>0</v>
      </c>
      <c r="K27" s="144"/>
      <c r="L27" s="144">
        <f>L26-BS!I71</f>
        <v>0</v>
      </c>
      <c r="M27" s="144"/>
      <c r="N27" s="144">
        <f>N26-BS!I72</f>
        <v>0</v>
      </c>
      <c r="O27" s="144"/>
      <c r="P27" s="144">
        <f>P26-BS!I72</f>
        <v>0</v>
      </c>
      <c r="Q27" s="144"/>
      <c r="R27" s="144">
        <f>R26-BS!I75</f>
        <v>0</v>
      </c>
      <c r="S27" s="144"/>
    </row>
    <row r="28" spans="1:19" ht="19.5" customHeight="1">
      <c r="A28" s="85" t="s">
        <v>201</v>
      </c>
      <c r="D28" s="148"/>
    </row>
    <row r="29" spans="1:19" ht="19.5" customHeight="1">
      <c r="D29" s="148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8"/>
  <sheetViews>
    <sheetView showGridLines="0" view="pageBreakPreview" topLeftCell="A74" zoomScaleNormal="132" zoomScaleSheetLayoutView="100" workbookViewId="0">
      <selection activeCell="F85" sqref="F85"/>
    </sheetView>
  </sheetViews>
  <sheetFormatPr defaultColWidth="10.5703125" defaultRowHeight="18.75" customHeight="1"/>
  <cols>
    <col min="1" max="1" width="54.85546875" style="32" customWidth="1"/>
    <col min="2" max="2" width="2.5703125" style="32" customWidth="1"/>
    <col min="3" max="3" width="0.42578125" style="32" customWidth="1"/>
    <col min="4" max="4" width="13.42578125" style="32" customWidth="1"/>
    <col min="5" max="5" width="1.5703125" style="32" customWidth="1"/>
    <col min="6" max="6" width="13.42578125" style="32" customWidth="1"/>
    <col min="7" max="7" width="1.5703125" style="32" customWidth="1"/>
    <col min="8" max="8" width="12.42578125" style="32" customWidth="1"/>
    <col min="9" max="9" width="1.5703125" style="32" customWidth="1"/>
    <col min="10" max="10" width="12.5703125" style="32" customWidth="1"/>
    <col min="11" max="11" width="1.5703125" style="32" customWidth="1"/>
    <col min="12" max="16384" width="10.5703125" style="32"/>
  </cols>
  <sheetData>
    <row r="1" spans="1:10" ht="19.5" customHeight="1">
      <c r="A1" s="30"/>
      <c r="B1" s="30"/>
      <c r="C1" s="30"/>
      <c r="D1" s="30"/>
      <c r="E1" s="30"/>
      <c r="F1" s="30"/>
      <c r="G1" s="30"/>
      <c r="H1" s="30"/>
      <c r="I1" s="30"/>
      <c r="J1" s="31" t="s">
        <v>24</v>
      </c>
    </row>
    <row r="2" spans="1:10" ht="19.5" customHeight="1">
      <c r="A2" s="33" t="s">
        <v>88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9.5" customHeight="1">
      <c r="A3" s="33" t="s">
        <v>85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s="37" customFormat="1" ht="19.5" customHeight="1">
      <c r="A4" s="33" t="s">
        <v>210</v>
      </c>
      <c r="B4" s="35"/>
      <c r="C4" s="35"/>
      <c r="D4" s="35"/>
      <c r="E4" s="35"/>
      <c r="F4" s="35"/>
      <c r="G4" s="34"/>
      <c r="H4" s="36"/>
      <c r="I4" s="34"/>
      <c r="J4" s="36"/>
    </row>
    <row r="5" spans="1:10" s="37" customFormat="1" ht="19.5" customHeight="1">
      <c r="A5" s="38"/>
      <c r="B5" s="38"/>
      <c r="C5" s="38"/>
      <c r="D5" s="39"/>
      <c r="E5" s="38"/>
      <c r="F5" s="39"/>
      <c r="G5" s="38"/>
      <c r="H5" s="30"/>
      <c r="I5" s="38"/>
      <c r="J5" s="31" t="s">
        <v>0</v>
      </c>
    </row>
    <row r="6" spans="1:10" s="43" customFormat="1" ht="19.5" customHeight="1">
      <c r="A6" s="40"/>
      <c r="B6" s="40"/>
      <c r="C6" s="38"/>
      <c r="D6" s="41"/>
      <c r="E6" s="41" t="s">
        <v>11</v>
      </c>
      <c r="F6" s="41"/>
      <c r="G6" s="40"/>
      <c r="H6" s="41"/>
      <c r="I6" s="42" t="s">
        <v>12</v>
      </c>
      <c r="J6" s="41"/>
    </row>
    <row r="7" spans="1:10" s="43" customFormat="1" ht="19.5" customHeight="1">
      <c r="A7" s="44"/>
      <c r="B7" s="45"/>
      <c r="C7" s="38"/>
      <c r="D7" s="46">
        <v>2025</v>
      </c>
      <c r="E7" s="47"/>
      <c r="F7" s="48" t="s">
        <v>166</v>
      </c>
      <c r="G7" s="38"/>
      <c r="H7" s="46">
        <v>2025</v>
      </c>
      <c r="I7" s="47"/>
      <c r="J7" s="48" t="s">
        <v>166</v>
      </c>
    </row>
    <row r="8" spans="1:10" s="43" customFormat="1" ht="19.5" customHeight="1">
      <c r="A8" s="49" t="s">
        <v>37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ht="19.5" customHeight="1">
      <c r="A9" s="38" t="s">
        <v>172</v>
      </c>
      <c r="B9" s="30"/>
      <c r="C9" s="30"/>
      <c r="D9" s="50">
        <f>SUM(PL!D74)</f>
        <v>107462</v>
      </c>
      <c r="E9" s="50"/>
      <c r="F9" s="50">
        <f>SUM(PL!F74)</f>
        <v>168076</v>
      </c>
      <c r="G9" s="50"/>
      <c r="H9" s="50">
        <f>SUM(PL!H74)</f>
        <v>151048</v>
      </c>
      <c r="I9" s="50"/>
      <c r="J9" s="50">
        <f>SUM(PL!J74)</f>
        <v>197951</v>
      </c>
    </row>
    <row r="10" spans="1:10" ht="19.5" customHeight="1">
      <c r="A10" s="30" t="s">
        <v>173</v>
      </c>
      <c r="B10" s="30"/>
      <c r="C10" s="30"/>
      <c r="D10" s="50"/>
      <c r="E10" s="50"/>
      <c r="F10" s="50"/>
      <c r="G10" s="50"/>
      <c r="H10" s="50"/>
      <c r="I10" s="50"/>
      <c r="J10" s="50"/>
    </row>
    <row r="11" spans="1:10" ht="19.5" customHeight="1">
      <c r="A11" s="30" t="s">
        <v>83</v>
      </c>
      <c r="B11" s="30"/>
      <c r="C11" s="30"/>
      <c r="D11" s="50"/>
      <c r="E11" s="50"/>
      <c r="F11" s="50"/>
      <c r="G11" s="50"/>
      <c r="H11" s="50"/>
      <c r="I11" s="50"/>
      <c r="J11" s="50"/>
    </row>
    <row r="12" spans="1:10" ht="19.5" customHeight="1">
      <c r="A12" s="30" t="s">
        <v>38</v>
      </c>
      <c r="B12" s="30"/>
      <c r="C12" s="30"/>
      <c r="D12" s="50">
        <v>135787</v>
      </c>
      <c r="E12" s="50"/>
      <c r="F12" s="50">
        <v>132360</v>
      </c>
      <c r="G12" s="50"/>
      <c r="H12" s="50">
        <v>127062</v>
      </c>
      <c r="I12" s="50"/>
      <c r="J12" s="50">
        <v>124315</v>
      </c>
    </row>
    <row r="13" spans="1:10" ht="19.5" customHeight="1">
      <c r="A13" s="30" t="s">
        <v>192</v>
      </c>
      <c r="B13" s="30"/>
      <c r="C13" s="30"/>
      <c r="D13" s="50"/>
      <c r="E13" s="50"/>
      <c r="F13" s="50"/>
      <c r="G13" s="50"/>
      <c r="H13" s="50"/>
      <c r="I13" s="50"/>
      <c r="J13" s="50"/>
    </row>
    <row r="14" spans="1:10" ht="19.5" customHeight="1">
      <c r="A14" s="30" t="s">
        <v>193</v>
      </c>
      <c r="B14" s="30"/>
      <c r="C14" s="30"/>
      <c r="D14" s="50">
        <v>0</v>
      </c>
      <c r="E14" s="50"/>
      <c r="F14" s="50">
        <v>-4520</v>
      </c>
      <c r="G14" s="50"/>
      <c r="H14" s="50">
        <v>0</v>
      </c>
      <c r="I14" s="50"/>
      <c r="J14" s="50">
        <v>-4520</v>
      </c>
    </row>
    <row r="15" spans="1:10" ht="19.5" customHeight="1">
      <c r="A15" s="30" t="s">
        <v>157</v>
      </c>
      <c r="B15" s="30"/>
      <c r="C15" s="30"/>
      <c r="D15" s="50">
        <v>0</v>
      </c>
      <c r="E15" s="50"/>
      <c r="F15" s="50">
        <v>665</v>
      </c>
      <c r="G15" s="50"/>
      <c r="H15" s="50">
        <v>0</v>
      </c>
      <c r="I15" s="50"/>
      <c r="J15" s="50">
        <v>0</v>
      </c>
    </row>
    <row r="16" spans="1:10" ht="19.5" customHeight="1">
      <c r="A16" s="30" t="s">
        <v>223</v>
      </c>
      <c r="B16" s="30"/>
      <c r="C16" s="30"/>
      <c r="D16" s="50">
        <v>-31</v>
      </c>
      <c r="E16" s="50"/>
      <c r="F16" s="50">
        <v>-28</v>
      </c>
      <c r="G16" s="50"/>
      <c r="H16" s="51">
        <v>-31</v>
      </c>
      <c r="I16" s="50"/>
      <c r="J16" s="51">
        <v>-28</v>
      </c>
    </row>
    <row r="17" spans="1:10" ht="19.5" customHeight="1">
      <c r="A17" s="38" t="s">
        <v>224</v>
      </c>
      <c r="B17" s="30"/>
      <c r="C17" s="30"/>
      <c r="D17" s="50">
        <v>2440</v>
      </c>
      <c r="E17" s="50"/>
      <c r="F17" s="50">
        <v>1760</v>
      </c>
      <c r="G17" s="50"/>
      <c r="H17" s="51">
        <v>836</v>
      </c>
      <c r="I17" s="50"/>
      <c r="J17" s="51">
        <v>72</v>
      </c>
    </row>
    <row r="18" spans="1:10" ht="19.5" customHeight="1">
      <c r="A18" s="38" t="s">
        <v>155</v>
      </c>
      <c r="B18" s="30"/>
      <c r="C18" s="30"/>
      <c r="D18" s="51">
        <v>-50</v>
      </c>
      <c r="E18" s="50"/>
      <c r="F18" s="51">
        <v>-10</v>
      </c>
      <c r="G18" s="50"/>
      <c r="H18" s="51">
        <v>-47</v>
      </c>
      <c r="I18" s="50"/>
      <c r="J18" s="51">
        <v>-363</v>
      </c>
    </row>
    <row r="19" spans="1:10" ht="19.5" customHeight="1">
      <c r="A19" s="38" t="s">
        <v>202</v>
      </c>
      <c r="B19" s="30"/>
      <c r="C19" s="30"/>
      <c r="D19" s="51"/>
      <c r="E19" s="50"/>
      <c r="F19" s="51"/>
      <c r="G19" s="50"/>
      <c r="H19" s="51"/>
      <c r="I19" s="50"/>
      <c r="J19" s="51"/>
    </row>
    <row r="20" spans="1:10" ht="19.5" customHeight="1">
      <c r="A20" s="38" t="s">
        <v>203</v>
      </c>
      <c r="B20" s="30"/>
      <c r="C20" s="30"/>
      <c r="D20" s="51">
        <v>14</v>
      </c>
      <c r="E20" s="50"/>
      <c r="F20" s="51">
        <v>14</v>
      </c>
      <c r="G20" s="50"/>
      <c r="H20" s="51">
        <v>14</v>
      </c>
      <c r="I20" s="50"/>
      <c r="J20" s="51">
        <v>14</v>
      </c>
    </row>
    <row r="21" spans="1:10" ht="19.5" customHeight="1">
      <c r="A21" s="38" t="s">
        <v>181</v>
      </c>
      <c r="B21" s="30"/>
      <c r="C21" s="30"/>
      <c r="D21" s="51">
        <v>0</v>
      </c>
      <c r="E21" s="50"/>
      <c r="F21" s="51">
        <v>0</v>
      </c>
      <c r="G21" s="50"/>
      <c r="H21" s="51">
        <v>0</v>
      </c>
      <c r="I21" s="50"/>
      <c r="J21" s="51">
        <v>-1202</v>
      </c>
    </row>
    <row r="22" spans="1:10" ht="19.5" customHeight="1">
      <c r="A22" s="38" t="s">
        <v>225</v>
      </c>
      <c r="B22" s="30"/>
      <c r="C22" s="30"/>
      <c r="D22" s="51">
        <v>0</v>
      </c>
      <c r="E22" s="50"/>
      <c r="F22" s="51">
        <v>82</v>
      </c>
      <c r="G22" s="50"/>
      <c r="H22" s="51">
        <v>-45</v>
      </c>
      <c r="I22" s="50"/>
      <c r="J22" s="51">
        <v>82</v>
      </c>
    </row>
    <row r="23" spans="1:10" ht="19.5" customHeight="1">
      <c r="A23" s="38" t="s">
        <v>151</v>
      </c>
      <c r="B23" s="30"/>
      <c r="C23" s="30"/>
      <c r="D23" s="51">
        <v>-17</v>
      </c>
      <c r="E23" s="50"/>
      <c r="F23" s="51">
        <v>-219</v>
      </c>
      <c r="G23" s="50"/>
      <c r="H23" s="51">
        <v>-17</v>
      </c>
      <c r="I23" s="50"/>
      <c r="J23" s="51">
        <v>-219</v>
      </c>
    </row>
    <row r="24" spans="1:10" ht="19.5" customHeight="1">
      <c r="A24" s="38" t="s">
        <v>152</v>
      </c>
      <c r="B24" s="30"/>
      <c r="C24" s="30"/>
      <c r="D24" s="51">
        <v>-4</v>
      </c>
      <c r="E24" s="50"/>
      <c r="F24" s="51">
        <v>-50</v>
      </c>
      <c r="G24" s="50"/>
      <c r="H24" s="51">
        <v>-4</v>
      </c>
      <c r="I24" s="50"/>
      <c r="J24" s="51">
        <v>-50</v>
      </c>
    </row>
    <row r="25" spans="1:10" ht="19.5" customHeight="1">
      <c r="A25" s="38" t="s">
        <v>164</v>
      </c>
      <c r="B25" s="30"/>
      <c r="C25" s="30"/>
      <c r="D25" s="51">
        <v>89</v>
      </c>
      <c r="E25" s="50"/>
      <c r="F25" s="51">
        <v>189</v>
      </c>
      <c r="G25" s="50"/>
      <c r="H25" s="51">
        <v>68</v>
      </c>
      <c r="I25" s="50"/>
      <c r="J25" s="51">
        <v>138</v>
      </c>
    </row>
    <row r="26" spans="1:10" ht="19.5" customHeight="1">
      <c r="A26" s="38" t="s">
        <v>215</v>
      </c>
      <c r="B26" s="30"/>
      <c r="C26" s="30"/>
      <c r="D26" s="51">
        <v>0</v>
      </c>
      <c r="E26" s="50"/>
      <c r="F26" s="51">
        <v>18</v>
      </c>
      <c r="G26" s="50"/>
      <c r="H26" s="51">
        <v>0</v>
      </c>
      <c r="I26" s="50"/>
      <c r="J26" s="51">
        <v>0</v>
      </c>
    </row>
    <row r="27" spans="1:10" ht="19.5" customHeight="1">
      <c r="A27" s="38" t="s">
        <v>216</v>
      </c>
      <c r="B27" s="30"/>
      <c r="C27" s="30"/>
      <c r="D27" s="51">
        <v>0</v>
      </c>
      <c r="E27" s="50"/>
      <c r="F27" s="51">
        <v>0</v>
      </c>
      <c r="G27" s="50"/>
      <c r="H27" s="51">
        <v>-47240</v>
      </c>
      <c r="I27" s="50"/>
      <c r="J27" s="51">
        <v>-37919</v>
      </c>
    </row>
    <row r="28" spans="1:10" ht="19.5" customHeight="1">
      <c r="A28" s="30" t="s">
        <v>133</v>
      </c>
      <c r="B28" s="30"/>
      <c r="C28" s="30"/>
      <c r="D28" s="51">
        <v>-2124</v>
      </c>
      <c r="E28" s="50"/>
      <c r="F28" s="51">
        <v>-3103</v>
      </c>
      <c r="G28" s="50"/>
      <c r="H28" s="51">
        <v>-3018</v>
      </c>
      <c r="I28" s="50"/>
      <c r="J28" s="51">
        <v>-4140</v>
      </c>
    </row>
    <row r="29" spans="1:10" ht="19.5" customHeight="1">
      <c r="A29" s="30" t="s">
        <v>78</v>
      </c>
      <c r="B29" s="30"/>
      <c r="C29" s="30"/>
      <c r="D29" s="52">
        <v>15047</v>
      </c>
      <c r="E29" s="50"/>
      <c r="F29" s="52">
        <v>15784</v>
      </c>
      <c r="G29" s="50"/>
      <c r="H29" s="53">
        <v>14828</v>
      </c>
      <c r="I29" s="50"/>
      <c r="J29" s="53">
        <v>15683</v>
      </c>
    </row>
    <row r="30" spans="1:10" ht="19.5" customHeight="1">
      <c r="A30" s="49" t="s">
        <v>174</v>
      </c>
      <c r="B30" s="30"/>
      <c r="C30" s="30"/>
      <c r="D30" s="54"/>
      <c r="E30" s="50"/>
      <c r="F30" s="54"/>
      <c r="G30" s="50"/>
      <c r="H30" s="55"/>
      <c r="I30" s="50"/>
      <c r="J30" s="55"/>
    </row>
    <row r="31" spans="1:10" ht="19.5" customHeight="1">
      <c r="A31" s="49" t="s">
        <v>39</v>
      </c>
      <c r="B31" s="30"/>
      <c r="C31" s="30"/>
      <c r="D31" s="55">
        <f>SUM(D9:D29)</f>
        <v>258613</v>
      </c>
      <c r="E31" s="50"/>
      <c r="F31" s="55">
        <f>SUM(F9:F29)</f>
        <v>311018</v>
      </c>
      <c r="G31" s="50"/>
      <c r="H31" s="55">
        <f>SUM(H9:H29)</f>
        <v>243454</v>
      </c>
      <c r="I31" s="50"/>
      <c r="J31" s="55">
        <f>SUM(J9:J29)</f>
        <v>289814</v>
      </c>
    </row>
    <row r="32" spans="1:10" ht="19.5" customHeight="1">
      <c r="A32" s="30" t="s">
        <v>40</v>
      </c>
      <c r="B32" s="30"/>
      <c r="C32" s="30"/>
      <c r="D32" s="50"/>
      <c r="E32" s="50"/>
      <c r="F32" s="50"/>
      <c r="G32" s="50"/>
      <c r="H32" s="50"/>
      <c r="I32" s="50"/>
      <c r="J32" s="50"/>
    </row>
    <row r="33" spans="1:10" ht="19.5" customHeight="1">
      <c r="A33" s="30" t="s">
        <v>194</v>
      </c>
      <c r="B33" s="30"/>
      <c r="C33" s="30"/>
      <c r="D33" s="50">
        <v>12829</v>
      </c>
      <c r="E33" s="50"/>
      <c r="F33" s="50">
        <v>897</v>
      </c>
      <c r="G33" s="50"/>
      <c r="H33" s="55">
        <v>10528</v>
      </c>
      <c r="I33" s="50"/>
      <c r="J33" s="55">
        <v>1118</v>
      </c>
    </row>
    <row r="34" spans="1:10" ht="19.5" customHeight="1">
      <c r="A34" s="30" t="s">
        <v>107</v>
      </c>
      <c r="B34" s="30"/>
      <c r="C34" s="30"/>
      <c r="D34" s="50">
        <v>-1995</v>
      </c>
      <c r="E34" s="50"/>
      <c r="F34" s="50">
        <v>-5368</v>
      </c>
      <c r="G34" s="50"/>
      <c r="H34" s="55">
        <v>-2934</v>
      </c>
      <c r="I34" s="50"/>
      <c r="J34" s="55">
        <v>-820</v>
      </c>
    </row>
    <row r="35" spans="1:10" ht="19.5" customHeight="1">
      <c r="A35" s="30" t="s">
        <v>41</v>
      </c>
      <c r="B35" s="30"/>
      <c r="C35" s="30"/>
      <c r="D35" s="50">
        <v>1778</v>
      </c>
      <c r="E35" s="50"/>
      <c r="F35" s="50">
        <v>-6881</v>
      </c>
      <c r="G35" s="50"/>
      <c r="H35" s="55">
        <v>-326</v>
      </c>
      <c r="I35" s="50"/>
      <c r="J35" s="55">
        <v>-6451</v>
      </c>
    </row>
    <row r="36" spans="1:10" ht="19.5" customHeight="1">
      <c r="A36" s="30" t="s">
        <v>131</v>
      </c>
      <c r="B36" s="30"/>
      <c r="C36" s="30"/>
      <c r="D36" s="50">
        <v>-2204</v>
      </c>
      <c r="E36" s="50"/>
      <c r="F36" s="50">
        <v>99</v>
      </c>
      <c r="G36" s="50"/>
      <c r="H36" s="50">
        <v>-2215</v>
      </c>
      <c r="I36" s="50"/>
      <c r="J36" s="50">
        <v>99</v>
      </c>
    </row>
    <row r="37" spans="1:10" ht="19.5" customHeight="1">
      <c r="A37" s="30" t="s">
        <v>42</v>
      </c>
      <c r="B37" s="30"/>
      <c r="C37" s="30"/>
      <c r="D37" s="55">
        <f>-3750-200</f>
        <v>-3950</v>
      </c>
      <c r="E37" s="50"/>
      <c r="F37" s="55">
        <v>-1160</v>
      </c>
      <c r="G37" s="50"/>
      <c r="H37" s="50">
        <f>-2880-200</f>
        <v>-3080</v>
      </c>
      <c r="I37" s="50"/>
      <c r="J37" s="50">
        <v>-1161</v>
      </c>
    </row>
    <row r="38" spans="1:10" ht="19.5" customHeight="1">
      <c r="A38" s="30" t="s">
        <v>43</v>
      </c>
      <c r="B38" s="30"/>
      <c r="C38" s="30"/>
      <c r="D38" s="50"/>
      <c r="E38" s="50"/>
      <c r="F38" s="50"/>
      <c r="G38" s="50"/>
      <c r="H38" s="50"/>
      <c r="I38" s="50"/>
      <c r="J38" s="50"/>
    </row>
    <row r="39" spans="1:10" ht="19.5" customHeight="1">
      <c r="A39" s="30" t="s">
        <v>195</v>
      </c>
      <c r="B39" s="30"/>
      <c r="C39" s="30"/>
      <c r="D39" s="50">
        <f>-11505-5191</f>
        <v>-16696</v>
      </c>
      <c r="E39" s="50"/>
      <c r="F39" s="50">
        <v>-31360</v>
      </c>
      <c r="G39" s="50"/>
      <c r="H39" s="50">
        <f>-10541-5191</f>
        <v>-15732</v>
      </c>
      <c r="I39" s="50"/>
      <c r="J39" s="50">
        <v>-41297</v>
      </c>
    </row>
    <row r="40" spans="1:10" ht="19.5" customHeight="1">
      <c r="A40" s="30" t="s">
        <v>108</v>
      </c>
      <c r="B40" s="30"/>
      <c r="C40" s="30"/>
      <c r="D40" s="50">
        <v>1542</v>
      </c>
      <c r="E40" s="50"/>
      <c r="F40" s="50">
        <v>-1150</v>
      </c>
      <c r="G40" s="50"/>
      <c r="H40" s="50">
        <v>2372</v>
      </c>
      <c r="I40" s="50"/>
      <c r="J40" s="50">
        <v>-1325</v>
      </c>
    </row>
    <row r="41" spans="1:10" ht="19.5" customHeight="1">
      <c r="A41" s="30" t="s">
        <v>86</v>
      </c>
      <c r="B41" s="30"/>
      <c r="C41" s="30"/>
      <c r="D41" s="50">
        <v>-1448</v>
      </c>
      <c r="E41" s="50"/>
      <c r="F41" s="50">
        <v>1326</v>
      </c>
      <c r="G41" s="50"/>
      <c r="H41" s="55">
        <v>-837</v>
      </c>
      <c r="I41" s="50"/>
      <c r="J41" s="55">
        <v>1340</v>
      </c>
    </row>
    <row r="42" spans="1:10" ht="19.5" customHeight="1">
      <c r="A42" s="30" t="s">
        <v>44</v>
      </c>
      <c r="B42" s="30"/>
      <c r="C42" s="30"/>
      <c r="D42" s="50">
        <v>1996</v>
      </c>
      <c r="E42" s="50"/>
      <c r="F42" s="50">
        <v>2703</v>
      </c>
      <c r="G42" s="50"/>
      <c r="H42" s="55">
        <v>1971</v>
      </c>
      <c r="I42" s="50"/>
      <c r="J42" s="55">
        <v>2609</v>
      </c>
    </row>
    <row r="43" spans="1:10" ht="19.5" customHeight="1">
      <c r="A43" s="30" t="s">
        <v>196</v>
      </c>
      <c r="B43" s="30"/>
      <c r="C43" s="30"/>
      <c r="D43" s="56">
        <v>0</v>
      </c>
      <c r="E43" s="50"/>
      <c r="F43" s="56">
        <v>-359</v>
      </c>
      <c r="G43" s="50"/>
      <c r="H43" s="56">
        <v>0</v>
      </c>
      <c r="I43" s="50"/>
      <c r="J43" s="56">
        <v>-359</v>
      </c>
    </row>
    <row r="44" spans="1:10" ht="19.5" customHeight="1">
      <c r="A44" s="49" t="s">
        <v>37</v>
      </c>
      <c r="B44" s="30"/>
      <c r="C44" s="30"/>
      <c r="D44" s="50">
        <f>SUM(D31:D43)</f>
        <v>250465</v>
      </c>
      <c r="E44" s="50"/>
      <c r="F44" s="50">
        <f>SUM(F31:F43)</f>
        <v>269765</v>
      </c>
      <c r="G44" s="50"/>
      <c r="H44" s="50">
        <f>SUM(H31:H43)</f>
        <v>233201</v>
      </c>
      <c r="I44" s="50"/>
      <c r="J44" s="50">
        <f>SUM(J31:J43)</f>
        <v>243567</v>
      </c>
    </row>
    <row r="45" spans="1:10" ht="19.5" customHeight="1">
      <c r="A45" s="30" t="s">
        <v>110</v>
      </c>
      <c r="B45" s="30"/>
      <c r="C45" s="30"/>
      <c r="D45" s="50">
        <v>-14856</v>
      </c>
      <c r="E45" s="50"/>
      <c r="F45" s="50">
        <v>-15537</v>
      </c>
      <c r="G45" s="50"/>
      <c r="H45" s="50">
        <v>-14640</v>
      </c>
      <c r="I45" s="50"/>
      <c r="J45" s="50">
        <v>-15443</v>
      </c>
    </row>
    <row r="46" spans="1:10" ht="18.75" customHeight="1">
      <c r="A46" s="30" t="s">
        <v>111</v>
      </c>
      <c r="B46" s="30"/>
      <c r="C46" s="30"/>
      <c r="D46" s="50">
        <v>-1820</v>
      </c>
      <c r="E46" s="50"/>
      <c r="F46" s="50">
        <v>-1594</v>
      </c>
      <c r="G46" s="50"/>
      <c r="H46" s="50">
        <v>-1558</v>
      </c>
      <c r="I46" s="50"/>
      <c r="J46" s="50">
        <v>-1096</v>
      </c>
    </row>
    <row r="47" spans="1:10" ht="18.75" customHeight="1">
      <c r="A47" s="49" t="s">
        <v>175</v>
      </c>
      <c r="B47" s="30"/>
      <c r="C47" s="30"/>
      <c r="D47" s="57">
        <f>SUM(D44:D46)</f>
        <v>233789</v>
      </c>
      <c r="E47" s="50"/>
      <c r="F47" s="57">
        <f>SUM(F44:F46)</f>
        <v>252634</v>
      </c>
      <c r="G47" s="50"/>
      <c r="H47" s="57">
        <f>SUM(H44:H46)</f>
        <v>217003</v>
      </c>
      <c r="I47" s="50"/>
      <c r="J47" s="57">
        <f>SUM(J44:J46)</f>
        <v>227028</v>
      </c>
    </row>
    <row r="48" spans="1:10" ht="17.25" customHeight="1">
      <c r="A48" s="30"/>
      <c r="B48" s="30"/>
      <c r="C48" s="30"/>
      <c r="D48" s="50"/>
      <c r="E48" s="50"/>
      <c r="F48" s="50"/>
      <c r="G48" s="50"/>
      <c r="H48" s="50"/>
      <c r="I48" s="38"/>
      <c r="J48" s="38"/>
    </row>
    <row r="49" spans="1:10" ht="18.75" customHeight="1">
      <c r="A49" s="58" t="s">
        <v>201</v>
      </c>
      <c r="B49" s="59"/>
      <c r="C49" s="59"/>
      <c r="D49" s="60"/>
      <c r="E49" s="59"/>
      <c r="F49" s="30"/>
      <c r="G49" s="30"/>
      <c r="H49" s="30"/>
      <c r="I49" s="30"/>
      <c r="J49" s="30"/>
    </row>
    <row r="50" spans="1:10" ht="18.75" customHeight="1">
      <c r="A50" s="30"/>
      <c r="B50" s="30"/>
      <c r="C50" s="30"/>
      <c r="D50" s="30"/>
      <c r="E50" s="30"/>
      <c r="F50" s="30"/>
      <c r="G50" s="30"/>
      <c r="H50" s="30"/>
      <c r="I50" s="30"/>
      <c r="J50" s="31" t="s">
        <v>24</v>
      </c>
    </row>
    <row r="51" spans="1:10" ht="18.75" customHeight="1">
      <c r="A51" s="33" t="s">
        <v>88</v>
      </c>
      <c r="B51" s="34"/>
      <c r="C51" s="34"/>
      <c r="D51" s="34"/>
      <c r="E51" s="34"/>
      <c r="F51" s="34"/>
      <c r="G51" s="34"/>
      <c r="H51" s="34"/>
      <c r="I51" s="34"/>
      <c r="J51" s="34"/>
    </row>
    <row r="52" spans="1:10" ht="18.75" customHeight="1">
      <c r="A52" s="33" t="s">
        <v>84</v>
      </c>
      <c r="B52" s="34"/>
      <c r="C52" s="34"/>
      <c r="D52" s="34"/>
      <c r="E52" s="34"/>
      <c r="F52" s="34"/>
      <c r="G52" s="34"/>
      <c r="H52" s="34"/>
      <c r="I52" s="34"/>
      <c r="J52" s="34"/>
    </row>
    <row r="53" spans="1:10" ht="18.75" customHeight="1">
      <c r="A53" s="33" t="s">
        <v>210</v>
      </c>
      <c r="B53" s="35"/>
      <c r="C53" s="35"/>
      <c r="D53" s="35"/>
      <c r="E53" s="35"/>
      <c r="F53" s="35"/>
      <c r="G53" s="34"/>
      <c r="H53" s="36"/>
      <c r="I53" s="34"/>
      <c r="J53" s="36"/>
    </row>
    <row r="54" spans="1:10" ht="18.75" customHeight="1">
      <c r="A54" s="38"/>
      <c r="B54" s="38"/>
      <c r="C54" s="38"/>
      <c r="D54" s="39"/>
      <c r="E54" s="38"/>
      <c r="F54" s="39"/>
      <c r="G54" s="38"/>
      <c r="H54" s="30"/>
      <c r="I54" s="38"/>
      <c r="J54" s="31" t="s">
        <v>0</v>
      </c>
    </row>
    <row r="55" spans="1:10" ht="18.75" customHeight="1">
      <c r="A55" s="40"/>
      <c r="B55" s="40"/>
      <c r="C55" s="38"/>
      <c r="D55" s="41"/>
      <c r="E55" s="41" t="s">
        <v>11</v>
      </c>
      <c r="F55" s="41"/>
      <c r="G55" s="40"/>
      <c r="H55" s="41"/>
      <c r="I55" s="42" t="s">
        <v>12</v>
      </c>
      <c r="J55" s="41"/>
    </row>
    <row r="56" spans="1:10" ht="18.75" customHeight="1">
      <c r="A56" s="44"/>
      <c r="B56" s="45"/>
      <c r="C56" s="38"/>
      <c r="D56" s="46">
        <v>2025</v>
      </c>
      <c r="E56" s="47"/>
      <c r="F56" s="48" t="s">
        <v>166</v>
      </c>
      <c r="G56" s="38"/>
      <c r="H56" s="46">
        <v>2025</v>
      </c>
      <c r="I56" s="47"/>
      <c r="J56" s="48" t="s">
        <v>166</v>
      </c>
    </row>
    <row r="57" spans="1:10" ht="18.75" customHeight="1">
      <c r="A57" s="49" t="s">
        <v>45</v>
      </c>
      <c r="B57" s="30"/>
      <c r="C57" s="30"/>
      <c r="D57" s="30"/>
      <c r="E57" s="30"/>
      <c r="F57" s="30"/>
      <c r="G57" s="30"/>
      <c r="H57" s="30"/>
      <c r="I57" s="30"/>
      <c r="J57" s="30"/>
    </row>
    <row r="58" spans="1:10" ht="18.75" customHeight="1">
      <c r="A58" s="30" t="s">
        <v>197</v>
      </c>
      <c r="B58" s="30"/>
      <c r="C58" s="30"/>
      <c r="D58" s="61">
        <v>0</v>
      </c>
      <c r="E58" s="60"/>
      <c r="F58" s="61">
        <v>0</v>
      </c>
      <c r="G58" s="60"/>
      <c r="H58" s="60">
        <v>-2000</v>
      </c>
      <c r="I58" s="60"/>
      <c r="J58" s="60">
        <v>0</v>
      </c>
    </row>
    <row r="59" spans="1:10" ht="18.75" customHeight="1">
      <c r="A59" s="30" t="s">
        <v>176</v>
      </c>
      <c r="B59" s="30"/>
      <c r="C59" s="30"/>
      <c r="D59" s="61"/>
      <c r="E59" s="60"/>
      <c r="F59" s="61"/>
      <c r="G59" s="60"/>
      <c r="H59" s="60"/>
      <c r="I59" s="60"/>
      <c r="J59" s="60"/>
    </row>
    <row r="60" spans="1:10" ht="18.75" customHeight="1">
      <c r="A60" s="30" t="s">
        <v>177</v>
      </c>
      <c r="B60" s="30"/>
      <c r="C60" s="30"/>
      <c r="D60" s="61">
        <f>-110082-66061+5391</f>
        <v>-170752</v>
      </c>
      <c r="E60" s="60"/>
      <c r="F60" s="61">
        <v>-50185</v>
      </c>
      <c r="G60" s="60"/>
      <c r="H60" s="60">
        <v>-167515</v>
      </c>
      <c r="I60" s="60"/>
      <c r="J60" s="60">
        <v>-52070</v>
      </c>
    </row>
    <row r="61" spans="1:10" ht="18.75" customHeight="1">
      <c r="A61" s="30" t="s">
        <v>121</v>
      </c>
      <c r="B61" s="30"/>
      <c r="C61" s="30"/>
      <c r="D61" s="61">
        <v>-34</v>
      </c>
      <c r="E61" s="60"/>
      <c r="F61" s="61">
        <v>-1443</v>
      </c>
      <c r="G61" s="60"/>
      <c r="H61" s="61">
        <v>-20</v>
      </c>
      <c r="I61" s="60"/>
      <c r="J61" s="61">
        <v>-1376</v>
      </c>
    </row>
    <row r="62" spans="1:10" ht="18.75" customHeight="1">
      <c r="A62" s="30" t="s">
        <v>217</v>
      </c>
      <c r="B62" s="30"/>
      <c r="C62" s="30"/>
      <c r="D62" s="61">
        <v>0</v>
      </c>
      <c r="E62" s="60"/>
      <c r="F62" s="61">
        <v>-3900</v>
      </c>
      <c r="G62" s="60"/>
      <c r="H62" s="61">
        <v>0</v>
      </c>
      <c r="I62" s="60"/>
      <c r="J62" s="61">
        <v>-3900</v>
      </c>
    </row>
    <row r="63" spans="1:10" ht="18.75" customHeight="1">
      <c r="A63" s="30" t="s">
        <v>142</v>
      </c>
      <c r="B63" s="30"/>
      <c r="C63" s="30"/>
      <c r="D63" s="61">
        <v>0</v>
      </c>
      <c r="E63" s="60"/>
      <c r="F63" s="61">
        <v>23</v>
      </c>
      <c r="G63" s="60"/>
      <c r="H63" s="61">
        <v>1100</v>
      </c>
      <c r="I63" s="60"/>
      <c r="J63" s="61">
        <v>941</v>
      </c>
    </row>
    <row r="64" spans="1:10" ht="18.75" customHeight="1">
      <c r="A64" s="30" t="s">
        <v>116</v>
      </c>
      <c r="B64" s="30"/>
      <c r="C64" s="30"/>
      <c r="D64" s="61">
        <v>68</v>
      </c>
      <c r="E64" s="60"/>
      <c r="F64" s="61">
        <v>17</v>
      </c>
      <c r="G64" s="60"/>
      <c r="H64" s="61">
        <v>65</v>
      </c>
      <c r="I64" s="60"/>
      <c r="J64" s="61">
        <v>2957</v>
      </c>
    </row>
    <row r="65" spans="1:10" ht="18.75" customHeight="1">
      <c r="A65" s="30" t="s">
        <v>178</v>
      </c>
      <c r="B65" s="30"/>
      <c r="C65" s="30"/>
      <c r="D65" s="61">
        <v>0</v>
      </c>
      <c r="E65" s="60"/>
      <c r="F65" s="61">
        <v>10000</v>
      </c>
      <c r="G65" s="60"/>
      <c r="H65" s="61">
        <v>0</v>
      </c>
      <c r="I65" s="60"/>
      <c r="J65" s="61">
        <v>10000</v>
      </c>
    </row>
    <row r="66" spans="1:10" ht="18.75" customHeight="1">
      <c r="A66" s="30" t="s">
        <v>218</v>
      </c>
      <c r="B66" s="30"/>
      <c r="C66" s="30"/>
      <c r="D66" s="61">
        <v>0</v>
      </c>
      <c r="E66" s="60"/>
      <c r="F66" s="61">
        <v>0</v>
      </c>
      <c r="G66" s="60"/>
      <c r="H66" s="61">
        <v>47240</v>
      </c>
      <c r="I66" s="60"/>
      <c r="J66" s="61">
        <v>37919</v>
      </c>
    </row>
    <row r="67" spans="1:10" ht="18.75" customHeight="1">
      <c r="A67" s="30" t="s">
        <v>134</v>
      </c>
      <c r="B67" s="30"/>
      <c r="C67" s="30"/>
      <c r="D67" s="61">
        <v>1357</v>
      </c>
      <c r="E67" s="60"/>
      <c r="F67" s="61">
        <v>2383</v>
      </c>
      <c r="G67" s="60"/>
      <c r="H67" s="62">
        <v>2262</v>
      </c>
      <c r="I67" s="60"/>
      <c r="J67" s="62">
        <v>3425</v>
      </c>
    </row>
    <row r="68" spans="1:10" ht="18.75" customHeight="1">
      <c r="A68" s="49" t="s">
        <v>219</v>
      </c>
      <c r="B68" s="30"/>
      <c r="C68" s="30"/>
      <c r="D68" s="63">
        <f>SUM(D58:D67)</f>
        <v>-169361</v>
      </c>
      <c r="E68" s="60"/>
      <c r="F68" s="63">
        <f>SUM(F58:F67)</f>
        <v>-43105</v>
      </c>
      <c r="G68" s="60"/>
      <c r="H68" s="63">
        <f>SUM(H58:H67)</f>
        <v>-118868</v>
      </c>
      <c r="I68" s="60"/>
      <c r="J68" s="63">
        <f>SUM(J58:J67)</f>
        <v>-2104</v>
      </c>
    </row>
    <row r="69" spans="1:10" ht="19.5" customHeight="1">
      <c r="A69" s="49" t="s">
        <v>46</v>
      </c>
      <c r="B69" s="30"/>
      <c r="C69" s="30"/>
      <c r="D69" s="60"/>
      <c r="E69" s="60"/>
      <c r="F69" s="60"/>
      <c r="G69" s="60"/>
      <c r="H69" s="60"/>
      <c r="I69" s="60"/>
      <c r="J69" s="60"/>
    </row>
    <row r="70" spans="1:10" s="37" customFormat="1" ht="19.5" customHeight="1">
      <c r="A70" s="30" t="s">
        <v>147</v>
      </c>
      <c r="B70" s="30"/>
      <c r="C70" s="30"/>
      <c r="D70" s="64">
        <v>-79909</v>
      </c>
      <c r="E70" s="60"/>
      <c r="F70" s="64">
        <v>-66065</v>
      </c>
      <c r="G70" s="60"/>
      <c r="H70" s="61">
        <v>-77371</v>
      </c>
      <c r="I70" s="60"/>
      <c r="J70" s="61">
        <v>-64514</v>
      </c>
    </row>
    <row r="71" spans="1:10" s="37" customFormat="1" ht="19.5" customHeight="1">
      <c r="A71" s="30" t="s">
        <v>220</v>
      </c>
      <c r="B71" s="30"/>
      <c r="C71" s="30"/>
      <c r="D71" s="64">
        <v>111000</v>
      </c>
      <c r="E71" s="60"/>
      <c r="F71" s="64">
        <v>0</v>
      </c>
      <c r="G71" s="60"/>
      <c r="H71" s="61">
        <v>111000</v>
      </c>
      <c r="I71" s="60"/>
      <c r="J71" s="61">
        <v>0</v>
      </c>
    </row>
    <row r="72" spans="1:10" s="37" customFormat="1" ht="19.5" customHeight="1">
      <c r="A72" s="30" t="s">
        <v>159</v>
      </c>
      <c r="B72" s="30"/>
      <c r="C72" s="30"/>
      <c r="D72" s="64">
        <v>0</v>
      </c>
      <c r="E72" s="60"/>
      <c r="F72" s="64">
        <v>100000</v>
      </c>
      <c r="G72" s="60"/>
      <c r="H72" s="61">
        <v>0</v>
      </c>
      <c r="I72" s="60"/>
      <c r="J72" s="61">
        <v>100000</v>
      </c>
    </row>
    <row r="73" spans="1:10" s="43" customFormat="1" ht="19.5" customHeight="1">
      <c r="A73" s="30" t="s">
        <v>130</v>
      </c>
      <c r="B73" s="30"/>
      <c r="C73" s="30"/>
      <c r="D73" s="64">
        <v>-2320</v>
      </c>
      <c r="E73" s="60"/>
      <c r="F73" s="64">
        <v>-22122</v>
      </c>
      <c r="G73" s="60"/>
      <c r="H73" s="61">
        <v>-2320</v>
      </c>
      <c r="I73" s="60"/>
      <c r="J73" s="61">
        <v>-20004</v>
      </c>
    </row>
    <row r="74" spans="1:10" s="43" customFormat="1" ht="19.5" customHeight="1">
      <c r="A74" s="30" t="s">
        <v>158</v>
      </c>
      <c r="B74" s="30"/>
      <c r="C74" s="30"/>
      <c r="D74" s="60">
        <v>0</v>
      </c>
      <c r="E74" s="60"/>
      <c r="F74" s="60">
        <v>-200000</v>
      </c>
      <c r="G74" s="60"/>
      <c r="H74" s="61">
        <v>0</v>
      </c>
      <c r="I74" s="60"/>
      <c r="J74" s="61">
        <v>-200000</v>
      </c>
    </row>
    <row r="75" spans="1:10" s="43" customFormat="1" ht="19.5" customHeight="1">
      <c r="A75" s="30" t="s">
        <v>229</v>
      </c>
      <c r="B75" s="30"/>
      <c r="C75" s="30"/>
      <c r="D75" s="65">
        <v>-128147</v>
      </c>
      <c r="E75" s="60"/>
      <c r="F75" s="65">
        <v>-11881</v>
      </c>
      <c r="G75" s="60"/>
      <c r="H75" s="62">
        <v>-128141</v>
      </c>
      <c r="I75" s="60"/>
      <c r="J75" s="62">
        <v>-11876</v>
      </c>
    </row>
    <row r="76" spans="1:10" s="43" customFormat="1" ht="19.5" customHeight="1">
      <c r="A76" s="49" t="s">
        <v>179</v>
      </c>
      <c r="B76" s="30"/>
      <c r="C76" s="30"/>
      <c r="D76" s="65">
        <f>SUM(D70:D75)</f>
        <v>-99376</v>
      </c>
      <c r="E76" s="60"/>
      <c r="F76" s="65">
        <f>SUM(F70:F75)</f>
        <v>-200068</v>
      </c>
      <c r="G76" s="60"/>
      <c r="H76" s="65">
        <f>SUM(H70:H75)</f>
        <v>-96832</v>
      </c>
      <c r="I76" s="60"/>
      <c r="J76" s="65">
        <f>SUM(J70:J75)</f>
        <v>-196394</v>
      </c>
    </row>
    <row r="77" spans="1:10" s="43" customFormat="1" ht="19.5" customHeight="1">
      <c r="A77" s="49" t="s">
        <v>182</v>
      </c>
      <c r="B77" s="30"/>
      <c r="C77" s="30"/>
      <c r="D77" s="60">
        <f>SUM(D47,D68,D76)</f>
        <v>-34948</v>
      </c>
      <c r="E77" s="60"/>
      <c r="F77" s="60">
        <f>SUM(F47,F68,F76)</f>
        <v>9461</v>
      </c>
      <c r="G77" s="60"/>
      <c r="H77" s="60">
        <f>SUM(H47,H68,H76)</f>
        <v>1303</v>
      </c>
      <c r="I77" s="60"/>
      <c r="J77" s="60">
        <f>SUM(J47,J68,J76)</f>
        <v>28530</v>
      </c>
    </row>
    <row r="78" spans="1:10" ht="19.5" customHeight="1">
      <c r="A78" s="30" t="s">
        <v>47</v>
      </c>
      <c r="B78" s="30"/>
      <c r="C78" s="30"/>
      <c r="D78" s="66">
        <v>157520</v>
      </c>
      <c r="E78" s="60"/>
      <c r="F78" s="66">
        <v>252305</v>
      </c>
      <c r="G78" s="60"/>
      <c r="H78" s="66">
        <v>94737</v>
      </c>
      <c r="I78" s="60"/>
      <c r="J78" s="66">
        <v>189426</v>
      </c>
    </row>
    <row r="79" spans="1:10" ht="19.5" customHeight="1" thickBot="1">
      <c r="A79" s="49" t="s">
        <v>48</v>
      </c>
      <c r="B79" s="30"/>
      <c r="C79" s="30"/>
      <c r="D79" s="67">
        <f>SUM(D77:D78)</f>
        <v>122572</v>
      </c>
      <c r="E79" s="60"/>
      <c r="F79" s="67">
        <f>SUM(F77:F78)</f>
        <v>261766</v>
      </c>
      <c r="G79" s="60"/>
      <c r="H79" s="67">
        <f>SUM(H77:H78)</f>
        <v>96040</v>
      </c>
      <c r="I79" s="60"/>
      <c r="J79" s="67">
        <f>SUM(J77:J78)</f>
        <v>217956</v>
      </c>
    </row>
    <row r="80" spans="1:10" ht="19.5" customHeight="1" thickTop="1">
      <c r="A80" s="30"/>
      <c r="B80" s="30"/>
      <c r="C80" s="30"/>
      <c r="D80" s="68"/>
      <c r="E80" s="60"/>
      <c r="F80" s="68"/>
      <c r="G80" s="60"/>
      <c r="H80" s="68"/>
      <c r="I80" s="60"/>
      <c r="J80" s="68"/>
    </row>
    <row r="81" spans="1:10" ht="19.5" customHeight="1">
      <c r="A81" s="49" t="s">
        <v>49</v>
      </c>
      <c r="B81" s="30"/>
      <c r="C81" s="30"/>
      <c r="D81" s="60"/>
      <c r="E81" s="60"/>
      <c r="F81" s="60"/>
      <c r="G81" s="60"/>
      <c r="H81" s="60"/>
      <c r="I81" s="60"/>
      <c r="J81" s="60"/>
    </row>
    <row r="82" spans="1:10" ht="19.5" customHeight="1">
      <c r="A82" s="30" t="s">
        <v>50</v>
      </c>
      <c r="B82" s="30"/>
      <c r="C82" s="30"/>
      <c r="D82" s="60"/>
      <c r="E82" s="60"/>
      <c r="F82" s="60"/>
      <c r="G82" s="60"/>
      <c r="H82" s="60"/>
      <c r="I82" s="60"/>
      <c r="J82" s="60"/>
    </row>
    <row r="83" spans="1:10" ht="19.5" customHeight="1">
      <c r="A83" s="30" t="s">
        <v>230</v>
      </c>
      <c r="B83" s="30"/>
      <c r="C83" s="30"/>
    </row>
    <row r="84" spans="1:10" ht="19.5" customHeight="1">
      <c r="A84" s="30" t="s">
        <v>112</v>
      </c>
      <c r="B84" s="30"/>
      <c r="C84" s="30"/>
      <c r="D84" s="64">
        <v>-15967</v>
      </c>
      <c r="E84" s="64"/>
      <c r="F84" s="64">
        <v>-1416</v>
      </c>
      <c r="G84" s="64"/>
      <c r="H84" s="64">
        <v>-16090</v>
      </c>
      <c r="I84" s="64"/>
      <c r="J84" s="64">
        <v>1776</v>
      </c>
    </row>
    <row r="85" spans="1:10" ht="19.5" customHeight="1">
      <c r="A85" s="30" t="s">
        <v>123</v>
      </c>
      <c r="B85" s="30"/>
      <c r="C85" s="30"/>
      <c r="D85" s="64"/>
      <c r="E85" s="64"/>
      <c r="F85" s="64"/>
      <c r="G85" s="64"/>
      <c r="H85" s="64"/>
      <c r="I85" s="64"/>
      <c r="J85" s="64"/>
    </row>
    <row r="86" spans="1:10" ht="19.5" customHeight="1">
      <c r="A86" s="30" t="s">
        <v>122</v>
      </c>
      <c r="B86" s="30"/>
      <c r="C86" s="30"/>
      <c r="D86" s="64">
        <v>70</v>
      </c>
      <c r="E86" s="64"/>
      <c r="F86" s="64">
        <v>164</v>
      </c>
      <c r="G86" s="64"/>
      <c r="H86" s="64">
        <v>70</v>
      </c>
      <c r="I86" s="64"/>
      <c r="J86" s="64">
        <v>157</v>
      </c>
    </row>
    <row r="87" spans="1:10" ht="19.5" customHeight="1">
      <c r="A87" s="30" t="s">
        <v>222</v>
      </c>
      <c r="B87" s="30"/>
      <c r="C87" s="30"/>
      <c r="D87" s="64" t="s">
        <v>221</v>
      </c>
      <c r="E87" s="64"/>
      <c r="F87" s="64">
        <v>106875</v>
      </c>
      <c r="G87" s="64"/>
      <c r="H87" s="64" t="s">
        <v>221</v>
      </c>
      <c r="I87" s="64"/>
      <c r="J87" s="64">
        <v>106875</v>
      </c>
    </row>
    <row r="88" spans="1:10" ht="19.5" customHeight="1">
      <c r="A88" s="30" t="s">
        <v>199</v>
      </c>
      <c r="B88" s="30"/>
      <c r="C88" s="30"/>
      <c r="D88" s="64"/>
      <c r="E88" s="64"/>
      <c r="F88" s="64"/>
      <c r="G88" s="64"/>
      <c r="H88" s="64"/>
      <c r="I88" s="64"/>
      <c r="J88" s="64"/>
    </row>
    <row r="89" spans="1:10" ht="19.5" customHeight="1">
      <c r="A89" s="30" t="s">
        <v>153</v>
      </c>
      <c r="B89" s="30"/>
      <c r="C89" s="30"/>
      <c r="D89" s="64">
        <v>18736</v>
      </c>
      <c r="E89" s="64"/>
      <c r="F89" s="64">
        <v>-4199</v>
      </c>
      <c r="G89" s="64"/>
      <c r="H89" s="64">
        <v>18736</v>
      </c>
      <c r="I89" s="64"/>
      <c r="J89" s="64">
        <v>-4199</v>
      </c>
    </row>
    <row r="90" spans="1:10" ht="19.5" customHeight="1">
      <c r="A90" s="30" t="s">
        <v>231</v>
      </c>
      <c r="B90" s="30"/>
      <c r="C90" s="30"/>
      <c r="E90" s="64"/>
    </row>
    <row r="91" spans="1:10" ht="19.5" customHeight="1">
      <c r="A91" s="30" t="s">
        <v>198</v>
      </c>
      <c r="B91" s="30"/>
      <c r="C91" s="30"/>
      <c r="D91" s="64" t="s">
        <v>221</v>
      </c>
      <c r="E91" s="64"/>
      <c r="F91" s="64">
        <v>0</v>
      </c>
      <c r="G91" s="64"/>
      <c r="H91" s="64">
        <v>268</v>
      </c>
      <c r="I91" s="64"/>
      <c r="J91" s="64">
        <v>0</v>
      </c>
    </row>
    <row r="92" spans="1:10" ht="19.5" customHeight="1">
      <c r="A92" s="30" t="s">
        <v>162</v>
      </c>
      <c r="B92" s="30"/>
      <c r="C92" s="30"/>
      <c r="D92" s="64">
        <v>14</v>
      </c>
      <c r="E92" s="64"/>
      <c r="F92" s="64">
        <v>0</v>
      </c>
      <c r="G92" s="64"/>
      <c r="H92" s="64">
        <v>14</v>
      </c>
      <c r="I92" s="64"/>
      <c r="J92" s="64">
        <v>0</v>
      </c>
    </row>
    <row r="93" spans="1:10" ht="19.5" customHeight="1">
      <c r="A93" s="30" t="s">
        <v>163</v>
      </c>
      <c r="B93" s="30"/>
      <c r="C93" s="30"/>
      <c r="D93" s="64">
        <v>134</v>
      </c>
      <c r="E93" s="64"/>
      <c r="F93" s="64">
        <v>46232</v>
      </c>
      <c r="G93" s="64"/>
      <c r="H93" s="64">
        <v>134</v>
      </c>
      <c r="I93" s="64"/>
      <c r="J93" s="64">
        <v>45300</v>
      </c>
    </row>
    <row r="94" spans="1:10" ht="19.5" customHeight="1">
      <c r="A94" s="30" t="s">
        <v>200</v>
      </c>
      <c r="B94" s="30"/>
      <c r="C94" s="30"/>
      <c r="D94" s="64"/>
      <c r="E94" s="64"/>
      <c r="F94" s="64"/>
      <c r="G94" s="64"/>
      <c r="H94" s="64"/>
      <c r="I94" s="64"/>
      <c r="J94" s="64"/>
    </row>
    <row r="95" spans="1:10" ht="19.5" customHeight="1">
      <c r="A95" s="30" t="s">
        <v>149</v>
      </c>
      <c r="B95" s="30"/>
      <c r="C95" s="30"/>
      <c r="D95" s="64">
        <v>18736</v>
      </c>
      <c r="E95" s="64"/>
      <c r="F95" s="64">
        <v>-4199</v>
      </c>
      <c r="G95" s="64"/>
      <c r="H95" s="64">
        <v>18736</v>
      </c>
      <c r="I95" s="64"/>
      <c r="J95" s="64">
        <v>-4199</v>
      </c>
    </row>
    <row r="96" spans="1:10" ht="19.5" customHeight="1">
      <c r="A96" s="30" t="s">
        <v>150</v>
      </c>
      <c r="B96" s="30"/>
      <c r="C96" s="30"/>
      <c r="D96" s="64">
        <v>134</v>
      </c>
      <c r="E96" s="64"/>
      <c r="F96" s="64">
        <v>46209</v>
      </c>
      <c r="G96" s="64"/>
      <c r="H96" s="64">
        <v>134</v>
      </c>
      <c r="I96" s="64"/>
      <c r="J96" s="64">
        <v>45300</v>
      </c>
    </row>
    <row r="97" spans="1:10" ht="19.5" customHeight="1">
      <c r="A97" s="30"/>
      <c r="B97" s="30"/>
      <c r="C97" s="30"/>
      <c r="D97" s="50"/>
      <c r="E97" s="50"/>
      <c r="F97" s="50"/>
      <c r="G97" s="50"/>
      <c r="H97" s="50"/>
      <c r="I97" s="50"/>
      <c r="J97" s="50"/>
    </row>
    <row r="98" spans="1:10" ht="19.5" customHeight="1">
      <c r="A98" s="58" t="s">
        <v>201</v>
      </c>
      <c r="B98" s="59"/>
      <c r="C98" s="59"/>
      <c r="D98" s="60"/>
      <c r="E98" s="59"/>
      <c r="F98" s="30"/>
      <c r="G98" s="30"/>
      <c r="H98" s="30"/>
      <c r="I98" s="30"/>
      <c r="J98" s="30"/>
    </row>
  </sheetData>
  <printOptions gridLinesSet="0"/>
  <pageMargins left="0.74803149606299213" right="0.19685039370078741" top="0.78740157480314965" bottom="0.19685039370078741" header="0.19685039370078741" footer="0.19685039370078741"/>
  <pageSetup paperSize="9" scale="83" fitToWidth="0" fitToHeight="0" orientation="portrait" r:id="rId1"/>
  <headerFooter alignWithMargins="0"/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10" ma:contentTypeDescription="Create a new document." ma:contentTypeScope="" ma:versionID="d01ea6cf0c320f98844f86ff7c125d86">
  <xsd:schema xmlns:xsd="http://www.w3.org/2001/XMLSchema" xmlns:xs="http://www.w3.org/2001/XMLSchema" xmlns:p="http://schemas.microsoft.com/office/2006/metadata/properties" xmlns:ns2="12be3034-f67d-482e-a752-de46e82c8e9f" xmlns:ns3="921dc764-1613-4ebc-a31e-7c6471c7245a" targetNamespace="http://schemas.microsoft.com/office/2006/metadata/properties" ma:root="true" ma:fieldsID="1adfdda3d7c15cde9059bbfb8feaa6e0" ns2:_="" ns3:_="">
    <xsd:import namespace="12be3034-f67d-482e-a752-de46e82c8e9f"/>
    <xsd:import namespace="921dc764-1613-4ebc-a31e-7c6471c72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dc764-1613-4ebc-a31e-7c6471c724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ffe49c0-1754-4d83-ab4a-4edc40069c20}" ma:internalName="TaxCatchAll" ma:showField="CatchAllData" ma:web="921dc764-1613-4ebc-a31e-7c6471c72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be3034-f67d-482e-a752-de46e82c8e9f">
      <Terms xmlns="http://schemas.microsoft.com/office/infopath/2007/PartnerControls"/>
    </lcf76f155ced4ddcb4097134ff3c332f>
    <TaxCatchAll xmlns="921dc764-1613-4ebc-a31e-7c6471c7245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C2F721-FF68-4C8F-964B-E231FEEF1E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921dc764-1613-4ebc-a31e-7c6471c72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C4F35A-56C3-4633-A0C2-86D40AA9EC2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12be3034-f67d-482e-a752-de46e82c8e9f"/>
    <ds:schemaRef ds:uri="http://www.w3.org/XML/1998/namespace"/>
    <ds:schemaRef ds:uri="http://purl.org/dc/dcmitype/"/>
    <ds:schemaRef ds:uri="921dc764-1613-4ebc-a31e-7c6471c7245a"/>
  </ds:schemaRefs>
</ds:datastoreItem>
</file>

<file path=customXml/itemProps3.xml><?xml version="1.0" encoding="utf-8"?>
<ds:datastoreItem xmlns:ds="http://schemas.openxmlformats.org/officeDocument/2006/customXml" ds:itemID="{6122A5F1-5159-4F19-8B1C-1D2C4FCEB5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SCE_conso</vt:lpstr>
      <vt:lpstr>SCE_Company</vt:lpstr>
      <vt:lpstr>cash flow</vt:lpstr>
      <vt:lpstr>'cash 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2025-08-05T03:19:29Z</cp:lastPrinted>
  <dcterms:created xsi:type="dcterms:W3CDTF">2011-09-29T04:14:32Z</dcterms:created>
  <dcterms:modified xsi:type="dcterms:W3CDTF">2025-08-05T03:19:30Z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  <property fmtid="{D5CDD505-2E9C-101B-9397-08002B2CF9AE}" pid="3" name="MediaServiceImageTags">
    <vt:lpwstr/>
  </property>
</Properties>
</file>