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phatip\All document\Audit Q2'2025\ELCID FS\"/>
    </mc:Choice>
  </mc:AlternateContent>
  <bookViews>
    <workbookView xWindow="0" yWindow="0" windowWidth="19200" windowHeight="8090"/>
  </bookViews>
  <sheets>
    <sheet name="2-4" sheetId="1" r:id="rId1"/>
    <sheet name="5(3M)" sheetId="2" r:id="rId2"/>
    <sheet name="6(6M)" sheetId="3" r:id="rId3"/>
    <sheet name="7" sheetId="4" r:id="rId4"/>
    <sheet name="8" sheetId="5" r:id="rId5"/>
    <sheet name="9-11" sheetId="6" r:id="rId6"/>
  </sheets>
  <definedNames>
    <definedName name="___BR18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localSheetId="5" hidden="1">#REF!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_xlnm.Print_Area" localSheetId="5">'9-11'!$A$1:$L$128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กด" hidden="1">{"PFE",#N/A,TRUE,"FILMS"}</definedName>
    <definedName name="กดกด" hidden="1">#REF!</definedName>
    <definedName name="คจ.ขาย" hidden="1">#REF!</definedName>
    <definedName name="เงินเดือน" hidden="1">{"'Eng (page2)'!$A$1:$D$52"}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9" i="6" l="1"/>
  <c r="L84" i="6"/>
  <c r="J84" i="6"/>
  <c r="H84" i="6"/>
  <c r="F84" i="6"/>
  <c r="L75" i="6"/>
  <c r="J75" i="6"/>
  <c r="H75" i="6"/>
  <c r="F75" i="6"/>
  <c r="A47" i="6"/>
  <c r="A45" i="6"/>
  <c r="L26" i="6"/>
  <c r="L38" i="6" s="1"/>
  <c r="L42" i="6" s="1"/>
  <c r="J26" i="6"/>
  <c r="J38" i="6" s="1"/>
  <c r="J42" i="6" s="1"/>
  <c r="H26" i="6"/>
  <c r="H38" i="6" s="1"/>
  <c r="H42" i="6" s="1"/>
  <c r="H96" i="6" s="1"/>
  <c r="H100" i="6" s="1"/>
  <c r="F26" i="6"/>
  <c r="F38" i="6" s="1"/>
  <c r="F42" i="6" s="1"/>
  <c r="F96" i="6" s="1"/>
  <c r="F100" i="6" s="1"/>
  <c r="P27" i="5"/>
  <c r="N27" i="5"/>
  <c r="L27" i="5"/>
  <c r="J27" i="5"/>
  <c r="H27" i="5"/>
  <c r="F27" i="5"/>
  <c r="R25" i="5"/>
  <c r="R24" i="5"/>
  <c r="R23" i="5"/>
  <c r="R20" i="5"/>
  <c r="R27" i="5" s="1"/>
  <c r="R16" i="5"/>
  <c r="R15" i="5"/>
  <c r="R14" i="5"/>
  <c r="R11" i="5"/>
  <c r="R18" i="5" s="1"/>
  <c r="A3" i="5"/>
  <c r="V31" i="4"/>
  <c r="R31" i="4"/>
  <c r="P31" i="4"/>
  <c r="N31" i="4"/>
  <c r="L31" i="4"/>
  <c r="J31" i="4"/>
  <c r="H31" i="4"/>
  <c r="F31" i="4"/>
  <c r="T29" i="4"/>
  <c r="X29" i="4" s="1"/>
  <c r="T28" i="4"/>
  <c r="X28" i="4" s="1"/>
  <c r="T27" i="4"/>
  <c r="X27" i="4" s="1"/>
  <c r="T26" i="4"/>
  <c r="X26" i="4" s="1"/>
  <c r="T23" i="4"/>
  <c r="T31" i="4" s="1"/>
  <c r="V21" i="4"/>
  <c r="R21" i="4"/>
  <c r="P21" i="4"/>
  <c r="N21" i="4"/>
  <c r="L21" i="4"/>
  <c r="J21" i="4"/>
  <c r="H21" i="4"/>
  <c r="F21" i="4"/>
  <c r="T19" i="4"/>
  <c r="X19" i="4" s="1"/>
  <c r="T18" i="4"/>
  <c r="X18" i="4" s="1"/>
  <c r="T17" i="4"/>
  <c r="X17" i="4" s="1"/>
  <c r="T14" i="4"/>
  <c r="T21" i="4" s="1"/>
  <c r="J42" i="3"/>
  <c r="H42" i="3"/>
  <c r="F42" i="3"/>
  <c r="D42" i="3"/>
  <c r="J22" i="3"/>
  <c r="H22" i="3"/>
  <c r="F22" i="3"/>
  <c r="F24" i="3" s="1"/>
  <c r="F30" i="3" s="1"/>
  <c r="F33" i="3" s="1"/>
  <c r="F36" i="3" s="1"/>
  <c r="D22" i="3"/>
  <c r="D24" i="3" s="1"/>
  <c r="D30" i="3" s="1"/>
  <c r="D33" i="3" s="1"/>
  <c r="D36" i="3" s="1"/>
  <c r="J15" i="3"/>
  <c r="H15" i="3"/>
  <c r="H24" i="3" s="1"/>
  <c r="H30" i="3" s="1"/>
  <c r="H33" i="3" s="1"/>
  <c r="H36" i="3" s="1"/>
  <c r="F15" i="3"/>
  <c r="D15" i="3"/>
  <c r="J42" i="2"/>
  <c r="H42" i="2"/>
  <c r="F42" i="2"/>
  <c r="D42" i="2"/>
  <c r="J22" i="2"/>
  <c r="H22" i="2"/>
  <c r="F22" i="2"/>
  <c r="F24" i="2" s="1"/>
  <c r="F30" i="2" s="1"/>
  <c r="F33" i="2" s="1"/>
  <c r="F36" i="2" s="1"/>
  <c r="D22" i="2"/>
  <c r="D24" i="2" s="1"/>
  <c r="D30" i="2" s="1"/>
  <c r="D33" i="2" s="1"/>
  <c r="D36" i="2" s="1"/>
  <c r="J15" i="2"/>
  <c r="J24" i="2" s="1"/>
  <c r="J30" i="2" s="1"/>
  <c r="J33" i="2" s="1"/>
  <c r="J36" i="2" s="1"/>
  <c r="H15" i="2"/>
  <c r="H24" i="2" s="1"/>
  <c r="H30" i="2" s="1"/>
  <c r="H33" i="2" s="1"/>
  <c r="H36" i="2" s="1"/>
  <c r="F15" i="2"/>
  <c r="D15" i="2"/>
  <c r="K123" i="1"/>
  <c r="K126" i="1" s="1"/>
  <c r="I123" i="1"/>
  <c r="I126" i="1" s="1"/>
  <c r="G123" i="1"/>
  <c r="G126" i="1" s="1"/>
  <c r="E123" i="1"/>
  <c r="E126" i="1" s="1"/>
  <c r="A97" i="1"/>
  <c r="A95" i="1"/>
  <c r="A94" i="1"/>
  <c r="A138" i="1" s="1"/>
  <c r="K84" i="1"/>
  <c r="I84" i="1"/>
  <c r="G84" i="1"/>
  <c r="E84" i="1"/>
  <c r="K73" i="1"/>
  <c r="I73" i="1"/>
  <c r="G73" i="1"/>
  <c r="E73" i="1"/>
  <c r="A52" i="1"/>
  <c r="A50" i="1"/>
  <c r="K42" i="1"/>
  <c r="I42" i="1"/>
  <c r="G42" i="1"/>
  <c r="E42" i="1"/>
  <c r="K26" i="1"/>
  <c r="I26" i="1"/>
  <c r="G26" i="1"/>
  <c r="E26" i="1"/>
  <c r="J96" i="6" l="1"/>
  <c r="J100" i="6" s="1"/>
  <c r="L96" i="6"/>
  <c r="L100" i="6" s="1"/>
  <c r="X14" i="4"/>
  <c r="X21" i="4" s="1"/>
  <c r="X23" i="4"/>
  <c r="X31" i="4" s="1"/>
  <c r="J24" i="3"/>
  <c r="J30" i="3" s="1"/>
  <c r="J33" i="3" s="1"/>
  <c r="J36" i="3" s="1"/>
  <c r="E44" i="1"/>
  <c r="G44" i="1"/>
  <c r="I86" i="1"/>
  <c r="I128" i="1" s="1"/>
  <c r="K86" i="1"/>
  <c r="K128" i="1" s="1"/>
  <c r="E86" i="1"/>
  <c r="E128" i="1" s="1"/>
  <c r="G86" i="1"/>
  <c r="G128" i="1" s="1"/>
  <c r="I44" i="1"/>
  <c r="K44" i="1"/>
</calcChain>
</file>

<file path=xl/sharedStrings.xml><?xml version="1.0" encoding="utf-8"?>
<sst xmlns="http://schemas.openxmlformats.org/spreadsheetml/2006/main" count="427" uniqueCount="206">
  <si>
    <t>บริษัท ดับบลิวพี เอ็นเนอร์ยี่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</si>
  <si>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</si>
  <si>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</si>
  <si>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</si>
  <si>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</si>
  <si>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</si>
  <si>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</si>
  <si>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</si>
  <si>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</si>
  <si>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</si>
  <si>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</si>
  <si>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</si>
  <si>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</si>
  <si>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</si>
  <si>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</si>
  <si>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</si>
  <si>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</si>
  <si>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</si>
  <si>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   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</si>
  <si>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</si>
  <si>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</si>
  <si>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</si>
  <si>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</si>
  <si>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</si>
  <si>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</si>
  <si>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</si>
  <si>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</si>
  <si>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</si>
  <si>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</si>
  <si>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</si>
  <si>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</si>
  <si>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</si>
  <si>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</si>
  <si>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</si>
  <si>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</si>
  <si>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</si>
  <si>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</si>
  <si>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</si>
  <si>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</si>
  <si>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</si>
  <si>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</si>
  <si>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</si>
  <si>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</si>
  <si>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</si>
  <si>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</si>
  <si>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</si>
  <si>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</t>
  </si>
  <si>
    <t>ภายในหนึ่งปี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</si>
  <si>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</si>
  <si>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</si>
  <si>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</si>
  <si>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</si>
  <si>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</si>
  <si>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</si>
  <si>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</si>
  <si>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</si>
  <si>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</si>
  <si>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</si>
  <si>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</si>
  <si>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</si>
  <si>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</si>
  <si>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</si>
  <si>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</si>
  <si>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</si>
  <si>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</si>
  <si>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510,504,800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</si>
  <si>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</si>
  <si>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</si>
  <si>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หุ้นสามัญ จำนวน 510,504,000 หุ้น 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</si>
  <si>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</si>
  <si>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</si>
  <si>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</si>
  <si>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</si>
  <si>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</si>
  <si>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</si>
  <si>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</si>
  <si>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</si>
  <si>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</si>
  <si>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</si>
  <si>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</si>
  <si>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</si>
  <si>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</si>
  <si>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</si>
  <si>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</si>
  <si>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</si>
  <si>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</si>
  <si>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</si>
  <si>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</si>
  <si>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</si>
  <si>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</si>
  <si>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</si>
  <si>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</si>
  <si>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</si>
  <si>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</si>
  <si>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</si>
  <si>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</si>
  <si>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</si>
  <si>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</si>
  <si>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กำไรเบ็ดเสร็จรวมสำหรับรอบระยะเวลา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</si>
  <si>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</si>
  <si>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</si>
  <si>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</si>
  <si>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</si>
  <si>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</si>
  <si>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</si>
  <si>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</si>
  <si>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</si>
  <si>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</si>
  <si>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</si>
  <si>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</si>
  <si>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</si>
  <si>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</si>
  <si>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</si>
  <si>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</si>
  <si>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</si>
  <si>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</si>
  <si>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</si>
  <si>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</si>
  <si>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</si>
  <si>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</si>
  <si>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</si>
  <si>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</si>
  <si>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</si>
  <si>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หุ้นทุนซื้อคืน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</si>
  <si>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</si>
  <si>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</si>
  <si>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</si>
  <si>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</si>
  <si>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ยอดคงเหลือต้นรอบรอบระยะเวลา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</si>
  <si>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</si>
  <si>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จัดสรรสำรองตามกฎหมาย</t>
  </si>
  <si>
    <t>จ่ายเงินปันผล</t>
  </si>
  <si>
    <t>กำไร (ขาดทุน) เบ็ดเสร็จรวมสำหรับรอบระยะเวลา</t>
  </si>
  <si>
    <t>ยอดคงเหลือสิ้นรอบรอบระยะเวลา ณ วันที่ 30 มิถุนายน พ.ศ. 2567</t>
  </si>
  <si>
    <t>ยอดคงเหลือต้นรอบระยะเวลา ณ วันที่ 1 มกราคม พ.ศ. 2568</t>
  </si>
  <si>
    <t>การลงทุนเพิ่มในบริษัทย่อย</t>
  </si>
  <si>
    <t>ยอดคงเหลือสิ้นรอบระยะเวลา ณ วันที่ 30 มิถุนายน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</si>
  <si>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</si>
  <si>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ส่วนเกินมูลค่า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</si>
  <si>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</si>
  <si>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30 มิถุนายน พ.ศ. 2567</t>
  </si>
  <si>
    <t xml:space="preserve">                   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</si>
  <si>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</si>
  <si>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</si>
  <si>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</si>
  <si>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</si>
  <si>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</si>
  <si>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</si>
  <si>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</si>
  <si>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 xml:space="preserve">(กลับรายการ)ผลขาดทุนด้านเครดิตที่คาดว่าจะเกิดขึ้น </t>
  </si>
  <si>
    <t xml:space="preserve"> </t>
  </si>
  <si>
    <t>กำไรจากการตีมูลค่ายุติธรรมของสินทรัพย์</t>
  </si>
  <si>
    <t>วัดมูลค่าผ่านกำไรหรือขาดทุน</t>
  </si>
  <si>
    <t>กำไรจากการเปลี่ยนแปลงสัญญาเช่า</t>
  </si>
  <si>
    <t>รายได้ค่าเช่าจากอสังหาริมทรัพย์เพื่อการลงทุน</t>
  </si>
  <si>
    <t>รายได้ดอกเบี้ยรับ</t>
  </si>
  <si>
    <t>กำไรจากอัตราแลกเปลี่ยนที่ยังไม่เกิดขึ้นจริง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</si>
  <si>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</si>
  <si>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</si>
  <si>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</si>
  <si>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</si>
  <si>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</si>
  <si>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</si>
  <si>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</si>
  <si>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เงินมัดจำรับ</t>
  </si>
  <si>
    <t>-  จ่ายภาระผูกพันผลประโยชน์พนักงาน</t>
  </si>
  <si>
    <t>-  หนี้สินไม่หมุนเวียนอื่น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</si>
  <si>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</si>
  <si>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</si>
  <si>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</si>
  <si>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</si>
  <si>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</si>
  <si>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</si>
  <si>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</si>
  <si>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</si>
  <si>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</si>
  <si>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วัดมูลค่าด้วยราคาทุนตัดจำหน่าย</t>
  </si>
  <si>
    <t>เงินสดจ่ายเพื่อเพิ่มทุนในบริษัทย่อย</t>
  </si>
  <si>
    <t>เงินสดจ่ายเพื่อลงทุนเพิ่มในบริษัทย่อย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</si>
  <si>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</si>
  <si>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</si>
  <si>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เงินสดรับคืนจากเงินให้กู้ยืมระยะยาว</t>
  </si>
  <si>
    <t>แก่บุคคลภายนอก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</si>
  <si>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</si>
  <si>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</si>
  <si>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เงินสดจ่ายเพื่อซื้อสินทรัพย์ไม่มีตัวตน</t>
  </si>
  <si>
    <t>เงินฝากสถาบันการเงินที่ติดภาระค้ำประกันลดลง</t>
  </si>
  <si>
    <t>เงินสดรับจากการจำหน่ายอุปกรณ์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</si>
  <si>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</si>
  <si>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</si>
  <si>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</si>
  <si>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</si>
  <si>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</si>
  <si>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</si>
  <si>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</si>
  <si>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</si>
  <si>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</si>
  <si>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</si>
  <si>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วันต้นรอบระยะเวลา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</si>
  <si>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</si>
  <si>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</si>
  <si>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</si>
  <si>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ยอดคงเหลือของรายการที่ไม่ใช่เงินสดสำหรับรอบระยะเวลาหกเดือนสิ้นสุดวันที่ 30 มิถุนายน พ.ศ. 2568 และ พ.ศ. 2567 มีดังนี้</t>
  </si>
  <si>
    <t>ยอดหนี้ค้างชำระจากการซื้ออุปกรณ์</t>
  </si>
  <si>
    <t>สินทรัพย์สิทธิการใช้จากหนี้สินสัญญาเช่า</t>
  </si>
  <si>
    <t>สินทรัพย์สิทธิการใช้จากการเปลี่ยนแปลงสัญญาเช่า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</si>
</sst>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;\(#,##0.0\)"/>
  </numFmts>
  <fonts count="1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8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vertical="center"/>
    </xf>
    <xf numFmtId="0" fontId="3" fillId="0" borderId="0" xfId="2" applyNumberFormat="1" applyFont="1" applyFill="1"/>
    <xf numFmtId="165" fontId="3" fillId="0" borderId="2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 applyAlignment="1"/>
    <xf numFmtId="0" fontId="3" fillId="0" borderId="0" xfId="3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165" fontId="3" fillId="0" borderId="3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165" fontId="3" fillId="0" borderId="2" xfId="4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applyNumberFormat="1" applyFont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5" fontId="3" fillId="0" borderId="4" xfId="0" applyNumberFormat="1" applyFont="1" applyBorder="1" applyAlignment="1">
      <alignment horizontal="centerContinuous" vertical="top"/>
    </xf>
    <xf numFmtId="165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9" fontId="3" fillId="0" borderId="2" xfId="0" applyNumberFormat="1" applyFont="1" applyBorder="1" applyAlignment="1">
      <alignment horizontal="right" vertical="top"/>
    </xf>
    <xf numFmtId="169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top"/>
    </xf>
    <xf numFmtId="168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0" fontId="2" fillId="0" borderId="5" xfId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5" fontId="9" fillId="0" borderId="5" xfId="0" applyNumberFormat="1" applyFont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center" vertical="center"/>
    </xf>
    <xf numFmtId="168" fontId="3" fillId="0" borderId="0" xfId="5" applyNumberFormat="1" applyFont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8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165" fontId="3" fillId="0" borderId="6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5" fontId="3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6" applyFont="1" applyAlignment="1">
      <alignment vertical="center"/>
    </xf>
    <xf numFmtId="0" fontId="3" fillId="0" borderId="0" xfId="4" applyFont="1" applyAlignment="1">
      <alignment vertical="center"/>
    </xf>
    <xf numFmtId="165" fontId="3" fillId="0" borderId="4" xfId="0" applyNumberFormat="1" applyFont="1" applyBorder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164" fontId="3" fillId="0" borderId="0" xfId="6" applyNumberFormat="1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4" applyNumberFormat="1" applyFont="1" applyAlignment="1">
      <alignment vertical="center"/>
    </xf>
    <xf numFmtId="171" fontId="3" fillId="0" borderId="0" xfId="0" quotePrefix="1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5" applyNumberFormat="1" applyFont="1" applyAlignment="1">
      <alignment vertical="center"/>
    </xf>
    <xf numFmtId="171" fontId="3" fillId="0" borderId="0" xfId="5" quotePrefix="1" applyNumberFormat="1" applyFont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4" fontId="3" fillId="0" borderId="0" xfId="6" quotePrefix="1" applyNumberFormat="1" applyFont="1" applyAlignment="1">
      <alignment horizontal="left" vertical="center"/>
    </xf>
    <xf numFmtId="164" fontId="3" fillId="0" borderId="0" xfId="7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5" fontId="8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8">
    <cellStyle name="Comma 2 9" xfId="2"/>
    <cellStyle name="Normal" xfId="0" builtinId="0"/>
    <cellStyle name="Normal 2 2 3" xfId="5"/>
    <cellStyle name="Normal 3_CF MNR Q1 10 2" xfId="7"/>
    <cellStyle name="Normal 36 2" xfId="6"/>
    <cellStyle name="Normal 4 2" xfId="1"/>
    <cellStyle name="Normal 4 2 2" xfId="3"/>
    <cellStyle name="Normal 6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tabSelected="1" zoomScale="115" zoomScaleNormal="115" zoomScaleSheetLayoutView="80" workbookViewId="0"/>
  </sheetViews>
  <sheetFormatPr defaultColWidth="8.4140625" defaultRowHeight="18.5"/>
  <cols>
    <col min="1" max="1" width="1.58203125" style="11" customWidth="1"/>
    <col min="2" max="2" width="33.25" style="11" customWidth="1"/>
    <col min="3" max="3" width="7.58203125" style="11" customWidth="1"/>
    <col min="4" max="4" width="0.58203125" style="11" customWidth="1"/>
    <col min="5" max="5" width="13.75" style="11" customWidth="1"/>
    <col min="6" max="6" width="0.58203125" style="11" customWidth="1"/>
    <col min="7" max="7" width="13.75" style="11" customWidth="1"/>
    <col min="8" max="8" width="0.58203125" style="11" customWidth="1"/>
    <col min="9" max="9" width="13.75" style="39" customWidth="1"/>
    <col min="10" max="10" width="0.58203125" style="11" customWidth="1"/>
    <col min="11" max="11" width="13.75" style="39" customWidth="1"/>
    <col min="12" max="16384" width="8.4140625" style="4"/>
  </cols>
  <sheetData>
    <row r="1" spans="1:11" ht="21.65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5" customHeight="1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5" customHeight="1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18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19" customHeight="1">
      <c r="A5" s="5"/>
      <c r="B5" s="5"/>
      <c r="C5" s="2"/>
      <c r="D5" s="2"/>
      <c r="E5" s="172" t="s">
        <v>3</v>
      </c>
      <c r="F5" s="172"/>
      <c r="G5" s="172"/>
      <c r="H5" s="10"/>
      <c r="I5" s="173" t="s">
        <v>4</v>
      </c>
      <c r="J5" s="173"/>
      <c r="K5" s="173"/>
    </row>
    <row r="6" spans="1:11" ht="19" customHeight="1">
      <c r="E6" s="12" t="s">
        <v>5</v>
      </c>
      <c r="G6" s="12" t="s">
        <v>6</v>
      </c>
      <c r="I6" s="12" t="s">
        <v>5</v>
      </c>
      <c r="K6" s="12" t="s">
        <v>6</v>
      </c>
    </row>
    <row r="7" spans="1:11" ht="19" customHeight="1">
      <c r="E7" s="12" t="s">
        <v>7</v>
      </c>
      <c r="G7" s="13" t="s">
        <v>8</v>
      </c>
      <c r="I7" s="12" t="s">
        <v>7</v>
      </c>
      <c r="K7" s="13" t="s">
        <v>8</v>
      </c>
    </row>
    <row r="8" spans="1:11" ht="19" customHeight="1">
      <c r="A8" s="1"/>
      <c r="B8" s="1"/>
      <c r="C8" s="14"/>
      <c r="D8" s="14"/>
      <c r="E8" s="12" t="s">
        <v>9</v>
      </c>
      <c r="F8" s="14"/>
      <c r="G8" s="12" t="s">
        <v>10</v>
      </c>
      <c r="H8" s="14"/>
      <c r="I8" s="12" t="s">
        <v>9</v>
      </c>
      <c r="J8" s="14"/>
      <c r="K8" s="12" t="s">
        <v>10</v>
      </c>
    </row>
    <row r="9" spans="1:11" ht="19" customHeight="1">
      <c r="A9" s="1"/>
      <c r="B9" s="1"/>
      <c r="C9" s="9" t="s">
        <v>11</v>
      </c>
      <c r="D9" s="15"/>
      <c r="E9" s="16" t="s">
        <v>12</v>
      </c>
      <c r="F9" s="15"/>
      <c r="G9" s="16" t="s">
        <v>12</v>
      </c>
      <c r="H9" s="15"/>
      <c r="I9" s="16" t="s">
        <v>12</v>
      </c>
      <c r="J9" s="15"/>
      <c r="K9" s="16" t="s">
        <v>12</v>
      </c>
    </row>
    <row r="10" spans="1:11" ht="6" customHeight="1">
      <c r="C10" s="17"/>
      <c r="D10" s="18"/>
      <c r="E10" s="18"/>
      <c r="F10" s="18"/>
      <c r="G10" s="18"/>
      <c r="H10" s="18"/>
      <c r="I10" s="18"/>
      <c r="J10" s="18"/>
      <c r="K10" s="18"/>
    </row>
    <row r="11" spans="1:11" ht="19" customHeight="1">
      <c r="A11" s="1" t="s">
        <v>13</v>
      </c>
      <c r="C11" s="17"/>
      <c r="D11" s="18"/>
      <c r="E11" s="18"/>
      <c r="F11" s="18"/>
      <c r="G11" s="18"/>
      <c r="H11" s="18"/>
      <c r="I11" s="18"/>
      <c r="J11" s="18"/>
      <c r="K11" s="18"/>
    </row>
    <row r="12" spans="1:11" ht="6" customHeight="1">
      <c r="C12" s="17"/>
      <c r="D12" s="18"/>
      <c r="E12" s="18"/>
      <c r="F12" s="18"/>
      <c r="G12" s="18"/>
      <c r="H12" s="18"/>
      <c r="I12" s="18"/>
      <c r="J12" s="18"/>
      <c r="K12" s="18"/>
    </row>
    <row r="13" spans="1:11" ht="19" customHeight="1">
      <c r="A13" s="1" t="s">
        <v>14</v>
      </c>
      <c r="B13" s="19"/>
      <c r="C13" s="17"/>
      <c r="D13" s="18"/>
      <c r="E13" s="18"/>
      <c r="F13" s="18"/>
      <c r="G13" s="18"/>
      <c r="H13" s="18"/>
      <c r="I13" s="18"/>
      <c r="J13" s="18"/>
      <c r="K13" s="18"/>
    </row>
    <row r="14" spans="1:11" ht="6" customHeight="1">
      <c r="A14" s="1"/>
      <c r="B14" s="19"/>
      <c r="C14" s="17"/>
      <c r="D14" s="18"/>
      <c r="E14" s="18"/>
      <c r="F14" s="18"/>
      <c r="G14" s="18"/>
      <c r="H14" s="18"/>
      <c r="I14" s="18"/>
      <c r="J14" s="18"/>
      <c r="K14" s="18"/>
    </row>
    <row r="15" spans="1:11" ht="19" customHeight="1">
      <c r="A15" s="20" t="s">
        <v>15</v>
      </c>
      <c r="B15" s="20"/>
      <c r="C15" s="17"/>
      <c r="D15" s="18"/>
      <c r="E15" s="18">
        <v>592364258</v>
      </c>
      <c r="F15" s="18"/>
      <c r="G15" s="18">
        <v>536258296</v>
      </c>
      <c r="H15" s="18"/>
      <c r="I15" s="18">
        <v>413720852</v>
      </c>
      <c r="J15" s="18"/>
      <c r="K15" s="18">
        <v>417436800</v>
      </c>
    </row>
    <row r="16" spans="1:11" ht="19" customHeight="1">
      <c r="A16" s="20" t="s">
        <v>16</v>
      </c>
      <c r="B16" s="20"/>
      <c r="C16" s="17"/>
      <c r="D16" s="18"/>
      <c r="E16" s="18"/>
      <c r="F16" s="18"/>
      <c r="G16" s="18"/>
      <c r="H16" s="18"/>
      <c r="I16" s="18"/>
      <c r="J16" s="18"/>
      <c r="K16" s="18"/>
    </row>
    <row r="17" spans="1:11" ht="19" customHeight="1">
      <c r="A17" s="20"/>
      <c r="B17" s="20" t="s">
        <v>17</v>
      </c>
      <c r="C17" s="17">
        <v>6</v>
      </c>
      <c r="D17" s="18"/>
      <c r="E17" s="18">
        <v>33495491</v>
      </c>
      <c r="F17" s="18"/>
      <c r="G17" s="18">
        <v>192041784</v>
      </c>
      <c r="H17" s="18"/>
      <c r="I17" s="18">
        <v>33495491</v>
      </c>
      <c r="J17" s="18"/>
      <c r="K17" s="18">
        <v>192041784</v>
      </c>
    </row>
    <row r="18" spans="1:11" ht="19" customHeight="1">
      <c r="A18" s="20" t="s">
        <v>16</v>
      </c>
      <c r="B18" s="20"/>
      <c r="C18" s="17"/>
      <c r="D18" s="18"/>
      <c r="E18" s="18"/>
      <c r="F18" s="18"/>
      <c r="G18" s="18"/>
      <c r="H18" s="18"/>
      <c r="I18" s="18"/>
      <c r="J18" s="18"/>
      <c r="K18" s="18"/>
    </row>
    <row r="19" spans="1:11" ht="19" customHeight="1">
      <c r="A19" s="20" t="s">
        <v>18</v>
      </c>
      <c r="B19" s="20"/>
      <c r="C19" s="17">
        <v>7</v>
      </c>
      <c r="D19" s="18"/>
      <c r="E19" s="18">
        <v>60000000</v>
      </c>
      <c r="F19" s="18"/>
      <c r="G19" s="18">
        <v>0</v>
      </c>
      <c r="H19" s="18"/>
      <c r="I19" s="18">
        <v>60000000</v>
      </c>
      <c r="J19" s="18"/>
      <c r="K19" s="18">
        <v>0</v>
      </c>
    </row>
    <row r="20" spans="1:11" ht="19" customHeight="1">
      <c r="A20" s="20" t="s">
        <v>19</v>
      </c>
      <c r="B20" s="20"/>
      <c r="C20" s="17">
        <v>8</v>
      </c>
      <c r="D20" s="18"/>
      <c r="E20" s="18">
        <v>1433579854</v>
      </c>
      <c r="F20" s="18"/>
      <c r="G20" s="18">
        <v>1502698564</v>
      </c>
      <c r="H20" s="18"/>
      <c r="I20" s="18">
        <v>1553081999</v>
      </c>
      <c r="J20" s="18"/>
      <c r="K20" s="18">
        <v>1585513225</v>
      </c>
    </row>
    <row r="21" spans="1:11" ht="19" customHeight="1">
      <c r="A21" s="20" t="s">
        <v>20</v>
      </c>
      <c r="B21" s="20"/>
      <c r="C21" s="17"/>
      <c r="D21" s="18"/>
      <c r="E21" s="18"/>
      <c r="F21" s="18"/>
      <c r="G21" s="18"/>
      <c r="H21" s="18"/>
      <c r="I21" s="18"/>
      <c r="J21" s="18"/>
      <c r="K21" s="18"/>
    </row>
    <row r="22" spans="1:11" ht="19" customHeight="1">
      <c r="A22" s="20"/>
      <c r="B22" s="20" t="s">
        <v>21</v>
      </c>
      <c r="C22" s="17">
        <v>9</v>
      </c>
      <c r="D22" s="18"/>
      <c r="E22" s="18">
        <v>3000000</v>
      </c>
      <c r="F22" s="18"/>
      <c r="G22" s="18">
        <v>0</v>
      </c>
      <c r="H22" s="18"/>
      <c r="I22" s="18">
        <v>3000000</v>
      </c>
      <c r="J22" s="18"/>
      <c r="K22" s="18">
        <v>0</v>
      </c>
    </row>
    <row r="23" spans="1:11" ht="19" customHeight="1">
      <c r="A23" s="20" t="s">
        <v>22</v>
      </c>
      <c r="B23" s="20"/>
      <c r="C23" s="17"/>
      <c r="D23" s="18"/>
      <c r="E23" s="18">
        <v>445504798</v>
      </c>
      <c r="F23" s="18"/>
      <c r="G23" s="18">
        <v>482984025</v>
      </c>
      <c r="H23" s="18"/>
      <c r="I23" s="18">
        <v>428325713</v>
      </c>
      <c r="J23" s="18"/>
      <c r="K23" s="18">
        <v>469635826</v>
      </c>
    </row>
    <row r="24" spans="1:11" ht="19" customHeight="1">
      <c r="A24" s="20" t="s">
        <v>23</v>
      </c>
      <c r="B24" s="20"/>
      <c r="C24" s="17"/>
      <c r="D24" s="18"/>
      <c r="E24" s="21">
        <v>8866944</v>
      </c>
      <c r="F24" s="18"/>
      <c r="G24" s="21">
        <v>15350986</v>
      </c>
      <c r="H24" s="18"/>
      <c r="I24" s="21">
        <v>5471042</v>
      </c>
      <c r="J24" s="18"/>
      <c r="K24" s="21">
        <v>5895371</v>
      </c>
    </row>
    <row r="25" spans="1:11" ht="6" customHeight="1">
      <c r="C25" s="17"/>
      <c r="D25" s="18"/>
      <c r="E25" s="18"/>
      <c r="F25" s="18"/>
      <c r="G25" s="18"/>
      <c r="H25" s="18"/>
      <c r="I25" s="18"/>
      <c r="J25" s="18"/>
      <c r="K25" s="18"/>
    </row>
    <row r="26" spans="1:11" ht="19" customHeight="1">
      <c r="A26" s="1" t="s">
        <v>24</v>
      </c>
      <c r="C26" s="17"/>
      <c r="D26" s="18"/>
      <c r="E26" s="21">
        <f>SUM(E15:E24)</f>
        <v>2576811345</v>
      </c>
      <c r="F26" s="18"/>
      <c r="G26" s="21">
        <f>SUM(G15:G24)</f>
        <v>2729333655</v>
      </c>
      <c r="H26" s="18"/>
      <c r="I26" s="21">
        <f>SUM(I15:I25)</f>
        <v>2497095097</v>
      </c>
      <c r="J26" s="18"/>
      <c r="K26" s="21">
        <f>SUM(K15:K25)</f>
        <v>2670523006</v>
      </c>
    </row>
    <row r="27" spans="1:11" ht="12" customHeight="1">
      <c r="A27" s="1"/>
      <c r="C27" s="17"/>
      <c r="D27" s="18"/>
      <c r="E27" s="18"/>
      <c r="F27" s="18"/>
      <c r="G27" s="18"/>
      <c r="H27" s="18"/>
      <c r="I27" s="18"/>
      <c r="J27" s="18"/>
      <c r="K27" s="18"/>
    </row>
    <row r="28" spans="1:11" ht="19" customHeight="1">
      <c r="A28" s="1" t="s">
        <v>25</v>
      </c>
      <c r="C28" s="17"/>
      <c r="D28" s="18"/>
      <c r="E28" s="18"/>
      <c r="F28" s="18"/>
      <c r="G28" s="18"/>
      <c r="H28" s="18"/>
      <c r="I28" s="18"/>
      <c r="J28" s="18"/>
      <c r="K28" s="18"/>
    </row>
    <row r="29" spans="1:11" ht="6" customHeight="1">
      <c r="A29" s="1"/>
      <c r="C29" s="17"/>
      <c r="D29" s="18"/>
      <c r="E29" s="18"/>
      <c r="F29" s="18"/>
      <c r="G29" s="18"/>
      <c r="H29" s="18"/>
      <c r="I29" s="18"/>
      <c r="J29" s="18"/>
      <c r="K29" s="18"/>
    </row>
    <row r="30" spans="1:11" ht="19" customHeight="1">
      <c r="A30" s="20" t="s">
        <v>26</v>
      </c>
      <c r="C30" s="17">
        <v>21</v>
      </c>
      <c r="D30" s="18"/>
      <c r="E30" s="18">
        <v>63527867</v>
      </c>
      <c r="F30" s="18"/>
      <c r="G30" s="18">
        <v>72428461</v>
      </c>
      <c r="H30" s="18"/>
      <c r="I30" s="18">
        <v>31457242</v>
      </c>
      <c r="J30" s="18"/>
      <c r="K30" s="18">
        <v>40471961</v>
      </c>
    </row>
    <row r="31" spans="1:11" ht="19" customHeight="1">
      <c r="A31" s="20" t="s">
        <v>27</v>
      </c>
      <c r="C31" s="17">
        <v>9</v>
      </c>
      <c r="D31" s="18"/>
      <c r="E31" s="18">
        <v>21493656</v>
      </c>
      <c r="F31" s="18"/>
      <c r="G31" s="18">
        <v>26625355</v>
      </c>
      <c r="H31" s="18"/>
      <c r="I31" s="18">
        <v>0</v>
      </c>
      <c r="J31" s="18"/>
      <c r="K31" s="18">
        <v>3000000</v>
      </c>
    </row>
    <row r="32" spans="1:11" ht="19" customHeight="1">
      <c r="A32" s="20" t="s">
        <v>28</v>
      </c>
      <c r="C32" s="17">
        <v>10</v>
      </c>
      <c r="D32" s="18"/>
      <c r="E32" s="18">
        <v>0</v>
      </c>
      <c r="F32" s="18"/>
      <c r="G32" s="18">
        <v>0</v>
      </c>
      <c r="H32" s="18"/>
      <c r="I32" s="18">
        <v>563395414</v>
      </c>
      <c r="J32" s="18"/>
      <c r="K32" s="18">
        <v>543395414</v>
      </c>
    </row>
    <row r="33" spans="1:11" ht="19" customHeight="1">
      <c r="A33" s="20" t="s">
        <v>29</v>
      </c>
      <c r="C33" s="17">
        <v>22.3</v>
      </c>
      <c r="D33" s="18"/>
      <c r="E33" s="18">
        <v>0</v>
      </c>
      <c r="F33" s="18"/>
      <c r="G33" s="18">
        <v>0</v>
      </c>
      <c r="H33" s="18"/>
      <c r="I33" s="18">
        <v>55756511</v>
      </c>
      <c r="J33" s="18"/>
      <c r="K33" s="18">
        <v>58711321</v>
      </c>
    </row>
    <row r="34" spans="1:11" ht="19" customHeight="1">
      <c r="A34" s="20" t="s">
        <v>30</v>
      </c>
      <c r="C34" s="17"/>
      <c r="D34" s="18"/>
      <c r="E34" s="18">
        <v>279772632</v>
      </c>
      <c r="F34" s="18"/>
      <c r="G34" s="18">
        <v>279028397</v>
      </c>
      <c r="H34" s="18"/>
      <c r="I34" s="18">
        <v>260615882</v>
      </c>
      <c r="J34" s="18"/>
      <c r="K34" s="18">
        <v>259871647</v>
      </c>
    </row>
    <row r="35" spans="1:11" ht="19" customHeight="1">
      <c r="A35" s="20" t="s">
        <v>31</v>
      </c>
      <c r="C35" s="17">
        <v>11</v>
      </c>
      <c r="D35" s="18"/>
      <c r="E35" s="18">
        <v>2952761952</v>
      </c>
      <c r="F35" s="18"/>
      <c r="G35" s="18">
        <v>2995452735</v>
      </c>
      <c r="H35" s="18"/>
      <c r="I35" s="18">
        <v>2713446627</v>
      </c>
      <c r="J35" s="18"/>
      <c r="K35" s="18">
        <v>2745844685</v>
      </c>
    </row>
    <row r="36" spans="1:11" ht="19" customHeight="1">
      <c r="A36" s="20" t="s">
        <v>32</v>
      </c>
      <c r="C36" s="17">
        <v>12</v>
      </c>
      <c r="D36" s="18"/>
      <c r="E36" s="18">
        <v>282141828</v>
      </c>
      <c r="F36" s="18"/>
      <c r="G36" s="18">
        <v>278829731</v>
      </c>
      <c r="H36" s="18"/>
      <c r="I36" s="18">
        <v>269397372</v>
      </c>
      <c r="J36" s="18"/>
      <c r="K36" s="18">
        <v>269800497</v>
      </c>
    </row>
    <row r="37" spans="1:11" ht="19" customHeight="1">
      <c r="A37" s="20" t="s">
        <v>33</v>
      </c>
      <c r="C37" s="17"/>
      <c r="D37" s="18"/>
      <c r="E37" s="18">
        <v>138153197</v>
      </c>
      <c r="F37" s="18"/>
      <c r="G37" s="18">
        <v>138153197</v>
      </c>
      <c r="H37" s="18"/>
      <c r="I37" s="18">
        <v>317602</v>
      </c>
      <c r="J37" s="18"/>
      <c r="K37" s="18">
        <v>317602</v>
      </c>
    </row>
    <row r="38" spans="1:11" ht="19" customHeight="1">
      <c r="A38" s="20" t="s">
        <v>34</v>
      </c>
      <c r="C38" s="17">
        <v>11</v>
      </c>
      <c r="D38" s="18"/>
      <c r="E38" s="18">
        <v>315874014</v>
      </c>
      <c r="F38" s="18"/>
      <c r="G38" s="18">
        <v>328539640</v>
      </c>
      <c r="H38" s="18"/>
      <c r="I38" s="18">
        <v>287992217</v>
      </c>
      <c r="J38" s="18"/>
      <c r="K38" s="18">
        <v>298029465</v>
      </c>
    </row>
    <row r="39" spans="1:11" ht="19" customHeight="1">
      <c r="A39" s="20" t="s">
        <v>35</v>
      </c>
      <c r="C39" s="17"/>
      <c r="D39" s="18"/>
      <c r="E39" s="18">
        <v>15865074</v>
      </c>
      <c r="F39" s="18"/>
      <c r="G39" s="18">
        <v>15158114</v>
      </c>
      <c r="H39" s="18"/>
      <c r="I39" s="18">
        <v>13263502</v>
      </c>
      <c r="J39" s="18"/>
      <c r="K39" s="18">
        <v>12771794</v>
      </c>
    </row>
    <row r="40" spans="1:11" ht="19" customHeight="1">
      <c r="A40" s="20" t="s">
        <v>36</v>
      </c>
      <c r="C40" s="17"/>
      <c r="D40" s="18"/>
      <c r="E40" s="21">
        <v>57649878</v>
      </c>
      <c r="F40" s="18"/>
      <c r="G40" s="21">
        <v>44014850</v>
      </c>
      <c r="H40" s="18"/>
      <c r="I40" s="21">
        <v>70265290</v>
      </c>
      <c r="J40" s="18"/>
      <c r="K40" s="21">
        <v>46525159</v>
      </c>
    </row>
    <row r="41" spans="1:11" ht="6" customHeight="1">
      <c r="C41" s="17"/>
      <c r="D41" s="18"/>
      <c r="E41" s="18"/>
      <c r="F41" s="18"/>
      <c r="G41" s="18"/>
      <c r="H41" s="18"/>
      <c r="I41" s="18"/>
      <c r="J41" s="18"/>
      <c r="K41" s="18"/>
    </row>
    <row r="42" spans="1:11" ht="19" customHeight="1">
      <c r="A42" s="1" t="s">
        <v>37</v>
      </c>
      <c r="C42" s="17"/>
      <c r="D42" s="18"/>
      <c r="E42" s="21">
        <f>SUM(E30:E41)</f>
        <v>4127240098</v>
      </c>
      <c r="F42" s="18"/>
      <c r="G42" s="21">
        <f>SUM(G30:G41)</f>
        <v>4178230480</v>
      </c>
      <c r="H42" s="18"/>
      <c r="I42" s="21">
        <f>SUM(I30:I41)</f>
        <v>4265907659</v>
      </c>
      <c r="J42" s="18"/>
      <c r="K42" s="21">
        <f>SUM(K30:K41)</f>
        <v>4278739545</v>
      </c>
    </row>
    <row r="43" spans="1:11" ht="6" customHeight="1">
      <c r="C43" s="17"/>
      <c r="D43" s="18"/>
      <c r="E43" s="18"/>
      <c r="F43" s="18"/>
      <c r="G43" s="18"/>
      <c r="H43" s="18"/>
      <c r="I43" s="18"/>
      <c r="J43" s="18"/>
      <c r="K43" s="18"/>
    </row>
    <row r="44" spans="1:11" ht="19" customHeight="1" thickBot="1">
      <c r="A44" s="1" t="s">
        <v>38</v>
      </c>
      <c r="C44" s="17"/>
      <c r="D44" s="18"/>
      <c r="E44" s="22">
        <f>SUM(E26,E42)</f>
        <v>6704051443</v>
      </c>
      <c r="F44" s="18"/>
      <c r="G44" s="22">
        <f>SUM(G26,G42)</f>
        <v>6907564135</v>
      </c>
      <c r="H44" s="18"/>
      <c r="I44" s="22">
        <f>SUM(I26,I42)</f>
        <v>6763002756</v>
      </c>
      <c r="J44" s="18"/>
      <c r="K44" s="22">
        <f>SUM(K26,K42)</f>
        <v>6949262551</v>
      </c>
    </row>
    <row r="45" spans="1:11" ht="16" customHeight="1" thickTop="1">
      <c r="A45" s="1"/>
      <c r="C45" s="17"/>
      <c r="D45" s="18"/>
      <c r="E45" s="18"/>
      <c r="F45" s="18"/>
      <c r="G45" s="18"/>
      <c r="H45" s="18"/>
      <c r="I45" s="18"/>
      <c r="J45" s="18"/>
      <c r="K45" s="18"/>
    </row>
    <row r="46" spans="1:11" ht="20.25" customHeight="1">
      <c r="A46" s="1"/>
      <c r="C46" s="17"/>
      <c r="D46" s="18"/>
      <c r="E46" s="18"/>
      <c r="F46" s="18"/>
      <c r="G46" s="18"/>
      <c r="H46" s="18"/>
      <c r="I46" s="18"/>
      <c r="J46" s="18"/>
      <c r="K46" s="18"/>
    </row>
    <row r="47" spans="1:11" ht="20.149999999999999" customHeight="1">
      <c r="A47" s="174" t="s">
        <v>39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</row>
    <row r="48" spans="1:11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22.5" customHeight="1">
      <c r="A49" s="175" t="s">
        <v>40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</row>
    <row r="50" spans="1:11" ht="21.65" customHeight="1">
      <c r="A50" s="5" t="str">
        <f>A1</f>
        <v>บริษัท ดับบลิวพี เอ็นเนอร์ยี่ จำกัด (มหาชน)</v>
      </c>
      <c r="B50" s="5"/>
      <c r="C50" s="2"/>
      <c r="D50" s="2"/>
      <c r="E50" s="2"/>
      <c r="F50" s="2"/>
      <c r="G50" s="2"/>
      <c r="H50" s="2"/>
      <c r="I50" s="23"/>
      <c r="J50" s="2"/>
      <c r="K50" s="3"/>
    </row>
    <row r="51" spans="1:11" ht="21.65" customHeight="1">
      <c r="A51" s="5" t="s">
        <v>41</v>
      </c>
      <c r="B51" s="5"/>
      <c r="C51" s="2"/>
      <c r="D51" s="2"/>
      <c r="E51" s="2"/>
      <c r="F51" s="2"/>
      <c r="G51" s="2"/>
      <c r="H51" s="2"/>
      <c r="I51" s="3"/>
      <c r="J51" s="2"/>
      <c r="K51" s="3"/>
    </row>
    <row r="52" spans="1:11" ht="21.65" customHeight="1">
      <c r="A52" s="6" t="str">
        <f>A3</f>
        <v>ณ วันที่ 30 มิถุนายน พ.ศ. 2568</v>
      </c>
      <c r="B52" s="6"/>
      <c r="C52" s="7"/>
      <c r="D52" s="7"/>
      <c r="E52" s="7"/>
      <c r="F52" s="7"/>
      <c r="G52" s="7"/>
      <c r="H52" s="7"/>
      <c r="I52" s="8"/>
      <c r="J52" s="7"/>
      <c r="K52" s="8"/>
    </row>
    <row r="53" spans="1:11" ht="21.65" customHeight="1">
      <c r="A53" s="1"/>
      <c r="B53" s="1"/>
      <c r="C53" s="2"/>
      <c r="D53" s="2"/>
      <c r="E53" s="2"/>
      <c r="F53" s="2"/>
      <c r="G53" s="2"/>
      <c r="H53" s="2"/>
      <c r="I53" s="3"/>
      <c r="J53" s="2"/>
      <c r="K53" s="3"/>
    </row>
    <row r="54" spans="1:11" ht="21.65" customHeight="1">
      <c r="A54" s="5"/>
      <c r="B54" s="5"/>
      <c r="C54" s="2"/>
      <c r="D54" s="2"/>
      <c r="E54" s="172" t="s">
        <v>3</v>
      </c>
      <c r="F54" s="172"/>
      <c r="G54" s="172"/>
      <c r="H54" s="10"/>
      <c r="I54" s="173" t="s">
        <v>4</v>
      </c>
      <c r="J54" s="173"/>
      <c r="K54" s="173"/>
    </row>
    <row r="55" spans="1:11" ht="21.65" customHeight="1">
      <c r="A55" s="5"/>
      <c r="B55" s="5"/>
      <c r="C55" s="2"/>
      <c r="D55" s="2"/>
      <c r="E55" s="12" t="s">
        <v>5</v>
      </c>
      <c r="G55" s="12" t="s">
        <v>6</v>
      </c>
      <c r="I55" s="12" t="s">
        <v>5</v>
      </c>
      <c r="K55" s="12" t="s">
        <v>6</v>
      </c>
    </row>
    <row r="56" spans="1:11" ht="21.65" customHeight="1">
      <c r="E56" s="12" t="s">
        <v>7</v>
      </c>
      <c r="G56" s="13" t="s">
        <v>8</v>
      </c>
      <c r="I56" s="12" t="s">
        <v>7</v>
      </c>
      <c r="K56" s="13" t="s">
        <v>8</v>
      </c>
    </row>
    <row r="57" spans="1:11" ht="21.65" customHeight="1">
      <c r="A57" s="1"/>
      <c r="B57" s="1"/>
      <c r="C57" s="14"/>
      <c r="D57" s="14"/>
      <c r="E57" s="12" t="s">
        <v>9</v>
      </c>
      <c r="F57" s="14"/>
      <c r="G57" s="12" t="s">
        <v>10</v>
      </c>
      <c r="H57" s="14"/>
      <c r="I57" s="12" t="s">
        <v>9</v>
      </c>
      <c r="J57" s="14"/>
      <c r="K57" s="12" t="s">
        <v>10</v>
      </c>
    </row>
    <row r="58" spans="1:11" ht="21.65" customHeight="1">
      <c r="A58" s="1"/>
      <c r="B58" s="1"/>
      <c r="C58" s="9" t="s">
        <v>11</v>
      </c>
      <c r="D58" s="15"/>
      <c r="E58" s="16" t="s">
        <v>12</v>
      </c>
      <c r="F58" s="15"/>
      <c r="G58" s="16" t="s">
        <v>12</v>
      </c>
      <c r="H58" s="15"/>
      <c r="I58" s="16" t="s">
        <v>12</v>
      </c>
      <c r="J58" s="15"/>
      <c r="K58" s="16" t="s">
        <v>12</v>
      </c>
    </row>
    <row r="59" spans="1:11" ht="8.15" customHeight="1">
      <c r="A59" s="1"/>
      <c r="B59" s="1"/>
      <c r="C59" s="17"/>
      <c r="D59" s="17"/>
      <c r="E59" s="17"/>
      <c r="F59" s="17"/>
      <c r="G59" s="17"/>
      <c r="H59" s="17"/>
      <c r="I59" s="24"/>
      <c r="J59" s="17"/>
      <c r="K59" s="24"/>
    </row>
    <row r="60" spans="1:11" ht="21.65" customHeight="1">
      <c r="A60" s="1" t="s">
        <v>42</v>
      </c>
      <c r="C60" s="17"/>
      <c r="D60" s="18"/>
      <c r="E60" s="18"/>
      <c r="F60" s="18"/>
      <c r="G60" s="18"/>
      <c r="H60" s="18"/>
      <c r="I60" s="18"/>
      <c r="J60" s="18"/>
      <c r="K60" s="18"/>
    </row>
    <row r="61" spans="1:11" ht="8.15" customHeight="1">
      <c r="C61" s="17"/>
      <c r="D61" s="18"/>
      <c r="E61" s="18"/>
      <c r="F61" s="18"/>
      <c r="G61" s="18"/>
      <c r="H61" s="18"/>
      <c r="I61" s="18"/>
      <c r="J61" s="18"/>
      <c r="K61" s="18"/>
    </row>
    <row r="62" spans="1:11" ht="21.65" customHeight="1">
      <c r="A62" s="1" t="s">
        <v>43</v>
      </c>
      <c r="C62" s="17"/>
      <c r="D62" s="18"/>
      <c r="E62" s="18"/>
      <c r="F62" s="18"/>
      <c r="G62" s="18"/>
      <c r="H62" s="18"/>
      <c r="I62" s="18"/>
      <c r="J62" s="18"/>
      <c r="K62" s="18"/>
    </row>
    <row r="63" spans="1:11" ht="8.15" customHeight="1">
      <c r="C63" s="17"/>
      <c r="D63" s="18"/>
      <c r="E63" s="18"/>
      <c r="F63" s="18"/>
      <c r="G63" s="18"/>
      <c r="H63" s="18"/>
      <c r="I63" s="18"/>
      <c r="J63" s="18"/>
      <c r="K63" s="18"/>
    </row>
    <row r="64" spans="1:11" ht="20.149999999999999" customHeight="1">
      <c r="A64" s="11" t="s">
        <v>44</v>
      </c>
      <c r="C64" s="17">
        <v>14</v>
      </c>
      <c r="E64" s="18">
        <v>10000000</v>
      </c>
      <c r="F64" s="18"/>
      <c r="G64" s="18">
        <v>10000000</v>
      </c>
      <c r="H64" s="18"/>
      <c r="I64" s="18">
        <v>0</v>
      </c>
      <c r="J64" s="18"/>
      <c r="K64" s="18">
        <v>0</v>
      </c>
    </row>
    <row r="65" spans="1:11" ht="20.149999999999999" customHeight="1">
      <c r="A65" s="20" t="s">
        <v>45</v>
      </c>
      <c r="C65" s="17">
        <v>13</v>
      </c>
      <c r="D65" s="18"/>
      <c r="E65" s="18">
        <v>1138139139</v>
      </c>
      <c r="F65" s="18"/>
      <c r="G65" s="18">
        <v>1231601880</v>
      </c>
      <c r="H65" s="18"/>
      <c r="I65" s="18">
        <v>1131409139</v>
      </c>
      <c r="J65" s="18"/>
      <c r="K65" s="18">
        <v>1216264804</v>
      </c>
    </row>
    <row r="66" spans="1:11" ht="20.149999999999999" customHeight="1">
      <c r="A66" s="20" t="s">
        <v>46</v>
      </c>
      <c r="I66" s="11"/>
      <c r="K66" s="11"/>
    </row>
    <row r="67" spans="1:11" ht="20.149999999999999" customHeight="1">
      <c r="A67" s="20"/>
      <c r="B67" s="11" t="s">
        <v>47</v>
      </c>
      <c r="C67" s="17">
        <v>14</v>
      </c>
      <c r="D67" s="18"/>
      <c r="E67" s="18">
        <v>45945568</v>
      </c>
      <c r="F67" s="18"/>
      <c r="G67" s="18">
        <v>45807940</v>
      </c>
      <c r="H67" s="18"/>
      <c r="I67" s="18">
        <v>45945568</v>
      </c>
      <c r="J67" s="18"/>
      <c r="K67" s="18">
        <v>45807940</v>
      </c>
    </row>
    <row r="68" spans="1:11" ht="20.149999999999999" customHeight="1">
      <c r="A68" s="25" t="s">
        <v>48</v>
      </c>
      <c r="B68" s="26"/>
      <c r="C68" s="17"/>
      <c r="D68" s="18"/>
      <c r="E68" s="18"/>
      <c r="F68" s="18"/>
      <c r="G68" s="18"/>
      <c r="H68" s="18"/>
      <c r="I68" s="18"/>
      <c r="J68" s="18"/>
      <c r="K68" s="18"/>
    </row>
    <row r="69" spans="1:11" ht="20.149999999999999" customHeight="1">
      <c r="A69" s="25"/>
      <c r="B69" s="26" t="s">
        <v>47</v>
      </c>
      <c r="C69" s="17">
        <v>15</v>
      </c>
      <c r="D69" s="18"/>
      <c r="E69" s="18">
        <v>65521511</v>
      </c>
      <c r="F69" s="18"/>
      <c r="G69" s="18">
        <v>65128397</v>
      </c>
      <c r="H69" s="18"/>
      <c r="I69" s="18">
        <v>68228430</v>
      </c>
      <c r="J69" s="18"/>
      <c r="K69" s="18">
        <v>67623981</v>
      </c>
    </row>
    <row r="70" spans="1:11" ht="20.149999999999999" customHeight="1">
      <c r="A70" s="25" t="s">
        <v>49</v>
      </c>
      <c r="C70" s="17"/>
      <c r="D70" s="18"/>
      <c r="E70" s="18">
        <v>16173921</v>
      </c>
      <c r="F70" s="18"/>
      <c r="G70" s="18">
        <v>20270127</v>
      </c>
      <c r="H70" s="18"/>
      <c r="I70" s="18">
        <v>13105788</v>
      </c>
      <c r="J70" s="18"/>
      <c r="K70" s="18">
        <v>15974646</v>
      </c>
    </row>
    <row r="71" spans="1:11" ht="20.149999999999999" customHeight="1">
      <c r="A71" s="20" t="s">
        <v>50</v>
      </c>
      <c r="C71" s="17"/>
      <c r="D71" s="18"/>
      <c r="E71" s="21">
        <v>75881561</v>
      </c>
      <c r="F71" s="18"/>
      <c r="G71" s="21">
        <v>73301873</v>
      </c>
      <c r="H71" s="18"/>
      <c r="I71" s="21">
        <v>74985433</v>
      </c>
      <c r="J71" s="18"/>
      <c r="K71" s="21">
        <v>72643978</v>
      </c>
    </row>
    <row r="72" spans="1:11" ht="8.15" customHeight="1">
      <c r="C72" s="17"/>
      <c r="D72" s="18"/>
      <c r="E72" s="18"/>
      <c r="F72" s="18"/>
      <c r="G72" s="18"/>
      <c r="H72" s="18"/>
      <c r="I72" s="18"/>
      <c r="J72" s="18"/>
      <c r="K72" s="18"/>
    </row>
    <row r="73" spans="1:11" ht="20.149999999999999" customHeight="1">
      <c r="A73" s="1" t="s">
        <v>51</v>
      </c>
      <c r="C73" s="17"/>
      <c r="D73" s="18"/>
      <c r="E73" s="21">
        <f>SUM(E64:E72)</f>
        <v>1351661700</v>
      </c>
      <c r="F73" s="18"/>
      <c r="G73" s="21">
        <f>SUM(G64:G72)</f>
        <v>1446110217</v>
      </c>
      <c r="H73" s="18"/>
      <c r="I73" s="21">
        <f>SUM(I64:I72)</f>
        <v>1333674358</v>
      </c>
      <c r="J73" s="18"/>
      <c r="K73" s="21">
        <f>SUM(K64:K72)</f>
        <v>1418315349</v>
      </c>
    </row>
    <row r="74" spans="1:11" ht="20.149999999999999" customHeight="1">
      <c r="C74" s="17"/>
      <c r="D74" s="18"/>
      <c r="E74" s="18"/>
      <c r="F74" s="18"/>
      <c r="G74" s="18"/>
      <c r="H74" s="18"/>
      <c r="I74" s="18"/>
      <c r="J74" s="18"/>
      <c r="K74" s="18"/>
    </row>
    <row r="75" spans="1:11" ht="20.149999999999999" customHeight="1">
      <c r="A75" s="1" t="s">
        <v>52</v>
      </c>
      <c r="C75" s="17"/>
      <c r="D75" s="27"/>
      <c r="E75" s="18"/>
      <c r="F75" s="27"/>
      <c r="G75" s="18"/>
      <c r="H75" s="27"/>
      <c r="I75" s="18"/>
      <c r="J75" s="27"/>
      <c r="K75" s="18"/>
    </row>
    <row r="76" spans="1:11" ht="8.15" customHeight="1">
      <c r="C76" s="17"/>
      <c r="D76" s="18"/>
      <c r="E76" s="18"/>
      <c r="F76" s="18"/>
      <c r="G76" s="18"/>
      <c r="H76" s="18"/>
      <c r="I76" s="18"/>
      <c r="J76" s="18"/>
      <c r="K76" s="18"/>
    </row>
    <row r="77" spans="1:11" ht="20.149999999999999" customHeight="1">
      <c r="A77" s="20" t="s">
        <v>53</v>
      </c>
      <c r="C77" s="17">
        <v>14</v>
      </c>
      <c r="D77" s="27"/>
      <c r="E77" s="18">
        <v>24537019</v>
      </c>
      <c r="F77" s="27"/>
      <c r="G77" s="18">
        <v>47548425</v>
      </c>
      <c r="H77" s="27"/>
      <c r="I77" s="18">
        <v>24537019</v>
      </c>
      <c r="J77" s="27"/>
      <c r="K77" s="18">
        <v>47548425</v>
      </c>
    </row>
    <row r="78" spans="1:11" ht="20.149999999999999" customHeight="1">
      <c r="A78" s="20" t="s">
        <v>54</v>
      </c>
      <c r="C78" s="17">
        <v>15</v>
      </c>
      <c r="D78" s="27"/>
      <c r="E78" s="18">
        <v>215514623</v>
      </c>
      <c r="F78" s="27"/>
      <c r="G78" s="18">
        <v>216002855</v>
      </c>
      <c r="H78" s="27"/>
      <c r="I78" s="18">
        <v>204814848</v>
      </c>
      <c r="J78" s="27"/>
      <c r="K78" s="18">
        <v>207789325</v>
      </c>
    </row>
    <row r="79" spans="1:11" ht="20.149999999999999" customHeight="1">
      <c r="A79" s="20" t="s">
        <v>55</v>
      </c>
      <c r="C79" s="17"/>
      <c r="D79" s="27"/>
      <c r="E79" s="18">
        <v>69514668</v>
      </c>
      <c r="F79" s="27"/>
      <c r="G79" s="18">
        <v>65107641</v>
      </c>
      <c r="H79" s="27"/>
      <c r="I79" s="18">
        <v>49855898</v>
      </c>
      <c r="J79" s="27"/>
      <c r="K79" s="18">
        <v>46588888</v>
      </c>
    </row>
    <row r="80" spans="1:11" ht="20.149999999999999" customHeight="1">
      <c r="A80" s="20" t="s">
        <v>56</v>
      </c>
      <c r="C80" s="17">
        <v>16</v>
      </c>
      <c r="D80" s="27"/>
      <c r="E80" s="18">
        <v>3794326274</v>
      </c>
      <c r="F80" s="27"/>
      <c r="G80" s="18">
        <v>3787717641</v>
      </c>
      <c r="H80" s="27"/>
      <c r="I80" s="18">
        <v>3786127029</v>
      </c>
      <c r="J80" s="27"/>
      <c r="K80" s="18">
        <v>3780185516</v>
      </c>
    </row>
    <row r="81" spans="1:11" ht="20.149999999999999" customHeight="1">
      <c r="A81" s="20" t="s">
        <v>57</v>
      </c>
      <c r="C81" s="17"/>
      <c r="D81" s="18"/>
      <c r="E81" s="18">
        <v>5830766</v>
      </c>
      <c r="F81" s="18"/>
      <c r="G81" s="18">
        <v>6423733</v>
      </c>
      <c r="H81" s="18"/>
      <c r="I81" s="18">
        <v>0</v>
      </c>
      <c r="J81" s="18"/>
      <c r="K81" s="18">
        <v>0</v>
      </c>
    </row>
    <row r="82" spans="1:11" ht="20.149999999999999" customHeight="1">
      <c r="A82" s="20" t="s">
        <v>58</v>
      </c>
      <c r="C82" s="17"/>
      <c r="D82" s="27"/>
      <c r="E82" s="21">
        <v>25131391</v>
      </c>
      <c r="F82" s="27"/>
      <c r="G82" s="21">
        <v>19375046</v>
      </c>
      <c r="H82" s="27"/>
      <c r="I82" s="21">
        <v>25131391</v>
      </c>
      <c r="J82" s="27"/>
      <c r="K82" s="21">
        <v>19374564</v>
      </c>
    </row>
    <row r="83" spans="1:11" ht="8.15" customHeight="1">
      <c r="C83" s="17"/>
      <c r="D83" s="27"/>
      <c r="E83" s="18"/>
      <c r="F83" s="27"/>
      <c r="G83" s="18"/>
      <c r="H83" s="27"/>
      <c r="I83" s="18"/>
      <c r="J83" s="27"/>
      <c r="K83" s="18"/>
    </row>
    <row r="84" spans="1:11" ht="20.149999999999999" customHeight="1">
      <c r="A84" s="1" t="s">
        <v>59</v>
      </c>
      <c r="C84" s="17"/>
      <c r="D84" s="18"/>
      <c r="E84" s="21">
        <f>SUM(E77:E82)</f>
        <v>4134854741</v>
      </c>
      <c r="F84" s="18"/>
      <c r="G84" s="21">
        <f>SUM(G77:G82)</f>
        <v>4142175341</v>
      </c>
      <c r="H84" s="18"/>
      <c r="I84" s="21">
        <f>SUM(I77:I82)</f>
        <v>4090466185</v>
      </c>
      <c r="J84" s="18"/>
      <c r="K84" s="21">
        <f>SUM(K77:K82)</f>
        <v>4101486718</v>
      </c>
    </row>
    <row r="85" spans="1:11" ht="8.15" customHeight="1">
      <c r="C85" s="17"/>
      <c r="D85" s="18"/>
      <c r="E85" s="18"/>
      <c r="F85" s="18"/>
      <c r="G85" s="18"/>
      <c r="H85" s="18"/>
      <c r="I85" s="18"/>
      <c r="J85" s="18"/>
      <c r="K85" s="18"/>
    </row>
    <row r="86" spans="1:11" ht="20.149999999999999" customHeight="1">
      <c r="A86" s="1" t="s">
        <v>60</v>
      </c>
      <c r="C86" s="17"/>
      <c r="D86" s="18"/>
      <c r="E86" s="21">
        <f>SUM(E73,E84)</f>
        <v>5486516441</v>
      </c>
      <c r="F86" s="18"/>
      <c r="G86" s="21">
        <f>SUM(G73,G84)</f>
        <v>5588285558</v>
      </c>
      <c r="H86" s="18"/>
      <c r="I86" s="21">
        <f>SUM(I73,I84)</f>
        <v>5424140543</v>
      </c>
      <c r="J86" s="18"/>
      <c r="K86" s="21">
        <f>SUM(K73,K84)</f>
        <v>5519802067</v>
      </c>
    </row>
    <row r="87" spans="1:11" ht="21.65" customHeight="1">
      <c r="A87" s="1"/>
      <c r="B87" s="1"/>
      <c r="C87" s="28"/>
      <c r="D87" s="28"/>
      <c r="E87" s="28"/>
      <c r="F87" s="28"/>
      <c r="G87" s="28"/>
      <c r="H87" s="28"/>
      <c r="I87" s="29"/>
      <c r="J87" s="30"/>
      <c r="K87" s="29"/>
    </row>
    <row r="88" spans="1:11" ht="21.65" customHeight="1">
      <c r="A88" s="1"/>
      <c r="B88" s="1"/>
      <c r="C88" s="28"/>
      <c r="D88" s="28"/>
      <c r="E88" s="31"/>
      <c r="F88" s="28"/>
      <c r="G88" s="28"/>
      <c r="H88" s="28"/>
      <c r="I88" s="29"/>
      <c r="J88" s="30"/>
      <c r="K88" s="29"/>
    </row>
    <row r="89" spans="1:11" ht="21.65" customHeight="1">
      <c r="A89" s="1"/>
      <c r="B89" s="1"/>
      <c r="C89" s="28"/>
      <c r="D89" s="28"/>
      <c r="E89" s="28"/>
      <c r="F89" s="28"/>
      <c r="G89" s="28"/>
      <c r="H89" s="28"/>
      <c r="I89" s="29"/>
      <c r="J89" s="30"/>
      <c r="K89" s="29"/>
    </row>
    <row r="90" spans="1:11" ht="21.65" customHeight="1">
      <c r="A90" s="1"/>
      <c r="B90" s="1"/>
      <c r="C90" s="28"/>
      <c r="D90" s="28"/>
      <c r="E90" s="28"/>
      <c r="F90" s="28"/>
      <c r="G90" s="28"/>
      <c r="H90" s="28"/>
      <c r="I90" s="29"/>
      <c r="J90" s="30"/>
      <c r="K90" s="29"/>
    </row>
    <row r="91" spans="1:11" ht="17.25" customHeight="1">
      <c r="A91" s="1"/>
      <c r="B91" s="1"/>
      <c r="C91" s="28"/>
      <c r="D91" s="28"/>
      <c r="E91" s="28"/>
      <c r="F91" s="28"/>
      <c r="G91" s="28"/>
      <c r="H91" s="28"/>
      <c r="I91" s="29"/>
      <c r="J91" s="30"/>
      <c r="K91" s="29"/>
    </row>
    <row r="92" spans="1:11" ht="17.25" customHeight="1">
      <c r="A92" s="1"/>
      <c r="B92" s="1"/>
      <c r="C92" s="28"/>
      <c r="D92" s="28"/>
      <c r="E92" s="28"/>
      <c r="F92" s="28"/>
      <c r="G92" s="28"/>
      <c r="H92" s="28"/>
      <c r="I92" s="29"/>
      <c r="J92" s="30"/>
      <c r="K92" s="29"/>
    </row>
    <row r="93" spans="1:11" ht="18" customHeight="1">
      <c r="A93" s="1"/>
      <c r="B93" s="1"/>
      <c r="C93" s="28"/>
      <c r="D93" s="28"/>
      <c r="E93" s="28"/>
      <c r="F93" s="28"/>
      <c r="G93" s="28"/>
      <c r="H93" s="28"/>
      <c r="I93" s="29"/>
      <c r="J93" s="30"/>
      <c r="K93" s="29"/>
    </row>
    <row r="94" spans="1:11" ht="22.5" customHeight="1">
      <c r="A94" s="17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</row>
    <row r="95" spans="1:11" ht="21.65" customHeight="1">
      <c r="A95" s="5" t="str">
        <f>A1</f>
        <v>บริษัท ดับบลิวพี เอ็นเนอร์ยี่ จำกัด (มหาชน)</v>
      </c>
      <c r="B95" s="5"/>
      <c r="C95" s="2"/>
      <c r="D95" s="2"/>
      <c r="E95" s="2"/>
      <c r="F95" s="2"/>
      <c r="G95" s="2"/>
      <c r="H95" s="2"/>
      <c r="I95" s="23"/>
      <c r="J95" s="2"/>
      <c r="K95" s="3"/>
    </row>
    <row r="96" spans="1:11" ht="21.65" customHeight="1">
      <c r="A96" s="5" t="s">
        <v>41</v>
      </c>
      <c r="B96" s="5"/>
      <c r="C96" s="2"/>
      <c r="D96" s="2"/>
      <c r="E96" s="2"/>
      <c r="F96" s="2"/>
      <c r="G96" s="2"/>
      <c r="H96" s="2"/>
      <c r="I96" s="3"/>
      <c r="J96" s="2"/>
      <c r="K96" s="3"/>
    </row>
    <row r="97" spans="1:11" ht="21.65" customHeight="1">
      <c r="A97" s="6" t="str">
        <f>A3</f>
        <v>ณ วันที่ 30 มิถุนายน พ.ศ. 2568</v>
      </c>
      <c r="B97" s="6"/>
      <c r="C97" s="7"/>
      <c r="D97" s="7"/>
      <c r="E97" s="7"/>
      <c r="F97" s="7"/>
      <c r="G97" s="7"/>
      <c r="H97" s="7"/>
      <c r="I97" s="8"/>
      <c r="J97" s="7"/>
      <c r="K97" s="8"/>
    </row>
    <row r="98" spans="1:11" ht="21.65" customHeight="1">
      <c r="A98" s="5"/>
      <c r="B98" s="5"/>
      <c r="C98" s="2"/>
      <c r="D98" s="2"/>
      <c r="E98" s="2"/>
      <c r="F98" s="2"/>
      <c r="G98" s="2"/>
      <c r="H98" s="2"/>
      <c r="I98" s="3"/>
      <c r="J98" s="2"/>
      <c r="K98" s="3"/>
    </row>
    <row r="99" spans="1:11" ht="21.65" customHeight="1">
      <c r="A99" s="5"/>
      <c r="B99" s="5"/>
      <c r="C99" s="2"/>
      <c r="D99" s="2"/>
      <c r="E99" s="172" t="s">
        <v>3</v>
      </c>
      <c r="F99" s="172"/>
      <c r="G99" s="172"/>
      <c r="H99" s="10"/>
      <c r="I99" s="173" t="s">
        <v>4</v>
      </c>
      <c r="J99" s="173"/>
      <c r="K99" s="173"/>
    </row>
    <row r="100" spans="1:11" ht="21.65" customHeight="1">
      <c r="E100" s="12" t="s">
        <v>5</v>
      </c>
      <c r="G100" s="12" t="s">
        <v>6</v>
      </c>
      <c r="I100" s="12" t="s">
        <v>5</v>
      </c>
      <c r="K100" s="12" t="s">
        <v>6</v>
      </c>
    </row>
    <row r="101" spans="1:11" ht="21.65" customHeight="1">
      <c r="E101" s="12" t="s">
        <v>7</v>
      </c>
      <c r="G101" s="13" t="s">
        <v>8</v>
      </c>
      <c r="I101" s="12" t="s">
        <v>7</v>
      </c>
      <c r="K101" s="13" t="s">
        <v>8</v>
      </c>
    </row>
    <row r="102" spans="1:11" ht="21.65" customHeight="1">
      <c r="A102" s="1"/>
      <c r="B102" s="1"/>
      <c r="C102" s="14"/>
      <c r="E102" s="12" t="s">
        <v>9</v>
      </c>
      <c r="G102" s="12" t="s">
        <v>10</v>
      </c>
      <c r="I102" s="12" t="s">
        <v>9</v>
      </c>
      <c r="K102" s="12" t="s">
        <v>10</v>
      </c>
    </row>
    <row r="103" spans="1:11" ht="21.65" customHeight="1">
      <c r="A103" s="1"/>
      <c r="B103" s="1"/>
      <c r="C103" s="14"/>
      <c r="E103" s="16" t="s">
        <v>12</v>
      </c>
      <c r="G103" s="16" t="s">
        <v>12</v>
      </c>
      <c r="I103" s="16" t="s">
        <v>12</v>
      </c>
      <c r="K103" s="16" t="s">
        <v>12</v>
      </c>
    </row>
    <row r="104" spans="1:11" ht="8.15" customHeight="1">
      <c r="A104" s="1"/>
      <c r="B104" s="1"/>
      <c r="C104" s="17"/>
      <c r="E104" s="17"/>
      <c r="G104" s="17"/>
      <c r="I104" s="24"/>
      <c r="K104" s="24"/>
    </row>
    <row r="105" spans="1:11" ht="21.65" customHeight="1">
      <c r="A105" s="1" t="s">
        <v>61</v>
      </c>
      <c r="C105" s="17"/>
      <c r="E105" s="18"/>
      <c r="G105" s="18"/>
      <c r="I105" s="18"/>
      <c r="K105" s="18"/>
    </row>
    <row r="106" spans="1:11" ht="8.15" customHeight="1">
      <c r="A106" s="1"/>
      <c r="C106" s="17"/>
      <c r="E106" s="18"/>
      <c r="G106" s="18"/>
      <c r="I106" s="18"/>
      <c r="K106" s="18"/>
    </row>
    <row r="107" spans="1:11" ht="21.65" customHeight="1">
      <c r="A107" s="1" t="s">
        <v>62</v>
      </c>
      <c r="C107" s="17"/>
      <c r="E107" s="18"/>
      <c r="G107" s="18"/>
      <c r="I107" s="18"/>
      <c r="K107" s="18"/>
    </row>
    <row r="108" spans="1:11" ht="8.15" customHeight="1">
      <c r="A108" s="1"/>
      <c r="C108" s="17"/>
      <c r="E108" s="18"/>
      <c r="G108" s="18"/>
      <c r="I108" s="18"/>
      <c r="K108" s="18"/>
    </row>
    <row r="109" spans="1:11" ht="20.149999999999999" customHeight="1">
      <c r="A109" s="11" t="s">
        <v>63</v>
      </c>
      <c r="C109" s="17"/>
      <c r="E109" s="18"/>
      <c r="G109" s="18"/>
      <c r="I109" s="18"/>
      <c r="K109" s="18"/>
    </row>
    <row r="110" spans="1:11" ht="20.149999999999999" customHeight="1">
      <c r="B110" s="11" t="s">
        <v>64</v>
      </c>
      <c r="C110" s="17"/>
      <c r="E110" s="27"/>
      <c r="G110" s="27"/>
      <c r="I110" s="27"/>
      <c r="K110" s="27"/>
    </row>
    <row r="111" spans="1:11" ht="20.149999999999999" customHeight="1">
      <c r="B111" s="11" t="s">
        <v>65</v>
      </c>
      <c r="C111" s="17"/>
      <c r="I111" s="11"/>
      <c r="K111" s="11"/>
    </row>
    <row r="112" spans="1:11" ht="20.149999999999999" customHeight="1" thickBot="1">
      <c r="B112" s="11" t="s">
        <v>66</v>
      </c>
      <c r="C112" s="17"/>
      <c r="E112" s="33">
        <v>510504800</v>
      </c>
      <c r="G112" s="33">
        <v>510504800</v>
      </c>
      <c r="I112" s="33">
        <v>510504800</v>
      </c>
      <c r="K112" s="33">
        <v>510504800</v>
      </c>
    </row>
    <row r="113" spans="1:11" ht="8.15" customHeight="1" thickTop="1">
      <c r="C113" s="17"/>
      <c r="E113" s="34"/>
      <c r="G113" s="34"/>
      <c r="I113" s="34"/>
      <c r="K113" s="34"/>
    </row>
    <row r="114" spans="1:11" ht="20.149999999999999" customHeight="1">
      <c r="B114" s="11" t="s">
        <v>67</v>
      </c>
      <c r="C114" s="17"/>
      <c r="E114" s="34"/>
      <c r="G114" s="34"/>
      <c r="I114" s="34"/>
      <c r="K114" s="34"/>
    </row>
    <row r="115" spans="1:11" ht="20.149999999999999" customHeight="1">
      <c r="B115" s="11" t="s">
        <v>68</v>
      </c>
      <c r="C115" s="17"/>
      <c r="E115" s="34"/>
      <c r="G115" s="34"/>
      <c r="I115" s="34"/>
      <c r="K115" s="34"/>
    </row>
    <row r="116" spans="1:11" ht="20.149999999999999" customHeight="1">
      <c r="B116" s="11" t="s">
        <v>69</v>
      </c>
      <c r="C116" s="17"/>
      <c r="E116" s="34">
        <v>510504800</v>
      </c>
      <c r="G116" s="35">
        <v>510504800</v>
      </c>
      <c r="I116" s="35">
        <v>510504800</v>
      </c>
      <c r="K116" s="35">
        <v>510504800</v>
      </c>
    </row>
    <row r="117" spans="1:11" ht="20.149999999999999" customHeight="1">
      <c r="A117" s="20" t="s">
        <v>70</v>
      </c>
      <c r="C117" s="17"/>
      <c r="E117" s="34">
        <v>532000000</v>
      </c>
      <c r="G117" s="34">
        <v>532000000</v>
      </c>
      <c r="I117" s="34">
        <v>532000000</v>
      </c>
      <c r="K117" s="34">
        <v>532000000</v>
      </c>
    </row>
    <row r="118" spans="1:11" ht="20.149999999999999" customHeight="1">
      <c r="A118" s="11" t="s">
        <v>71</v>
      </c>
      <c r="C118" s="17"/>
      <c r="E118" s="34"/>
      <c r="G118" s="34"/>
      <c r="I118" s="34"/>
      <c r="K118" s="34"/>
    </row>
    <row r="119" spans="1:11" ht="20.149999999999999" customHeight="1">
      <c r="A119" s="20"/>
      <c r="B119" s="36" t="s">
        <v>72</v>
      </c>
      <c r="C119" s="17"/>
      <c r="E119" s="34">
        <v>51050480</v>
      </c>
      <c r="G119" s="34">
        <v>49937829</v>
      </c>
      <c r="I119" s="34">
        <v>51050480</v>
      </c>
      <c r="K119" s="34">
        <v>49937829</v>
      </c>
    </row>
    <row r="120" spans="1:11" ht="20.149999999999999" customHeight="1">
      <c r="A120" s="20"/>
      <c r="B120" s="26" t="s">
        <v>73</v>
      </c>
      <c r="C120" s="17"/>
      <c r="E120" s="34">
        <v>138295456</v>
      </c>
      <c r="G120" s="34">
        <v>222119336</v>
      </c>
      <c r="I120" s="34">
        <v>245306933</v>
      </c>
      <c r="K120" s="34">
        <v>337017855</v>
      </c>
    </row>
    <row r="121" spans="1:11" ht="20.149999999999999" customHeight="1">
      <c r="A121" s="37" t="s">
        <v>74</v>
      </c>
      <c r="C121" s="17"/>
      <c r="E121" s="21">
        <v>-14600757</v>
      </c>
      <c r="G121" s="38">
        <v>-1535004</v>
      </c>
      <c r="I121" s="38">
        <v>0</v>
      </c>
      <c r="K121" s="38">
        <v>0</v>
      </c>
    </row>
    <row r="122" spans="1:11" ht="8.15" customHeight="1">
      <c r="C122" s="17"/>
      <c r="E122" s="34"/>
    </row>
    <row r="123" spans="1:11" ht="20.149999999999999" customHeight="1">
      <c r="A123" s="1" t="s">
        <v>75</v>
      </c>
      <c r="C123" s="17"/>
      <c r="E123" s="18">
        <f>SUM(E116:E121)</f>
        <v>1217249979</v>
      </c>
      <c r="G123" s="18">
        <f>SUM(G116:G121)</f>
        <v>1313026961</v>
      </c>
      <c r="I123" s="34">
        <f>SUM(I116:I121)</f>
        <v>1338862213</v>
      </c>
      <c r="K123" s="34">
        <f>SUM(K116:K121)</f>
        <v>1429460484</v>
      </c>
    </row>
    <row r="124" spans="1:11" ht="20.149999999999999" customHeight="1">
      <c r="A124" s="11" t="s">
        <v>76</v>
      </c>
      <c r="C124" s="17"/>
      <c r="E124" s="21">
        <v>285023</v>
      </c>
      <c r="G124" s="21">
        <v>6251616</v>
      </c>
      <c r="I124" s="21">
        <v>0</v>
      </c>
      <c r="K124" s="21">
        <v>0</v>
      </c>
    </row>
    <row r="125" spans="1:11" ht="8.15" customHeight="1">
      <c r="C125" s="17"/>
      <c r="E125" s="34"/>
      <c r="G125" s="34"/>
      <c r="I125" s="34"/>
      <c r="K125" s="34"/>
    </row>
    <row r="126" spans="1:11" ht="20.149999999999999" customHeight="1">
      <c r="A126" s="1" t="s">
        <v>77</v>
      </c>
      <c r="C126" s="17"/>
      <c r="E126" s="21">
        <f>E123+E124</f>
        <v>1217535002</v>
      </c>
      <c r="G126" s="21">
        <f>G123+G124</f>
        <v>1319278577</v>
      </c>
      <c r="I126" s="21">
        <f>I123+I124</f>
        <v>1338862213</v>
      </c>
      <c r="K126" s="21">
        <f>K123+K124</f>
        <v>1429460484</v>
      </c>
    </row>
    <row r="127" spans="1:11" ht="8.15" customHeight="1">
      <c r="C127" s="17"/>
      <c r="E127" s="34"/>
      <c r="G127" s="34"/>
      <c r="I127" s="34"/>
      <c r="K127" s="34"/>
    </row>
    <row r="128" spans="1:11" ht="20.149999999999999" customHeight="1" thickBot="1">
      <c r="A128" s="1" t="s">
        <v>78</v>
      </c>
      <c r="C128" s="17"/>
      <c r="E128" s="22">
        <f>SUM(E126,E86)</f>
        <v>6704051443</v>
      </c>
      <c r="G128" s="22">
        <f>SUM(G126,G86)</f>
        <v>6907564135</v>
      </c>
      <c r="I128" s="22">
        <f>SUM(I126,I86)</f>
        <v>6763002756</v>
      </c>
      <c r="K128" s="22">
        <f>SUM(K126,K86)</f>
        <v>6949262551</v>
      </c>
    </row>
    <row r="129" spans="1:11" ht="20.149999999999999" customHeight="1" thickTop="1">
      <c r="A129" s="40"/>
      <c r="B129" s="1"/>
      <c r="C129" s="17"/>
      <c r="E129" s="41"/>
      <c r="G129" s="41"/>
      <c r="I129" s="41"/>
      <c r="K129" s="41"/>
    </row>
    <row r="130" spans="1:11" ht="20.149999999999999" customHeight="1">
      <c r="A130" s="40"/>
      <c r="B130" s="34"/>
      <c r="C130" s="17"/>
      <c r="E130" s="42"/>
      <c r="G130" s="42"/>
      <c r="I130" s="42"/>
      <c r="K130" s="42"/>
    </row>
    <row r="131" spans="1:11" ht="21.65" customHeight="1">
      <c r="A131" s="40"/>
      <c r="B131" s="34"/>
      <c r="C131" s="17"/>
      <c r="E131" s="43"/>
      <c r="G131" s="43"/>
      <c r="I131" s="43"/>
      <c r="K131" s="43"/>
    </row>
    <row r="132" spans="1:11" ht="21.65" customHeight="1">
      <c r="A132" s="40"/>
      <c r="B132" s="34"/>
      <c r="C132" s="17"/>
      <c r="E132" s="43"/>
      <c r="G132" s="43"/>
      <c r="I132" s="43"/>
      <c r="K132" s="43"/>
    </row>
    <row r="133" spans="1:11" ht="21.65" customHeight="1">
      <c r="A133" s="40"/>
      <c r="B133" s="34"/>
      <c r="C133" s="17"/>
      <c r="D133" s="17"/>
      <c r="E133" s="43"/>
      <c r="F133" s="43"/>
      <c r="G133" s="43"/>
      <c r="H133" s="43"/>
      <c r="I133" s="43"/>
      <c r="J133" s="43"/>
      <c r="K133" s="43"/>
    </row>
    <row r="134" spans="1:11" ht="21.65" customHeight="1">
      <c r="A134" s="40"/>
      <c r="B134" s="34"/>
      <c r="C134" s="17"/>
      <c r="D134" s="17"/>
      <c r="E134" s="43"/>
      <c r="F134" s="43"/>
      <c r="G134" s="43"/>
      <c r="H134" s="43"/>
      <c r="I134" s="43"/>
      <c r="J134" s="43"/>
      <c r="K134" s="43"/>
    </row>
    <row r="135" spans="1:11" ht="21.65" customHeight="1">
      <c r="A135" s="40"/>
      <c r="B135" s="34"/>
      <c r="C135" s="17"/>
      <c r="D135" s="17"/>
      <c r="E135" s="43"/>
      <c r="F135" s="43"/>
      <c r="G135" s="43"/>
      <c r="H135" s="43"/>
      <c r="I135" s="43"/>
      <c r="J135" s="43"/>
      <c r="K135" s="43"/>
    </row>
    <row r="136" spans="1:11" ht="19.5" customHeight="1">
      <c r="A136" s="40"/>
      <c r="B136" s="1"/>
      <c r="C136" s="17"/>
      <c r="D136" s="17"/>
      <c r="E136" s="43"/>
      <c r="F136" s="43"/>
      <c r="G136" s="43"/>
      <c r="H136" s="43"/>
      <c r="I136" s="43"/>
      <c r="J136" s="43"/>
      <c r="K136" s="43"/>
    </row>
    <row r="137" spans="1:11" ht="30.75" customHeight="1">
      <c r="A137" s="40"/>
      <c r="B137" s="1"/>
      <c r="C137" s="17"/>
      <c r="D137" s="17"/>
      <c r="E137" s="43"/>
      <c r="F137" s="43"/>
      <c r="G137" s="43"/>
      <c r="H137" s="43"/>
      <c r="I137" s="43"/>
      <c r="J137" s="43"/>
      <c r="K137" s="43"/>
    </row>
    <row r="138" spans="1:11" ht="22.5" customHeight="1">
      <c r="A138" s="44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8" s="32"/>
      <c r="C138" s="32"/>
      <c r="D138" s="32"/>
      <c r="E138" s="32"/>
      <c r="F138" s="32"/>
      <c r="G138" s="32"/>
      <c r="H138" s="32"/>
      <c r="I138" s="45"/>
      <c r="J138" s="32"/>
      <c r="K138" s="45"/>
    </row>
  </sheetData>
  <mergeCells count="9">
    <mergeCell ref="A94:K94"/>
    <mergeCell ref="E99:G99"/>
    <mergeCell ref="I99:K99"/>
    <mergeCell ref="E5:G5"/>
    <mergeCell ref="I5:K5"/>
    <mergeCell ref="A47:K47"/>
    <mergeCell ref="A49:K49"/>
    <mergeCell ref="E54:G54"/>
    <mergeCell ref="I54:K54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zoomScalePageLayoutView="110" workbookViewId="0">
      <selection activeCell="M10" sqref="M10"/>
    </sheetView>
  </sheetViews>
  <sheetFormatPr defaultColWidth="8.4140625" defaultRowHeight="21.75" customHeight="1"/>
  <cols>
    <col min="1" max="1" width="31.83203125" style="50" customWidth="1"/>
    <col min="2" max="2" width="7.58203125" style="50" bestFit="1" customWidth="1"/>
    <col min="3" max="3" width="0.83203125" style="77" customWidth="1"/>
    <col min="4" max="4" width="13.25" style="53" customWidth="1"/>
    <col min="5" max="5" width="0.83203125" style="77" customWidth="1"/>
    <col min="6" max="6" width="13.25" style="53" customWidth="1"/>
    <col min="7" max="7" width="0.83203125" style="77" customWidth="1"/>
    <col min="8" max="8" width="13.25" style="53" customWidth="1"/>
    <col min="9" max="9" width="0.83203125" style="77" customWidth="1"/>
    <col min="10" max="10" width="13.25" style="53" customWidth="1"/>
    <col min="11" max="11" width="8.4140625" style="50" customWidth="1"/>
    <col min="12" max="16384" width="8.4140625" style="50"/>
  </cols>
  <sheetData>
    <row r="1" spans="1:10" ht="21.75" customHeight="1">
      <c r="A1" s="46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0" ht="21.75" customHeight="1">
      <c r="A2" s="51" t="s">
        <v>79</v>
      </c>
      <c r="B2" s="47"/>
      <c r="C2" s="52"/>
      <c r="E2" s="52"/>
      <c r="G2" s="52"/>
      <c r="I2" s="52"/>
    </row>
    <row r="3" spans="1:10" ht="21.75" customHeight="1">
      <c r="A3" s="54" t="s">
        <v>80</v>
      </c>
      <c r="B3" s="55"/>
      <c r="C3" s="56"/>
      <c r="D3" s="57"/>
      <c r="E3" s="56"/>
      <c r="F3" s="57"/>
      <c r="G3" s="56"/>
      <c r="H3" s="57"/>
      <c r="I3" s="56"/>
      <c r="J3" s="57"/>
    </row>
    <row r="4" spans="1:10" ht="15" customHeight="1">
      <c r="B4" s="58"/>
      <c r="C4" s="53"/>
      <c r="E4" s="53"/>
      <c r="G4" s="53"/>
      <c r="I4" s="53"/>
    </row>
    <row r="5" spans="1:10" s="59" customFormat="1" ht="21" customHeight="1">
      <c r="C5" s="60"/>
      <c r="D5" s="176" t="s">
        <v>3</v>
      </c>
      <c r="E5" s="176"/>
      <c r="F5" s="176"/>
      <c r="G5" s="62"/>
      <c r="H5" s="176" t="s">
        <v>4</v>
      </c>
      <c r="I5" s="176"/>
      <c r="J5" s="176"/>
    </row>
    <row r="6" spans="1:10" s="59" customFormat="1" ht="21" customHeight="1">
      <c r="C6" s="60"/>
      <c r="D6" s="12" t="s">
        <v>7</v>
      </c>
      <c r="E6" s="62"/>
      <c r="F6" s="12" t="s">
        <v>7</v>
      </c>
      <c r="G6" s="62"/>
      <c r="H6" s="12" t="s">
        <v>7</v>
      </c>
      <c r="I6" s="62"/>
      <c r="J6" s="12" t="s">
        <v>7</v>
      </c>
    </row>
    <row r="7" spans="1:10" s="59" customFormat="1" ht="21" customHeight="1">
      <c r="C7" s="60"/>
      <c r="D7" s="63" t="s">
        <v>9</v>
      </c>
      <c r="E7" s="60"/>
      <c r="F7" s="63" t="s">
        <v>10</v>
      </c>
      <c r="G7" s="64"/>
      <c r="H7" s="63" t="s">
        <v>9</v>
      </c>
      <c r="I7" s="64"/>
      <c r="J7" s="63" t="s">
        <v>10</v>
      </c>
    </row>
    <row r="8" spans="1:10" s="59" customFormat="1" ht="21" customHeight="1">
      <c r="B8" s="41"/>
      <c r="D8" s="65" t="s">
        <v>12</v>
      </c>
      <c r="F8" s="65" t="s">
        <v>12</v>
      </c>
      <c r="G8" s="64"/>
      <c r="H8" s="65" t="s">
        <v>12</v>
      </c>
      <c r="I8" s="64"/>
      <c r="J8" s="65" t="s">
        <v>12</v>
      </c>
    </row>
    <row r="9" spans="1:10" s="59" customFormat="1" ht="6" customHeight="1">
      <c r="B9" s="66"/>
      <c r="C9" s="67"/>
      <c r="D9" s="35"/>
      <c r="F9" s="35"/>
      <c r="G9" s="64"/>
      <c r="H9" s="35"/>
      <c r="I9" s="64"/>
      <c r="J9" s="35"/>
    </row>
    <row r="10" spans="1:10" s="59" customFormat="1" ht="21" customHeight="1">
      <c r="A10" s="66" t="s">
        <v>81</v>
      </c>
      <c r="C10" s="67"/>
      <c r="D10" s="35"/>
      <c r="F10" s="35"/>
      <c r="G10" s="64"/>
      <c r="H10" s="35"/>
      <c r="I10" s="64"/>
      <c r="J10" s="35"/>
    </row>
    <row r="11" spans="1:10" s="59" customFormat="1" ht="6" customHeight="1">
      <c r="B11" s="66"/>
      <c r="C11" s="67"/>
      <c r="D11" s="35"/>
      <c r="F11" s="35"/>
      <c r="G11" s="64"/>
      <c r="H11" s="35"/>
      <c r="I11" s="64"/>
      <c r="J11" s="35"/>
    </row>
    <row r="12" spans="1:10" s="59" customFormat="1" ht="21" customHeight="1">
      <c r="A12" s="59" t="s">
        <v>82</v>
      </c>
      <c r="C12" s="68"/>
      <c r="D12" s="69">
        <v>4163818502</v>
      </c>
      <c r="F12" s="69">
        <v>4478883445</v>
      </c>
      <c r="G12" s="64"/>
      <c r="H12" s="69">
        <v>4116182798</v>
      </c>
      <c r="I12" s="64"/>
      <c r="J12" s="69">
        <v>4428475123</v>
      </c>
    </row>
    <row r="13" spans="1:10" s="59" customFormat="1" ht="21" customHeight="1">
      <c r="A13" s="59" t="s">
        <v>83</v>
      </c>
      <c r="C13" s="68"/>
      <c r="D13" s="70">
        <v>11950221</v>
      </c>
      <c r="F13" s="70">
        <v>10507587</v>
      </c>
      <c r="G13" s="64"/>
      <c r="H13" s="70">
        <v>8009780</v>
      </c>
      <c r="I13" s="64"/>
      <c r="J13" s="70">
        <v>6626985</v>
      </c>
    </row>
    <row r="14" spans="1:10" s="59" customFormat="1" ht="6" customHeight="1">
      <c r="B14" s="66"/>
      <c r="C14" s="67"/>
      <c r="D14" s="69"/>
      <c r="F14" s="69"/>
      <c r="G14" s="64"/>
      <c r="H14" s="69"/>
      <c r="I14" s="64"/>
      <c r="J14" s="69"/>
    </row>
    <row r="15" spans="1:10" s="59" customFormat="1" ht="21" customHeight="1">
      <c r="A15" s="66" t="s">
        <v>84</v>
      </c>
      <c r="B15" s="66"/>
      <c r="C15" s="66"/>
      <c r="D15" s="70">
        <f>SUM(D12:D13)</f>
        <v>4175768723</v>
      </c>
      <c r="F15" s="70">
        <f>SUM(F12:F13)</f>
        <v>4489391032</v>
      </c>
      <c r="G15" s="64"/>
      <c r="H15" s="70">
        <f>SUM(H12:H13)</f>
        <v>4124192578</v>
      </c>
      <c r="I15" s="64"/>
      <c r="J15" s="70">
        <f>SUM(J12:J13)</f>
        <v>4435102108</v>
      </c>
    </row>
    <row r="16" spans="1:10" s="59" customFormat="1" ht="12" customHeight="1">
      <c r="B16" s="66"/>
      <c r="C16" s="67"/>
      <c r="D16" s="69"/>
      <c r="F16" s="69"/>
      <c r="G16" s="64"/>
      <c r="H16" s="69"/>
      <c r="I16" s="64"/>
      <c r="J16" s="69"/>
    </row>
    <row r="17" spans="1:10" s="59" customFormat="1" ht="21" customHeight="1">
      <c r="A17" s="66" t="s">
        <v>85</v>
      </c>
      <c r="B17" s="66"/>
      <c r="D17" s="69"/>
      <c r="F17" s="69"/>
      <c r="G17" s="64"/>
      <c r="H17" s="69"/>
      <c r="I17" s="64"/>
      <c r="J17" s="69"/>
    </row>
    <row r="18" spans="1:10" s="59" customFormat="1" ht="6" customHeight="1">
      <c r="A18" s="62"/>
      <c r="B18" s="66"/>
      <c r="C18" s="67"/>
      <c r="D18" s="69"/>
      <c r="F18" s="69"/>
      <c r="G18" s="64"/>
      <c r="H18" s="69"/>
      <c r="I18" s="64"/>
      <c r="J18" s="69"/>
    </row>
    <row r="19" spans="1:10" s="59" customFormat="1" ht="21" customHeight="1">
      <c r="A19" s="59" t="s">
        <v>86</v>
      </c>
      <c r="D19" s="69">
        <v>-4008765898</v>
      </c>
      <c r="F19" s="69">
        <v>-4328519404</v>
      </c>
      <c r="G19" s="64"/>
      <c r="H19" s="69">
        <v>-3973219556</v>
      </c>
      <c r="I19" s="64"/>
      <c r="J19" s="69">
        <v>-4288151846</v>
      </c>
    </row>
    <row r="20" spans="1:10" s="59" customFormat="1" ht="21" customHeight="1">
      <c r="A20" s="59" t="s">
        <v>87</v>
      </c>
      <c r="B20" s="66"/>
      <c r="C20" s="66"/>
      <c r="D20" s="70">
        <v>-10033539</v>
      </c>
      <c r="F20" s="70">
        <v>-5770248</v>
      </c>
      <c r="G20" s="64"/>
      <c r="H20" s="70">
        <v>-5641708</v>
      </c>
      <c r="I20" s="64"/>
      <c r="J20" s="70">
        <v>-3457258</v>
      </c>
    </row>
    <row r="21" spans="1:10" s="59" customFormat="1" ht="6" customHeight="1">
      <c r="B21" s="66"/>
      <c r="C21" s="67"/>
      <c r="D21" s="69"/>
      <c r="F21" s="69"/>
      <c r="G21" s="64"/>
      <c r="H21" s="69"/>
      <c r="I21" s="64"/>
      <c r="J21" s="69"/>
    </row>
    <row r="22" spans="1:10" s="59" customFormat="1" ht="21" customHeight="1">
      <c r="A22" s="66" t="s">
        <v>88</v>
      </c>
      <c r="B22" s="66"/>
      <c r="C22" s="60"/>
      <c r="D22" s="70">
        <f>SUM(D19:D20)</f>
        <v>-4018799437</v>
      </c>
      <c r="F22" s="70">
        <f>SUM(F19:F20)</f>
        <v>-4334289652</v>
      </c>
      <c r="G22" s="64"/>
      <c r="H22" s="70">
        <f>SUM(H19:H20)</f>
        <v>-3978861264</v>
      </c>
      <c r="I22" s="64"/>
      <c r="J22" s="70">
        <f>SUM(J19:J20)</f>
        <v>-4291609104</v>
      </c>
    </row>
    <row r="23" spans="1:10" s="59" customFormat="1" ht="12" customHeight="1">
      <c r="B23" s="66"/>
      <c r="C23" s="67"/>
      <c r="D23" s="69"/>
      <c r="F23" s="69"/>
      <c r="G23" s="64"/>
      <c r="H23" s="69"/>
      <c r="I23" s="64"/>
      <c r="J23" s="69"/>
    </row>
    <row r="24" spans="1:10" s="59" customFormat="1" ht="21" customHeight="1">
      <c r="A24" s="46" t="s">
        <v>89</v>
      </c>
      <c r="C24" s="60"/>
      <c r="D24" s="69">
        <f t="shared" ref="D24" si="0">D15+D22</f>
        <v>156969286</v>
      </c>
      <c r="F24" s="69">
        <f>F15+F22</f>
        <v>155101380</v>
      </c>
      <c r="G24" s="64"/>
      <c r="H24" s="69">
        <f t="shared" ref="H24:J24" si="1">H15+H22</f>
        <v>145331314</v>
      </c>
      <c r="I24" s="64"/>
      <c r="J24" s="69">
        <f t="shared" si="1"/>
        <v>143493004</v>
      </c>
    </row>
    <row r="25" spans="1:10" s="59" customFormat="1" ht="21" customHeight="1">
      <c r="A25" s="59" t="s">
        <v>90</v>
      </c>
      <c r="B25" s="71"/>
      <c r="C25" s="60"/>
      <c r="D25" s="69">
        <v>71895482</v>
      </c>
      <c r="F25" s="69">
        <v>59614197</v>
      </c>
      <c r="G25" s="64"/>
      <c r="H25" s="69">
        <v>68284193</v>
      </c>
      <c r="I25" s="64"/>
      <c r="J25" s="69">
        <v>57372340</v>
      </c>
    </row>
    <row r="26" spans="1:10" s="59" customFormat="1" ht="21" customHeight="1">
      <c r="A26" s="59" t="s">
        <v>91</v>
      </c>
      <c r="C26" s="60"/>
      <c r="D26" s="69">
        <v>-70249909</v>
      </c>
      <c r="F26" s="69">
        <v>-61668505</v>
      </c>
      <c r="G26" s="64"/>
      <c r="H26" s="69">
        <v>-75569886</v>
      </c>
      <c r="I26" s="64"/>
      <c r="J26" s="69">
        <v>-66480309</v>
      </c>
    </row>
    <row r="27" spans="1:10" s="59" customFormat="1" ht="21" customHeight="1">
      <c r="A27" s="59" t="s">
        <v>92</v>
      </c>
      <c r="C27" s="60"/>
      <c r="D27" s="69">
        <v>-112597538</v>
      </c>
      <c r="F27" s="69">
        <v>-99882804</v>
      </c>
      <c r="G27" s="64"/>
      <c r="H27" s="69">
        <v>-96661453</v>
      </c>
      <c r="I27" s="64"/>
      <c r="J27" s="69">
        <v>-84268393</v>
      </c>
    </row>
    <row r="28" spans="1:10" s="59" customFormat="1" ht="21" customHeight="1">
      <c r="A28" s="59" t="s">
        <v>93</v>
      </c>
      <c r="C28" s="60"/>
      <c r="D28" s="70">
        <v>-5140788</v>
      </c>
      <c r="F28" s="70">
        <v>-6825461</v>
      </c>
      <c r="G28" s="64"/>
      <c r="H28" s="70">
        <v>-4857956</v>
      </c>
      <c r="I28" s="64"/>
      <c r="J28" s="70">
        <v>-6039649</v>
      </c>
    </row>
    <row r="29" spans="1:10" s="59" customFormat="1" ht="6" customHeight="1">
      <c r="B29" s="66"/>
      <c r="C29" s="60"/>
      <c r="D29" s="69"/>
      <c r="F29" s="69"/>
      <c r="G29" s="64"/>
      <c r="H29" s="69"/>
      <c r="I29" s="64"/>
      <c r="J29" s="69"/>
    </row>
    <row r="30" spans="1:10" s="59" customFormat="1" ht="21" customHeight="1">
      <c r="A30" s="66" t="s">
        <v>94</v>
      </c>
      <c r="B30" s="66"/>
      <c r="C30" s="67"/>
      <c r="D30" s="69">
        <f>SUM(D24:D29)</f>
        <v>40876533</v>
      </c>
      <c r="F30" s="69">
        <f>SUM(F24:F29)</f>
        <v>46338807</v>
      </c>
      <c r="G30" s="64"/>
      <c r="H30" s="69">
        <f>SUM(H24:H29)</f>
        <v>36526212</v>
      </c>
      <c r="I30" s="64"/>
      <c r="J30" s="69">
        <f>SUM(J24:J29)</f>
        <v>44076993</v>
      </c>
    </row>
    <row r="31" spans="1:10" s="59" customFormat="1" ht="21" customHeight="1">
      <c r="A31" s="59" t="s">
        <v>95</v>
      </c>
      <c r="B31" s="71"/>
      <c r="C31" s="67"/>
      <c r="D31" s="70">
        <v>-9302055</v>
      </c>
      <c r="F31" s="70">
        <v>-10601161</v>
      </c>
      <c r="G31" s="64"/>
      <c r="H31" s="70">
        <v>-7946523</v>
      </c>
      <c r="I31" s="64"/>
      <c r="J31" s="70">
        <v>-9639120</v>
      </c>
    </row>
    <row r="32" spans="1:10" s="59" customFormat="1" ht="6" customHeight="1">
      <c r="C32" s="67"/>
      <c r="D32" s="69"/>
      <c r="F32" s="69"/>
      <c r="G32" s="64"/>
      <c r="H32" s="69"/>
      <c r="I32" s="64"/>
      <c r="J32" s="69"/>
    </row>
    <row r="33" spans="1:10" s="59" customFormat="1" ht="21" customHeight="1">
      <c r="A33" s="66" t="s">
        <v>96</v>
      </c>
      <c r="B33" s="66"/>
      <c r="C33" s="67"/>
      <c r="D33" s="69">
        <f>SUM(D30:D31)</f>
        <v>31574478</v>
      </c>
      <c r="F33" s="69">
        <f>SUM(F30:F31)</f>
        <v>35737646</v>
      </c>
      <c r="G33" s="64"/>
      <c r="H33" s="69">
        <f>SUM(H30:H31)</f>
        <v>28579689</v>
      </c>
      <c r="I33" s="64"/>
      <c r="J33" s="69">
        <f>SUM(J30:J31)</f>
        <v>34437873</v>
      </c>
    </row>
    <row r="34" spans="1:10" s="59" customFormat="1" ht="21" customHeight="1">
      <c r="A34" s="72" t="s">
        <v>97</v>
      </c>
      <c r="B34" s="66"/>
      <c r="C34" s="60"/>
      <c r="D34" s="73">
        <v>0</v>
      </c>
      <c r="F34" s="73">
        <v>0</v>
      </c>
      <c r="G34" s="64"/>
      <c r="H34" s="73">
        <v>0</v>
      </c>
      <c r="I34" s="64"/>
      <c r="J34" s="73">
        <v>0</v>
      </c>
    </row>
    <row r="35" spans="1:10" s="59" customFormat="1" ht="6" customHeight="1">
      <c r="C35" s="67"/>
      <c r="D35" s="69"/>
      <c r="F35" s="69"/>
      <c r="G35" s="64"/>
      <c r="H35" s="69"/>
      <c r="I35" s="64"/>
      <c r="J35" s="69"/>
    </row>
    <row r="36" spans="1:10" s="59" customFormat="1" ht="21" customHeight="1" thickBot="1">
      <c r="A36" s="66" t="s">
        <v>98</v>
      </c>
      <c r="C36" s="60"/>
      <c r="D36" s="74">
        <f>+D33+D34</f>
        <v>31574478</v>
      </c>
      <c r="F36" s="74">
        <f>+F33+F34</f>
        <v>35737646</v>
      </c>
      <c r="G36" s="64"/>
      <c r="H36" s="74">
        <f>+H33+H34</f>
        <v>28579689</v>
      </c>
      <c r="I36" s="64"/>
      <c r="J36" s="74">
        <f>+J33+J34</f>
        <v>34437873</v>
      </c>
    </row>
    <row r="37" spans="1:10" s="59" customFormat="1" ht="12" customHeight="1" thickTop="1">
      <c r="A37" s="66"/>
      <c r="C37" s="60"/>
      <c r="D37" s="69"/>
      <c r="F37" s="69"/>
      <c r="G37" s="64"/>
      <c r="H37" s="69"/>
      <c r="I37" s="64"/>
      <c r="J37" s="69"/>
    </row>
    <row r="38" spans="1:10" s="59" customFormat="1" ht="21" customHeight="1">
      <c r="A38" s="66" t="s">
        <v>99</v>
      </c>
      <c r="D38" s="69"/>
      <c r="F38" s="69"/>
      <c r="G38" s="64"/>
      <c r="H38" s="69"/>
      <c r="I38" s="64"/>
      <c r="J38" s="69"/>
    </row>
    <row r="39" spans="1:10" s="59" customFormat="1" ht="21" customHeight="1">
      <c r="A39" s="50" t="s">
        <v>100</v>
      </c>
      <c r="D39" s="69">
        <v>31719600</v>
      </c>
      <c r="F39" s="69">
        <v>36685375</v>
      </c>
      <c r="G39" s="64"/>
      <c r="H39" s="69">
        <v>28579689</v>
      </c>
      <c r="I39" s="64"/>
      <c r="J39" s="69">
        <v>34437873</v>
      </c>
    </row>
    <row r="40" spans="1:10" s="59" customFormat="1" ht="21" customHeight="1">
      <c r="A40" s="50" t="s">
        <v>101</v>
      </c>
      <c r="D40" s="70">
        <v>-145122</v>
      </c>
      <c r="F40" s="70">
        <v>-947729</v>
      </c>
      <c r="G40" s="64"/>
      <c r="H40" s="70">
        <v>0</v>
      </c>
      <c r="I40" s="64"/>
      <c r="J40" s="70">
        <v>0</v>
      </c>
    </row>
    <row r="41" spans="1:10" s="59" customFormat="1" ht="6" customHeight="1">
      <c r="D41" s="69"/>
      <c r="F41" s="69"/>
      <c r="G41" s="64"/>
      <c r="H41" s="69"/>
      <c r="I41" s="64"/>
      <c r="J41" s="69"/>
    </row>
    <row r="42" spans="1:10" s="59" customFormat="1" ht="21" customHeight="1" thickBot="1">
      <c r="D42" s="74">
        <f>SUM(D39:D40)</f>
        <v>31574478</v>
      </c>
      <c r="F42" s="74">
        <f>SUM(F39:F40)</f>
        <v>35737646</v>
      </c>
      <c r="G42" s="64"/>
      <c r="H42" s="74">
        <f>SUM(H39:H40)</f>
        <v>28579689</v>
      </c>
      <c r="I42" s="64"/>
      <c r="J42" s="74">
        <f>SUM(J39:J40)</f>
        <v>34437873</v>
      </c>
    </row>
    <row r="43" spans="1:10" s="59" customFormat="1" ht="12" customHeight="1" thickTop="1">
      <c r="D43" s="69"/>
      <c r="F43" s="69"/>
      <c r="G43" s="64"/>
      <c r="H43" s="69"/>
      <c r="I43" s="64"/>
      <c r="J43" s="69"/>
    </row>
    <row r="44" spans="1:10" s="59" customFormat="1" ht="21" customHeight="1">
      <c r="A44" s="66" t="s">
        <v>102</v>
      </c>
      <c r="D44" s="35"/>
      <c r="F44" s="35"/>
      <c r="G44" s="64"/>
      <c r="H44" s="35"/>
      <c r="I44" s="64"/>
      <c r="J44" s="35"/>
    </row>
    <row r="45" spans="1:10" s="59" customFormat="1" ht="6" customHeight="1">
      <c r="A45" s="66"/>
      <c r="D45" s="35"/>
      <c r="F45" s="35"/>
      <c r="G45" s="64"/>
      <c r="H45" s="35"/>
      <c r="I45" s="64"/>
      <c r="J45" s="35"/>
    </row>
    <row r="46" spans="1:10" s="59" customFormat="1" ht="21" customHeight="1" thickBot="1">
      <c r="A46" s="50" t="s">
        <v>103</v>
      </c>
      <c r="B46" s="71"/>
      <c r="D46" s="75">
        <v>6.2133793844837505E-2</v>
      </c>
      <c r="F46" s="75">
        <v>7.0000000000000007E-2</v>
      </c>
      <c r="G46" s="64"/>
      <c r="H46" s="75">
        <v>5.6608104370419243E-2</v>
      </c>
      <c r="I46" s="64"/>
      <c r="J46" s="75">
        <v>7.0000000000000007E-2</v>
      </c>
    </row>
    <row r="47" spans="1:10" ht="18" customHeight="1" thickTop="1">
      <c r="E47" s="59"/>
      <c r="G47" s="64"/>
      <c r="I47" s="64"/>
    </row>
    <row r="48" spans="1:10" ht="21.75" customHeight="1">
      <c r="A48" s="177" t="s">
        <v>40</v>
      </c>
      <c r="B48" s="177"/>
      <c r="C48" s="177"/>
      <c r="D48" s="177"/>
      <c r="E48" s="177"/>
      <c r="F48" s="177"/>
      <c r="G48" s="177"/>
      <c r="H48" s="177"/>
      <c r="I48" s="177"/>
      <c r="J48" s="177"/>
    </row>
  </sheetData>
  <mergeCells count="3">
    <mergeCell ref="D5:F5"/>
    <mergeCell ref="H5:J5"/>
    <mergeCell ref="A48:J48"/>
  </mergeCells>
  <pageMargins left="0.9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="115" zoomScaleNormal="115" zoomScaleSheetLayoutView="100" zoomScalePageLayoutView="110" workbookViewId="0">
      <selection activeCell="L7" sqref="L7"/>
    </sheetView>
  </sheetViews>
  <sheetFormatPr defaultColWidth="8.4140625" defaultRowHeight="21.75" customHeight="1"/>
  <cols>
    <col min="1" max="1" width="34.83203125" style="50" customWidth="1"/>
    <col min="2" max="2" width="7.58203125" style="50" bestFit="1" customWidth="1"/>
    <col min="3" max="3" width="0.75" style="77" customWidth="1"/>
    <col min="4" max="4" width="12.75" style="53" customWidth="1"/>
    <col min="5" max="5" width="0.75" style="77" customWidth="1"/>
    <col min="6" max="6" width="12.75" style="53" customWidth="1"/>
    <col min="7" max="7" width="0.75" style="77" customWidth="1"/>
    <col min="8" max="8" width="12.75" style="53" customWidth="1"/>
    <col min="9" max="9" width="0.75" style="77" customWidth="1"/>
    <col min="10" max="10" width="12.75" style="53" customWidth="1"/>
    <col min="11" max="16384" width="8.4140625" style="50"/>
  </cols>
  <sheetData>
    <row r="1" spans="1:10" ht="21.75" customHeight="1">
      <c r="A1" s="46" t="s">
        <v>0</v>
      </c>
      <c r="B1" s="47"/>
      <c r="C1" s="48"/>
      <c r="D1" s="49"/>
      <c r="E1" s="48"/>
      <c r="F1" s="49"/>
      <c r="G1" s="48"/>
      <c r="H1" s="49"/>
      <c r="I1" s="48"/>
      <c r="J1" s="49"/>
    </row>
    <row r="2" spans="1:10" ht="21.75" customHeight="1">
      <c r="A2" s="51" t="s">
        <v>79</v>
      </c>
      <c r="B2" s="47"/>
      <c r="C2" s="52"/>
      <c r="E2" s="52"/>
      <c r="G2" s="52"/>
      <c r="I2" s="52"/>
    </row>
    <row r="3" spans="1:10" ht="21.75" customHeight="1">
      <c r="A3" s="54" t="s">
        <v>104</v>
      </c>
      <c r="B3" s="55"/>
      <c r="C3" s="56"/>
      <c r="D3" s="57"/>
      <c r="E3" s="56"/>
      <c r="F3" s="57"/>
      <c r="G3" s="56"/>
      <c r="H3" s="57"/>
      <c r="I3" s="56"/>
      <c r="J3" s="57"/>
    </row>
    <row r="4" spans="1:10" ht="21.75" customHeight="1">
      <c r="B4" s="58"/>
      <c r="C4" s="53"/>
      <c r="E4" s="53"/>
      <c r="G4" s="53"/>
      <c r="I4" s="53"/>
    </row>
    <row r="5" spans="1:10" s="59" customFormat="1" ht="21" customHeight="1">
      <c r="C5" s="60"/>
      <c r="D5" s="176" t="s">
        <v>3</v>
      </c>
      <c r="E5" s="176"/>
      <c r="F5" s="176"/>
      <c r="G5" s="62"/>
      <c r="H5" s="176" t="s">
        <v>4</v>
      </c>
      <c r="I5" s="176"/>
      <c r="J5" s="176"/>
    </row>
    <row r="6" spans="1:10" s="59" customFormat="1" ht="21" customHeight="1">
      <c r="C6" s="60"/>
      <c r="D6" s="12" t="s">
        <v>7</v>
      </c>
      <c r="E6" s="62"/>
      <c r="F6" s="12" t="s">
        <v>7</v>
      </c>
      <c r="G6" s="62"/>
      <c r="H6" s="12" t="s">
        <v>7</v>
      </c>
      <c r="I6" s="62"/>
      <c r="J6" s="12" t="s">
        <v>7</v>
      </c>
    </row>
    <row r="7" spans="1:10" s="59" customFormat="1" ht="21" customHeight="1">
      <c r="C7" s="60"/>
      <c r="D7" s="63" t="s">
        <v>9</v>
      </c>
      <c r="E7" s="60"/>
      <c r="F7" s="63" t="s">
        <v>10</v>
      </c>
      <c r="G7" s="64"/>
      <c r="H7" s="63" t="s">
        <v>9</v>
      </c>
      <c r="I7" s="60"/>
      <c r="J7" s="63" t="s">
        <v>10</v>
      </c>
    </row>
    <row r="8" spans="1:10" s="59" customFormat="1" ht="21" customHeight="1">
      <c r="B8" s="9" t="s">
        <v>11</v>
      </c>
      <c r="D8" s="65" t="s">
        <v>12</v>
      </c>
      <c r="F8" s="65" t="s">
        <v>12</v>
      </c>
      <c r="G8" s="63"/>
      <c r="H8" s="65" t="s">
        <v>12</v>
      </c>
      <c r="I8" s="63"/>
      <c r="J8" s="65" t="s">
        <v>12</v>
      </c>
    </row>
    <row r="9" spans="1:10" s="59" customFormat="1" ht="6" customHeight="1">
      <c r="B9" s="66"/>
      <c r="C9" s="67"/>
      <c r="D9" s="35"/>
      <c r="E9" s="67"/>
      <c r="F9" s="35"/>
      <c r="G9" s="68"/>
      <c r="H9" s="35"/>
      <c r="I9" s="68"/>
      <c r="J9" s="35"/>
    </row>
    <row r="10" spans="1:10" s="59" customFormat="1" ht="21" customHeight="1">
      <c r="A10" s="66" t="s">
        <v>81</v>
      </c>
      <c r="C10" s="67"/>
      <c r="D10" s="35"/>
      <c r="E10" s="67"/>
      <c r="F10" s="35"/>
      <c r="G10" s="78"/>
      <c r="H10" s="35"/>
      <c r="I10" s="78"/>
      <c r="J10" s="35"/>
    </row>
    <row r="11" spans="1:10" s="59" customFormat="1" ht="6" customHeight="1">
      <c r="B11" s="66"/>
      <c r="C11" s="67"/>
      <c r="D11" s="35"/>
      <c r="E11" s="67"/>
      <c r="F11" s="35"/>
      <c r="G11" s="68"/>
      <c r="H11" s="35"/>
      <c r="I11" s="68"/>
      <c r="J11" s="35"/>
    </row>
    <row r="12" spans="1:10" s="59" customFormat="1" ht="21" customHeight="1">
      <c r="A12" s="59" t="s">
        <v>82</v>
      </c>
      <c r="C12" s="68"/>
      <c r="D12" s="69">
        <v>8595605588</v>
      </c>
      <c r="E12" s="69"/>
      <c r="F12" s="69">
        <v>9249447971</v>
      </c>
      <c r="G12" s="69"/>
      <c r="H12" s="69">
        <v>8497822907</v>
      </c>
      <c r="I12" s="69"/>
      <c r="J12" s="69">
        <v>9146231803</v>
      </c>
    </row>
    <row r="13" spans="1:10" s="59" customFormat="1" ht="21" customHeight="1">
      <c r="A13" s="59" t="s">
        <v>83</v>
      </c>
      <c r="C13" s="68"/>
      <c r="D13" s="70">
        <v>43259302</v>
      </c>
      <c r="E13" s="69"/>
      <c r="F13" s="70">
        <v>19283823</v>
      </c>
      <c r="G13" s="69"/>
      <c r="H13" s="70">
        <v>34965819</v>
      </c>
      <c r="I13" s="69"/>
      <c r="J13" s="70">
        <v>11113306</v>
      </c>
    </row>
    <row r="14" spans="1:10" s="59" customFormat="1" ht="6" customHeight="1">
      <c r="B14" s="66"/>
      <c r="C14" s="67"/>
      <c r="D14" s="69"/>
      <c r="E14" s="79"/>
      <c r="F14" s="69"/>
      <c r="G14" s="79"/>
      <c r="H14" s="69"/>
      <c r="I14" s="69"/>
      <c r="J14" s="69"/>
    </row>
    <row r="15" spans="1:10" s="59" customFormat="1" ht="21" customHeight="1">
      <c r="A15" s="66" t="s">
        <v>84</v>
      </c>
      <c r="B15" s="66"/>
      <c r="C15" s="66"/>
      <c r="D15" s="70">
        <f>SUM(D12:D13)</f>
        <v>8638864890</v>
      </c>
      <c r="E15" s="79"/>
      <c r="F15" s="70">
        <f>SUM(F12:F13)</f>
        <v>9268731794</v>
      </c>
      <c r="G15" s="79"/>
      <c r="H15" s="70">
        <f>SUM(H12:H13)</f>
        <v>8532788726</v>
      </c>
      <c r="I15" s="69"/>
      <c r="J15" s="70">
        <f>SUM(J12:J13)</f>
        <v>9157345109</v>
      </c>
    </row>
    <row r="16" spans="1:10" s="59" customFormat="1" ht="12" customHeight="1">
      <c r="B16" s="66"/>
      <c r="C16" s="67"/>
      <c r="D16" s="69"/>
      <c r="E16" s="79"/>
      <c r="F16" s="69"/>
      <c r="G16" s="79"/>
      <c r="H16" s="69"/>
      <c r="I16" s="69"/>
      <c r="J16" s="69"/>
    </row>
    <row r="17" spans="1:10" s="59" customFormat="1" ht="21" customHeight="1">
      <c r="A17" s="66" t="s">
        <v>85</v>
      </c>
      <c r="B17" s="66"/>
      <c r="D17" s="69"/>
      <c r="E17" s="69"/>
      <c r="F17" s="69"/>
      <c r="G17" s="69"/>
      <c r="H17" s="69"/>
      <c r="I17" s="69"/>
      <c r="J17" s="69"/>
    </row>
    <row r="18" spans="1:10" s="59" customFormat="1" ht="6" customHeight="1">
      <c r="A18" s="62"/>
      <c r="B18" s="66"/>
      <c r="C18" s="67"/>
      <c r="D18" s="69"/>
      <c r="E18" s="79"/>
      <c r="F18" s="69"/>
      <c r="G18" s="79"/>
      <c r="H18" s="69"/>
      <c r="I18" s="69"/>
      <c r="J18" s="69"/>
    </row>
    <row r="19" spans="1:10" s="59" customFormat="1" ht="21" customHeight="1">
      <c r="A19" s="59" t="s">
        <v>86</v>
      </c>
      <c r="D19" s="69">
        <v>-8266947426</v>
      </c>
      <c r="E19" s="69"/>
      <c r="F19" s="69">
        <v>-8940285090</v>
      </c>
      <c r="G19" s="69"/>
      <c r="H19" s="69">
        <v>-8193274128</v>
      </c>
      <c r="I19" s="69"/>
      <c r="J19" s="69">
        <v>-8858343583</v>
      </c>
    </row>
    <row r="20" spans="1:10" s="59" customFormat="1" ht="21" customHeight="1">
      <c r="A20" s="59" t="s">
        <v>87</v>
      </c>
      <c r="B20" s="66"/>
      <c r="C20" s="66"/>
      <c r="D20" s="70">
        <v>-31201943</v>
      </c>
      <c r="E20" s="79"/>
      <c r="F20" s="70">
        <v>-9357415</v>
      </c>
      <c r="G20" s="79"/>
      <c r="H20" s="70">
        <v>-23726504</v>
      </c>
      <c r="I20" s="69"/>
      <c r="J20" s="70">
        <v>-5900721</v>
      </c>
    </row>
    <row r="21" spans="1:10" s="59" customFormat="1" ht="6" customHeight="1">
      <c r="B21" s="66"/>
      <c r="C21" s="67"/>
      <c r="D21" s="69"/>
      <c r="E21" s="79"/>
      <c r="F21" s="69"/>
      <c r="G21" s="79"/>
      <c r="H21" s="69"/>
      <c r="I21" s="69"/>
      <c r="J21" s="69"/>
    </row>
    <row r="22" spans="1:10" s="59" customFormat="1" ht="21" customHeight="1">
      <c r="A22" s="66" t="s">
        <v>88</v>
      </c>
      <c r="B22" s="66"/>
      <c r="C22" s="60"/>
      <c r="D22" s="70">
        <f>SUM(D19:D20)</f>
        <v>-8298149369</v>
      </c>
      <c r="E22" s="69"/>
      <c r="F22" s="70">
        <f>SUM(F19:F20)</f>
        <v>-8949642505</v>
      </c>
      <c r="G22" s="69"/>
      <c r="H22" s="70">
        <f>SUM(H19:H20)</f>
        <v>-8217000632</v>
      </c>
      <c r="I22" s="69"/>
      <c r="J22" s="70">
        <f>SUM(J19:J20)</f>
        <v>-8864244304</v>
      </c>
    </row>
    <row r="23" spans="1:10" s="59" customFormat="1" ht="12" customHeight="1">
      <c r="B23" s="66"/>
      <c r="C23" s="67"/>
      <c r="D23" s="69"/>
      <c r="E23" s="79"/>
      <c r="F23" s="69"/>
      <c r="G23" s="79"/>
      <c r="H23" s="69"/>
      <c r="I23" s="69"/>
      <c r="J23" s="69"/>
    </row>
    <row r="24" spans="1:10" s="59" customFormat="1" ht="21" customHeight="1">
      <c r="A24" s="46" t="s">
        <v>89</v>
      </c>
      <c r="C24" s="60"/>
      <c r="D24" s="69">
        <f>D15+D22</f>
        <v>340715521</v>
      </c>
      <c r="E24" s="69"/>
      <c r="F24" s="69">
        <f>F15+F22</f>
        <v>319089289</v>
      </c>
      <c r="G24" s="69"/>
      <c r="H24" s="69">
        <f>H15+H22</f>
        <v>315788094</v>
      </c>
      <c r="I24" s="69"/>
      <c r="J24" s="69">
        <f>J15+J22</f>
        <v>293100805</v>
      </c>
    </row>
    <row r="25" spans="1:10" s="59" customFormat="1" ht="21" customHeight="1">
      <c r="A25" s="59" t="s">
        <v>90</v>
      </c>
      <c r="B25" s="71">
        <v>17</v>
      </c>
      <c r="C25" s="60"/>
      <c r="D25" s="69">
        <v>130523127</v>
      </c>
      <c r="E25" s="69"/>
      <c r="F25" s="69">
        <v>127910957</v>
      </c>
      <c r="G25" s="69"/>
      <c r="H25" s="69">
        <v>124503956</v>
      </c>
      <c r="I25" s="69"/>
      <c r="J25" s="69">
        <v>123095651</v>
      </c>
    </row>
    <row r="26" spans="1:10" s="59" customFormat="1" ht="21" customHeight="1">
      <c r="A26" s="59" t="s">
        <v>91</v>
      </c>
      <c r="C26" s="60"/>
      <c r="D26" s="69">
        <v>-147813713</v>
      </c>
      <c r="E26" s="69"/>
      <c r="F26" s="69">
        <v>-136282024</v>
      </c>
      <c r="G26" s="69"/>
      <c r="H26" s="69">
        <v>-158566015</v>
      </c>
      <c r="I26" s="69"/>
      <c r="J26" s="69">
        <v>-145316140</v>
      </c>
    </row>
    <row r="27" spans="1:10" s="59" customFormat="1" ht="21" customHeight="1">
      <c r="A27" s="59" t="s">
        <v>92</v>
      </c>
      <c r="C27" s="60"/>
      <c r="D27" s="69">
        <v>-223871716</v>
      </c>
      <c r="E27" s="69"/>
      <c r="F27" s="69">
        <v>-211028508</v>
      </c>
      <c r="G27" s="69"/>
      <c r="H27" s="69">
        <v>-192675850</v>
      </c>
      <c r="I27" s="69"/>
      <c r="J27" s="69">
        <v>-179597299</v>
      </c>
    </row>
    <row r="28" spans="1:10" s="59" customFormat="1" ht="21" customHeight="1">
      <c r="A28" s="59" t="s">
        <v>93</v>
      </c>
      <c r="C28" s="60"/>
      <c r="D28" s="70">
        <v>-10369379</v>
      </c>
      <c r="E28" s="69"/>
      <c r="F28" s="70">
        <v>-13129273</v>
      </c>
      <c r="G28" s="69"/>
      <c r="H28" s="70">
        <v>-9893562</v>
      </c>
      <c r="I28" s="69"/>
      <c r="J28" s="70">
        <v>-11808719</v>
      </c>
    </row>
    <row r="29" spans="1:10" s="59" customFormat="1" ht="6" customHeight="1">
      <c r="B29" s="66"/>
      <c r="C29" s="60"/>
      <c r="D29" s="69"/>
      <c r="E29" s="69"/>
      <c r="F29" s="69"/>
      <c r="G29" s="69"/>
      <c r="H29" s="69"/>
      <c r="I29" s="69"/>
      <c r="J29" s="69"/>
    </row>
    <row r="30" spans="1:10" s="59" customFormat="1" ht="21" customHeight="1">
      <c r="A30" s="66" t="s">
        <v>94</v>
      </c>
      <c r="B30" s="66"/>
      <c r="C30" s="67"/>
      <c r="D30" s="69">
        <f>SUM(D24:D29)</f>
        <v>89183840</v>
      </c>
      <c r="E30" s="79"/>
      <c r="F30" s="69">
        <f>SUM(F24:F29)</f>
        <v>86560441</v>
      </c>
      <c r="G30" s="79"/>
      <c r="H30" s="69">
        <f>SUM(H24:H29)</f>
        <v>79156623</v>
      </c>
      <c r="I30" s="69"/>
      <c r="J30" s="69">
        <f>SUM(J24:J29)</f>
        <v>79474298</v>
      </c>
    </row>
    <row r="31" spans="1:10" s="59" customFormat="1" ht="21" customHeight="1">
      <c r="A31" s="59" t="s">
        <v>95</v>
      </c>
      <c r="B31" s="71">
        <v>18</v>
      </c>
      <c r="C31" s="67"/>
      <c r="D31" s="70">
        <v>-19293369</v>
      </c>
      <c r="E31" s="79"/>
      <c r="F31" s="70">
        <v>-19093705</v>
      </c>
      <c r="G31" s="79"/>
      <c r="H31" s="70">
        <v>-16620848</v>
      </c>
      <c r="I31" s="69"/>
      <c r="J31" s="70">
        <v>-17055117</v>
      </c>
    </row>
    <row r="32" spans="1:10" s="59" customFormat="1" ht="6" customHeight="1">
      <c r="C32" s="67"/>
      <c r="D32" s="69"/>
      <c r="E32" s="79"/>
      <c r="F32" s="69"/>
      <c r="G32" s="79"/>
      <c r="H32" s="69"/>
      <c r="I32" s="69"/>
      <c r="J32" s="69"/>
    </row>
    <row r="33" spans="1:10" s="59" customFormat="1" ht="21" customHeight="1">
      <c r="A33" s="66" t="s">
        <v>96</v>
      </c>
      <c r="B33" s="66"/>
      <c r="C33" s="67"/>
      <c r="D33" s="69">
        <f>SUM(D30:D31)</f>
        <v>69890471</v>
      </c>
      <c r="E33" s="79"/>
      <c r="F33" s="69">
        <f>SUM(F30:F31)</f>
        <v>67466736</v>
      </c>
      <c r="G33" s="79"/>
      <c r="H33" s="69">
        <f>SUM(H30:H31)</f>
        <v>62535775</v>
      </c>
      <c r="I33" s="69"/>
      <c r="J33" s="69">
        <f>SUM(J30:J31)</f>
        <v>62419181</v>
      </c>
    </row>
    <row r="34" spans="1:10" s="59" customFormat="1" ht="21" customHeight="1">
      <c r="A34" s="72" t="s">
        <v>97</v>
      </c>
      <c r="B34" s="66"/>
      <c r="C34" s="60"/>
      <c r="D34" s="73">
        <v>0</v>
      </c>
      <c r="E34" s="69"/>
      <c r="F34" s="73">
        <v>0</v>
      </c>
      <c r="G34" s="69"/>
      <c r="H34" s="73">
        <v>0</v>
      </c>
      <c r="I34" s="69"/>
      <c r="J34" s="73">
        <v>0</v>
      </c>
    </row>
    <row r="35" spans="1:10" s="59" customFormat="1" ht="6" customHeight="1">
      <c r="C35" s="67"/>
      <c r="D35" s="69"/>
      <c r="E35" s="69"/>
      <c r="F35" s="69"/>
      <c r="G35" s="69"/>
      <c r="H35" s="69"/>
      <c r="I35" s="69"/>
      <c r="J35" s="69"/>
    </row>
    <row r="36" spans="1:10" s="59" customFormat="1" ht="21" customHeight="1" thickBot="1">
      <c r="A36" s="66" t="s">
        <v>98</v>
      </c>
      <c r="C36" s="60"/>
      <c r="D36" s="74">
        <f>+D33+D34</f>
        <v>69890471</v>
      </c>
      <c r="E36" s="69"/>
      <c r="F36" s="74">
        <f>+F33+F34</f>
        <v>67466736</v>
      </c>
      <c r="G36" s="69"/>
      <c r="H36" s="74">
        <f>+H33+H34</f>
        <v>62535775</v>
      </c>
      <c r="I36" s="69"/>
      <c r="J36" s="74">
        <f>+J33+J34</f>
        <v>62419181</v>
      </c>
    </row>
    <row r="37" spans="1:10" s="59" customFormat="1" ht="12" customHeight="1" thickTop="1">
      <c r="A37" s="66"/>
      <c r="C37" s="60"/>
      <c r="D37" s="69"/>
      <c r="E37" s="69"/>
      <c r="F37" s="69"/>
      <c r="G37" s="69"/>
      <c r="H37" s="69"/>
      <c r="I37" s="69"/>
      <c r="J37" s="69"/>
    </row>
    <row r="38" spans="1:10" s="59" customFormat="1" ht="21" customHeight="1">
      <c r="A38" s="66" t="s">
        <v>99</v>
      </c>
      <c r="D38" s="69"/>
      <c r="E38" s="69"/>
      <c r="F38" s="69"/>
      <c r="G38" s="69"/>
      <c r="H38" s="69"/>
      <c r="I38" s="69"/>
      <c r="J38" s="69"/>
    </row>
    <row r="39" spans="1:10" s="59" customFormat="1" ht="21" customHeight="1">
      <c r="A39" s="50" t="s">
        <v>100</v>
      </c>
      <c r="D39" s="69">
        <v>70422817</v>
      </c>
      <c r="E39" s="69"/>
      <c r="F39" s="69">
        <v>69327959</v>
      </c>
      <c r="G39" s="69"/>
      <c r="H39" s="69">
        <v>62535775</v>
      </c>
      <c r="I39" s="69"/>
      <c r="J39" s="69">
        <v>62419181</v>
      </c>
    </row>
    <row r="40" spans="1:10" s="59" customFormat="1" ht="21" customHeight="1">
      <c r="A40" s="50" t="s">
        <v>101</v>
      </c>
      <c r="D40" s="70">
        <v>-532346</v>
      </c>
      <c r="E40" s="69"/>
      <c r="F40" s="70">
        <v>-1861223</v>
      </c>
      <c r="G40" s="69"/>
      <c r="H40" s="70">
        <v>0</v>
      </c>
      <c r="I40" s="69"/>
      <c r="J40" s="70">
        <v>0</v>
      </c>
    </row>
    <row r="41" spans="1:10" s="59" customFormat="1" ht="6" customHeight="1">
      <c r="D41" s="69"/>
      <c r="E41" s="69"/>
      <c r="F41" s="69"/>
      <c r="G41" s="69"/>
      <c r="H41" s="69"/>
      <c r="I41" s="69"/>
      <c r="J41" s="69"/>
    </row>
    <row r="42" spans="1:10" s="59" customFormat="1" ht="21" customHeight="1" thickBot="1">
      <c r="D42" s="74">
        <f>SUM(D39:D40)</f>
        <v>69890471</v>
      </c>
      <c r="E42" s="69"/>
      <c r="F42" s="74">
        <f>SUM(F39:F40)</f>
        <v>67466736</v>
      </c>
      <c r="G42" s="69"/>
      <c r="H42" s="74">
        <f>SUM(H39:H40)</f>
        <v>62535775</v>
      </c>
      <c r="I42" s="69"/>
      <c r="J42" s="74">
        <f>SUM(J39:J40)</f>
        <v>62419181</v>
      </c>
    </row>
    <row r="43" spans="1:10" s="59" customFormat="1" ht="12" customHeight="1" thickTop="1">
      <c r="D43" s="69"/>
      <c r="E43" s="69"/>
      <c r="F43" s="69"/>
      <c r="G43" s="69"/>
      <c r="H43" s="69"/>
      <c r="I43" s="69"/>
      <c r="J43" s="69"/>
    </row>
    <row r="44" spans="1:10" s="59" customFormat="1" ht="21" customHeight="1">
      <c r="A44" s="66" t="s">
        <v>102</v>
      </c>
      <c r="D44" s="35"/>
      <c r="F44" s="35"/>
      <c r="H44" s="35"/>
      <c r="I44" s="60"/>
      <c r="J44" s="35"/>
    </row>
    <row r="45" spans="1:10" s="59" customFormat="1" ht="6" customHeight="1">
      <c r="A45" s="66"/>
      <c r="D45" s="35"/>
      <c r="F45" s="35"/>
      <c r="H45" s="35"/>
      <c r="I45" s="60"/>
      <c r="J45" s="35"/>
    </row>
    <row r="46" spans="1:10" s="59" customFormat="1" ht="21" customHeight="1" thickBot="1">
      <c r="A46" s="50" t="s">
        <v>103</v>
      </c>
      <c r="B46" s="71"/>
      <c r="D46" s="75">
        <v>0.14000000000000001</v>
      </c>
      <c r="F46" s="75">
        <v>0.13</v>
      </c>
      <c r="H46" s="75">
        <v>0.12</v>
      </c>
      <c r="J46" s="75">
        <v>0.12</v>
      </c>
    </row>
    <row r="47" spans="1:10" s="59" customFormat="1" ht="10.5" customHeight="1" thickTop="1">
      <c r="A47" s="50"/>
      <c r="B47" s="71"/>
      <c r="D47" s="76"/>
      <c r="F47" s="76"/>
      <c r="H47" s="76"/>
      <c r="J47" s="76"/>
    </row>
    <row r="48" spans="1:10" ht="21.75" customHeight="1">
      <c r="A48" s="177" t="s">
        <v>40</v>
      </c>
      <c r="B48" s="177"/>
      <c r="C48" s="177"/>
      <c r="D48" s="177"/>
      <c r="E48" s="177"/>
      <c r="F48" s="177"/>
      <c r="G48" s="177"/>
      <c r="H48" s="177"/>
      <c r="I48" s="177"/>
      <c r="J48" s="177"/>
    </row>
  </sheetData>
  <mergeCells count="3">
    <mergeCell ref="D5:F5"/>
    <mergeCell ref="H5:J5"/>
    <mergeCell ref="A48:J48"/>
  </mergeCells>
  <pageMargins left="0.9" right="0.5" top="0.5" bottom="0.6" header="0.49" footer="0.4"/>
  <pageSetup paperSize="9" scale="92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A10" zoomScaleNormal="100" zoomScaleSheetLayoutView="100" workbookViewId="0">
      <selection activeCell="R12" sqref="R12"/>
    </sheetView>
  </sheetViews>
  <sheetFormatPr defaultColWidth="8.4140625" defaultRowHeight="21.75" customHeight="1"/>
  <cols>
    <col min="1" max="2" width="1.75" style="101" customWidth="1"/>
    <col min="3" max="3" width="43.58203125" style="101" customWidth="1"/>
    <col min="4" max="4" width="7.83203125" style="118" bestFit="1" customWidth="1"/>
    <col min="5" max="5" width="0.83203125" style="101" customWidth="1"/>
    <col min="6" max="6" width="9.75" style="119" customWidth="1"/>
    <col min="7" max="7" width="0.83203125" style="101" customWidth="1"/>
    <col min="8" max="8" width="8.4140625" style="119" customWidth="1"/>
    <col min="9" max="9" width="0.83203125" style="101" customWidth="1"/>
    <col min="10" max="10" width="11.58203125" style="119" customWidth="1"/>
    <col min="11" max="11" width="0.83203125" style="94" customWidth="1"/>
    <col min="12" max="12" width="11.1640625" style="94" customWidth="1"/>
    <col min="13" max="13" width="0.83203125" style="94" customWidth="1"/>
    <col min="14" max="14" width="10.58203125" style="107" customWidth="1"/>
    <col min="15" max="15" width="0.83203125" style="95" customWidth="1"/>
    <col min="16" max="16" width="10.4140625" style="107" customWidth="1"/>
    <col min="17" max="17" width="0.83203125" style="94" customWidth="1"/>
    <col min="18" max="18" width="14.75" style="94" customWidth="1"/>
    <col min="19" max="19" width="0.83203125" style="94" customWidth="1"/>
    <col min="20" max="20" width="11.4140625" style="101" customWidth="1"/>
    <col min="21" max="21" width="0.83203125" style="101" customWidth="1"/>
    <col min="22" max="22" width="12.4140625" style="101" customWidth="1"/>
    <col min="23" max="23" width="0.83203125" style="101" customWidth="1"/>
    <col min="24" max="24" width="11.4140625" style="101" customWidth="1"/>
    <col min="25" max="16384" width="8.4140625" style="101"/>
  </cols>
  <sheetData>
    <row r="1" spans="1:24" s="66" customFormat="1" ht="21.75" customHeight="1">
      <c r="A1" s="66" t="s">
        <v>0</v>
      </c>
      <c r="D1" s="62"/>
      <c r="F1" s="80"/>
      <c r="H1" s="80"/>
      <c r="J1" s="80"/>
      <c r="K1" s="81"/>
      <c r="L1" s="81"/>
      <c r="M1" s="81"/>
      <c r="N1" s="63"/>
      <c r="O1" s="82"/>
      <c r="P1" s="63"/>
      <c r="Q1" s="81"/>
      <c r="R1" s="81"/>
      <c r="S1" s="81"/>
      <c r="T1" s="63"/>
      <c r="U1" s="81"/>
      <c r="V1" s="63"/>
      <c r="W1" s="81"/>
      <c r="X1" s="63"/>
    </row>
    <row r="2" spans="1:24" s="66" customFormat="1" ht="21.75" customHeight="1">
      <c r="A2" s="66" t="s">
        <v>105</v>
      </c>
      <c r="D2" s="62"/>
      <c r="F2" s="80"/>
      <c r="H2" s="80"/>
      <c r="J2" s="80"/>
      <c r="K2" s="81"/>
      <c r="L2" s="81"/>
      <c r="M2" s="81"/>
      <c r="N2" s="63"/>
      <c r="O2" s="82"/>
      <c r="P2" s="83"/>
      <c r="Q2" s="81"/>
      <c r="R2" s="81"/>
      <c r="S2" s="81"/>
      <c r="T2" s="63"/>
      <c r="U2" s="81"/>
      <c r="V2" s="63"/>
      <c r="W2" s="81"/>
      <c r="X2" s="63"/>
    </row>
    <row r="3" spans="1:24" s="66" customFormat="1" ht="21.75" customHeight="1">
      <c r="A3" s="84" t="s">
        <v>104</v>
      </c>
      <c r="B3" s="85"/>
      <c r="C3" s="85"/>
      <c r="D3" s="86"/>
      <c r="E3" s="87"/>
      <c r="F3" s="88"/>
      <c r="G3" s="87"/>
      <c r="H3" s="88"/>
      <c r="I3" s="87"/>
      <c r="J3" s="88"/>
      <c r="K3" s="86"/>
      <c r="L3" s="86"/>
      <c r="M3" s="86"/>
      <c r="N3" s="65"/>
      <c r="O3" s="87"/>
      <c r="P3" s="87"/>
      <c r="Q3" s="86"/>
      <c r="R3" s="86"/>
      <c r="S3" s="86"/>
      <c r="T3" s="87"/>
      <c r="U3" s="86"/>
      <c r="V3" s="87"/>
      <c r="W3" s="86"/>
      <c r="X3" s="87"/>
    </row>
    <row r="4" spans="1:24" s="89" customFormat="1" ht="19.5" customHeight="1">
      <c r="D4" s="90"/>
      <c r="E4" s="91"/>
      <c r="F4" s="92"/>
      <c r="G4" s="91"/>
      <c r="H4" s="92"/>
      <c r="I4" s="91"/>
      <c r="J4" s="92"/>
      <c r="K4" s="90"/>
      <c r="L4" s="90"/>
      <c r="M4" s="90"/>
      <c r="N4" s="93"/>
      <c r="O4" s="91"/>
      <c r="P4" s="91"/>
      <c r="Q4" s="90"/>
      <c r="R4" s="90"/>
      <c r="S4" s="90"/>
      <c r="T4" s="91"/>
      <c r="U4" s="90"/>
      <c r="V4" s="91"/>
      <c r="W4" s="90"/>
      <c r="X4" s="91"/>
    </row>
    <row r="5" spans="1:24" s="89" customFormat="1" ht="21.65" customHeight="1">
      <c r="D5" s="90"/>
      <c r="E5" s="91"/>
      <c r="F5" s="178" t="s">
        <v>3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</row>
    <row r="6" spans="1:24" s="89" customFormat="1" ht="21.65" customHeight="1">
      <c r="D6" s="90"/>
      <c r="E6" s="91"/>
      <c r="F6" s="178" t="s">
        <v>106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90"/>
      <c r="V6" s="91"/>
      <c r="W6" s="90"/>
      <c r="X6" s="91"/>
    </row>
    <row r="7" spans="1:24" s="89" customFormat="1" ht="21.65" customHeight="1">
      <c r="D7" s="90"/>
      <c r="E7" s="91"/>
      <c r="F7" s="92"/>
      <c r="G7" s="92"/>
      <c r="H7" s="92"/>
      <c r="I7" s="92"/>
      <c r="J7" s="92"/>
      <c r="K7" s="92"/>
      <c r="M7" s="92"/>
      <c r="N7" s="92"/>
      <c r="O7" s="92"/>
      <c r="P7" s="92"/>
      <c r="Q7" s="92"/>
      <c r="R7" s="92" t="s">
        <v>107</v>
      </c>
      <c r="S7" s="92"/>
      <c r="T7" s="92"/>
      <c r="U7" s="90"/>
      <c r="V7" s="91"/>
      <c r="W7" s="90"/>
      <c r="X7" s="91"/>
    </row>
    <row r="8" spans="1:24" s="89" customFormat="1" ht="21.65" customHeight="1">
      <c r="D8" s="94"/>
      <c r="E8" s="95"/>
      <c r="F8" s="96"/>
      <c r="G8" s="95"/>
      <c r="H8" s="96"/>
      <c r="I8" s="95"/>
      <c r="J8" s="96"/>
      <c r="K8" s="90"/>
      <c r="L8" s="178" t="s">
        <v>71</v>
      </c>
      <c r="M8" s="178"/>
      <c r="N8" s="178"/>
      <c r="Q8" s="90"/>
      <c r="R8" s="97" t="s">
        <v>108</v>
      </c>
      <c r="S8" s="90"/>
      <c r="U8" s="90"/>
      <c r="V8" s="93"/>
      <c r="W8" s="90"/>
    </row>
    <row r="9" spans="1:24" s="89" customFormat="1" ht="21.65" customHeight="1">
      <c r="D9" s="94"/>
      <c r="E9" s="95"/>
      <c r="F9" s="96"/>
      <c r="G9" s="95"/>
      <c r="H9" s="93"/>
      <c r="I9" s="95"/>
      <c r="J9" s="93" t="s">
        <v>109</v>
      </c>
      <c r="K9" s="90"/>
      <c r="Q9" s="90"/>
      <c r="R9" s="98"/>
      <c r="S9" s="90"/>
      <c r="T9" s="93" t="s">
        <v>110</v>
      </c>
      <c r="U9" s="90"/>
      <c r="V9" s="93"/>
      <c r="W9" s="90"/>
    </row>
    <row r="10" spans="1:24" ht="21.65" customHeight="1">
      <c r="A10" s="89"/>
      <c r="B10" s="89"/>
      <c r="C10" s="89"/>
      <c r="D10" s="94"/>
      <c r="E10" s="95"/>
      <c r="F10" s="93" t="s">
        <v>111</v>
      </c>
      <c r="G10" s="95"/>
      <c r="H10" s="93" t="s">
        <v>112</v>
      </c>
      <c r="I10" s="95"/>
      <c r="J10" s="93" t="s">
        <v>113</v>
      </c>
      <c r="K10" s="90"/>
      <c r="L10" s="99" t="s">
        <v>114</v>
      </c>
      <c r="M10" s="91"/>
      <c r="N10" s="93" t="s">
        <v>71</v>
      </c>
      <c r="P10" s="90"/>
      <c r="Q10" s="90"/>
      <c r="R10" s="91" t="s">
        <v>115</v>
      </c>
      <c r="S10" s="90"/>
      <c r="T10" s="93" t="s">
        <v>116</v>
      </c>
      <c r="U10" s="90"/>
      <c r="V10" s="100" t="s">
        <v>117</v>
      </c>
      <c r="W10" s="90"/>
      <c r="X10" s="93" t="s">
        <v>110</v>
      </c>
    </row>
    <row r="11" spans="1:24" ht="21.65" customHeight="1">
      <c r="A11" s="89"/>
      <c r="B11" s="89"/>
      <c r="C11" s="89"/>
      <c r="D11" s="94"/>
      <c r="E11" s="95"/>
      <c r="F11" s="93" t="s">
        <v>118</v>
      </c>
      <c r="G11" s="95"/>
      <c r="H11" s="93" t="s">
        <v>119</v>
      </c>
      <c r="I11" s="95"/>
      <c r="J11" s="93" t="s">
        <v>120</v>
      </c>
      <c r="K11" s="91"/>
      <c r="L11" s="93" t="s">
        <v>121</v>
      </c>
      <c r="M11" s="91"/>
      <c r="N11" s="93" t="s">
        <v>122</v>
      </c>
      <c r="P11" s="102" t="s">
        <v>123</v>
      </c>
      <c r="Q11" s="91"/>
      <c r="R11" s="91" t="s">
        <v>124</v>
      </c>
      <c r="S11" s="91"/>
      <c r="T11" s="100" t="s">
        <v>125</v>
      </c>
      <c r="U11" s="91"/>
      <c r="V11" s="93" t="s">
        <v>126</v>
      </c>
      <c r="W11" s="91"/>
      <c r="X11" s="93" t="s">
        <v>127</v>
      </c>
    </row>
    <row r="12" spans="1:24" ht="21.65" customHeight="1">
      <c r="D12" s="103" t="s">
        <v>11</v>
      </c>
      <c r="E12" s="91"/>
      <c r="F12" s="104" t="s">
        <v>12</v>
      </c>
      <c r="G12" s="95"/>
      <c r="H12" s="104" t="s">
        <v>12</v>
      </c>
      <c r="I12" s="95"/>
      <c r="J12" s="104" t="s">
        <v>12</v>
      </c>
      <c r="K12" s="91"/>
      <c r="L12" s="104" t="s">
        <v>12</v>
      </c>
      <c r="M12" s="91"/>
      <c r="N12" s="104" t="s">
        <v>12</v>
      </c>
      <c r="P12" s="105" t="s">
        <v>12</v>
      </c>
      <c r="Q12" s="91"/>
      <c r="R12" s="106" t="s">
        <v>12</v>
      </c>
      <c r="S12" s="91"/>
      <c r="T12" s="104" t="s">
        <v>12</v>
      </c>
      <c r="U12" s="91"/>
      <c r="V12" s="104" t="s">
        <v>12</v>
      </c>
      <c r="W12" s="91"/>
      <c r="X12" s="104" t="s">
        <v>12</v>
      </c>
    </row>
    <row r="13" spans="1:24" ht="6" customHeight="1">
      <c r="D13" s="94"/>
      <c r="E13" s="95"/>
      <c r="F13" s="93"/>
      <c r="G13" s="95"/>
      <c r="H13" s="93"/>
      <c r="I13" s="95"/>
      <c r="J13" s="93"/>
      <c r="K13" s="91"/>
      <c r="L13" s="91"/>
      <c r="M13" s="91"/>
      <c r="N13" s="93"/>
      <c r="O13" s="91"/>
      <c r="P13" s="93"/>
      <c r="Q13" s="91"/>
      <c r="R13" s="91"/>
      <c r="S13" s="91"/>
      <c r="T13" s="93"/>
      <c r="U13" s="91"/>
      <c r="V13" s="93"/>
      <c r="W13" s="91"/>
      <c r="X13" s="93"/>
    </row>
    <row r="14" spans="1:24" s="89" customFormat="1" ht="21.65" customHeight="1">
      <c r="A14" s="89" t="s">
        <v>128</v>
      </c>
      <c r="B14" s="101"/>
      <c r="C14" s="101"/>
      <c r="D14" s="94"/>
      <c r="E14" s="95"/>
      <c r="F14" s="107">
        <v>518500000</v>
      </c>
      <c r="G14" s="108"/>
      <c r="H14" s="107">
        <v>881803</v>
      </c>
      <c r="I14" s="108"/>
      <c r="J14" s="107">
        <v>532000000</v>
      </c>
      <c r="K14" s="109"/>
      <c r="L14" s="107">
        <v>43729989</v>
      </c>
      <c r="M14" s="109"/>
      <c r="N14" s="107">
        <v>251269843</v>
      </c>
      <c r="O14" s="109"/>
      <c r="P14" s="107">
        <v>-32609356</v>
      </c>
      <c r="Q14" s="109"/>
      <c r="R14" s="107">
        <v>135</v>
      </c>
      <c r="S14" s="108"/>
      <c r="T14" s="107">
        <f>SUM(F14:R14)</f>
        <v>1313772414</v>
      </c>
      <c r="U14" s="108"/>
      <c r="V14" s="107">
        <v>7564735</v>
      </c>
      <c r="W14" s="108"/>
      <c r="X14" s="107">
        <f>SUM(T14:V14)</f>
        <v>1321337149</v>
      </c>
    </row>
    <row r="15" spans="1:24" s="89" customFormat="1" ht="6" customHeight="1">
      <c r="B15" s="101"/>
      <c r="C15" s="101"/>
      <c r="D15" s="94"/>
      <c r="E15" s="95"/>
      <c r="F15" s="107"/>
      <c r="G15" s="107"/>
      <c r="H15" s="107"/>
      <c r="I15" s="107"/>
      <c r="J15" s="107"/>
      <c r="K15" s="95"/>
      <c r="L15" s="107"/>
      <c r="M15" s="95"/>
      <c r="N15" s="107"/>
      <c r="O15" s="95"/>
      <c r="P15" s="107"/>
      <c r="Q15" s="95"/>
      <c r="R15" s="107"/>
      <c r="S15" s="95"/>
      <c r="T15" s="107"/>
      <c r="U15" s="95"/>
      <c r="V15" s="107"/>
      <c r="W15" s="95"/>
      <c r="X15" s="107"/>
    </row>
    <row r="16" spans="1:24" s="89" customFormat="1" ht="21.65" customHeight="1">
      <c r="A16" s="89" t="s">
        <v>129</v>
      </c>
      <c r="B16" s="101"/>
      <c r="C16" s="101"/>
      <c r="D16" s="94"/>
      <c r="E16" s="95"/>
      <c r="F16" s="107"/>
      <c r="G16" s="107"/>
      <c r="H16" s="107"/>
      <c r="I16" s="107"/>
      <c r="J16" s="107"/>
      <c r="K16" s="95"/>
      <c r="L16" s="107"/>
      <c r="M16" s="95"/>
      <c r="N16" s="107"/>
      <c r="O16" s="95"/>
      <c r="P16" s="107"/>
      <c r="Q16" s="95"/>
      <c r="R16" s="107"/>
      <c r="S16" s="95"/>
      <c r="T16" s="107"/>
      <c r="U16" s="95"/>
      <c r="V16" s="107"/>
      <c r="W16" s="95"/>
      <c r="X16" s="107"/>
    </row>
    <row r="17" spans="1:24" s="89" customFormat="1" ht="21.65" customHeight="1">
      <c r="A17" s="101" t="s">
        <v>130</v>
      </c>
      <c r="B17" s="59"/>
      <c r="C17" s="101"/>
      <c r="D17" s="94"/>
      <c r="E17" s="95"/>
      <c r="F17" s="107">
        <v>0</v>
      </c>
      <c r="G17" s="107"/>
      <c r="H17" s="107">
        <v>0</v>
      </c>
      <c r="I17" s="107"/>
      <c r="J17" s="107">
        <v>0</v>
      </c>
      <c r="K17" s="95"/>
      <c r="L17" s="107">
        <v>3120959</v>
      </c>
      <c r="M17" s="95"/>
      <c r="N17" s="107">
        <v>-3120959</v>
      </c>
      <c r="O17" s="95"/>
      <c r="P17" s="107">
        <v>0</v>
      </c>
      <c r="Q17" s="95"/>
      <c r="R17" s="107">
        <v>0</v>
      </c>
      <c r="S17" s="95"/>
      <c r="T17" s="107">
        <f>SUM(F17:R17)</f>
        <v>0</v>
      </c>
      <c r="U17" s="95"/>
      <c r="V17" s="107">
        <v>0</v>
      </c>
      <c r="W17" s="95"/>
      <c r="X17" s="107">
        <f>SUM(T17:V17)</f>
        <v>0</v>
      </c>
    </row>
    <row r="18" spans="1:24" s="89" customFormat="1" ht="21.65" customHeight="1">
      <c r="A18" s="101" t="s">
        <v>131</v>
      </c>
      <c r="B18" s="59"/>
      <c r="C18" s="101"/>
      <c r="D18" s="94">
        <v>19</v>
      </c>
      <c r="E18" s="95"/>
      <c r="F18" s="107">
        <v>0</v>
      </c>
      <c r="G18" s="107"/>
      <c r="H18" s="107">
        <v>0</v>
      </c>
      <c r="I18" s="107"/>
      <c r="J18" s="107">
        <v>0</v>
      </c>
      <c r="K18" s="95"/>
      <c r="L18" s="107">
        <v>0</v>
      </c>
      <c r="M18" s="95"/>
      <c r="N18" s="107">
        <v>-142931466</v>
      </c>
      <c r="O18" s="95"/>
      <c r="P18" s="107">
        <v>0</v>
      </c>
      <c r="Q18" s="95"/>
      <c r="R18" s="107">
        <v>0</v>
      </c>
      <c r="S18" s="95"/>
      <c r="T18" s="107">
        <f>SUM(F18:R18)</f>
        <v>-142931466</v>
      </c>
      <c r="U18" s="95"/>
      <c r="V18" s="107">
        <v>0</v>
      </c>
      <c r="W18" s="95"/>
      <c r="X18" s="107">
        <f>SUM(T18:V18)</f>
        <v>-142931466</v>
      </c>
    </row>
    <row r="19" spans="1:24" s="89" customFormat="1" ht="21.65" customHeight="1">
      <c r="A19" s="101" t="s">
        <v>132</v>
      </c>
      <c r="B19" s="59"/>
      <c r="C19" s="101"/>
      <c r="D19" s="94"/>
      <c r="E19" s="95"/>
      <c r="F19" s="110">
        <v>0</v>
      </c>
      <c r="G19" s="95"/>
      <c r="H19" s="110">
        <v>0</v>
      </c>
      <c r="I19" s="95"/>
      <c r="J19" s="110">
        <v>0</v>
      </c>
      <c r="K19" s="95"/>
      <c r="L19" s="110">
        <v>0</v>
      </c>
      <c r="M19" s="95"/>
      <c r="N19" s="110">
        <v>69327959</v>
      </c>
      <c r="O19" s="95"/>
      <c r="P19" s="110">
        <v>0</v>
      </c>
      <c r="Q19" s="95"/>
      <c r="R19" s="110">
        <v>0</v>
      </c>
      <c r="S19" s="95"/>
      <c r="T19" s="110">
        <f>SUM(F19:R19)</f>
        <v>69327959</v>
      </c>
      <c r="U19" s="95"/>
      <c r="V19" s="110">
        <v>-1861223</v>
      </c>
      <c r="W19" s="95"/>
      <c r="X19" s="110">
        <f>SUM(T19:V19)</f>
        <v>67466736</v>
      </c>
    </row>
    <row r="20" spans="1:24" ht="6" customHeight="1">
      <c r="D20" s="94"/>
      <c r="E20" s="95"/>
      <c r="F20" s="107"/>
      <c r="G20" s="95"/>
      <c r="H20" s="107"/>
      <c r="I20" s="95"/>
      <c r="J20" s="107"/>
      <c r="K20" s="95"/>
      <c r="L20" s="107"/>
      <c r="M20" s="95"/>
      <c r="Q20" s="95"/>
      <c r="R20" s="107"/>
      <c r="S20" s="95"/>
      <c r="T20" s="107"/>
      <c r="U20" s="95"/>
      <c r="V20" s="107"/>
      <c r="W20" s="95"/>
      <c r="X20" s="107"/>
    </row>
    <row r="21" spans="1:24" ht="21.65" customHeight="1" thickBot="1">
      <c r="A21" s="89" t="s">
        <v>133</v>
      </c>
      <c r="D21" s="94"/>
      <c r="E21" s="95"/>
      <c r="F21" s="111">
        <f>SUM(F14:F19)</f>
        <v>518500000</v>
      </c>
      <c r="G21" s="95"/>
      <c r="H21" s="111">
        <f>SUM(H14:H19)</f>
        <v>881803</v>
      </c>
      <c r="I21" s="95"/>
      <c r="J21" s="111">
        <f>SUM(J14:J19)</f>
        <v>532000000</v>
      </c>
      <c r="K21" s="107"/>
      <c r="L21" s="111">
        <f>SUM(L14:L19)</f>
        <v>46850948</v>
      </c>
      <c r="M21" s="107"/>
      <c r="N21" s="111">
        <f>SUM(N14:N19)</f>
        <v>174545377</v>
      </c>
      <c r="O21" s="107"/>
      <c r="P21" s="111">
        <f>SUM(P14:P19)</f>
        <v>-32609356</v>
      </c>
      <c r="Q21" s="107"/>
      <c r="R21" s="111">
        <f>SUM(R14:R19)</f>
        <v>135</v>
      </c>
      <c r="S21" s="107"/>
      <c r="T21" s="111">
        <f>SUM(T14:T19)</f>
        <v>1240168907</v>
      </c>
      <c r="U21" s="107"/>
      <c r="V21" s="111">
        <f>SUM(V14:V19)</f>
        <v>5703512</v>
      </c>
      <c r="W21" s="107"/>
      <c r="X21" s="111">
        <f>SUM(X14:X19)</f>
        <v>1245872419</v>
      </c>
    </row>
    <row r="22" spans="1:24" ht="21.65" customHeight="1" thickTop="1">
      <c r="A22" s="89"/>
      <c r="D22" s="94"/>
      <c r="E22" s="95"/>
      <c r="F22" s="107"/>
      <c r="G22" s="95"/>
      <c r="H22" s="107"/>
      <c r="I22" s="95"/>
      <c r="J22" s="107"/>
      <c r="K22" s="107"/>
      <c r="L22" s="107"/>
      <c r="M22" s="107"/>
      <c r="O22" s="107"/>
      <c r="Q22" s="107"/>
      <c r="R22" s="107"/>
      <c r="S22" s="107"/>
      <c r="T22" s="107"/>
      <c r="U22" s="107"/>
      <c r="V22" s="107"/>
      <c r="W22" s="107"/>
      <c r="X22" s="107"/>
    </row>
    <row r="23" spans="1:24" s="89" customFormat="1" ht="21.65" customHeight="1">
      <c r="A23" s="89" t="s">
        <v>134</v>
      </c>
      <c r="B23" s="101"/>
      <c r="C23" s="101"/>
      <c r="D23" s="94"/>
      <c r="E23" s="95"/>
      <c r="F23" s="107">
        <v>510504800</v>
      </c>
      <c r="G23" s="108"/>
      <c r="H23" s="107">
        <v>0</v>
      </c>
      <c r="I23" s="108"/>
      <c r="J23" s="107">
        <v>532000000</v>
      </c>
      <c r="K23" s="109"/>
      <c r="L23" s="107">
        <v>49937829</v>
      </c>
      <c r="M23" s="109"/>
      <c r="N23" s="107">
        <v>222119336</v>
      </c>
      <c r="O23" s="109"/>
      <c r="P23" s="107">
        <v>0</v>
      </c>
      <c r="Q23" s="109"/>
      <c r="R23" s="107">
        <v>-1535004</v>
      </c>
      <c r="S23" s="109"/>
      <c r="T23" s="107">
        <f>SUM(F23:R23)</f>
        <v>1313026961</v>
      </c>
      <c r="U23" s="109"/>
      <c r="V23" s="107">
        <v>6251616</v>
      </c>
      <c r="W23" s="109"/>
      <c r="X23" s="107">
        <f>SUM(T23:V23)</f>
        <v>1319278577</v>
      </c>
    </row>
    <row r="24" spans="1:24" s="89" customFormat="1" ht="6" customHeight="1">
      <c r="B24" s="101"/>
      <c r="C24" s="101"/>
      <c r="D24" s="94"/>
      <c r="E24" s="95"/>
      <c r="F24" s="107"/>
      <c r="G24" s="107"/>
      <c r="H24" s="107"/>
      <c r="I24" s="107"/>
      <c r="J24" s="107"/>
      <c r="K24" s="95"/>
      <c r="L24" s="107"/>
      <c r="M24" s="95"/>
      <c r="N24" s="107"/>
      <c r="O24" s="95"/>
      <c r="P24" s="107"/>
      <c r="Q24" s="95"/>
      <c r="R24" s="107"/>
      <c r="S24" s="95"/>
      <c r="T24" s="107"/>
      <c r="U24" s="95"/>
      <c r="V24" s="107"/>
      <c r="W24" s="95"/>
      <c r="X24" s="107"/>
    </row>
    <row r="25" spans="1:24" s="89" customFormat="1" ht="21.65" customHeight="1">
      <c r="A25" s="89" t="s">
        <v>129</v>
      </c>
      <c r="B25" s="101"/>
      <c r="C25" s="101"/>
      <c r="D25" s="94"/>
      <c r="E25" s="95"/>
      <c r="F25" s="107"/>
      <c r="G25" s="107"/>
      <c r="H25" s="107"/>
      <c r="I25" s="107"/>
      <c r="J25" s="107"/>
      <c r="K25" s="95"/>
      <c r="L25" s="107"/>
      <c r="M25" s="95"/>
      <c r="N25" s="107"/>
      <c r="O25" s="95"/>
      <c r="P25" s="107"/>
      <c r="Q25" s="95"/>
      <c r="R25" s="107"/>
      <c r="S25" s="95"/>
      <c r="T25" s="107"/>
      <c r="U25" s="95"/>
      <c r="V25" s="107"/>
      <c r="W25" s="95"/>
      <c r="X25" s="107"/>
    </row>
    <row r="26" spans="1:24" s="89" customFormat="1" ht="21.65" customHeight="1">
      <c r="A26" s="101" t="s">
        <v>135</v>
      </c>
      <c r="B26" s="101"/>
      <c r="C26" s="101"/>
      <c r="D26" s="94">
        <v>10</v>
      </c>
      <c r="E26" s="95"/>
      <c r="F26" s="108">
        <v>0</v>
      </c>
      <c r="G26" s="108"/>
      <c r="H26" s="108">
        <v>0</v>
      </c>
      <c r="I26" s="108"/>
      <c r="J26" s="108">
        <v>0</v>
      </c>
      <c r="K26" s="109"/>
      <c r="L26" s="108">
        <v>0</v>
      </c>
      <c r="M26" s="109"/>
      <c r="N26" s="108">
        <v>0</v>
      </c>
      <c r="O26" s="109"/>
      <c r="P26" s="108">
        <v>0</v>
      </c>
      <c r="Q26" s="109"/>
      <c r="R26" s="108">
        <v>-13065753</v>
      </c>
      <c r="S26" s="109"/>
      <c r="T26" s="108">
        <f>SUM(F26:R26)</f>
        <v>-13065753</v>
      </c>
      <c r="U26" s="109"/>
      <c r="V26" s="108">
        <v>-5434247</v>
      </c>
      <c r="W26" s="112"/>
      <c r="X26" s="108">
        <f>SUM(T26:V26)</f>
        <v>-18500000</v>
      </c>
    </row>
    <row r="27" spans="1:24" s="89" customFormat="1" ht="21.65" customHeight="1">
      <c r="A27" s="101" t="s">
        <v>130</v>
      </c>
      <c r="B27" s="101"/>
      <c r="C27" s="101"/>
      <c r="D27" s="94"/>
      <c r="E27" s="95"/>
      <c r="F27" s="108">
        <v>0</v>
      </c>
      <c r="G27" s="108"/>
      <c r="H27" s="108">
        <v>0</v>
      </c>
      <c r="I27" s="108"/>
      <c r="J27" s="108">
        <v>0</v>
      </c>
      <c r="K27" s="109"/>
      <c r="L27" s="108">
        <v>1112651</v>
      </c>
      <c r="M27" s="109"/>
      <c r="N27" s="108">
        <v>-1112651</v>
      </c>
      <c r="O27" s="109"/>
      <c r="P27" s="108">
        <v>0</v>
      </c>
      <c r="Q27" s="109"/>
      <c r="R27" s="108">
        <v>0</v>
      </c>
      <c r="S27" s="109"/>
      <c r="T27" s="108">
        <f>SUM(F27:R27)</f>
        <v>0</v>
      </c>
      <c r="U27" s="109"/>
      <c r="V27" s="108">
        <v>0</v>
      </c>
      <c r="W27" s="112"/>
      <c r="X27" s="108">
        <f>SUM(T27:V27)</f>
        <v>0</v>
      </c>
    </row>
    <row r="28" spans="1:24" s="89" customFormat="1" ht="21.65" customHeight="1">
      <c r="A28" s="101" t="s">
        <v>131</v>
      </c>
      <c r="B28" s="101"/>
      <c r="C28" s="101"/>
      <c r="D28" s="94">
        <v>19</v>
      </c>
      <c r="E28" s="95"/>
      <c r="F28" s="108">
        <v>0</v>
      </c>
      <c r="G28" s="108"/>
      <c r="H28" s="108">
        <v>0</v>
      </c>
      <c r="I28" s="108"/>
      <c r="J28" s="108">
        <v>0</v>
      </c>
      <c r="K28" s="109"/>
      <c r="L28" s="108">
        <v>0</v>
      </c>
      <c r="M28" s="109"/>
      <c r="N28" s="108">
        <v>-153134046</v>
      </c>
      <c r="O28" s="109"/>
      <c r="P28" s="108">
        <v>0</v>
      </c>
      <c r="Q28" s="109"/>
      <c r="R28" s="108">
        <v>0</v>
      </c>
      <c r="S28" s="109"/>
      <c r="T28" s="108">
        <f>SUM(F28:R28)</f>
        <v>-153134046</v>
      </c>
      <c r="U28" s="109"/>
      <c r="V28" s="108">
        <v>0</v>
      </c>
      <c r="W28" s="112"/>
      <c r="X28" s="108">
        <f>SUM(T28:V28)</f>
        <v>-153134046</v>
      </c>
    </row>
    <row r="29" spans="1:24" s="89" customFormat="1" ht="21.65" customHeight="1">
      <c r="A29" s="101" t="s">
        <v>132</v>
      </c>
      <c r="B29" s="101"/>
      <c r="C29" s="101"/>
      <c r="D29" s="94"/>
      <c r="E29" s="95"/>
      <c r="F29" s="110">
        <v>0</v>
      </c>
      <c r="G29" s="108"/>
      <c r="H29" s="110">
        <v>0</v>
      </c>
      <c r="I29" s="108"/>
      <c r="J29" s="110">
        <v>0</v>
      </c>
      <c r="K29" s="109"/>
      <c r="L29" s="110">
        <v>0</v>
      </c>
      <c r="M29" s="109"/>
      <c r="N29" s="110">
        <v>70422817</v>
      </c>
      <c r="O29" s="109"/>
      <c r="P29" s="110">
        <v>0</v>
      </c>
      <c r="Q29" s="109"/>
      <c r="R29" s="110">
        <v>0</v>
      </c>
      <c r="S29" s="109"/>
      <c r="T29" s="110">
        <f>SUM(F29:R29)</f>
        <v>70422817</v>
      </c>
      <c r="U29" s="109"/>
      <c r="V29" s="110">
        <v>-532346</v>
      </c>
      <c r="W29" s="112"/>
      <c r="X29" s="110">
        <f>SUM(T29:V29)</f>
        <v>69890471</v>
      </c>
    </row>
    <row r="30" spans="1:24" ht="6" customHeight="1">
      <c r="D30" s="94"/>
      <c r="E30" s="95"/>
      <c r="F30" s="107"/>
      <c r="G30" s="95"/>
      <c r="H30" s="107"/>
      <c r="I30" s="95"/>
      <c r="J30" s="107"/>
      <c r="K30" s="95"/>
      <c r="L30" s="107"/>
      <c r="M30" s="107"/>
      <c r="Q30" s="95"/>
      <c r="R30" s="107"/>
      <c r="S30" s="95"/>
      <c r="T30" s="107"/>
      <c r="U30" s="95"/>
      <c r="V30" s="107"/>
      <c r="W30" s="95"/>
      <c r="X30" s="107"/>
    </row>
    <row r="31" spans="1:24" ht="21.65" customHeight="1" thickBot="1">
      <c r="A31" s="89" t="s">
        <v>136</v>
      </c>
      <c r="D31" s="94"/>
      <c r="E31" s="95"/>
      <c r="F31" s="111">
        <f>SUM(F23:F29)</f>
        <v>510504800</v>
      </c>
      <c r="G31" s="95"/>
      <c r="H31" s="111">
        <f>SUM(H23:H29)</f>
        <v>0</v>
      </c>
      <c r="I31" s="95"/>
      <c r="J31" s="111">
        <f>SUM(J23:J29)</f>
        <v>532000000</v>
      </c>
      <c r="K31" s="107"/>
      <c r="L31" s="111">
        <f>SUM(L23:L29)</f>
        <v>51050480</v>
      </c>
      <c r="M31" s="107"/>
      <c r="N31" s="111">
        <f>SUM(N23:N29)</f>
        <v>138295456</v>
      </c>
      <c r="O31" s="107"/>
      <c r="P31" s="111">
        <f>SUM(P23:P29)</f>
        <v>0</v>
      </c>
      <c r="Q31" s="107"/>
      <c r="R31" s="111">
        <f>SUM(R23:R29)</f>
        <v>-14600757</v>
      </c>
      <c r="S31" s="107"/>
      <c r="T31" s="111">
        <f>SUM(T23:T29)</f>
        <v>1217249979</v>
      </c>
      <c r="U31" s="107"/>
      <c r="V31" s="111">
        <f>SUM(V23:V29)</f>
        <v>285023</v>
      </c>
      <c r="W31" s="107"/>
      <c r="X31" s="111">
        <f>SUM(X23:X29)</f>
        <v>1217535002</v>
      </c>
    </row>
    <row r="32" spans="1:24" ht="25.5" customHeight="1" thickTop="1">
      <c r="A32" s="89"/>
      <c r="D32" s="94"/>
      <c r="E32" s="95"/>
      <c r="F32" s="107"/>
      <c r="G32" s="95"/>
      <c r="H32" s="107"/>
      <c r="I32" s="95"/>
      <c r="J32" s="107"/>
      <c r="K32" s="107"/>
      <c r="O32" s="107"/>
      <c r="Q32" s="107"/>
      <c r="R32" s="107"/>
      <c r="S32" s="107"/>
      <c r="T32" s="107"/>
      <c r="U32" s="107"/>
      <c r="V32" s="107"/>
      <c r="W32" s="107"/>
      <c r="X32" s="107"/>
    </row>
    <row r="33" spans="1:24" ht="21.75" customHeight="1">
      <c r="A33" s="113" t="s">
        <v>40</v>
      </c>
      <c r="B33" s="113"/>
      <c r="C33" s="113"/>
      <c r="D33" s="114"/>
      <c r="E33" s="115"/>
      <c r="F33" s="116"/>
      <c r="G33" s="115"/>
      <c r="H33" s="116"/>
      <c r="I33" s="115"/>
      <c r="J33" s="116"/>
      <c r="K33" s="114"/>
      <c r="L33" s="115"/>
      <c r="M33" s="115"/>
      <c r="N33" s="117"/>
      <c r="O33" s="115"/>
      <c r="P33" s="115"/>
      <c r="Q33" s="115"/>
      <c r="R33" s="115"/>
      <c r="S33" s="115"/>
      <c r="T33" s="115"/>
      <c r="U33" s="114"/>
      <c r="V33" s="115"/>
      <c r="W33" s="114"/>
      <c r="X33" s="115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6" zoomScaleNormal="100" zoomScaleSheetLayoutView="104" workbookViewId="0">
      <selection activeCell="C27" sqref="C27"/>
    </sheetView>
  </sheetViews>
  <sheetFormatPr defaultColWidth="8.4140625" defaultRowHeight="19" customHeight="1"/>
  <cols>
    <col min="1" max="2" width="1.58203125" style="59" customWidth="1"/>
    <col min="3" max="3" width="45.83203125" style="59" customWidth="1"/>
    <col min="4" max="4" width="7.83203125" style="71" bestFit="1" customWidth="1"/>
    <col min="5" max="5" width="1" style="59" customWidth="1"/>
    <col min="6" max="6" width="10.83203125" style="135" customWidth="1"/>
    <col min="7" max="7" width="1" style="59" customWidth="1"/>
    <col min="8" max="8" width="11.1640625" style="135" customWidth="1"/>
    <col min="9" max="9" width="1" style="59" customWidth="1"/>
    <col min="10" max="10" width="12.58203125" style="135" customWidth="1"/>
    <col min="11" max="11" width="1" style="136" customWidth="1"/>
    <col min="12" max="12" width="11.75" style="136" customWidth="1"/>
    <col min="13" max="13" width="1" style="136" customWidth="1"/>
    <col min="14" max="14" width="11.75" style="35" customWidth="1"/>
    <col min="15" max="15" width="1" style="120" customWidth="1"/>
    <col min="16" max="16" width="11.4140625" style="35" customWidth="1"/>
    <col min="17" max="17" width="1" style="136" customWidth="1"/>
    <col min="18" max="18" width="11.58203125" style="59" customWidth="1"/>
    <col min="19" max="16384" width="8.4140625" style="59"/>
  </cols>
  <sheetData>
    <row r="1" spans="1:18" s="66" customFormat="1" ht="21" customHeight="1">
      <c r="A1" s="66" t="s">
        <v>0</v>
      </c>
      <c r="D1" s="62"/>
      <c r="F1" s="80"/>
      <c r="H1" s="80"/>
      <c r="J1" s="80"/>
      <c r="K1" s="81"/>
      <c r="L1" s="81"/>
      <c r="M1" s="81"/>
      <c r="N1" s="63"/>
      <c r="O1" s="82"/>
      <c r="P1" s="63"/>
      <c r="Q1" s="81"/>
      <c r="R1" s="63"/>
    </row>
    <row r="2" spans="1:18" s="66" customFormat="1" ht="21" customHeight="1">
      <c r="A2" s="66" t="s">
        <v>137</v>
      </c>
      <c r="D2" s="62"/>
      <c r="F2" s="80"/>
      <c r="H2" s="80"/>
      <c r="J2" s="80"/>
      <c r="K2" s="81"/>
      <c r="L2" s="81"/>
      <c r="M2" s="81"/>
      <c r="N2" s="63"/>
      <c r="O2" s="82"/>
      <c r="P2" s="83"/>
      <c r="Q2" s="81"/>
      <c r="R2" s="63"/>
    </row>
    <row r="3" spans="1:18" s="66" customFormat="1" ht="21" customHeight="1">
      <c r="A3" s="84" t="str">
        <f>'7'!A3</f>
        <v>สำหรับรอบระยะเวลาหกเดือนสิ้นสุดวันที่ 30 มิถุนายน พ.ศ. 2568</v>
      </c>
      <c r="B3" s="85"/>
      <c r="C3" s="85"/>
      <c r="D3" s="61"/>
      <c r="E3" s="87"/>
      <c r="F3" s="88"/>
      <c r="G3" s="87"/>
      <c r="H3" s="88"/>
      <c r="I3" s="87"/>
      <c r="J3" s="88"/>
      <c r="K3" s="86"/>
      <c r="L3" s="86"/>
      <c r="M3" s="86"/>
      <c r="N3" s="65"/>
      <c r="O3" s="87"/>
      <c r="P3" s="87"/>
      <c r="Q3" s="86"/>
      <c r="R3" s="87"/>
    </row>
    <row r="4" spans="1:18" s="66" customFormat="1" ht="20.5" customHeight="1">
      <c r="D4" s="62"/>
      <c r="E4" s="82"/>
      <c r="F4" s="80"/>
      <c r="G4" s="82"/>
      <c r="H4" s="80"/>
      <c r="I4" s="82"/>
      <c r="J4" s="80"/>
      <c r="K4" s="81"/>
      <c r="L4" s="81"/>
      <c r="M4" s="81"/>
      <c r="N4" s="63"/>
      <c r="O4" s="82"/>
      <c r="P4" s="82"/>
      <c r="Q4" s="81"/>
      <c r="R4" s="82"/>
    </row>
    <row r="5" spans="1:18" ht="20.5" customHeight="1">
      <c r="A5" s="66"/>
      <c r="E5" s="120"/>
      <c r="F5" s="179" t="s">
        <v>4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20.5" customHeight="1">
      <c r="A6" s="66"/>
      <c r="E6" s="120"/>
      <c r="F6" s="63"/>
      <c r="G6" s="63"/>
      <c r="H6" s="63"/>
      <c r="I6" s="63"/>
      <c r="J6" s="63" t="s">
        <v>109</v>
      </c>
      <c r="K6" s="81"/>
      <c r="L6" s="180" t="s">
        <v>71</v>
      </c>
      <c r="M6" s="180"/>
      <c r="N6" s="180"/>
      <c r="Q6" s="81"/>
      <c r="R6" s="63"/>
    </row>
    <row r="7" spans="1:18" ht="20.5" customHeight="1">
      <c r="A7" s="66"/>
      <c r="E7" s="120"/>
      <c r="F7" s="63" t="s">
        <v>111</v>
      </c>
      <c r="G7" s="63"/>
      <c r="H7" s="121" t="s">
        <v>138</v>
      </c>
      <c r="I7" s="63"/>
      <c r="J7" s="63" t="s">
        <v>113</v>
      </c>
      <c r="K7" s="81"/>
      <c r="L7" s="122" t="s">
        <v>114</v>
      </c>
      <c r="M7" s="82"/>
      <c r="N7" s="122" t="s">
        <v>71</v>
      </c>
      <c r="P7" s="122"/>
      <c r="Q7" s="81"/>
      <c r="R7" s="63" t="s">
        <v>110</v>
      </c>
    </row>
    <row r="8" spans="1:18" ht="20.5" customHeight="1">
      <c r="E8" s="120"/>
      <c r="F8" s="63" t="s">
        <v>118</v>
      </c>
      <c r="G8" s="63"/>
      <c r="H8" s="121" t="s">
        <v>119</v>
      </c>
      <c r="I8" s="63"/>
      <c r="J8" s="63" t="s">
        <v>120</v>
      </c>
      <c r="K8" s="82"/>
      <c r="L8" s="63" t="s">
        <v>121</v>
      </c>
      <c r="M8" s="82"/>
      <c r="N8" s="63" t="s">
        <v>122</v>
      </c>
      <c r="P8" s="63" t="s">
        <v>123</v>
      </c>
      <c r="Q8" s="82"/>
      <c r="R8" s="63" t="s">
        <v>127</v>
      </c>
    </row>
    <row r="9" spans="1:18" ht="20.5" customHeight="1">
      <c r="D9" s="103" t="s">
        <v>11</v>
      </c>
      <c r="E9" s="120"/>
      <c r="F9" s="65" t="s">
        <v>12</v>
      </c>
      <c r="G9" s="63"/>
      <c r="H9" s="65" t="s">
        <v>12</v>
      </c>
      <c r="I9" s="63"/>
      <c r="J9" s="65" t="s">
        <v>12</v>
      </c>
      <c r="K9" s="82"/>
      <c r="L9" s="65" t="s">
        <v>12</v>
      </c>
      <c r="M9" s="82"/>
      <c r="N9" s="65" t="s">
        <v>12</v>
      </c>
      <c r="P9" s="123" t="s">
        <v>12</v>
      </c>
      <c r="Q9" s="82"/>
      <c r="R9" s="65" t="s">
        <v>12</v>
      </c>
    </row>
    <row r="10" spans="1:18" ht="6" customHeight="1">
      <c r="E10" s="120"/>
      <c r="F10" s="63"/>
      <c r="G10" s="63"/>
      <c r="H10" s="63"/>
      <c r="I10" s="63"/>
      <c r="J10" s="63"/>
      <c r="K10" s="82"/>
      <c r="L10" s="63"/>
      <c r="M10" s="63"/>
      <c r="N10" s="63"/>
      <c r="O10" s="82"/>
      <c r="P10" s="63"/>
      <c r="Q10" s="82"/>
      <c r="R10" s="63"/>
    </row>
    <row r="11" spans="1:18" ht="20.5" customHeight="1">
      <c r="A11" s="66" t="s">
        <v>139</v>
      </c>
      <c r="E11" s="120"/>
      <c r="F11" s="35">
        <v>518500000</v>
      </c>
      <c r="G11" s="124"/>
      <c r="H11" s="35">
        <v>881803</v>
      </c>
      <c r="I11" s="124"/>
      <c r="J11" s="35">
        <v>532000000</v>
      </c>
      <c r="K11" s="124"/>
      <c r="L11" s="35">
        <v>43729989</v>
      </c>
      <c r="M11" s="124"/>
      <c r="N11" s="35">
        <v>385732723</v>
      </c>
      <c r="O11" s="124"/>
      <c r="P11" s="35">
        <v>-32609356</v>
      </c>
      <c r="Q11" s="125"/>
      <c r="R11" s="35">
        <f>SUM(F11:P11)</f>
        <v>1448235159</v>
      </c>
    </row>
    <row r="12" spans="1:18" ht="6" customHeight="1">
      <c r="A12" s="66"/>
      <c r="E12" s="120"/>
      <c r="F12" s="35"/>
      <c r="G12" s="124"/>
      <c r="H12" s="35"/>
      <c r="I12" s="124"/>
      <c r="J12" s="35"/>
      <c r="K12" s="124"/>
      <c r="L12" s="35"/>
      <c r="M12" s="124"/>
      <c r="O12" s="124"/>
      <c r="Q12" s="124"/>
      <c r="R12" s="35"/>
    </row>
    <row r="13" spans="1:18" ht="20.5" customHeight="1">
      <c r="A13" s="66" t="s">
        <v>129</v>
      </c>
      <c r="E13" s="120"/>
      <c r="F13" s="35"/>
      <c r="G13" s="124"/>
      <c r="H13" s="35"/>
      <c r="I13" s="124"/>
      <c r="J13" s="35"/>
      <c r="K13" s="124"/>
      <c r="L13" s="35"/>
      <c r="M13" s="124"/>
      <c r="O13" s="124"/>
      <c r="Q13" s="124"/>
      <c r="R13" s="35"/>
    </row>
    <row r="14" spans="1:18" ht="20.5" customHeight="1">
      <c r="A14" s="59" t="s">
        <v>130</v>
      </c>
      <c r="E14" s="120"/>
      <c r="F14" s="35">
        <v>0</v>
      </c>
      <c r="G14" s="126"/>
      <c r="H14" s="35">
        <v>0</v>
      </c>
      <c r="I14" s="126"/>
      <c r="J14" s="35">
        <v>0</v>
      </c>
      <c r="K14" s="126"/>
      <c r="L14" s="35">
        <v>3120959</v>
      </c>
      <c r="M14" s="126"/>
      <c r="N14" s="35">
        <v>-3120959</v>
      </c>
      <c r="O14" s="126"/>
      <c r="P14" s="35">
        <v>0</v>
      </c>
      <c r="Q14" s="126"/>
      <c r="R14" s="35">
        <f>SUM(F14:P14)</f>
        <v>0</v>
      </c>
    </row>
    <row r="15" spans="1:18" ht="20.5" customHeight="1">
      <c r="A15" s="59" t="s">
        <v>131</v>
      </c>
      <c r="D15" s="71">
        <v>19</v>
      </c>
      <c r="E15" s="120"/>
      <c r="F15" s="35">
        <v>0</v>
      </c>
      <c r="G15" s="126"/>
      <c r="H15" s="35">
        <v>0</v>
      </c>
      <c r="I15" s="126"/>
      <c r="J15" s="35">
        <v>0</v>
      </c>
      <c r="K15" s="126"/>
      <c r="L15" s="35">
        <v>0</v>
      </c>
      <c r="M15" s="126"/>
      <c r="N15" s="35">
        <v>-142931466</v>
      </c>
      <c r="O15" s="126"/>
      <c r="P15" s="35">
        <v>0</v>
      </c>
      <c r="Q15" s="126"/>
      <c r="R15" s="35">
        <f>SUM(F15:P15)</f>
        <v>-142931466</v>
      </c>
    </row>
    <row r="16" spans="1:18" ht="20.5" customHeight="1">
      <c r="A16" s="59" t="s">
        <v>98</v>
      </c>
      <c r="E16" s="120"/>
      <c r="F16" s="127">
        <v>0</v>
      </c>
      <c r="G16" s="128"/>
      <c r="H16" s="127">
        <v>0</v>
      </c>
      <c r="I16" s="128"/>
      <c r="J16" s="127">
        <v>0</v>
      </c>
      <c r="K16" s="128"/>
      <c r="L16" s="127">
        <v>0</v>
      </c>
      <c r="M16" s="128"/>
      <c r="N16" s="127">
        <v>62419181</v>
      </c>
      <c r="O16" s="129"/>
      <c r="P16" s="127">
        <v>0</v>
      </c>
      <c r="Q16" s="129"/>
      <c r="R16" s="127">
        <f>SUM(F16:P16)</f>
        <v>62419181</v>
      </c>
    </row>
    <row r="17" spans="1:18" ht="6" customHeight="1">
      <c r="E17" s="120"/>
      <c r="F17" s="35"/>
      <c r="G17" s="120"/>
      <c r="H17" s="35"/>
      <c r="I17" s="120"/>
      <c r="J17" s="35"/>
      <c r="K17" s="120"/>
      <c r="L17" s="35"/>
      <c r="M17" s="35"/>
      <c r="Q17" s="120"/>
      <c r="R17" s="35"/>
    </row>
    <row r="18" spans="1:18" ht="20.5" customHeight="1" thickBot="1">
      <c r="A18" s="66" t="s">
        <v>140</v>
      </c>
      <c r="E18" s="120"/>
      <c r="F18" s="130">
        <v>518500000</v>
      </c>
      <c r="G18" s="35"/>
      <c r="H18" s="130">
        <v>881803</v>
      </c>
      <c r="I18" s="35"/>
      <c r="J18" s="130">
        <v>532000000</v>
      </c>
      <c r="K18" s="35"/>
      <c r="L18" s="131">
        <v>46850948</v>
      </c>
      <c r="M18" s="35"/>
      <c r="N18" s="130">
        <v>302099479</v>
      </c>
      <c r="O18" s="35"/>
      <c r="P18" s="130">
        <v>-32609356</v>
      </c>
      <c r="Q18" s="35"/>
      <c r="R18" s="130">
        <f>SUM(R11:R16)</f>
        <v>1367722874</v>
      </c>
    </row>
    <row r="19" spans="1:18" ht="20.5" customHeight="1" thickTop="1">
      <c r="A19" s="66"/>
      <c r="E19" s="120"/>
      <c r="F19" s="35"/>
      <c r="G19" s="35"/>
      <c r="H19" s="35"/>
      <c r="I19" s="35"/>
      <c r="J19" s="35"/>
      <c r="K19" s="35"/>
      <c r="L19" s="35" t="s">
        <v>141</v>
      </c>
      <c r="M19" s="35"/>
      <c r="O19" s="35"/>
      <c r="Q19" s="35"/>
      <c r="R19" s="35"/>
    </row>
    <row r="20" spans="1:18" ht="20.5" customHeight="1">
      <c r="A20" s="66" t="s">
        <v>134</v>
      </c>
      <c r="E20" s="120"/>
      <c r="F20" s="35">
        <v>510504800</v>
      </c>
      <c r="G20" s="124"/>
      <c r="H20" s="35">
        <v>0</v>
      </c>
      <c r="I20" s="124"/>
      <c r="J20" s="35">
        <v>532000000</v>
      </c>
      <c r="K20" s="124"/>
      <c r="L20" s="35">
        <v>49937829</v>
      </c>
      <c r="M20" s="124"/>
      <c r="N20" s="35">
        <v>337017855</v>
      </c>
      <c r="O20" s="124"/>
      <c r="P20" s="35">
        <v>0</v>
      </c>
      <c r="Q20" s="132"/>
      <c r="R20" s="35">
        <f>SUM(F20:P20)</f>
        <v>1429460484</v>
      </c>
    </row>
    <row r="21" spans="1:18" ht="6" customHeight="1">
      <c r="A21" s="66"/>
      <c r="E21" s="120"/>
      <c r="F21" s="35"/>
      <c r="G21" s="124"/>
      <c r="H21" s="35"/>
      <c r="I21" s="124"/>
      <c r="J21" s="35"/>
      <c r="K21" s="124"/>
      <c r="L21" s="35"/>
      <c r="M21" s="124"/>
      <c r="O21" s="124"/>
      <c r="Q21" s="124"/>
      <c r="R21" s="35"/>
    </row>
    <row r="22" spans="1:18" ht="20.5" customHeight="1">
      <c r="A22" s="66" t="s">
        <v>129</v>
      </c>
      <c r="E22" s="120"/>
      <c r="F22" s="35"/>
      <c r="G22" s="124"/>
      <c r="H22" s="35"/>
      <c r="I22" s="124"/>
      <c r="J22" s="35"/>
      <c r="K22" s="124"/>
      <c r="L22" s="35"/>
      <c r="M22" s="124"/>
      <c r="O22" s="124"/>
      <c r="Q22" s="124"/>
      <c r="R22" s="35"/>
    </row>
    <row r="23" spans="1:18" ht="20.5" customHeight="1">
      <c r="A23" s="59" t="s">
        <v>130</v>
      </c>
      <c r="E23" s="120"/>
      <c r="F23" s="35">
        <v>0</v>
      </c>
      <c r="G23" s="126"/>
      <c r="H23" s="35">
        <v>0</v>
      </c>
      <c r="I23" s="126"/>
      <c r="J23" s="35">
        <v>0</v>
      </c>
      <c r="K23" s="126"/>
      <c r="L23" s="35">
        <v>1112651</v>
      </c>
      <c r="M23" s="126"/>
      <c r="N23" s="35">
        <v>-1112651</v>
      </c>
      <c r="O23" s="126"/>
      <c r="P23" s="35">
        <v>0</v>
      </c>
      <c r="Q23" s="126"/>
      <c r="R23" s="35">
        <f>SUM(F23:P23)</f>
        <v>0</v>
      </c>
    </row>
    <row r="24" spans="1:18" ht="20.5" customHeight="1">
      <c r="A24" s="59" t="s">
        <v>131</v>
      </c>
      <c r="D24" s="71">
        <v>19</v>
      </c>
      <c r="E24" s="120"/>
      <c r="F24" s="35">
        <v>0</v>
      </c>
      <c r="G24" s="126"/>
      <c r="H24" s="35">
        <v>0</v>
      </c>
      <c r="I24" s="126"/>
      <c r="J24" s="35">
        <v>0</v>
      </c>
      <c r="K24" s="126"/>
      <c r="L24" s="35">
        <v>0</v>
      </c>
      <c r="M24" s="126"/>
      <c r="N24" s="35">
        <v>-153134046</v>
      </c>
      <c r="O24" s="126"/>
      <c r="P24" s="35">
        <v>0</v>
      </c>
      <c r="Q24" s="126"/>
      <c r="R24" s="35">
        <f>SUM(F24:P24)</f>
        <v>-153134046</v>
      </c>
    </row>
    <row r="25" spans="1:18" ht="20.5" customHeight="1">
      <c r="A25" s="59" t="s">
        <v>98</v>
      </c>
      <c r="E25" s="120"/>
      <c r="F25" s="127">
        <v>0</v>
      </c>
      <c r="G25" s="126"/>
      <c r="H25" s="127">
        <v>0</v>
      </c>
      <c r="I25" s="126"/>
      <c r="J25" s="127">
        <v>0</v>
      </c>
      <c r="K25" s="126"/>
      <c r="L25" s="127">
        <v>0</v>
      </c>
      <c r="M25" s="126"/>
      <c r="N25" s="127">
        <v>62535775</v>
      </c>
      <c r="O25" s="126"/>
      <c r="P25" s="127">
        <v>0</v>
      </c>
      <c r="Q25" s="126"/>
      <c r="R25" s="127">
        <f>SUM(F25:P25)</f>
        <v>62535775</v>
      </c>
    </row>
    <row r="26" spans="1:18" ht="6" customHeight="1">
      <c r="E26" s="120"/>
      <c r="F26" s="35"/>
      <c r="G26" s="120"/>
      <c r="H26" s="35"/>
      <c r="I26" s="120"/>
      <c r="J26" s="35"/>
      <c r="K26" s="120"/>
      <c r="L26" s="35"/>
      <c r="M26" s="35"/>
      <c r="Q26" s="120"/>
      <c r="R26" s="35"/>
    </row>
    <row r="27" spans="1:18" ht="20.5" customHeight="1" thickBot="1">
      <c r="A27" s="66" t="s">
        <v>136</v>
      </c>
      <c r="E27" s="120"/>
      <c r="F27" s="133">
        <f>SUM(F19:F25)</f>
        <v>510504800</v>
      </c>
      <c r="G27" s="35"/>
      <c r="H27" s="133">
        <f>SUM(H19:H25)</f>
        <v>0</v>
      </c>
      <c r="I27" s="35"/>
      <c r="J27" s="133">
        <f>SUM(J19:J25)</f>
        <v>532000000</v>
      </c>
      <c r="K27" s="35"/>
      <c r="L27" s="133">
        <f>SUM(L19:L25)</f>
        <v>51050480</v>
      </c>
      <c r="M27" s="35"/>
      <c r="N27" s="133">
        <f>SUM(N19:N25)</f>
        <v>245306933</v>
      </c>
      <c r="O27" s="35"/>
      <c r="P27" s="133">
        <f>SUM(P19:P25)</f>
        <v>0</v>
      </c>
      <c r="Q27" s="35"/>
      <c r="R27" s="133">
        <f>SUM(R19:R25)</f>
        <v>1338862213</v>
      </c>
    </row>
    <row r="28" spans="1:18" ht="18.75" customHeight="1" thickTop="1">
      <c r="A28" s="66"/>
      <c r="E28" s="120"/>
      <c r="F28" s="35"/>
      <c r="G28" s="35"/>
      <c r="H28" s="35"/>
      <c r="I28" s="35"/>
      <c r="J28" s="35"/>
      <c r="K28" s="35"/>
      <c r="L28" s="35"/>
      <c r="M28" s="35"/>
      <c r="O28" s="35"/>
      <c r="Q28" s="35"/>
      <c r="R28" s="35"/>
    </row>
    <row r="29" spans="1:18" ht="12" customHeight="1">
      <c r="A29" s="66"/>
      <c r="E29" s="120"/>
      <c r="F29" s="35"/>
      <c r="G29" s="35"/>
      <c r="H29" s="35"/>
      <c r="I29" s="35"/>
      <c r="J29" s="35"/>
      <c r="K29" s="35"/>
      <c r="L29" s="35"/>
      <c r="M29" s="35"/>
      <c r="O29" s="35"/>
      <c r="Q29" s="35"/>
      <c r="R29" s="35"/>
    </row>
    <row r="30" spans="1:18" ht="21.75" customHeight="1">
      <c r="A30" s="113" t="s">
        <v>40</v>
      </c>
      <c r="B30" s="113"/>
      <c r="C30" s="113"/>
      <c r="D30" s="134"/>
      <c r="E30" s="115"/>
      <c r="F30" s="116"/>
      <c r="G30" s="115"/>
      <c r="H30" s="116"/>
      <c r="I30" s="115"/>
      <c r="J30" s="116"/>
      <c r="K30" s="114"/>
      <c r="L30" s="115"/>
      <c r="M30" s="115"/>
      <c r="N30" s="117"/>
      <c r="O30" s="115"/>
      <c r="P30" s="115"/>
      <c r="Q30" s="115"/>
      <c r="R30" s="115"/>
    </row>
  </sheetData>
  <mergeCells count="2">
    <mergeCell ref="F5:R5"/>
    <mergeCell ref="L6:N6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opLeftCell="A107" zoomScaleNormal="100" zoomScaleSheetLayoutView="100" workbookViewId="0">
      <selection activeCell="C122" sqref="C122"/>
    </sheetView>
  </sheetViews>
  <sheetFormatPr defaultColWidth="0.58203125" defaultRowHeight="21.75" customHeight="1"/>
  <cols>
    <col min="1" max="2" width="1.58203125" style="59" customWidth="1"/>
    <col min="3" max="3" width="41.4140625" style="59" customWidth="1"/>
    <col min="4" max="4" width="8.4140625" style="71" bestFit="1" customWidth="1"/>
    <col min="5" max="5" width="0.75" style="59" customWidth="1"/>
    <col min="6" max="6" width="11.1640625" style="60" customWidth="1"/>
    <col min="7" max="7" width="0.75" style="59" customWidth="1"/>
    <col min="8" max="8" width="11.1640625" style="60" customWidth="1"/>
    <col min="9" max="9" width="0.75" style="59" customWidth="1"/>
    <col min="10" max="10" width="11.1640625" style="60" customWidth="1"/>
    <col min="11" max="11" width="0.75" style="59" customWidth="1"/>
    <col min="12" max="12" width="11.1640625" style="60" customWidth="1"/>
    <col min="13" max="204" width="9.25" style="59" customWidth="1"/>
    <col min="205" max="16384" width="0.58203125" style="59"/>
  </cols>
  <sheetData>
    <row r="1" spans="1:12" ht="21.75" customHeight="1">
      <c r="A1" s="66" t="s">
        <v>0</v>
      </c>
      <c r="B1" s="66"/>
    </row>
    <row r="2" spans="1:12" ht="21.75" customHeight="1">
      <c r="A2" s="137" t="s">
        <v>142</v>
      </c>
      <c r="B2" s="137"/>
      <c r="C2" s="138"/>
      <c r="D2" s="81"/>
    </row>
    <row r="3" spans="1:12" ht="21.75" customHeight="1">
      <c r="A3" s="139" t="s">
        <v>104</v>
      </c>
      <c r="B3" s="139"/>
      <c r="C3" s="140"/>
      <c r="D3" s="86"/>
      <c r="E3" s="113"/>
      <c r="F3" s="141"/>
      <c r="G3" s="113"/>
      <c r="H3" s="141"/>
      <c r="I3" s="113"/>
      <c r="J3" s="141"/>
      <c r="K3" s="113"/>
      <c r="L3" s="141"/>
    </row>
    <row r="4" spans="1:12" ht="16.5" customHeight="1">
      <c r="A4" s="142"/>
      <c r="B4" s="137"/>
      <c r="C4" s="138"/>
      <c r="D4" s="81"/>
    </row>
    <row r="5" spans="1:12" ht="20.5" customHeight="1">
      <c r="A5" s="138"/>
      <c r="B5" s="138"/>
      <c r="C5" s="138"/>
      <c r="D5" s="81"/>
      <c r="F5" s="176" t="s">
        <v>3</v>
      </c>
      <c r="G5" s="176"/>
      <c r="H5" s="176"/>
      <c r="I5" s="62"/>
      <c r="J5" s="176" t="s">
        <v>4</v>
      </c>
      <c r="K5" s="176"/>
      <c r="L5" s="176"/>
    </row>
    <row r="6" spans="1:12" ht="20.5" customHeight="1">
      <c r="A6" s="138"/>
      <c r="B6" s="138"/>
      <c r="C6" s="138"/>
      <c r="D6" s="81"/>
      <c r="F6" s="63" t="s">
        <v>7</v>
      </c>
      <c r="G6" s="62"/>
      <c r="H6" s="63" t="s">
        <v>7</v>
      </c>
      <c r="I6" s="62"/>
      <c r="J6" s="63" t="s">
        <v>7</v>
      </c>
      <c r="K6" s="62"/>
      <c r="L6" s="63" t="s">
        <v>7</v>
      </c>
    </row>
    <row r="7" spans="1:12" ht="20.5" customHeight="1">
      <c r="A7" s="143"/>
      <c r="B7" s="143"/>
      <c r="C7" s="143"/>
      <c r="E7" s="144"/>
      <c r="F7" s="63" t="s">
        <v>9</v>
      </c>
      <c r="G7" s="60"/>
      <c r="H7" s="63" t="s">
        <v>10</v>
      </c>
      <c r="I7" s="64"/>
      <c r="J7" s="63" t="s">
        <v>9</v>
      </c>
      <c r="K7" s="60"/>
      <c r="L7" s="63" t="s">
        <v>10</v>
      </c>
    </row>
    <row r="8" spans="1:12" ht="20.5" customHeight="1">
      <c r="A8" s="143"/>
      <c r="B8" s="143"/>
      <c r="C8" s="143"/>
      <c r="D8" s="61" t="s">
        <v>11</v>
      </c>
      <c r="E8" s="62"/>
      <c r="F8" s="65" t="s">
        <v>12</v>
      </c>
      <c r="G8" s="62"/>
      <c r="H8" s="65" t="s">
        <v>12</v>
      </c>
      <c r="I8" s="63"/>
      <c r="J8" s="65" t="s">
        <v>12</v>
      </c>
      <c r="K8" s="63"/>
      <c r="L8" s="65" t="s">
        <v>12</v>
      </c>
    </row>
    <row r="9" spans="1:12" ht="20.5" customHeight="1">
      <c r="A9" s="138" t="s">
        <v>143</v>
      </c>
      <c r="B9" s="138"/>
      <c r="C9" s="145"/>
      <c r="D9" s="136"/>
      <c r="F9" s="146"/>
      <c r="H9" s="146"/>
      <c r="J9" s="146"/>
      <c r="L9" s="146"/>
    </row>
    <row r="10" spans="1:12" ht="20.5" customHeight="1">
      <c r="A10" s="145" t="s">
        <v>94</v>
      </c>
      <c r="B10" s="145"/>
      <c r="C10" s="145"/>
      <c r="F10" s="146">
        <v>89183840</v>
      </c>
      <c r="H10" s="146">
        <v>86560441</v>
      </c>
      <c r="J10" s="146">
        <v>79156623</v>
      </c>
      <c r="K10" s="35"/>
      <c r="L10" s="146">
        <v>79474298</v>
      </c>
    </row>
    <row r="11" spans="1:12" ht="20.5" customHeight="1">
      <c r="A11" s="145" t="s">
        <v>144</v>
      </c>
      <c r="B11" s="145"/>
      <c r="C11" s="145"/>
      <c r="D11" s="136"/>
      <c r="F11" s="35"/>
      <c r="H11" s="35"/>
      <c r="J11" s="35"/>
      <c r="K11" s="35"/>
      <c r="L11" s="35"/>
    </row>
    <row r="12" spans="1:12" ht="20.5" customHeight="1">
      <c r="A12" s="145"/>
      <c r="B12" s="147" t="s">
        <v>145</v>
      </c>
      <c r="C12" s="145"/>
      <c r="D12" s="136"/>
      <c r="F12" s="35">
        <v>178664847</v>
      </c>
      <c r="H12" s="35">
        <v>184606812</v>
      </c>
      <c r="J12" s="35">
        <v>164803694</v>
      </c>
      <c r="K12" s="35"/>
      <c r="L12" s="35">
        <v>167205205</v>
      </c>
    </row>
    <row r="13" spans="1:12" ht="20.5" customHeight="1">
      <c r="A13" s="145"/>
      <c r="B13" s="59" t="s">
        <v>146</v>
      </c>
      <c r="C13" s="145"/>
      <c r="D13" s="125">
        <v>12</v>
      </c>
      <c r="F13" s="35">
        <v>30134262</v>
      </c>
      <c r="H13" s="35">
        <v>30797571</v>
      </c>
      <c r="J13" s="35">
        <v>30915928</v>
      </c>
      <c r="K13" s="35"/>
      <c r="L13" s="35">
        <v>28019188</v>
      </c>
    </row>
    <row r="14" spans="1:12" ht="20.5" customHeight="1">
      <c r="B14" s="37" t="s">
        <v>147</v>
      </c>
      <c r="D14" s="125">
        <v>17</v>
      </c>
      <c r="F14" s="146">
        <v>-16846777</v>
      </c>
      <c r="H14" s="146">
        <v>-13250900</v>
      </c>
      <c r="J14" s="146">
        <v>-16844008</v>
      </c>
      <c r="K14" s="35"/>
      <c r="L14" s="146">
        <v>-13202255</v>
      </c>
    </row>
    <row r="15" spans="1:12" ht="20.5" customHeight="1">
      <c r="B15" s="37" t="s">
        <v>148</v>
      </c>
      <c r="D15" s="125">
        <v>11</v>
      </c>
      <c r="F15" s="146">
        <v>20453258</v>
      </c>
      <c r="H15" s="146">
        <v>4798178</v>
      </c>
      <c r="J15" s="146">
        <v>15874383</v>
      </c>
      <c r="K15" s="35"/>
      <c r="L15" s="146">
        <v>0</v>
      </c>
    </row>
    <row r="16" spans="1:12" ht="20.5" customHeight="1">
      <c r="B16" s="148" t="s">
        <v>149</v>
      </c>
      <c r="D16" s="125"/>
      <c r="F16" s="146">
        <v>-1462039</v>
      </c>
      <c r="H16" s="146">
        <v>2001006</v>
      </c>
      <c r="J16" s="146">
        <v>84810</v>
      </c>
      <c r="K16" s="35"/>
      <c r="L16" s="146">
        <v>2472149</v>
      </c>
    </row>
    <row r="17" spans="1:12" ht="20.5" customHeight="1">
      <c r="A17" s="59" t="s">
        <v>150</v>
      </c>
      <c r="B17" s="148" t="s">
        <v>151</v>
      </c>
      <c r="D17" s="37"/>
      <c r="F17" s="35"/>
      <c r="H17" s="35"/>
      <c r="J17" s="146"/>
      <c r="L17" s="146"/>
    </row>
    <row r="18" spans="1:12" ht="20.5" customHeight="1">
      <c r="B18" s="37"/>
      <c r="C18" s="59" t="s">
        <v>152</v>
      </c>
      <c r="D18" s="125">
        <v>6</v>
      </c>
      <c r="F18" s="146">
        <v>-1453707</v>
      </c>
      <c r="H18" s="146">
        <v>-657841</v>
      </c>
      <c r="J18" s="146">
        <v>-1453707</v>
      </c>
      <c r="L18" s="146">
        <v>-657841</v>
      </c>
    </row>
    <row r="19" spans="1:12" ht="20.5" customHeight="1">
      <c r="B19" s="148" t="s">
        <v>153</v>
      </c>
      <c r="D19" s="125"/>
      <c r="F19" s="146">
        <v>0</v>
      </c>
      <c r="H19" s="146">
        <v>0</v>
      </c>
      <c r="J19" s="146">
        <v>-685</v>
      </c>
      <c r="L19" s="146">
        <v>0</v>
      </c>
    </row>
    <row r="20" spans="1:12" ht="20.5" customHeight="1">
      <c r="B20" s="148" t="s">
        <v>154</v>
      </c>
      <c r="D20" s="136"/>
      <c r="F20" s="146">
        <v>-10886537</v>
      </c>
      <c r="H20" s="146">
        <v>-11208742</v>
      </c>
      <c r="J20" s="146">
        <v>-13116706</v>
      </c>
      <c r="L20" s="146">
        <v>-13441013</v>
      </c>
    </row>
    <row r="21" spans="1:12" ht="20.5" customHeight="1">
      <c r="B21" s="37" t="s">
        <v>155</v>
      </c>
      <c r="D21" s="136">
        <v>17</v>
      </c>
      <c r="F21" s="146">
        <v>-2800166</v>
      </c>
      <c r="H21" s="146">
        <v>-2749138</v>
      </c>
      <c r="J21" s="146">
        <v>-3342732</v>
      </c>
      <c r="K21" s="35"/>
      <c r="L21" s="146">
        <v>-2487437</v>
      </c>
    </row>
    <row r="22" spans="1:12" ht="20.5" customHeight="1">
      <c r="B22" s="37" t="s">
        <v>93</v>
      </c>
      <c r="D22" s="136"/>
      <c r="F22" s="146">
        <v>10369379</v>
      </c>
      <c r="H22" s="146">
        <v>13129273</v>
      </c>
      <c r="J22" s="146">
        <v>9893562</v>
      </c>
      <c r="K22" s="35"/>
      <c r="L22" s="146">
        <v>11808719</v>
      </c>
    </row>
    <row r="23" spans="1:12" ht="20.5" customHeight="1">
      <c r="B23" s="59" t="s">
        <v>55</v>
      </c>
      <c r="D23" s="136"/>
      <c r="F23" s="146">
        <v>5101364</v>
      </c>
      <c r="H23" s="146">
        <v>4438522</v>
      </c>
      <c r="J23" s="146">
        <v>3267010</v>
      </c>
      <c r="K23" s="35"/>
      <c r="L23" s="146">
        <v>2378994</v>
      </c>
    </row>
    <row r="24" spans="1:12" ht="20.5" customHeight="1">
      <c r="B24" s="147" t="s">
        <v>156</v>
      </c>
      <c r="D24" s="136"/>
      <c r="F24" s="149">
        <v>-425633</v>
      </c>
      <c r="H24" s="149">
        <v>-13787136</v>
      </c>
      <c r="J24" s="149">
        <v>-425633</v>
      </c>
      <c r="K24" s="35"/>
      <c r="L24" s="149">
        <v>-13787136</v>
      </c>
    </row>
    <row r="25" spans="1:12" ht="6" customHeight="1">
      <c r="D25" s="136"/>
      <c r="F25" s="146"/>
      <c r="H25" s="146"/>
      <c r="J25" s="146"/>
      <c r="K25" s="35"/>
      <c r="L25" s="146"/>
    </row>
    <row r="26" spans="1:12" ht="20.5" customHeight="1">
      <c r="D26" s="136"/>
      <c r="F26" s="146">
        <f>SUM(F10:F24)</f>
        <v>300032091</v>
      </c>
      <c r="H26" s="146">
        <f>SUM(H10:H24)</f>
        <v>284678046</v>
      </c>
      <c r="J26" s="146">
        <f>SUM(J10:J24)</f>
        <v>268812539</v>
      </c>
      <c r="K26" s="35"/>
      <c r="L26" s="146">
        <f>SUM(L10:L24)</f>
        <v>247782871</v>
      </c>
    </row>
    <row r="27" spans="1:12" ht="20.5" customHeight="1">
      <c r="A27" s="59" t="s">
        <v>157</v>
      </c>
      <c r="D27" s="136"/>
      <c r="F27" s="35"/>
      <c r="H27" s="35"/>
      <c r="J27" s="35"/>
      <c r="K27" s="35"/>
      <c r="L27" s="35"/>
    </row>
    <row r="28" spans="1:12" ht="20.5" customHeight="1">
      <c r="B28" s="150" t="s">
        <v>158</v>
      </c>
      <c r="D28" s="136"/>
      <c r="F28" s="146">
        <v>70187988</v>
      </c>
      <c r="H28" s="146">
        <v>153569181</v>
      </c>
      <c r="J28" s="146">
        <v>32616622</v>
      </c>
      <c r="L28" s="146">
        <v>140122084</v>
      </c>
    </row>
    <row r="29" spans="1:12" ht="20.5" customHeight="1">
      <c r="B29" s="150" t="s">
        <v>159</v>
      </c>
      <c r="D29" s="136"/>
      <c r="F29" s="146">
        <v>37479227</v>
      </c>
      <c r="H29" s="146">
        <v>31815821</v>
      </c>
      <c r="J29" s="146">
        <v>41310113</v>
      </c>
      <c r="L29" s="146">
        <v>40507612</v>
      </c>
    </row>
    <row r="30" spans="1:12" ht="20.5" customHeight="1">
      <c r="B30" s="150" t="s">
        <v>160</v>
      </c>
      <c r="D30" s="136"/>
      <c r="F30" s="146">
        <v>6484042</v>
      </c>
      <c r="H30" s="146">
        <v>6762643</v>
      </c>
      <c r="J30" s="146">
        <v>424329</v>
      </c>
      <c r="L30" s="146">
        <v>839296</v>
      </c>
    </row>
    <row r="31" spans="1:12" ht="20.5" customHeight="1">
      <c r="B31" s="150" t="s">
        <v>161</v>
      </c>
      <c r="D31" s="136"/>
      <c r="F31" s="146">
        <v>-13635028</v>
      </c>
      <c r="H31" s="146">
        <v>-8918426</v>
      </c>
      <c r="J31" s="146">
        <v>-23740131</v>
      </c>
      <c r="L31" s="146">
        <v>-645208</v>
      </c>
    </row>
    <row r="32" spans="1:12" ht="20.5" customHeight="1">
      <c r="B32" s="151" t="s">
        <v>162</v>
      </c>
      <c r="D32" s="136"/>
      <c r="F32" s="146">
        <v>-78509613</v>
      </c>
      <c r="H32" s="146">
        <v>-242474776</v>
      </c>
      <c r="J32" s="146">
        <v>-69418293</v>
      </c>
      <c r="L32" s="146">
        <v>-237418157</v>
      </c>
    </row>
    <row r="33" spans="1:12" ht="20.5" customHeight="1">
      <c r="B33" s="151" t="s">
        <v>163</v>
      </c>
      <c r="D33" s="136"/>
      <c r="F33" s="146">
        <v>2579688</v>
      </c>
      <c r="H33" s="146">
        <v>6118883</v>
      </c>
      <c r="J33" s="146">
        <v>2341455</v>
      </c>
      <c r="L33" s="146">
        <v>5932051</v>
      </c>
    </row>
    <row r="34" spans="1:12" ht="20.5" customHeight="1">
      <c r="B34" s="151" t="s">
        <v>164</v>
      </c>
      <c r="D34" s="136"/>
      <c r="F34" s="146">
        <v>6608633</v>
      </c>
      <c r="H34" s="146">
        <v>16952507</v>
      </c>
      <c r="J34" s="146">
        <v>5941513</v>
      </c>
      <c r="L34" s="146">
        <v>16032077</v>
      </c>
    </row>
    <row r="35" spans="1:12" ht="20.5" customHeight="1">
      <c r="B35" s="151" t="s">
        <v>165</v>
      </c>
      <c r="D35" s="136"/>
      <c r="F35" s="146">
        <v>-694337</v>
      </c>
      <c r="H35" s="146">
        <v>-2572828</v>
      </c>
      <c r="J35" s="146">
        <v>0</v>
      </c>
      <c r="L35" s="146">
        <v>0</v>
      </c>
    </row>
    <row r="36" spans="1:12" ht="20.5" customHeight="1">
      <c r="B36" s="151" t="s">
        <v>166</v>
      </c>
      <c r="F36" s="152">
        <v>5756345</v>
      </c>
      <c r="H36" s="152">
        <v>678093</v>
      </c>
      <c r="J36" s="152">
        <v>5756827</v>
      </c>
      <c r="L36" s="152">
        <v>671011</v>
      </c>
    </row>
    <row r="37" spans="1:12" ht="6" customHeight="1">
      <c r="A37" s="145"/>
      <c r="B37" s="145"/>
      <c r="C37" s="145"/>
      <c r="D37" s="136"/>
      <c r="F37" s="35"/>
      <c r="H37" s="35"/>
      <c r="J37" s="35"/>
      <c r="K37" s="35"/>
      <c r="L37" s="35"/>
    </row>
    <row r="38" spans="1:12" ht="20.5" customHeight="1">
      <c r="A38" s="145" t="s">
        <v>167</v>
      </c>
      <c r="B38" s="145"/>
      <c r="C38" s="145"/>
      <c r="D38" s="136"/>
      <c r="E38" s="146"/>
      <c r="F38" s="146">
        <f>SUM(F26:F36)</f>
        <v>336289036</v>
      </c>
      <c r="G38" s="146"/>
      <c r="H38" s="146">
        <f>SUM(H26:H36)</f>
        <v>246609144</v>
      </c>
      <c r="I38" s="146"/>
      <c r="J38" s="146">
        <f>SUM(J26:J36)</f>
        <v>264044974</v>
      </c>
      <c r="K38" s="146"/>
      <c r="L38" s="146">
        <f>SUM(L26:L36)</f>
        <v>213823637</v>
      </c>
    </row>
    <row r="39" spans="1:12" ht="20.5" customHeight="1">
      <c r="A39" s="145" t="s">
        <v>168</v>
      </c>
      <c r="B39" s="145"/>
      <c r="C39" s="145"/>
      <c r="D39" s="136"/>
      <c r="E39" s="146"/>
      <c r="F39" s="146">
        <v>-10349057</v>
      </c>
      <c r="G39" s="146"/>
      <c r="H39" s="146">
        <v>-13108839</v>
      </c>
      <c r="I39" s="146"/>
      <c r="J39" s="146">
        <v>-9873240</v>
      </c>
      <c r="K39" s="146"/>
      <c r="L39" s="146">
        <v>-11788285</v>
      </c>
    </row>
    <row r="40" spans="1:12" ht="20.5" customHeight="1">
      <c r="A40" s="145" t="s">
        <v>169</v>
      </c>
      <c r="B40" s="145"/>
      <c r="C40" s="145"/>
      <c r="D40" s="136"/>
      <c r="F40" s="149">
        <v>-24026536</v>
      </c>
      <c r="H40" s="149">
        <v>-18826675</v>
      </c>
      <c r="J40" s="149">
        <v>-19981414</v>
      </c>
      <c r="L40" s="149">
        <v>-16856469</v>
      </c>
    </row>
    <row r="41" spans="1:12" ht="6" customHeight="1">
      <c r="A41" s="145"/>
      <c r="B41" s="145"/>
      <c r="C41" s="145"/>
      <c r="D41" s="136"/>
      <c r="F41" s="35"/>
      <c r="H41" s="35"/>
      <c r="J41" s="35"/>
      <c r="K41" s="35"/>
      <c r="L41" s="35"/>
    </row>
    <row r="42" spans="1:12" ht="20.5" customHeight="1">
      <c r="A42" s="145" t="s">
        <v>170</v>
      </c>
      <c r="B42" s="145"/>
      <c r="C42" s="145"/>
      <c r="D42" s="136"/>
      <c r="E42" s="35"/>
      <c r="F42" s="117">
        <f>SUM(F38:F40)</f>
        <v>301913443</v>
      </c>
      <c r="G42" s="35"/>
      <c r="H42" s="117">
        <f>SUM(H38:H40)</f>
        <v>214673630</v>
      </c>
      <c r="I42" s="35"/>
      <c r="J42" s="117">
        <f>SUM(J38:J40)</f>
        <v>234190320</v>
      </c>
      <c r="K42" s="35"/>
      <c r="L42" s="117">
        <f>SUM(L38:L40)</f>
        <v>185178883</v>
      </c>
    </row>
    <row r="43" spans="1:12" ht="16.5" customHeight="1">
      <c r="A43" s="145"/>
      <c r="B43" s="145"/>
      <c r="C43" s="145"/>
      <c r="D43" s="136"/>
      <c r="E43" s="35"/>
      <c r="F43" s="35"/>
      <c r="G43" s="35"/>
      <c r="H43" s="35"/>
      <c r="I43" s="35"/>
      <c r="J43" s="35"/>
      <c r="K43" s="35"/>
      <c r="L43" s="35"/>
    </row>
    <row r="44" spans="1:12" ht="22" customHeight="1">
      <c r="A44" s="181" t="s">
        <v>40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</row>
    <row r="45" spans="1:12" ht="21.75" customHeight="1">
      <c r="A45" s="153" t="str">
        <f>A1</f>
        <v>บริษัท ดับบลิวพี เอ็นเนอร์ยี่ จำกัด (มหาชน)</v>
      </c>
      <c r="B45" s="153"/>
      <c r="C45" s="145"/>
      <c r="D45" s="136"/>
    </row>
    <row r="46" spans="1:12" ht="21.75" customHeight="1">
      <c r="A46" s="154" t="s">
        <v>171</v>
      </c>
      <c r="B46" s="154"/>
      <c r="C46" s="145"/>
      <c r="D46" s="136"/>
    </row>
    <row r="47" spans="1:12" ht="21.75" customHeight="1">
      <c r="A47" s="140" t="str">
        <f>A3</f>
        <v>สำหรับรอบระยะเวลาหกเดือนสิ้นสุดวันที่ 30 มิถุนายน พ.ศ. 2568</v>
      </c>
      <c r="B47" s="140"/>
      <c r="C47" s="155"/>
      <c r="D47" s="114"/>
      <c r="E47" s="113"/>
      <c r="F47" s="141"/>
      <c r="G47" s="113"/>
      <c r="H47" s="141"/>
      <c r="I47" s="113"/>
      <c r="J47" s="141"/>
      <c r="K47" s="113"/>
      <c r="L47" s="141"/>
    </row>
    <row r="48" spans="1:12" ht="21.75" customHeight="1">
      <c r="A48" s="138"/>
      <c r="B48" s="138"/>
      <c r="C48" s="145"/>
      <c r="D48" s="136"/>
    </row>
    <row r="49" spans="1:12" ht="21" customHeight="1">
      <c r="A49" s="138"/>
      <c r="B49" s="138"/>
      <c r="C49" s="138"/>
      <c r="D49" s="81"/>
      <c r="F49" s="176" t="s">
        <v>3</v>
      </c>
      <c r="G49" s="176"/>
      <c r="H49" s="176"/>
      <c r="I49" s="62"/>
      <c r="J49" s="176" t="s">
        <v>4</v>
      </c>
      <c r="K49" s="176"/>
      <c r="L49" s="176"/>
    </row>
    <row r="50" spans="1:12" ht="21" customHeight="1">
      <c r="A50" s="138"/>
      <c r="B50" s="138"/>
      <c r="C50" s="138"/>
      <c r="D50" s="81"/>
      <c r="F50" s="63" t="s">
        <v>7</v>
      </c>
      <c r="G50" s="62"/>
      <c r="H50" s="63" t="s">
        <v>7</v>
      </c>
      <c r="I50" s="62"/>
      <c r="J50" s="63" t="s">
        <v>7</v>
      </c>
      <c r="K50" s="62"/>
      <c r="L50" s="63" t="s">
        <v>7</v>
      </c>
    </row>
    <row r="51" spans="1:12" ht="21" customHeight="1">
      <c r="A51" s="143"/>
      <c r="B51" s="143"/>
      <c r="C51" s="143"/>
      <c r="E51" s="144"/>
      <c r="F51" s="63" t="s">
        <v>9</v>
      </c>
      <c r="G51" s="60"/>
      <c r="H51" s="63" t="s">
        <v>10</v>
      </c>
      <c r="I51" s="64"/>
      <c r="J51" s="63" t="s">
        <v>9</v>
      </c>
      <c r="K51" s="60"/>
      <c r="L51" s="63" t="s">
        <v>10</v>
      </c>
    </row>
    <row r="52" spans="1:12" ht="21" customHeight="1">
      <c r="A52" s="143"/>
      <c r="B52" s="143"/>
      <c r="C52" s="143"/>
      <c r="D52" s="61" t="s">
        <v>11</v>
      </c>
      <c r="E52" s="62"/>
      <c r="F52" s="65" t="s">
        <v>12</v>
      </c>
      <c r="G52" s="62"/>
      <c r="H52" s="65" t="s">
        <v>12</v>
      </c>
      <c r="I52" s="63"/>
      <c r="J52" s="65" t="s">
        <v>12</v>
      </c>
      <c r="K52" s="63"/>
      <c r="L52" s="65" t="s">
        <v>12</v>
      </c>
    </row>
    <row r="53" spans="1:12" ht="21" customHeight="1">
      <c r="A53" s="138" t="s">
        <v>172</v>
      </c>
      <c r="B53" s="138"/>
      <c r="C53" s="138"/>
      <c r="D53" s="81"/>
      <c r="F53" s="35"/>
      <c r="H53" s="35"/>
      <c r="J53" s="35"/>
      <c r="L53" s="35"/>
    </row>
    <row r="54" spans="1:12" ht="21" customHeight="1">
      <c r="A54" s="156" t="s">
        <v>173</v>
      </c>
      <c r="B54" s="156"/>
      <c r="C54" s="138"/>
      <c r="D54" s="81"/>
      <c r="F54" s="35"/>
      <c r="H54" s="35"/>
      <c r="J54" s="35"/>
      <c r="L54" s="35"/>
    </row>
    <row r="55" spans="1:12" ht="21" customHeight="1">
      <c r="A55" s="156"/>
      <c r="B55" s="156" t="s">
        <v>174</v>
      </c>
      <c r="C55" s="138"/>
      <c r="D55" s="136">
        <v>6</v>
      </c>
      <c r="F55" s="35">
        <v>210000000</v>
      </c>
      <c r="H55" s="35">
        <v>38563029</v>
      </c>
      <c r="J55" s="35">
        <v>210000000</v>
      </c>
      <c r="L55" s="35">
        <v>38563029</v>
      </c>
    </row>
    <row r="56" spans="1:12" ht="21" customHeight="1">
      <c r="A56" s="147" t="s">
        <v>175</v>
      </c>
      <c r="B56" s="156"/>
      <c r="C56" s="138"/>
      <c r="D56" s="81"/>
      <c r="F56" s="35"/>
      <c r="H56" s="35"/>
      <c r="J56" s="35"/>
      <c r="L56" s="35"/>
    </row>
    <row r="57" spans="1:12" ht="21" customHeight="1">
      <c r="A57" s="147"/>
      <c r="B57" s="156" t="s">
        <v>174</v>
      </c>
      <c r="C57" s="138"/>
      <c r="D57" s="136">
        <v>6</v>
      </c>
      <c r="F57" s="35">
        <v>-50000000</v>
      </c>
      <c r="H57" s="35">
        <v>-68569492</v>
      </c>
      <c r="J57" s="35">
        <v>-50000000</v>
      </c>
      <c r="L57" s="35">
        <v>-68569492</v>
      </c>
    </row>
    <row r="58" spans="1:12" ht="21" customHeight="1">
      <c r="A58" s="147" t="s">
        <v>175</v>
      </c>
      <c r="B58" s="156"/>
      <c r="C58" s="138"/>
      <c r="D58" s="81"/>
      <c r="F58" s="35"/>
      <c r="H58" s="35"/>
      <c r="J58" s="35"/>
      <c r="L58" s="35"/>
    </row>
    <row r="59" spans="1:12" ht="21" customHeight="1">
      <c r="A59" s="147"/>
      <c r="B59" s="156" t="s">
        <v>176</v>
      </c>
      <c r="C59" s="138"/>
      <c r="D59" s="136">
        <v>7</v>
      </c>
      <c r="F59" s="35">
        <v>-60000000</v>
      </c>
      <c r="H59" s="35">
        <v>0</v>
      </c>
      <c r="J59" s="35">
        <v>-60000000</v>
      </c>
      <c r="L59" s="35">
        <v>0</v>
      </c>
    </row>
    <row r="60" spans="1:12" ht="21" customHeight="1">
      <c r="A60" s="37" t="s">
        <v>177</v>
      </c>
      <c r="B60" s="156"/>
      <c r="C60" s="138"/>
      <c r="D60" s="136">
        <v>10</v>
      </c>
      <c r="F60" s="35">
        <v>0</v>
      </c>
      <c r="H60" s="35">
        <v>0</v>
      </c>
      <c r="J60" s="35">
        <v>-20000000</v>
      </c>
      <c r="L60" s="35">
        <v>0</v>
      </c>
    </row>
    <row r="61" spans="1:12" ht="21" customHeight="1">
      <c r="A61" s="37" t="s">
        <v>178</v>
      </c>
      <c r="B61" s="156"/>
      <c r="C61" s="138"/>
      <c r="D61" s="136">
        <v>10</v>
      </c>
      <c r="F61" s="35">
        <v>-18500000</v>
      </c>
      <c r="H61" s="35">
        <v>0</v>
      </c>
      <c r="J61" s="35">
        <v>0</v>
      </c>
      <c r="L61" s="35">
        <v>0</v>
      </c>
    </row>
    <row r="62" spans="1:12" ht="21" customHeight="1">
      <c r="A62" s="37" t="s">
        <v>179</v>
      </c>
      <c r="B62" s="37"/>
      <c r="C62" s="157"/>
      <c r="D62" s="81"/>
      <c r="F62" s="35">
        <v>-158916347</v>
      </c>
      <c r="G62" s="35"/>
      <c r="H62" s="35">
        <v>-186016895</v>
      </c>
      <c r="I62" s="35"/>
      <c r="J62" s="35">
        <v>-153881631</v>
      </c>
      <c r="K62" s="35"/>
      <c r="L62" s="35">
        <v>-124844188</v>
      </c>
    </row>
    <row r="63" spans="1:12" ht="21" customHeight="1">
      <c r="A63" s="148" t="s">
        <v>180</v>
      </c>
      <c r="B63" s="148"/>
      <c r="C63" s="157"/>
      <c r="D63" s="81"/>
      <c r="F63" s="35">
        <v>10886537</v>
      </c>
      <c r="G63" s="35"/>
      <c r="H63" s="35">
        <v>11208742</v>
      </c>
      <c r="I63" s="35"/>
      <c r="J63" s="35">
        <v>13116706</v>
      </c>
      <c r="K63" s="35"/>
      <c r="L63" s="35">
        <v>13441013</v>
      </c>
    </row>
    <row r="64" spans="1:12" ht="21" customHeight="1">
      <c r="A64" s="148" t="s">
        <v>181</v>
      </c>
      <c r="B64" s="148"/>
      <c r="C64" s="158"/>
      <c r="D64" s="159"/>
      <c r="F64" s="35"/>
      <c r="H64" s="35"/>
      <c r="L64" s="35"/>
    </row>
    <row r="65" spans="1:12" ht="21" customHeight="1">
      <c r="A65" s="148"/>
      <c r="B65" s="158" t="s">
        <v>182</v>
      </c>
      <c r="C65" s="158"/>
      <c r="D65" s="160">
        <v>9</v>
      </c>
      <c r="F65" s="35">
        <v>2131699</v>
      </c>
      <c r="H65" s="35">
        <v>0</v>
      </c>
      <c r="J65" s="35">
        <v>0</v>
      </c>
      <c r="L65" s="35">
        <v>0</v>
      </c>
    </row>
    <row r="66" spans="1:12" ht="21" customHeight="1">
      <c r="A66" s="148" t="s">
        <v>183</v>
      </c>
      <c r="B66" s="148"/>
      <c r="C66" s="158"/>
      <c r="D66" s="160"/>
      <c r="F66" s="35"/>
      <c r="H66" s="35"/>
      <c r="J66" s="35"/>
      <c r="L66" s="35"/>
    </row>
    <row r="67" spans="1:12" ht="21" customHeight="1">
      <c r="A67" s="148"/>
      <c r="B67" s="158" t="s">
        <v>184</v>
      </c>
      <c r="C67" s="158"/>
      <c r="D67" s="160"/>
      <c r="F67" s="35">
        <v>0</v>
      </c>
      <c r="H67" s="35">
        <v>0</v>
      </c>
      <c r="J67" s="35">
        <v>0</v>
      </c>
      <c r="L67" s="35">
        <v>-36000000</v>
      </c>
    </row>
    <row r="68" spans="1:12" ht="21" customHeight="1">
      <c r="A68" s="148" t="s">
        <v>181</v>
      </c>
      <c r="B68" s="148"/>
      <c r="C68" s="158"/>
      <c r="D68" s="159"/>
      <c r="F68" s="35"/>
      <c r="H68" s="35"/>
      <c r="L68" s="35"/>
    </row>
    <row r="69" spans="1:12" ht="21" customHeight="1">
      <c r="A69" s="148"/>
      <c r="B69" s="158" t="s">
        <v>184</v>
      </c>
      <c r="C69" s="158"/>
      <c r="D69" s="159">
        <v>22.3</v>
      </c>
      <c r="F69" s="35">
        <v>0</v>
      </c>
      <c r="H69" s="35">
        <v>0</v>
      </c>
      <c r="J69" s="35">
        <v>2954810</v>
      </c>
      <c r="L69" s="35">
        <v>8684727</v>
      </c>
    </row>
    <row r="70" spans="1:12" ht="21" customHeight="1">
      <c r="A70" s="37" t="s">
        <v>185</v>
      </c>
      <c r="B70" s="158"/>
      <c r="C70" s="158"/>
      <c r="D70" s="159"/>
      <c r="F70" s="35">
        <v>-568750</v>
      </c>
      <c r="H70" s="35">
        <v>-80250</v>
      </c>
      <c r="J70" s="35">
        <v>-568750</v>
      </c>
      <c r="L70" s="35">
        <v>-80250</v>
      </c>
    </row>
    <row r="71" spans="1:12" ht="21" customHeight="1">
      <c r="A71" s="161" t="s">
        <v>186</v>
      </c>
      <c r="B71" s="37"/>
      <c r="C71" s="37"/>
      <c r="D71" s="81"/>
      <c r="F71" s="35">
        <v>8900594</v>
      </c>
      <c r="G71" s="35"/>
      <c r="H71" s="35">
        <v>103284675</v>
      </c>
      <c r="I71" s="35"/>
      <c r="J71" s="35">
        <v>9014719</v>
      </c>
      <c r="K71" s="35"/>
      <c r="L71" s="35">
        <v>123284675</v>
      </c>
    </row>
    <row r="72" spans="1:12" ht="21" customHeight="1">
      <c r="A72" s="37" t="s">
        <v>187</v>
      </c>
      <c r="B72" s="37"/>
      <c r="C72" s="157"/>
      <c r="D72" s="81"/>
      <c r="F72" s="35">
        <v>16880286</v>
      </c>
      <c r="G72" s="35"/>
      <c r="H72" s="35">
        <v>13646666</v>
      </c>
      <c r="I72" s="35"/>
      <c r="J72" s="35">
        <v>16877482</v>
      </c>
      <c r="K72" s="35"/>
      <c r="L72" s="35">
        <v>13274205</v>
      </c>
    </row>
    <row r="73" spans="1:12" ht="21" customHeight="1">
      <c r="A73" s="148" t="s">
        <v>188</v>
      </c>
      <c r="B73" s="148"/>
      <c r="C73" s="157"/>
      <c r="D73" s="136"/>
      <c r="F73" s="117">
        <v>2529961</v>
      </c>
      <c r="H73" s="117">
        <v>2705057</v>
      </c>
      <c r="J73" s="117">
        <v>3072526</v>
      </c>
      <c r="L73" s="117">
        <v>2443356</v>
      </c>
    </row>
    <row r="74" spans="1:12" ht="6" customHeight="1">
      <c r="A74" s="145"/>
      <c r="B74" s="145"/>
      <c r="C74" s="145"/>
      <c r="D74" s="136"/>
      <c r="F74" s="35"/>
      <c r="H74" s="35"/>
      <c r="J74" s="35"/>
      <c r="L74" s="35"/>
    </row>
    <row r="75" spans="1:12" ht="21" customHeight="1">
      <c r="A75" s="162" t="s">
        <v>189</v>
      </c>
      <c r="B75" s="162"/>
      <c r="C75" s="162"/>
      <c r="F75" s="117">
        <f>SUM(F54:F74)</f>
        <v>-36656020</v>
      </c>
      <c r="H75" s="117">
        <f>SUM(H54:H74)</f>
        <v>-85258468</v>
      </c>
      <c r="J75" s="117">
        <f>SUM(J54:J74)</f>
        <v>-29414138</v>
      </c>
      <c r="L75" s="117">
        <f>SUM(L54:L74)</f>
        <v>-29802925</v>
      </c>
    </row>
    <row r="76" spans="1:12" ht="21" customHeight="1">
      <c r="A76" s="143"/>
      <c r="B76" s="143"/>
      <c r="C76" s="143"/>
      <c r="D76" s="62"/>
      <c r="E76" s="62"/>
      <c r="F76" s="63"/>
      <c r="G76" s="62"/>
      <c r="H76" s="63"/>
      <c r="I76" s="62"/>
      <c r="J76" s="63"/>
      <c r="K76" s="63"/>
      <c r="L76" s="63"/>
    </row>
    <row r="77" spans="1:12" ht="21" customHeight="1">
      <c r="A77" s="153" t="s">
        <v>190</v>
      </c>
      <c r="B77" s="153"/>
      <c r="C77" s="143"/>
      <c r="D77" s="136"/>
      <c r="F77" s="35"/>
      <c r="H77" s="35"/>
      <c r="J77" s="35"/>
      <c r="L77" s="35"/>
    </row>
    <row r="78" spans="1:12" ht="21" customHeight="1">
      <c r="A78" s="163" t="s">
        <v>191</v>
      </c>
      <c r="B78" s="143"/>
      <c r="C78" s="143"/>
      <c r="D78" s="125">
        <v>15</v>
      </c>
      <c r="F78" s="35">
        <v>-33541477</v>
      </c>
      <c r="H78" s="35">
        <v>-31757283</v>
      </c>
      <c r="J78" s="35">
        <v>-32882146</v>
      </c>
      <c r="L78" s="35">
        <v>-28358182</v>
      </c>
    </row>
    <row r="79" spans="1:12" ht="21" customHeight="1">
      <c r="A79" s="158" t="s">
        <v>192</v>
      </c>
      <c r="B79" s="143"/>
      <c r="C79" s="136"/>
      <c r="D79" s="164">
        <v>14.1</v>
      </c>
      <c r="E79" s="136"/>
      <c r="F79" s="35">
        <v>20000000</v>
      </c>
      <c r="G79" s="136"/>
      <c r="H79" s="35">
        <v>40000000</v>
      </c>
      <c r="I79" s="136"/>
      <c r="J79" s="35">
        <v>0</v>
      </c>
      <c r="K79" s="35"/>
      <c r="L79" s="35">
        <v>0</v>
      </c>
    </row>
    <row r="80" spans="1:12" ht="21" customHeight="1">
      <c r="A80" s="158" t="s">
        <v>193</v>
      </c>
      <c r="B80" s="143"/>
      <c r="C80" s="136"/>
      <c r="D80" s="164">
        <v>14.1</v>
      </c>
      <c r="E80" s="136"/>
      <c r="F80" s="35">
        <v>-20000000</v>
      </c>
      <c r="G80" s="136"/>
      <c r="H80" s="35">
        <v>-40000000</v>
      </c>
      <c r="I80" s="136"/>
      <c r="J80" s="35">
        <v>0</v>
      </c>
      <c r="K80" s="35"/>
      <c r="L80" s="35">
        <v>0</v>
      </c>
    </row>
    <row r="81" spans="1:12" ht="21" customHeight="1">
      <c r="A81" s="148" t="s">
        <v>194</v>
      </c>
      <c r="B81" s="143"/>
      <c r="C81" s="143"/>
      <c r="D81" s="164">
        <v>14.2</v>
      </c>
      <c r="E81" s="136"/>
      <c r="F81" s="35">
        <v>-22873778</v>
      </c>
      <c r="G81" s="136"/>
      <c r="H81" s="35">
        <v>-22740679</v>
      </c>
      <c r="I81" s="136"/>
      <c r="J81" s="35">
        <v>-22873778</v>
      </c>
      <c r="K81" s="35"/>
      <c r="L81" s="35">
        <v>-22740679</v>
      </c>
    </row>
    <row r="82" spans="1:12" ht="21" customHeight="1">
      <c r="A82" s="143" t="s">
        <v>195</v>
      </c>
      <c r="D82" s="71">
        <v>19</v>
      </c>
      <c r="F82" s="35">
        <v>-153134046</v>
      </c>
      <c r="H82" s="35">
        <v>-142931466</v>
      </c>
      <c r="J82" s="35">
        <v>-153134046</v>
      </c>
      <c r="L82" s="35">
        <v>-142931466</v>
      </c>
    </row>
    <row r="83" spans="1:12" ht="6" customHeight="1">
      <c r="A83" s="145"/>
      <c r="B83" s="145"/>
      <c r="C83" s="145"/>
      <c r="D83" s="136"/>
      <c r="F83" s="165"/>
      <c r="H83" s="165"/>
      <c r="J83" s="165"/>
      <c r="L83" s="165"/>
    </row>
    <row r="84" spans="1:12" ht="21" customHeight="1">
      <c r="A84" s="145" t="s">
        <v>196</v>
      </c>
      <c r="B84" s="145"/>
      <c r="C84" s="145"/>
      <c r="D84" s="136"/>
      <c r="F84" s="117">
        <f>SUM(F78:F83)</f>
        <v>-209549301</v>
      </c>
      <c r="H84" s="117">
        <f>SUM(H78:H83)</f>
        <v>-197429428</v>
      </c>
      <c r="J84" s="117">
        <f>SUM(J78:J83)</f>
        <v>-208889970</v>
      </c>
      <c r="L84" s="117">
        <f>SUM(L78:L83)</f>
        <v>-194030327</v>
      </c>
    </row>
    <row r="85" spans="1:12" ht="17.25" customHeight="1">
      <c r="A85" s="154"/>
      <c r="B85" s="154"/>
      <c r="C85" s="145"/>
      <c r="D85" s="136"/>
      <c r="F85" s="35"/>
      <c r="H85" s="35"/>
      <c r="J85" s="35"/>
      <c r="L85" s="35"/>
    </row>
    <row r="86" spans="1:12" ht="22" customHeight="1">
      <c r="A86" s="166" t="s">
        <v>40</v>
      </c>
      <c r="B86" s="166"/>
      <c r="C86" s="166"/>
      <c r="D86" s="167"/>
      <c r="E86" s="167"/>
      <c r="F86" s="123"/>
      <c r="G86" s="167"/>
      <c r="H86" s="123"/>
      <c r="I86" s="123"/>
      <c r="J86" s="123"/>
      <c r="K86" s="123"/>
      <c r="L86" s="123"/>
    </row>
    <row r="87" spans="1:12" ht="21.75" customHeight="1">
      <c r="A87" s="153" t="s">
        <v>0</v>
      </c>
      <c r="B87" s="153"/>
      <c r="C87" s="145"/>
      <c r="D87" s="136"/>
    </row>
    <row r="88" spans="1:12" ht="21.75" customHeight="1">
      <c r="A88" s="154" t="s">
        <v>171</v>
      </c>
      <c r="B88" s="154"/>
      <c r="C88" s="145"/>
      <c r="D88" s="136"/>
    </row>
    <row r="89" spans="1:12" ht="21.75" customHeight="1">
      <c r="A89" s="140" t="str">
        <f>A47</f>
        <v>สำหรับรอบระยะเวลาหกเดือนสิ้นสุดวันที่ 30 มิถุนายน พ.ศ. 2568</v>
      </c>
      <c r="B89" s="140"/>
      <c r="C89" s="155"/>
      <c r="D89" s="114"/>
      <c r="E89" s="113"/>
      <c r="F89" s="141"/>
      <c r="G89" s="113"/>
      <c r="H89" s="141"/>
      <c r="I89" s="113"/>
      <c r="J89" s="141"/>
      <c r="K89" s="113"/>
      <c r="L89" s="141"/>
    </row>
    <row r="90" spans="1:12" ht="21.75" customHeight="1">
      <c r="A90" s="138"/>
      <c r="B90" s="138"/>
      <c r="C90" s="145"/>
      <c r="D90" s="136"/>
    </row>
    <row r="91" spans="1:12" ht="21.75" customHeight="1">
      <c r="A91" s="138"/>
      <c r="B91" s="138"/>
      <c r="C91" s="138"/>
      <c r="D91" s="81"/>
      <c r="F91" s="176" t="s">
        <v>3</v>
      </c>
      <c r="G91" s="176"/>
      <c r="H91" s="176"/>
      <c r="I91" s="62"/>
      <c r="J91" s="176" t="s">
        <v>4</v>
      </c>
      <c r="K91" s="176"/>
      <c r="L91" s="176"/>
    </row>
    <row r="92" spans="1:12" ht="21.75" customHeight="1">
      <c r="A92" s="138"/>
      <c r="B92" s="138"/>
      <c r="C92" s="138"/>
      <c r="D92" s="81"/>
      <c r="F92" s="63" t="s">
        <v>7</v>
      </c>
      <c r="G92" s="62"/>
      <c r="H92" s="63" t="s">
        <v>7</v>
      </c>
      <c r="I92" s="62"/>
      <c r="J92" s="63" t="s">
        <v>7</v>
      </c>
      <c r="K92" s="62"/>
      <c r="L92" s="63" t="s">
        <v>7</v>
      </c>
    </row>
    <row r="93" spans="1:12" ht="21.75" customHeight="1">
      <c r="A93" s="143"/>
      <c r="B93" s="143"/>
      <c r="C93" s="143"/>
      <c r="E93" s="144"/>
      <c r="F93" s="63" t="s">
        <v>9</v>
      </c>
      <c r="G93" s="60"/>
      <c r="H93" s="63" t="s">
        <v>10</v>
      </c>
      <c r="I93" s="64"/>
      <c r="J93" s="63" t="s">
        <v>9</v>
      </c>
      <c r="K93" s="60"/>
      <c r="L93" s="63" t="s">
        <v>10</v>
      </c>
    </row>
    <row r="94" spans="1:12" ht="21.75" customHeight="1">
      <c r="A94" s="143"/>
      <c r="B94" s="143"/>
      <c r="C94" s="143"/>
      <c r="E94" s="62"/>
      <c r="F94" s="65" t="s">
        <v>12</v>
      </c>
      <c r="G94" s="62"/>
      <c r="H94" s="65" t="s">
        <v>12</v>
      </c>
      <c r="I94" s="63"/>
      <c r="J94" s="65" t="s">
        <v>12</v>
      </c>
      <c r="K94" s="63"/>
      <c r="L94" s="65" t="s">
        <v>12</v>
      </c>
    </row>
    <row r="95" spans="1:12" ht="21.75" customHeight="1">
      <c r="A95" s="143"/>
      <c r="B95" s="143"/>
      <c r="C95" s="143"/>
      <c r="E95" s="62"/>
      <c r="F95" s="35"/>
      <c r="G95" s="62"/>
      <c r="H95" s="35"/>
      <c r="I95" s="63"/>
      <c r="J95" s="35"/>
      <c r="K95" s="63"/>
      <c r="L95" s="35"/>
    </row>
    <row r="96" spans="1:12" ht="21.75" customHeight="1">
      <c r="A96" s="154" t="s">
        <v>197</v>
      </c>
      <c r="B96" s="154"/>
      <c r="C96" s="145"/>
      <c r="D96" s="136"/>
      <c r="F96" s="35">
        <f>F42+F75+F84</f>
        <v>55708122</v>
      </c>
      <c r="H96" s="35">
        <f>SUM(H42,H75,H84)</f>
        <v>-68014266</v>
      </c>
      <c r="J96" s="35">
        <f>J42+J75+J84</f>
        <v>-4113788</v>
      </c>
      <c r="K96" s="35"/>
      <c r="L96" s="35">
        <f>SUM(L42,L75,L84)</f>
        <v>-38654369</v>
      </c>
    </row>
    <row r="97" spans="1:12" ht="21.75" customHeight="1">
      <c r="A97" s="150" t="s">
        <v>198</v>
      </c>
      <c r="B97" s="150"/>
      <c r="C97" s="145"/>
      <c r="D97" s="136"/>
      <c r="F97" s="146">
        <v>536258296</v>
      </c>
      <c r="H97" s="146">
        <v>692947533</v>
      </c>
      <c r="J97" s="146">
        <v>417436800</v>
      </c>
      <c r="L97" s="146">
        <v>518881277</v>
      </c>
    </row>
    <row r="98" spans="1:12" ht="21.75" customHeight="1">
      <c r="A98" s="168" t="s">
        <v>199</v>
      </c>
      <c r="B98" s="150"/>
      <c r="C98" s="145"/>
      <c r="D98" s="136"/>
      <c r="F98" s="149">
        <v>397840</v>
      </c>
      <c r="H98" s="149">
        <v>13768491</v>
      </c>
      <c r="J98" s="149">
        <v>397840</v>
      </c>
      <c r="L98" s="149">
        <v>13768491</v>
      </c>
    </row>
    <row r="99" spans="1:12" s="35" customFormat="1" ht="6" customHeight="1"/>
    <row r="100" spans="1:12" ht="21.75" customHeight="1" thickBot="1">
      <c r="A100" s="154" t="s">
        <v>200</v>
      </c>
      <c r="B100" s="154"/>
      <c r="C100" s="145"/>
      <c r="D100" s="136"/>
      <c r="F100" s="130">
        <f>SUM(F96:F98)</f>
        <v>592364258</v>
      </c>
      <c r="H100" s="130">
        <f>SUM(H96:H98)</f>
        <v>638701758</v>
      </c>
      <c r="J100" s="130">
        <f>SUM(J96:J98)</f>
        <v>413720852</v>
      </c>
      <c r="L100" s="130">
        <f>SUM(L96:L98)</f>
        <v>493995399</v>
      </c>
    </row>
    <row r="101" spans="1:12" ht="21.75" customHeight="1" thickTop="1">
      <c r="A101" s="145"/>
      <c r="B101" s="145"/>
      <c r="C101" s="145"/>
      <c r="D101" s="136"/>
      <c r="F101" s="35"/>
      <c r="H101" s="35"/>
      <c r="J101" s="35"/>
      <c r="K101" s="35"/>
      <c r="L101" s="35"/>
    </row>
    <row r="102" spans="1:12" ht="21.75" customHeight="1">
      <c r="A102" s="138" t="s">
        <v>201</v>
      </c>
      <c r="B102" s="138"/>
      <c r="C102" s="145"/>
      <c r="D102" s="136"/>
      <c r="F102" s="35"/>
      <c r="H102" s="59"/>
      <c r="J102" s="35"/>
      <c r="L102" s="35"/>
    </row>
    <row r="103" spans="1:12" ht="6" customHeight="1">
      <c r="A103" s="145"/>
      <c r="B103" s="145"/>
      <c r="C103" s="35"/>
      <c r="D103" s="136"/>
      <c r="F103" s="35"/>
      <c r="H103" s="35"/>
      <c r="J103" s="35"/>
      <c r="L103" s="35"/>
    </row>
    <row r="104" spans="1:12" ht="21.75" customHeight="1">
      <c r="A104" s="145" t="s">
        <v>202</v>
      </c>
      <c r="B104" s="145"/>
      <c r="C104" s="145"/>
      <c r="D104" s="136"/>
      <c r="F104" s="35"/>
      <c r="H104" s="35"/>
      <c r="J104" s="35"/>
      <c r="L104" s="35"/>
    </row>
    <row r="105" spans="1:12" ht="6" customHeight="1">
      <c r="A105" s="145"/>
      <c r="B105" s="145"/>
      <c r="C105" s="145"/>
      <c r="D105" s="136"/>
      <c r="F105" s="35"/>
      <c r="H105" s="35"/>
      <c r="J105" s="35"/>
      <c r="L105" s="35"/>
    </row>
    <row r="106" spans="1:12" ht="21.75" customHeight="1">
      <c r="A106" s="145" t="s">
        <v>203</v>
      </c>
      <c r="B106" s="145"/>
      <c r="D106" s="59"/>
      <c r="F106" s="60">
        <v>24789654</v>
      </c>
      <c r="H106" s="60">
        <v>38645012</v>
      </c>
      <c r="J106" s="60">
        <v>24210727</v>
      </c>
      <c r="L106" s="60">
        <v>36203960</v>
      </c>
    </row>
    <row r="107" spans="1:12" ht="21.75" customHeight="1">
      <c r="A107" s="169" t="s">
        <v>204</v>
      </c>
      <c r="B107" s="145"/>
      <c r="D107" s="59"/>
      <c r="F107" s="60">
        <v>33446359</v>
      </c>
      <c r="H107" s="60">
        <v>17898383</v>
      </c>
      <c r="J107" s="60">
        <v>30876801</v>
      </c>
      <c r="L107" s="60">
        <v>12266148</v>
      </c>
    </row>
    <row r="108" spans="1:12" ht="21.75" customHeight="1">
      <c r="A108" s="145" t="s">
        <v>205</v>
      </c>
      <c r="B108" s="145"/>
      <c r="D108" s="59"/>
      <c r="F108" s="60">
        <v>0</v>
      </c>
      <c r="H108" s="60">
        <v>0</v>
      </c>
      <c r="J108" s="60">
        <v>-363998</v>
      </c>
      <c r="L108" s="60">
        <v>0</v>
      </c>
    </row>
    <row r="109" spans="1:12" ht="21.75" customHeight="1">
      <c r="A109" s="145"/>
      <c r="B109" s="145"/>
      <c r="D109" s="59"/>
    </row>
    <row r="110" spans="1:12" ht="21.75" customHeight="1">
      <c r="A110" s="145"/>
      <c r="B110" s="145"/>
      <c r="D110" s="59"/>
    </row>
    <row r="111" spans="1:12" ht="21.75" customHeight="1">
      <c r="A111" s="145"/>
      <c r="B111" s="145"/>
      <c r="D111" s="59"/>
    </row>
    <row r="112" spans="1:12" ht="21.75" customHeight="1">
      <c r="A112" s="145"/>
      <c r="B112" s="145"/>
      <c r="D112" s="59"/>
    </row>
    <row r="113" spans="1:12" ht="21.75" customHeight="1">
      <c r="A113" s="145"/>
      <c r="B113" s="145"/>
      <c r="D113" s="59"/>
    </row>
    <row r="114" spans="1:12" ht="21.75" customHeight="1">
      <c r="A114" s="145"/>
      <c r="B114" s="145"/>
      <c r="D114" s="59"/>
    </row>
    <row r="115" spans="1:12" ht="21.75" customHeight="1">
      <c r="A115" s="145"/>
      <c r="B115" s="145"/>
      <c r="D115" s="59"/>
    </row>
    <row r="116" spans="1:12" ht="21.75" customHeight="1">
      <c r="A116" s="145"/>
      <c r="B116" s="145"/>
      <c r="D116" s="59"/>
    </row>
    <row r="117" spans="1:12" ht="21.75" customHeight="1">
      <c r="A117" s="145"/>
      <c r="B117" s="145"/>
      <c r="D117" s="59"/>
    </row>
    <row r="118" spans="1:12" ht="21.75" customHeight="1">
      <c r="A118" s="145"/>
      <c r="B118" s="145"/>
      <c r="D118" s="59"/>
    </row>
    <row r="119" spans="1:12" ht="21.75" customHeight="1">
      <c r="A119" s="145"/>
      <c r="B119" s="145"/>
      <c r="D119" s="59"/>
    </row>
    <row r="120" spans="1:12" ht="21.75" customHeight="1">
      <c r="A120" s="145"/>
      <c r="B120" s="145"/>
      <c r="D120" s="59"/>
    </row>
    <row r="121" spans="1:12" ht="21.75" customHeight="1">
      <c r="A121" s="145"/>
      <c r="B121" s="145"/>
      <c r="D121" s="59"/>
    </row>
    <row r="122" spans="1:12" ht="21.75" customHeight="1">
      <c r="A122" s="145"/>
      <c r="B122" s="145"/>
      <c r="D122" s="59"/>
    </row>
    <row r="123" spans="1:12" ht="21.75" customHeight="1">
      <c r="A123" s="145"/>
      <c r="B123" s="145"/>
      <c r="D123" s="59"/>
    </row>
    <row r="124" spans="1:12" ht="21.75" customHeight="1">
      <c r="A124" s="145"/>
      <c r="B124" s="145"/>
      <c r="D124" s="59"/>
    </row>
    <row r="125" spans="1:12" ht="16.5" customHeight="1">
      <c r="A125" s="145"/>
      <c r="B125" s="145"/>
      <c r="D125" s="59"/>
    </row>
    <row r="127" spans="1:12" ht="15" customHeight="1"/>
    <row r="128" spans="1:12" ht="22" customHeight="1">
      <c r="A128" s="170" t="s">
        <v>40</v>
      </c>
      <c r="B128" s="170"/>
      <c r="C128" s="113"/>
      <c r="D128" s="134"/>
      <c r="E128" s="113"/>
      <c r="F128" s="141"/>
      <c r="G128" s="113"/>
      <c r="H128" s="141"/>
      <c r="I128" s="113"/>
      <c r="J128" s="141"/>
      <c r="K128" s="113"/>
      <c r="L128" s="141"/>
    </row>
  </sheetData>
  <mergeCells count="7">
    <mergeCell ref="F91:H91"/>
    <mergeCell ref="J91:L91"/>
    <mergeCell ref="F5:H5"/>
    <mergeCell ref="J5:L5"/>
    <mergeCell ref="A44:L44"/>
    <mergeCell ref="F49:H49"/>
    <mergeCell ref="J49:L49"/>
  </mergeCells>
  <pageMargins left="0.9" right="0.5" top="0.5" bottom="0.6" header="0.49" footer="0.4"/>
  <pageSetup paperSize="9" scale="88" firstPageNumber="9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5(3M)</vt:lpstr>
      <vt:lpstr>6(6M)</vt:lpstr>
      <vt:lpstr>7</vt:lpstr>
      <vt:lpstr>8</vt:lpstr>
      <vt:lpstr>9-11</vt:lpstr>
      <vt:lpstr>'9-11'!Print_Area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Niphatip Supphaluekrattanachai</cp:lastModifiedBy>
  <cp:lastPrinted>2025-08-05T02:58:43Z</cp:lastPrinted>
  <dcterms:created xsi:type="dcterms:W3CDTF">2025-07-30T07:38:13Z</dcterms:created>
  <dcterms:modified xsi:type="dcterms:W3CDTF">2025-08-07T08:07:21Z</dcterms:modified>
</cp:coreProperties>
</file>