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phatip\All document\Audit Q2'2025\ELCID FS\"/>
    </mc:Choice>
  </mc:AlternateContent>
  <bookViews>
    <workbookView xWindow="-120" yWindow="-120" windowWidth="21840" windowHeight="13020"/>
  </bookViews>
  <sheets>
    <sheet name="2-4" sheetId="1" r:id="rId1"/>
    <sheet name="5(3M)" sheetId="8" r:id="rId2"/>
    <sheet name="6(6M)" sheetId="16" r:id="rId3"/>
    <sheet name="7" sheetId="13" r:id="rId4"/>
    <sheet name="8" sheetId="14" r:id="rId5"/>
    <sheet name="9-11" sheetId="15" r:id="rId6"/>
  </sheets>
  <definedNames>
    <definedName name="___BR18" localSheetId="3" hidden="1">#REF!</definedName>
    <definedName name="___BR18" localSheetId="4" hidden="1">#REF!</definedName>
    <definedName name="___BR18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localSheetId="5" hidden="1">#REF!</definedName>
    <definedName name="__123Graph_A1" hidden="1">#REF!</definedName>
    <definedName name="__123Graph_ABRENT" localSheetId="5" hidden="1">#REF!</definedName>
    <definedName name="__123Graph_ABRENT" hidden="1">#REF!</definedName>
    <definedName name="__123Graph_ACR" localSheetId="5" hidden="1">#REF!</definedName>
    <definedName name="__123Graph_ACR" hidden="1">#REF!</definedName>
    <definedName name="__123Graph_ACR2" localSheetId="5" hidden="1">#REF!</definedName>
    <definedName name="__123Graph_ACR2" hidden="1">#REF!</definedName>
    <definedName name="__123Graph_ACR20" localSheetId="5" hidden="1">#REF!</definedName>
    <definedName name="__123Graph_ACR20" hidden="1">#REF!</definedName>
    <definedName name="__123Graph_ACR3" localSheetId="5" hidden="1">#REF!</definedName>
    <definedName name="__123Graph_ACR3" hidden="1">#REF!</definedName>
    <definedName name="__123Graph_ACR4" localSheetId="5" hidden="1">#REF!</definedName>
    <definedName name="__123Graph_ACR4" hidden="1">#REF!</definedName>
    <definedName name="__123Graph_ACR5" localSheetId="5" hidden="1">#REF!</definedName>
    <definedName name="__123Graph_ACR5" hidden="1">#REF!</definedName>
    <definedName name="__123Graph_ACRU" localSheetId="5" hidden="1">#REF!</definedName>
    <definedName name="__123Graph_ACRU" hidden="1">#REF!</definedName>
    <definedName name="__123Graph_ACRU4" localSheetId="5" hidden="1">#REF!</definedName>
    <definedName name="__123Graph_ACRU4" hidden="1">#REF!</definedName>
    <definedName name="__123Graph_ADIBAI" localSheetId="5" hidden="1">#REF!</definedName>
    <definedName name="__123Graph_ADIBAI" hidden="1">#REF!</definedName>
    <definedName name="__123Graph_ADUBAI" localSheetId="5" hidden="1">#REF!</definedName>
    <definedName name="__123Graph_ADUBAI" hidden="1">#REF!</definedName>
    <definedName name="__123Graph_AF1" localSheetId="5" hidden="1">#REF!</definedName>
    <definedName name="__123Graph_AF1" hidden="1">#REF!</definedName>
    <definedName name="__123Graph_AF2" localSheetId="5" hidden="1">#REF!</definedName>
    <definedName name="__123Graph_AF2" hidden="1">#REF!</definedName>
    <definedName name="__123Graph_AF3" localSheetId="5" hidden="1">#REF!</definedName>
    <definedName name="__123Graph_AF3" hidden="1">#REF!</definedName>
    <definedName name="__123Graph_AF4" localSheetId="5" hidden="1">#REF!</definedName>
    <definedName name="__123Graph_AF4" hidden="1">#REF!</definedName>
    <definedName name="__123Graph_AFO" localSheetId="5" hidden="1">#REF!</definedName>
    <definedName name="__123Graph_AFO" hidden="1">#REF!</definedName>
    <definedName name="__123Graph_AFO180" localSheetId="5" hidden="1">#REF!</definedName>
    <definedName name="__123Graph_AFO180" hidden="1">#REF!</definedName>
    <definedName name="__123Graph_AFOLS" localSheetId="5" hidden="1">#REF!</definedName>
    <definedName name="__123Graph_AFOLS" hidden="1">#REF!</definedName>
    <definedName name="__123Graph_AHD1" localSheetId="5" hidden="1">#REF!</definedName>
    <definedName name="__123Graph_AHD1" hidden="1">#REF!</definedName>
    <definedName name="__123Graph_AHD2" localSheetId="5" hidden="1">#REF!</definedName>
    <definedName name="__123Graph_AHD2" hidden="1">#REF!</definedName>
    <definedName name="__123Graph_AHD3" localSheetId="5" hidden="1">#REF!</definedName>
    <definedName name="__123Graph_AHD3" hidden="1">#REF!</definedName>
    <definedName name="__123Graph_AHD4" localSheetId="5" hidden="1">#REF!</definedName>
    <definedName name="__123Graph_AHD4" hidden="1">#REF!</definedName>
    <definedName name="__123Graph_AHD5" localSheetId="5" hidden="1">#REF!</definedName>
    <definedName name="__123Graph_AHD5" hidden="1">#REF!</definedName>
    <definedName name="__123Graph_AHSD" localSheetId="5" hidden="1">#REF!</definedName>
    <definedName name="__123Graph_AHSD" hidden="1">#REF!</definedName>
    <definedName name="__123Graph_AJA" localSheetId="5" hidden="1">#REF!</definedName>
    <definedName name="__123Graph_AJA" hidden="1">#REF!</definedName>
    <definedName name="__123Graph_AJA2" localSheetId="5" hidden="1">#REF!</definedName>
    <definedName name="__123Graph_AJA2" hidden="1">#REF!</definedName>
    <definedName name="__123Graph_ALPG1" localSheetId="5" hidden="1">#REF!</definedName>
    <definedName name="__123Graph_ALPG1" hidden="1">#REF!</definedName>
    <definedName name="__123Graph_ALPG2" localSheetId="5" hidden="1">#REF!</definedName>
    <definedName name="__123Graph_ALPG2" hidden="1">#REF!</definedName>
    <definedName name="__123Graph_ALPG3" localSheetId="5" hidden="1">#REF!</definedName>
    <definedName name="__123Graph_ALPG3" hidden="1">#REF!</definedName>
    <definedName name="__123Graph_ALPG4" localSheetId="5" hidden="1">#REF!</definedName>
    <definedName name="__123Graph_ALPG4" hidden="1">#REF!</definedName>
    <definedName name="__123Graph_ALPG5" localSheetId="5" hidden="1">#REF!</definedName>
    <definedName name="__123Graph_ALPG5" hidden="1">#REF!</definedName>
    <definedName name="__123Graph_AOM" localSheetId="5" hidden="1">#REF!</definedName>
    <definedName name="__123Graph_AOM" hidden="1">#REF!</definedName>
    <definedName name="__123Graph_AOMAN" localSheetId="5" hidden="1">#REF!</definedName>
    <definedName name="__123Graph_AOMAN" hidden="1">#REF!</definedName>
    <definedName name="__123Graph_AP20" localSheetId="5" hidden="1">#REF!</definedName>
    <definedName name="__123Graph_AP20" hidden="1">#REF!</definedName>
    <definedName name="__123Graph_APICCR" localSheetId="5" hidden="1">#REF!</definedName>
    <definedName name="__123Graph_APICCR" hidden="1">#REF!</definedName>
    <definedName name="__123Graph_APICPRO" localSheetId="5" hidden="1">#REF!</definedName>
    <definedName name="__123Graph_APICPRO" hidden="1">#REF!</definedName>
    <definedName name="__123Graph_APICULG" localSheetId="5" hidden="1">#REF!</definedName>
    <definedName name="__123Graph_APICULG" hidden="1">#REF!</definedName>
    <definedName name="__123Graph_APOSTF" localSheetId="5" hidden="1">#REF!</definedName>
    <definedName name="__123Graph_APOSTF" hidden="1">#REF!</definedName>
    <definedName name="__123Graph_APOSTHD" localSheetId="5" hidden="1">#REF!</definedName>
    <definedName name="__123Graph_APOSTHD" hidden="1">#REF!</definedName>
    <definedName name="__123Graph_APOSTLPG" localSheetId="5" hidden="1">#REF!</definedName>
    <definedName name="__123Graph_APOSTLPG" hidden="1">#REF!</definedName>
    <definedName name="__123Graph_APOSTULG" localSheetId="5" hidden="1">#REF!</definedName>
    <definedName name="__123Graph_APOSTULG" hidden="1">#REF!</definedName>
    <definedName name="__123Graph_APRINCIPAL" hidden="1">#REF!</definedName>
    <definedName name="__123Graph_APRO" localSheetId="5" hidden="1">#REF!</definedName>
    <definedName name="__123Graph_APRO" hidden="1">#REF!</definedName>
    <definedName name="__123Graph_APRO93" localSheetId="5" hidden="1">#REF!</definedName>
    <definedName name="__123Graph_APRO93" hidden="1">#REF!</definedName>
    <definedName name="__123Graph_AROI" hidden="1">#REF!</definedName>
    <definedName name="__123Graph_ASA" localSheetId="5" hidden="1">#REF!</definedName>
    <definedName name="__123Graph_ASA" hidden="1">#REF!</definedName>
    <definedName name="__123Graph_ASP1" localSheetId="5" hidden="1">#REF!</definedName>
    <definedName name="__123Graph_ASP1" hidden="1">#REF!</definedName>
    <definedName name="__123Graph_ATEM1" localSheetId="5" hidden="1">#REF!</definedName>
    <definedName name="__123Graph_ATEM1" hidden="1">#REF!</definedName>
    <definedName name="__123Graph_ATEMP" localSheetId="5" hidden="1">#REF!</definedName>
    <definedName name="__123Graph_ATEMP" hidden="1">#REF!</definedName>
    <definedName name="__123Graph_ATUK" localSheetId="5" hidden="1">#REF!</definedName>
    <definedName name="__123Graph_ATUK" hidden="1">#REF!</definedName>
    <definedName name="__123Graph_AULG1" localSheetId="5" hidden="1">#REF!</definedName>
    <definedName name="__123Graph_AULG1" hidden="1">#REF!</definedName>
    <definedName name="__123Graph_AULG2" localSheetId="5" hidden="1">#REF!</definedName>
    <definedName name="__123Graph_AULG2" hidden="1">#REF!</definedName>
    <definedName name="__123Graph_AULG3" localSheetId="5" hidden="1">#REF!</definedName>
    <definedName name="__123Graph_AULG3" hidden="1">#REF!</definedName>
    <definedName name="__123Graph_AULG4" localSheetId="5" hidden="1">#REF!</definedName>
    <definedName name="__123Graph_AULG4" hidden="1">#REF!</definedName>
    <definedName name="__123Graph_AULG5" localSheetId="5" hidden="1">#REF!</definedName>
    <definedName name="__123Graph_AULG5" hidden="1">#REF!</definedName>
    <definedName name="__123Graph_AULG92" localSheetId="5" hidden="1">#REF!</definedName>
    <definedName name="__123Graph_AULG92" hidden="1">#REF!</definedName>
    <definedName name="__123Graph_AULG95" localSheetId="5" hidden="1">#REF!</definedName>
    <definedName name="__123Graph_AULG95" hidden="1">#REF!</definedName>
    <definedName name="__123Graph_AULG97" localSheetId="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localSheetId="5" hidden="1">#REF!</definedName>
    <definedName name="__123Graph_B1" hidden="1">#REF!</definedName>
    <definedName name="__123Graph_BBRENT" localSheetId="5" hidden="1">#REF!</definedName>
    <definedName name="__123Graph_BBRENT" hidden="1">#REF!</definedName>
    <definedName name="__123Graph_BCR" localSheetId="5" hidden="1">#REF!</definedName>
    <definedName name="__123Graph_BCR" hidden="1">#REF!</definedName>
    <definedName name="__123Graph_BCR2" localSheetId="5" hidden="1">#REF!</definedName>
    <definedName name="__123Graph_BCR2" hidden="1">#REF!</definedName>
    <definedName name="__123Graph_BCR20" localSheetId="5" hidden="1">#REF!</definedName>
    <definedName name="__123Graph_BCR20" hidden="1">#REF!</definedName>
    <definedName name="__123Graph_BCR3" localSheetId="5" hidden="1">#REF!</definedName>
    <definedName name="__123Graph_BCR3" hidden="1">#REF!</definedName>
    <definedName name="__123Graph_BCR4" localSheetId="5" hidden="1">#REF!</definedName>
    <definedName name="__123Graph_BCR4" hidden="1">#REF!</definedName>
    <definedName name="__123Graph_BCR5" localSheetId="5" hidden="1">#REF!</definedName>
    <definedName name="__123Graph_BCR5" hidden="1">#REF!</definedName>
    <definedName name="__123Graph_BCRU" localSheetId="5" hidden="1">#REF!</definedName>
    <definedName name="__123Graph_BCRU" hidden="1">#REF!</definedName>
    <definedName name="__123Graph_BCRU4" localSheetId="5" hidden="1">#REF!</definedName>
    <definedName name="__123Graph_BCRU4" hidden="1">#REF!</definedName>
    <definedName name="__123Graph_BF1" localSheetId="5" hidden="1">#REF!</definedName>
    <definedName name="__123Graph_BF1" hidden="1">#REF!</definedName>
    <definedName name="__123Graph_BF2" localSheetId="5" hidden="1">#REF!</definedName>
    <definedName name="__123Graph_BF2" hidden="1">#REF!</definedName>
    <definedName name="__123Graph_BF3" localSheetId="5" hidden="1">#REF!</definedName>
    <definedName name="__123Graph_BF3" hidden="1">#REF!</definedName>
    <definedName name="__123Graph_BF4" localSheetId="5" hidden="1">#REF!</definedName>
    <definedName name="__123Graph_BF4" hidden="1">#REF!</definedName>
    <definedName name="__123Graph_BFO" localSheetId="5" hidden="1">#REF!</definedName>
    <definedName name="__123Graph_BFO" hidden="1">#REF!</definedName>
    <definedName name="__123Graph_BFOLS" localSheetId="5" hidden="1">#REF!</definedName>
    <definedName name="__123Graph_BFOLS" hidden="1">#REF!</definedName>
    <definedName name="__123Graph_BHD1" localSheetId="5" hidden="1">#REF!</definedName>
    <definedName name="__123Graph_BHD1" hidden="1">#REF!</definedName>
    <definedName name="__123Graph_BHD2" localSheetId="5" hidden="1">#REF!</definedName>
    <definedName name="__123Graph_BHD2" hidden="1">#REF!</definedName>
    <definedName name="__123Graph_BHD3" localSheetId="5" hidden="1">#REF!</definedName>
    <definedName name="__123Graph_BHD3" hidden="1">#REF!</definedName>
    <definedName name="__123Graph_BHD4" localSheetId="5" hidden="1">#REF!</definedName>
    <definedName name="__123Graph_BHD4" hidden="1">#REF!</definedName>
    <definedName name="__123Graph_BHD5" localSheetId="5" hidden="1">#REF!</definedName>
    <definedName name="__123Graph_BHD5" hidden="1">#REF!</definedName>
    <definedName name="__123Graph_BJA" localSheetId="5" hidden="1">#REF!</definedName>
    <definedName name="__123Graph_BJA" hidden="1">#REF!</definedName>
    <definedName name="__123Graph_BJA2" localSheetId="5" hidden="1">#REF!</definedName>
    <definedName name="__123Graph_BJA2" hidden="1">#REF!</definedName>
    <definedName name="__123Graph_BLPG1" localSheetId="5" hidden="1">#REF!</definedName>
    <definedName name="__123Graph_BLPG1" hidden="1">#REF!</definedName>
    <definedName name="__123Graph_BLPG2" localSheetId="5" hidden="1">#REF!</definedName>
    <definedName name="__123Graph_BLPG2" hidden="1">#REF!</definedName>
    <definedName name="__123Graph_BLPG3" localSheetId="5" hidden="1">#REF!</definedName>
    <definedName name="__123Graph_BLPG3" hidden="1">#REF!</definedName>
    <definedName name="__123Graph_BLPG4" localSheetId="5" hidden="1">#REF!</definedName>
    <definedName name="__123Graph_BLPG4" hidden="1">#REF!</definedName>
    <definedName name="__123Graph_BLPG5" localSheetId="5" hidden="1">#REF!</definedName>
    <definedName name="__123Graph_BLPG5" hidden="1">#REF!</definedName>
    <definedName name="__123Graph_BP20" localSheetId="5" hidden="1">#REF!</definedName>
    <definedName name="__123Graph_BP20" hidden="1">#REF!</definedName>
    <definedName name="__123Graph_BPICCR" localSheetId="5" hidden="1">#REF!</definedName>
    <definedName name="__123Graph_BPICCR" hidden="1">#REF!</definedName>
    <definedName name="__123Graph_BPICPRO" localSheetId="5" hidden="1">#REF!</definedName>
    <definedName name="__123Graph_BPICPRO" hidden="1">#REF!</definedName>
    <definedName name="__123Graph_BPICULG" localSheetId="5" hidden="1">#REF!</definedName>
    <definedName name="__123Graph_BPICULG" hidden="1">#REF!</definedName>
    <definedName name="__123Graph_BPOSTF" localSheetId="5" hidden="1">#REF!</definedName>
    <definedName name="__123Graph_BPOSTF" hidden="1">#REF!</definedName>
    <definedName name="__123Graph_BPOSTHD" localSheetId="5" hidden="1">#REF!</definedName>
    <definedName name="__123Graph_BPOSTHD" hidden="1">#REF!</definedName>
    <definedName name="__123Graph_BPOSTLPG" localSheetId="5" hidden="1">#REF!</definedName>
    <definedName name="__123Graph_BPOSTLPG" hidden="1">#REF!</definedName>
    <definedName name="__123Graph_BPOSTULG" localSheetId="5" hidden="1">#REF!</definedName>
    <definedName name="__123Graph_BPOSTULG" hidden="1">#REF!</definedName>
    <definedName name="__123Graph_BPRO" localSheetId="5" hidden="1">#REF!</definedName>
    <definedName name="__123Graph_BPRO" hidden="1">#REF!</definedName>
    <definedName name="__123Graph_BPRO93" localSheetId="5" hidden="1">#REF!</definedName>
    <definedName name="__123Graph_BPRO93" hidden="1">#REF!</definedName>
    <definedName name="__123Graph_BSA" localSheetId="5" hidden="1">#REF!</definedName>
    <definedName name="__123Graph_BSA" hidden="1">#REF!</definedName>
    <definedName name="__123Graph_BSP1" localSheetId="5" hidden="1">#REF!</definedName>
    <definedName name="__123Graph_BSP1" hidden="1">#REF!</definedName>
    <definedName name="__123Graph_BTUK" localSheetId="5" hidden="1">#REF!</definedName>
    <definedName name="__123Graph_BTUK" hidden="1">#REF!</definedName>
    <definedName name="__123Graph_BULG1" localSheetId="5" hidden="1">#REF!</definedName>
    <definedName name="__123Graph_BULG1" hidden="1">#REF!</definedName>
    <definedName name="__123Graph_BULG2" localSheetId="5" hidden="1">#REF!</definedName>
    <definedName name="__123Graph_BULG2" hidden="1">#REF!</definedName>
    <definedName name="__123Graph_BULG3" localSheetId="5" hidden="1">#REF!</definedName>
    <definedName name="__123Graph_BULG3" hidden="1">#REF!</definedName>
    <definedName name="__123Graph_BULG4" localSheetId="5" hidden="1">#REF!</definedName>
    <definedName name="__123Graph_BULG4" hidden="1">#REF!</definedName>
    <definedName name="__123Graph_BULG5" localSheetId="5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localSheetId="5" hidden="1">#REF!</definedName>
    <definedName name="__123Graph_C1" hidden="1">#REF!</definedName>
    <definedName name="__123Graph_CBRENT" localSheetId="5" hidden="1">#REF!</definedName>
    <definedName name="__123Graph_CBRENT" hidden="1">#REF!</definedName>
    <definedName name="__123Graph_CCR" localSheetId="5" hidden="1">#REF!</definedName>
    <definedName name="__123Graph_CCR" hidden="1">#REF!</definedName>
    <definedName name="__123Graph_CCR2" localSheetId="5" hidden="1">#REF!</definedName>
    <definedName name="__123Graph_CCR2" hidden="1">#REF!</definedName>
    <definedName name="__123Graph_CCR20" localSheetId="5" hidden="1">#REF!</definedName>
    <definedName name="__123Graph_CCR20" hidden="1">#REF!</definedName>
    <definedName name="__123Graph_CCR3" localSheetId="5" hidden="1">#REF!</definedName>
    <definedName name="__123Graph_CCR3" hidden="1">#REF!</definedName>
    <definedName name="__123Graph_CCR4" localSheetId="5" hidden="1">#REF!</definedName>
    <definedName name="__123Graph_CCR4" hidden="1">#REF!</definedName>
    <definedName name="__123Graph_CCR5" localSheetId="5" hidden="1">#REF!</definedName>
    <definedName name="__123Graph_CCR5" hidden="1">#REF!</definedName>
    <definedName name="__123Graph_CCRU" localSheetId="5" hidden="1">#REF!</definedName>
    <definedName name="__123Graph_CCRU" hidden="1">#REF!</definedName>
    <definedName name="__123Graph_CCRU4" localSheetId="5" hidden="1">#REF!</definedName>
    <definedName name="__123Graph_CCRU4" hidden="1">#REF!</definedName>
    <definedName name="__123Graph_CF1" localSheetId="5" hidden="1">#REF!</definedName>
    <definedName name="__123Graph_CF1" hidden="1">#REF!</definedName>
    <definedName name="__123Graph_CF2" localSheetId="5" hidden="1">#REF!</definedName>
    <definedName name="__123Graph_CF2" hidden="1">#REF!</definedName>
    <definedName name="__123Graph_CF3" localSheetId="5" hidden="1">#REF!</definedName>
    <definedName name="__123Graph_CF3" hidden="1">#REF!</definedName>
    <definedName name="__123Graph_CF4" localSheetId="5" hidden="1">#REF!</definedName>
    <definedName name="__123Graph_CF4" hidden="1">#REF!</definedName>
    <definedName name="__123Graph_CFO" localSheetId="5" hidden="1">#REF!</definedName>
    <definedName name="__123Graph_CFO" hidden="1">#REF!</definedName>
    <definedName name="__123Graph_CFOLS" localSheetId="5" hidden="1">#REF!</definedName>
    <definedName name="__123Graph_CFOLS" hidden="1">#REF!</definedName>
    <definedName name="__123Graph_CHD1" localSheetId="5" hidden="1">#REF!</definedName>
    <definedName name="__123Graph_CHD1" hidden="1">#REF!</definedName>
    <definedName name="__123Graph_CHD2" localSheetId="5" hidden="1">#REF!</definedName>
    <definedName name="__123Graph_CHD2" hidden="1">#REF!</definedName>
    <definedName name="__123Graph_CHD3" localSheetId="5" hidden="1">#REF!</definedName>
    <definedName name="__123Graph_CHD3" hidden="1">#REF!</definedName>
    <definedName name="__123Graph_CHD4" localSheetId="5" hidden="1">#REF!</definedName>
    <definedName name="__123Graph_CHD4" hidden="1">#REF!</definedName>
    <definedName name="__123Graph_CHD5" localSheetId="5" hidden="1">#REF!</definedName>
    <definedName name="__123Graph_CHD5" hidden="1">#REF!</definedName>
    <definedName name="__123Graph_CJA" localSheetId="5" hidden="1">#REF!</definedName>
    <definedName name="__123Graph_CJA" hidden="1">#REF!</definedName>
    <definedName name="__123Graph_CJA2" localSheetId="5" hidden="1">#REF!</definedName>
    <definedName name="__123Graph_CJA2" hidden="1">#REF!</definedName>
    <definedName name="__123Graph_CLPG1" localSheetId="5" hidden="1">#REF!</definedName>
    <definedName name="__123Graph_CLPG1" hidden="1">#REF!</definedName>
    <definedName name="__123Graph_CLPG2" localSheetId="5" hidden="1">#REF!</definedName>
    <definedName name="__123Graph_CLPG2" hidden="1">#REF!</definedName>
    <definedName name="__123Graph_CLPG3" localSheetId="5" hidden="1">#REF!</definedName>
    <definedName name="__123Graph_CLPG3" hidden="1">#REF!</definedName>
    <definedName name="__123Graph_CLPG4" localSheetId="5" hidden="1">#REF!</definedName>
    <definedName name="__123Graph_CLPG4" hidden="1">#REF!</definedName>
    <definedName name="__123Graph_CLPG5" localSheetId="5" hidden="1">#REF!</definedName>
    <definedName name="__123Graph_CLPG5" hidden="1">#REF!</definedName>
    <definedName name="__123Graph_CP20" localSheetId="5" hidden="1">#REF!</definedName>
    <definedName name="__123Graph_CP20" hidden="1">#REF!</definedName>
    <definedName name="__123Graph_CPICCR" localSheetId="5" hidden="1">#REF!</definedName>
    <definedName name="__123Graph_CPICCR" hidden="1">#REF!</definedName>
    <definedName name="__123Graph_CPICPRO" localSheetId="5" hidden="1">#REF!</definedName>
    <definedName name="__123Graph_CPICPRO" hidden="1">#REF!</definedName>
    <definedName name="__123Graph_CPICULG" localSheetId="5" hidden="1">#REF!</definedName>
    <definedName name="__123Graph_CPICULG" hidden="1">#REF!</definedName>
    <definedName name="__123Graph_CPOSTF" localSheetId="5" hidden="1">#REF!</definedName>
    <definedName name="__123Graph_CPOSTF" hidden="1">#REF!</definedName>
    <definedName name="__123Graph_CPOSTHD" localSheetId="5" hidden="1">#REF!</definedName>
    <definedName name="__123Graph_CPOSTHD" hidden="1">#REF!</definedName>
    <definedName name="__123Graph_CPOSTLPG" localSheetId="5" hidden="1">#REF!</definedName>
    <definedName name="__123Graph_CPOSTLPG" hidden="1">#REF!</definedName>
    <definedName name="__123Graph_CPOSTULG" localSheetId="5" hidden="1">#REF!</definedName>
    <definedName name="__123Graph_CPOSTULG" hidden="1">#REF!</definedName>
    <definedName name="__123Graph_CPRO" localSheetId="5" hidden="1">#REF!</definedName>
    <definedName name="__123Graph_CPRO" hidden="1">#REF!</definedName>
    <definedName name="__123Graph_CPRO93" localSheetId="5" hidden="1">#REF!</definedName>
    <definedName name="__123Graph_CPRO93" hidden="1">#REF!</definedName>
    <definedName name="__123Graph_CSA" localSheetId="5" hidden="1">#REF!</definedName>
    <definedName name="__123Graph_CSA" hidden="1">#REF!</definedName>
    <definedName name="__123Graph_CSP1" localSheetId="5" hidden="1">#REF!</definedName>
    <definedName name="__123Graph_CSP1" hidden="1">#REF!</definedName>
    <definedName name="__123Graph_CTEM1" localSheetId="5" hidden="1">#REF!</definedName>
    <definedName name="__123Graph_CTEM1" hidden="1">#REF!</definedName>
    <definedName name="__123Graph_CTEMP" localSheetId="5" hidden="1">#REF!</definedName>
    <definedName name="__123Graph_CTEMP" hidden="1">#REF!</definedName>
    <definedName name="__123Graph_CTUK" localSheetId="5" hidden="1">#REF!</definedName>
    <definedName name="__123Graph_CTUK" hidden="1">#REF!</definedName>
    <definedName name="__123Graph_CULG1" localSheetId="5" hidden="1">#REF!</definedName>
    <definedName name="__123Graph_CULG1" hidden="1">#REF!</definedName>
    <definedName name="__123Graph_CULG2" localSheetId="5" hidden="1">#REF!</definedName>
    <definedName name="__123Graph_CULG2" hidden="1">#REF!</definedName>
    <definedName name="__123Graph_CULG3" localSheetId="5" hidden="1">#REF!</definedName>
    <definedName name="__123Graph_CULG3" hidden="1">#REF!</definedName>
    <definedName name="__123Graph_CULG4" localSheetId="5" hidden="1">#REF!</definedName>
    <definedName name="__123Graph_CULG4" hidden="1">#REF!</definedName>
    <definedName name="__123Graph_CULG5" localSheetId="5" hidden="1">#REF!</definedName>
    <definedName name="__123Graph_CULG5" hidden="1">#REF!</definedName>
    <definedName name="__123Graph_D" localSheetId="5" hidden="1">#REF!</definedName>
    <definedName name="__123Graph_D" hidden="1">#REF!</definedName>
    <definedName name="__123Graph_D1" localSheetId="5" hidden="1">#REF!</definedName>
    <definedName name="__123Graph_D1" hidden="1">#REF!</definedName>
    <definedName name="__123Graph_DBRENT" localSheetId="5" hidden="1">#REF!</definedName>
    <definedName name="__123Graph_DBRENT" hidden="1">#REF!</definedName>
    <definedName name="__123Graph_DCR" localSheetId="5" hidden="1">#REF!</definedName>
    <definedName name="__123Graph_DCR" hidden="1">#REF!</definedName>
    <definedName name="__123Graph_DCR2" localSheetId="5" hidden="1">#REF!</definedName>
    <definedName name="__123Graph_DCR2" hidden="1">#REF!</definedName>
    <definedName name="__123Graph_DCR20" localSheetId="5" hidden="1">#REF!</definedName>
    <definedName name="__123Graph_DCR20" hidden="1">#REF!</definedName>
    <definedName name="__123Graph_DCR3" localSheetId="5" hidden="1">#REF!</definedName>
    <definedName name="__123Graph_DCR3" hidden="1">#REF!</definedName>
    <definedName name="__123Graph_DCR4" localSheetId="5" hidden="1">#REF!</definedName>
    <definedName name="__123Graph_DCR4" hidden="1">#REF!</definedName>
    <definedName name="__123Graph_DCR5" localSheetId="5" hidden="1">#REF!</definedName>
    <definedName name="__123Graph_DCR5" hidden="1">#REF!</definedName>
    <definedName name="__123Graph_DCRU" localSheetId="5" hidden="1">#REF!</definedName>
    <definedName name="__123Graph_DCRU" hidden="1">#REF!</definedName>
    <definedName name="__123Graph_DCRU4" localSheetId="5" hidden="1">#REF!</definedName>
    <definedName name="__123Graph_DCRU4" hidden="1">#REF!</definedName>
    <definedName name="__123Graph_DF1" localSheetId="5" hidden="1">#REF!</definedName>
    <definedName name="__123Graph_DF1" hidden="1">#REF!</definedName>
    <definedName name="__123Graph_DF2" localSheetId="5" hidden="1">#REF!</definedName>
    <definedName name="__123Graph_DF2" hidden="1">#REF!</definedName>
    <definedName name="__123Graph_DF3" localSheetId="5" hidden="1">#REF!</definedName>
    <definedName name="__123Graph_DF3" hidden="1">#REF!</definedName>
    <definedName name="__123Graph_DF4" localSheetId="5" hidden="1">#REF!</definedName>
    <definedName name="__123Graph_DF4" hidden="1">#REF!</definedName>
    <definedName name="__123Graph_DFO" localSheetId="5" hidden="1">#REF!</definedName>
    <definedName name="__123Graph_DFO" hidden="1">#REF!</definedName>
    <definedName name="__123Graph_DHD2" localSheetId="5" hidden="1">#REF!</definedName>
    <definedName name="__123Graph_DHD2" hidden="1">#REF!</definedName>
    <definedName name="__123Graph_DHD3" localSheetId="5" hidden="1">#REF!</definedName>
    <definedName name="__123Graph_DHD3" hidden="1">#REF!</definedName>
    <definedName name="__123Graph_DHD4" localSheetId="5" hidden="1">#REF!</definedName>
    <definedName name="__123Graph_DHD4" hidden="1">#REF!</definedName>
    <definedName name="__123Graph_DHD5" localSheetId="5" hidden="1">#REF!</definedName>
    <definedName name="__123Graph_DHD5" hidden="1">#REF!</definedName>
    <definedName name="__123Graph_DJA" localSheetId="5" hidden="1">#REF!</definedName>
    <definedName name="__123Graph_DJA" hidden="1">#REF!</definedName>
    <definedName name="__123Graph_DJA2" localSheetId="5" hidden="1">#REF!</definedName>
    <definedName name="__123Graph_DJA2" hidden="1">#REF!</definedName>
    <definedName name="__123Graph_DLPG1" localSheetId="5" hidden="1">#REF!</definedName>
    <definedName name="__123Graph_DLPG1" hidden="1">#REF!</definedName>
    <definedName name="__123Graph_DLPG2" localSheetId="5" hidden="1">#REF!</definedName>
    <definedName name="__123Graph_DLPG2" hidden="1">#REF!</definedName>
    <definedName name="__123Graph_DLPG3" localSheetId="5" hidden="1">#REF!</definedName>
    <definedName name="__123Graph_DLPG3" hidden="1">#REF!</definedName>
    <definedName name="__123Graph_DLPG4" localSheetId="5" hidden="1">#REF!</definedName>
    <definedName name="__123Graph_DLPG4" hidden="1">#REF!</definedName>
    <definedName name="__123Graph_DLPG5" localSheetId="5" hidden="1">#REF!</definedName>
    <definedName name="__123Graph_DLPG5" hidden="1">#REF!</definedName>
    <definedName name="__123Graph_DP20" localSheetId="5" hidden="1">#REF!</definedName>
    <definedName name="__123Graph_DP20" hidden="1">#REF!</definedName>
    <definedName name="__123Graph_DPICCR" localSheetId="5" hidden="1">#REF!</definedName>
    <definedName name="__123Graph_DPICCR" hidden="1">#REF!</definedName>
    <definedName name="__123Graph_DPICPRO" localSheetId="5" hidden="1">#REF!</definedName>
    <definedName name="__123Graph_DPICPRO" hidden="1">#REF!</definedName>
    <definedName name="__123Graph_DPICULG" localSheetId="5" hidden="1">#REF!</definedName>
    <definedName name="__123Graph_DPICULG" hidden="1">#REF!</definedName>
    <definedName name="__123Graph_DPOSTF" localSheetId="5" hidden="1">#REF!</definedName>
    <definedName name="__123Graph_DPOSTF" hidden="1">#REF!</definedName>
    <definedName name="__123Graph_DPOSTHD" localSheetId="5" hidden="1">#REF!</definedName>
    <definedName name="__123Graph_DPOSTHD" hidden="1">#REF!</definedName>
    <definedName name="__123Graph_DPOSTLPG" localSheetId="5" hidden="1">#REF!</definedName>
    <definedName name="__123Graph_DPOSTLPG" hidden="1">#REF!</definedName>
    <definedName name="__123Graph_DPOSTULG" localSheetId="5" hidden="1">#REF!</definedName>
    <definedName name="__123Graph_DPOSTULG" hidden="1">#REF!</definedName>
    <definedName name="__123Graph_DPRO" localSheetId="5" hidden="1">#REF!</definedName>
    <definedName name="__123Graph_DPRO" hidden="1">#REF!</definedName>
    <definedName name="__123Graph_DPRO93" localSheetId="5" hidden="1">#REF!</definedName>
    <definedName name="__123Graph_DPRO93" hidden="1">#REF!</definedName>
    <definedName name="__123Graph_DSA" localSheetId="5" hidden="1">#REF!</definedName>
    <definedName name="__123Graph_DSA" hidden="1">#REF!</definedName>
    <definedName name="__123Graph_DSP1" localSheetId="5" hidden="1">#REF!</definedName>
    <definedName name="__123Graph_DSP1" hidden="1">#REF!</definedName>
    <definedName name="__123Graph_DTUK" localSheetId="5" hidden="1">#REF!</definedName>
    <definedName name="__123Graph_DTUK" hidden="1">#REF!</definedName>
    <definedName name="__123Graph_DULG1" localSheetId="5" hidden="1">#REF!</definedName>
    <definedName name="__123Graph_DULG1" hidden="1">#REF!</definedName>
    <definedName name="__123Graph_DULG2" localSheetId="5" hidden="1">#REF!</definedName>
    <definedName name="__123Graph_DULG2" hidden="1">#REF!</definedName>
    <definedName name="__123Graph_DULG3" localSheetId="5" hidden="1">#REF!</definedName>
    <definedName name="__123Graph_DULG3" hidden="1">#REF!</definedName>
    <definedName name="__123Graph_DULG4" localSheetId="5" hidden="1">#REF!</definedName>
    <definedName name="__123Graph_DULG4" hidden="1">#REF!</definedName>
    <definedName name="__123Graph_DULG5" localSheetId="5" hidden="1">#REF!</definedName>
    <definedName name="__123Graph_DULG5" hidden="1">#REF!</definedName>
    <definedName name="__123Graph_E1" localSheetId="5" hidden="1">#REF!</definedName>
    <definedName name="__123Graph_E1" hidden="1">#REF!</definedName>
    <definedName name="__123Graph_EBRENT" localSheetId="5" hidden="1">#REF!</definedName>
    <definedName name="__123Graph_EBRENT" hidden="1">#REF!</definedName>
    <definedName name="__123Graph_ECR" localSheetId="5" hidden="1">#REF!</definedName>
    <definedName name="__123Graph_ECR" hidden="1">#REF!</definedName>
    <definedName name="__123Graph_ECR2" localSheetId="5" hidden="1">#REF!</definedName>
    <definedName name="__123Graph_ECR2" hidden="1">#REF!</definedName>
    <definedName name="__123Graph_ECR20" localSheetId="5" hidden="1">#REF!</definedName>
    <definedName name="__123Graph_ECR20" hidden="1">#REF!</definedName>
    <definedName name="__123Graph_ECR3" localSheetId="5" hidden="1">#REF!</definedName>
    <definedName name="__123Graph_ECR3" hidden="1">#REF!</definedName>
    <definedName name="__123Graph_ECR4" localSheetId="5" hidden="1">#REF!</definedName>
    <definedName name="__123Graph_ECR4" hidden="1">#REF!</definedName>
    <definedName name="__123Graph_ECR5" localSheetId="5" hidden="1">#REF!</definedName>
    <definedName name="__123Graph_ECR5" hidden="1">#REF!</definedName>
    <definedName name="__123Graph_ECRU" localSheetId="5" hidden="1">#REF!</definedName>
    <definedName name="__123Graph_ECRU" hidden="1">#REF!</definedName>
    <definedName name="__123Graph_ECRU4" localSheetId="5" hidden="1">#REF!</definedName>
    <definedName name="__123Graph_ECRU4" hidden="1">#REF!</definedName>
    <definedName name="__123Graph_EHD1" localSheetId="5" hidden="1">#REF!</definedName>
    <definedName name="__123Graph_EHD1" hidden="1">#REF!</definedName>
    <definedName name="__123Graph_EJA" localSheetId="5" hidden="1">#REF!</definedName>
    <definedName name="__123Graph_EJA" hidden="1">#REF!</definedName>
    <definedName name="__123Graph_EPICCR" localSheetId="5" hidden="1">#REF!</definedName>
    <definedName name="__123Graph_EPICCR" hidden="1">#REF!</definedName>
    <definedName name="__123Graph_ESA" localSheetId="5" hidden="1">#REF!</definedName>
    <definedName name="__123Graph_ESA" hidden="1">#REF!</definedName>
    <definedName name="__123Graph_ETUK" localSheetId="5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localSheetId="5" hidden="1">#REF!</definedName>
    <definedName name="__123Graph_X1" hidden="1">#REF!</definedName>
    <definedName name="__123Graph_XCR" localSheetId="5" hidden="1">#REF!</definedName>
    <definedName name="__123Graph_XCR" hidden="1">#REF!</definedName>
    <definedName name="__123Graph_XF1" localSheetId="5" hidden="1">#REF!</definedName>
    <definedName name="__123Graph_XF1" hidden="1">#REF!</definedName>
    <definedName name="__123Graph_XF2" localSheetId="5" hidden="1">#REF!</definedName>
    <definedName name="__123Graph_XF2" hidden="1">#REF!</definedName>
    <definedName name="__123Graph_XF3" localSheetId="5" hidden="1">#REF!</definedName>
    <definedName name="__123Graph_XF3" hidden="1">#REF!</definedName>
    <definedName name="__123Graph_XF4" localSheetId="5" hidden="1">#REF!</definedName>
    <definedName name="__123Graph_XF4" hidden="1">#REF!</definedName>
    <definedName name="__123Graph_XFO" localSheetId="5" hidden="1">#REF!</definedName>
    <definedName name="__123Graph_XFO" hidden="1">#REF!</definedName>
    <definedName name="__123Graph_XFO180" localSheetId="5" hidden="1">#REF!</definedName>
    <definedName name="__123Graph_XFO180" hidden="1">#REF!</definedName>
    <definedName name="__123Graph_XFOLS" localSheetId="5" hidden="1">#REF!</definedName>
    <definedName name="__123Graph_XFOLS" hidden="1">#REF!</definedName>
    <definedName name="__123Graph_XHD1" localSheetId="5" hidden="1">#REF!</definedName>
    <definedName name="__123Graph_XHD1" hidden="1">#REF!</definedName>
    <definedName name="__123Graph_XHD2" localSheetId="5" hidden="1">#REF!</definedName>
    <definedName name="__123Graph_XHD2" hidden="1">#REF!</definedName>
    <definedName name="__123Graph_XHD3" localSheetId="5" hidden="1">#REF!</definedName>
    <definedName name="__123Graph_XHD3" hidden="1">#REF!</definedName>
    <definedName name="__123Graph_XHD4" localSheetId="5" hidden="1">#REF!</definedName>
    <definedName name="__123Graph_XHD4" hidden="1">#REF!</definedName>
    <definedName name="__123Graph_XHD5" localSheetId="5" hidden="1">#REF!</definedName>
    <definedName name="__123Graph_XHD5" hidden="1">#REF!</definedName>
    <definedName name="__123Graph_XHSD" localSheetId="5" hidden="1">#REF!</definedName>
    <definedName name="__123Graph_XHSD" hidden="1">#REF!</definedName>
    <definedName name="__123Graph_XJA2" localSheetId="5" hidden="1">#REF!</definedName>
    <definedName name="__123Graph_XJA2" hidden="1">#REF!</definedName>
    <definedName name="__123Graph_XLPG1" localSheetId="5" hidden="1">#REF!</definedName>
    <definedName name="__123Graph_XLPG1" hidden="1">#REF!</definedName>
    <definedName name="__123Graph_XLPG2" localSheetId="5" hidden="1">#REF!</definedName>
    <definedName name="__123Graph_XLPG2" hidden="1">#REF!</definedName>
    <definedName name="__123Graph_XLPG3" localSheetId="5" hidden="1">#REF!</definedName>
    <definedName name="__123Graph_XLPG3" hidden="1">#REF!</definedName>
    <definedName name="__123Graph_XLPG4" localSheetId="5" hidden="1">#REF!</definedName>
    <definedName name="__123Graph_XLPG4" hidden="1">#REF!</definedName>
    <definedName name="__123Graph_XLPG5" localSheetId="5" hidden="1">#REF!</definedName>
    <definedName name="__123Graph_XLPG5" hidden="1">#REF!</definedName>
    <definedName name="__123Graph_XP20" localSheetId="5" hidden="1">#REF!</definedName>
    <definedName name="__123Graph_XP20" hidden="1">#REF!</definedName>
    <definedName name="__123Graph_XPICPRO" localSheetId="5" hidden="1">#REF!</definedName>
    <definedName name="__123Graph_XPICPRO" hidden="1">#REF!</definedName>
    <definedName name="__123Graph_XPICULG" localSheetId="5" hidden="1">#REF!</definedName>
    <definedName name="__123Graph_XPICULG" hidden="1">#REF!</definedName>
    <definedName name="__123Graph_XPOSTF" localSheetId="5" hidden="1">#REF!</definedName>
    <definedName name="__123Graph_XPOSTF" hidden="1">#REF!</definedName>
    <definedName name="__123Graph_XPOSTHD" localSheetId="5" hidden="1">#REF!</definedName>
    <definedName name="__123Graph_XPOSTHD" hidden="1">#REF!</definedName>
    <definedName name="__123Graph_XPOSTLPG" localSheetId="5" hidden="1">#REF!</definedName>
    <definedName name="__123Graph_XPOSTLPG" hidden="1">#REF!</definedName>
    <definedName name="__123Graph_XPOSTULG" localSheetId="5" hidden="1">#REF!</definedName>
    <definedName name="__123Graph_XPOSTULG" hidden="1">#REF!</definedName>
    <definedName name="__123Graph_XPRO" localSheetId="5" hidden="1">#REF!</definedName>
    <definedName name="__123Graph_XPRO" hidden="1">#REF!</definedName>
    <definedName name="__123Graph_XPRO93" localSheetId="5" hidden="1">#REF!</definedName>
    <definedName name="__123Graph_XPRO93" hidden="1">#REF!</definedName>
    <definedName name="__123Graph_XROI" hidden="1">#REF!</definedName>
    <definedName name="__123Graph_XSP1" localSheetId="5" hidden="1">#REF!</definedName>
    <definedName name="__123Graph_XSP1" hidden="1">#REF!</definedName>
    <definedName name="__123Graph_XTEM1" localSheetId="5" hidden="1">#REF!</definedName>
    <definedName name="__123Graph_XTEM1" hidden="1">#REF!</definedName>
    <definedName name="__123Graph_XULG1" localSheetId="5" hidden="1">#REF!</definedName>
    <definedName name="__123Graph_XULG1" hidden="1">#REF!</definedName>
    <definedName name="__123Graph_XULG2" localSheetId="5" hidden="1">#REF!</definedName>
    <definedName name="__123Graph_XULG2" hidden="1">#REF!</definedName>
    <definedName name="__123Graph_XULG3" localSheetId="5" hidden="1">#REF!</definedName>
    <definedName name="__123Graph_XULG3" hidden="1">#REF!</definedName>
    <definedName name="__123Graph_XULG4" localSheetId="5" hidden="1">#REF!</definedName>
    <definedName name="__123Graph_XULG4" hidden="1">#REF!</definedName>
    <definedName name="__123Graph_XULG5" localSheetId="5" hidden="1">#REF!</definedName>
    <definedName name="__123Graph_XULG5" hidden="1">#REF!</definedName>
    <definedName name="__123Graph_XULG92" localSheetId="5" hidden="1">#REF!</definedName>
    <definedName name="__123Graph_XULG92" hidden="1">#REF!</definedName>
    <definedName name="__123Graph_XULG95" localSheetId="5" hidden="1">#REF!</definedName>
    <definedName name="__123Graph_XULG95" hidden="1">#REF!</definedName>
    <definedName name="__123Graph_XULG97" localSheetId="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localSheetId="5" hidden="1">#REF!</definedName>
    <definedName name="_Fill" hidden="1">#REF!</definedName>
    <definedName name="_Fills" hidden="1">#REF!</definedName>
    <definedName name="_xlnm._FilterDatabase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localSheetId="5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localSheetId="3" hidden="1">{"'Eng (page2)'!$A$1:$D$52"}</definedName>
    <definedName name="_V320" localSheetId="4" hidden="1">{"'Eng (page2)'!$A$1:$D$52"}</definedName>
    <definedName name="_V320" hidden="1">{"'Eng (page2)'!$A$1:$D$52"}</definedName>
    <definedName name="_www3" localSheetId="3" hidden="1">{"Year1996",#N/A,FALSE,"1996-1998 Analyst Models";"Year1997",#N/A,FALSE,"1996-1998 Analyst Models";"Year1998",#N/A,FALSE,"1996-1998 Analyst Models"}</definedName>
    <definedName name="_www3" localSheetId="4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localSheetId="3" hidden="1">{"'Eng (page2)'!$A$1:$D$52"}</definedName>
    <definedName name="aaaaaaaa" localSheetId="4" hidden="1">{"'Eng (page2)'!$A$1:$D$52"}</definedName>
    <definedName name="aaaaaaaa" hidden="1">{"'Eng (page2)'!$A$1:$D$52"}</definedName>
    <definedName name="ACwvu.inputs._.raw._.data." hidden="1">#REF!</definedName>
    <definedName name="adagadf" localSheetId="3" hidden="1">{"PFE",#N/A,TRUE,"FILMS"}</definedName>
    <definedName name="adagadf" localSheetId="4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localSheetId="3" hidden="1">{"PFE",#N/A,TRUE,"FILMS"}</definedName>
    <definedName name="adgfadf" localSheetId="4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hidden="1">{"PFE",#N/A,TRUE,"FILMS"}</definedName>
    <definedName name="AEREDF" hidden="1">#REF!</definedName>
    <definedName name="aertartrt" localSheetId="3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3" hidden="1">{"PFE",#N/A,TRUE,"FILMS"}</definedName>
    <definedName name="AGENT" localSheetId="4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hidden="1">{"PFE",#N/A,TRUE,"FILMS"}</definedName>
    <definedName name="ake" hidden="1">#REF!</definedName>
    <definedName name="AM_test" localSheetId="3" hidden="1">{"Year1996",#N/A,FALSE,"1996-1998 Analyst Models";"Year1997",#N/A,FALSE,"1996-1998 Analyst Models";"Year1998",#N/A,FALSE,"1996-1998 Analyst Models"}</definedName>
    <definedName name="AM_test" localSheetId="4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olin1" localSheetId="3" hidden="1">{#N/A,"Base Case",FALSE,"Revenue";#N/A,"£6.25 Fee",FALSE,"Revenue"}</definedName>
    <definedName name="aolin1" localSheetId="4" hidden="1">{#N/A,"Base Case",FALSE,"Revenue";#N/A,"£6.25 Fee",FALSE,"Revenue"}</definedName>
    <definedName name="aolin1" hidden="1">{#N/A,"Base Case",FALSE,"Revenue";#N/A,"£6.25 Fee",FALSE,"Revenue"}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hidden="1">{#N/A,"Base Case",FALSE,"Revenue";#N/A,"£6.25 Fee",FALSE,"Revenue"}</definedName>
    <definedName name="apr" localSheetId="3" hidden="1">{"PFE",#N/A,TRUE,"FILMS"}</definedName>
    <definedName name="apr" localSheetId="4" hidden="1">{"PFE",#N/A,TRUE,"FILMS"}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localSheetId="3" hidden="1">{"PFE",#N/A,TRUE,"FILMS"}</definedName>
    <definedName name="bo" localSheetId="4" hidden="1">{"PFE",#N/A,TRUE,"FILMS"}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localSheetId="3" hidden="1">{"PFE",#N/A,TRUE,"FILMS"}</definedName>
    <definedName name="Chile" localSheetId="4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hidden="1">{"PFE",#N/A,TRUE,"FILMS"}</definedName>
    <definedName name="chilled" localSheetId="3" hidden="1">{"'Eng (page2)'!$A$1:$D$52"}</definedName>
    <definedName name="chilled" localSheetId="4" hidden="1">{"'Eng (page2)'!$A$1:$D$52"}</definedName>
    <definedName name="chilled" hidden="1">{"'Eng (page2)'!$A$1:$D$52"}</definedName>
    <definedName name="Cwvu.GREY_ALL." hidden="1">#REF!</definedName>
    <definedName name="dad" localSheetId="3" hidden="1">{"PFE",#N/A,TRUE,"FILMS"}</definedName>
    <definedName name="dad" localSheetId="4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localSheetId="3" hidden="1">{"PFE",#N/A,TRUE,"FILMS"}</definedName>
    <definedName name="deatetareyt" localSheetId="4" hidden="1">{"PFE",#N/A,TRUE,"FILMS"}</definedName>
    <definedName name="deatetareyt" hidden="1">{"PFE",#N/A,TRUE,"FILMS"}</definedName>
    <definedName name="df" localSheetId="3" hidden="1">{"PFE",#N/A,TRUE,"FILMS"}</definedName>
    <definedName name="df" localSheetId="4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localSheetId="3" hidden="1">{"Year1996",#N/A,FALSE,"1996-1998 Analyst Models";"Year1997",#N/A,FALSE,"1996-1998 Analyst Models";"Year1998",#N/A,FALSE,"1996-1998 Analyst Models"}</definedName>
    <definedName name="don_test" localSheetId="4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eae" localSheetId="3" hidden="1">{"PFE",#N/A,TRUE,"FILMS"}</definedName>
    <definedName name="eae" localSheetId="4" hidden="1">{"PFE",#N/A,TRUE,"FILMS"}</definedName>
    <definedName name="eae" hidden="1">{"PFE",#N/A,TRUE,"FILMS"}</definedName>
    <definedName name="ERB" hidden="1">#REF!</definedName>
    <definedName name="ERE" localSheetId="3" hidden="1">{"PFE",#N/A,TRUE,"FILMS"}</definedName>
    <definedName name="ERE" localSheetId="4" hidden="1">{"PFE",#N/A,TRUE,"FILMS"}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localSheetId="3" hidden="1">{"PFE",#N/A,TRUE,"FILMS"}</definedName>
    <definedName name="erstretaet" localSheetId="4" hidden="1">{"PFE",#N/A,TRUE,"FILMS"}</definedName>
    <definedName name="erstretaet" hidden="1">{"PFE",#N/A,TRUE,"FILMS"}</definedName>
    <definedName name="ETGGGG" hidden="1">#REF!</definedName>
    <definedName name="exists" localSheetId="3" hidden="1">{"PFE",#N/A,TRUE,"FILMS"}</definedName>
    <definedName name="exists" localSheetId="4" hidden="1">{"PFE",#N/A,TRUE,"FILMS"}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localSheetId="3" hidden="1">{"'Eng (page2)'!$A$1:$D$52"}</definedName>
    <definedName name="fgdp" localSheetId="4" hidden="1">{"'Eng (page2)'!$A$1:$D$52"}</definedName>
    <definedName name="fgdp" hidden="1">{"'Eng (page2)'!$A$1:$D$52"}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localSheetId="3" hidden="1">{"PFE",#N/A,TRUE,"FILMS"}</definedName>
    <definedName name="front2" localSheetId="4" hidden="1">{"PFE",#N/A,TRUE,"FILMS"}</definedName>
    <definedName name="front2" hidden="1">{"PFE",#N/A,TRUE,"FILMS"}</definedName>
    <definedName name="GFYJGF" hidden="1">#REF!</definedName>
    <definedName name="ggggg" localSheetId="3" hidden="1">{"PFE",#N/A,TRUE,"FILMS"}</definedName>
    <definedName name="ggggg" localSheetId="4" hidden="1">{"PFE",#N/A,TRUE,"FILMS"}</definedName>
    <definedName name="ggggg" hidden="1">{"PFE",#N/A,TRUE,"FILMS"}</definedName>
    <definedName name="GGJJJJ" hidden="1">#REF!</definedName>
    <definedName name="GL" localSheetId="3" hidden="1">{"PFE",#N/A,TRUE,"FILMS"}</definedName>
    <definedName name="GL" localSheetId="4" hidden="1">{"PFE",#N/A,TRUE,"FILMS"}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localSheetId="3" hidden="1">{"'Eng (page2)'!$A$1:$D$52"}</definedName>
    <definedName name="hshe" localSheetId="4" hidden="1">{"'Eng (page2)'!$A$1:$D$52"}</definedName>
    <definedName name="hshe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localSheetId="3" hidden="1">{"PFE",#N/A,TRUE,"FILMS"}</definedName>
    <definedName name="jdkji" localSheetId="4" hidden="1">{"PFE",#N/A,TRUE,"FILMS"}</definedName>
    <definedName name="jdkji" hidden="1">{"PFE",#N/A,TRUE,"FILMS"}</definedName>
    <definedName name="jfiee" localSheetId="3" hidden="1">{"'Eng (page2)'!$A$1:$D$52"}</definedName>
    <definedName name="jfiee" localSheetId="4" hidden="1">{"'Eng (page2)'!$A$1:$D$52"}</definedName>
    <definedName name="jfiee" hidden="1">{"'Eng (page2)'!$A$1:$D$52"}</definedName>
    <definedName name="JJTYTYH" hidden="1">#REF!</definedName>
    <definedName name="JKKKKKK" hidden="1">#REF!</definedName>
    <definedName name="kas" localSheetId="3" hidden="1">{"'Eng (page2)'!$A$1:$D$52"}</definedName>
    <definedName name="kas" localSheetId="4" hidden="1">{"'Eng (page2)'!$A$1:$D$52"}</definedName>
    <definedName name="kas" hidden="1">{"'Eng (page2)'!$A$1:$D$52"}</definedName>
    <definedName name="ki" localSheetId="3" hidden="1">{"PFE",#N/A,TRUE,"FILMS"}</definedName>
    <definedName name="ki" localSheetId="4" hidden="1">{"PFE",#N/A,TRUE,"FILMS"}</definedName>
    <definedName name="ki" hidden="1">{"PFE",#N/A,TRUE,"FILMS"}</definedName>
    <definedName name="kod" localSheetId="3" hidden="1">{"Year1996",#N/A,FALSE,"1996-1998 Analyst Models";"Year1997",#N/A,FALSE,"1996-1998 Analyst Models";"Year1998",#N/A,FALSE,"1996-1998 Analyst Models"}</definedName>
    <definedName name="kod" localSheetId="4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localSheetId="3" hidden="1">{"PFE",#N/A,TRUE,"FILMS"}</definedName>
    <definedName name="LG" localSheetId="4" hidden="1">{"PFE",#N/A,TRUE,"FILMS"}</definedName>
    <definedName name="LG" hidden="1">{"PFE",#N/A,TRUE,"FILMS"}</definedName>
    <definedName name="mae" localSheetId="3" hidden="1">{"'Eng (page2)'!$A$1:$D$52"}</definedName>
    <definedName name="mae" localSheetId="4" hidden="1">{"'Eng (page2)'!$A$1:$D$52"}</definedName>
    <definedName name="mae" hidden="1">{"'Eng (page2)'!$A$1:$D$52"}</definedName>
    <definedName name="Mar" localSheetId="3" hidden="1">{"PFE",#N/A,TRUE,"FILMS"}</definedName>
    <definedName name="Mar" localSheetId="4" hidden="1">{"PFE",#N/A,TRUE,"FILMS"}</definedName>
    <definedName name="Mar" hidden="1">{"PFE",#N/A,TRUE,"FILMS"}</definedName>
    <definedName name="mike" hidden="1">#REF!</definedName>
    <definedName name="mo" localSheetId="3" hidden="1">{"PFE",#N/A,TRUE,"FILMS"}</definedName>
    <definedName name="mo" localSheetId="4" hidden="1">{"PFE",#N/A,TRUE,"FILMS"}</definedName>
    <definedName name="mo" hidden="1">{"PFE",#N/A,TRUE,"FILMS"}</definedName>
    <definedName name="MOD" localSheetId="3" hidden="1">{"Year1996",#N/A,FALSE,"1996-1998 Analyst Models";"Year1997",#N/A,FALSE,"1996-1998 Analyst Models";"Year1998",#N/A,FALSE,"1996-1998 Analyst Models"}</definedName>
    <definedName name="MOD" localSheetId="4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3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localSheetId="3" hidden="1">{"PFE",#N/A,TRUE,"FILMS"}</definedName>
    <definedName name="mpic" localSheetId="4" hidden="1">{"PFE",#N/A,TRUE,"FILMS"}</definedName>
    <definedName name="mpic" hidden="1">{"PFE",#N/A,TRUE,"FILMS"}</definedName>
    <definedName name="NATURE" localSheetId="3" hidden="1">{"'Eng (page2)'!$A$1:$D$52"}</definedName>
    <definedName name="NATURE" localSheetId="4" hidden="1">{"'Eng (page2)'!$A$1:$D$52"}</definedName>
    <definedName name="NATURE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hidden="1">{"'Eng (page2)'!$A$1:$D$52"}</definedName>
    <definedName name="nm" localSheetId="3" hidden="1">{"'Eng (page2)'!$A$1:$D$52"}</definedName>
    <definedName name="nm" localSheetId="4" hidden="1">{"'Eng (page2)'!$A$1:$D$52"}</definedName>
    <definedName name="nm" hidden="1">{"'Eng (page2)'!$A$1:$D$52"}</definedName>
    <definedName name="nut" localSheetId="5" hidden="1">#REF!</definedName>
    <definedName name="nut" hidden="1">#REF!</definedName>
    <definedName name="nutchareel" hidden="1">#REF!</definedName>
    <definedName name="oooo" localSheetId="3" hidden="1">{"PFE",#N/A,TRUE,"FILMS"}</definedName>
    <definedName name="oooo" localSheetId="4" hidden="1">{"PFE",#N/A,TRUE,"FILMS"}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localSheetId="3" hidden="1">{"PFE",#N/A,TRUE,"FILMS"}</definedName>
    <definedName name="ppppppp" localSheetId="4" hidden="1">{"PFE",#N/A,TRUE,"FILMS"}</definedName>
    <definedName name="ppppppp" hidden="1">{"PFE",#N/A,TRUE,"FILMS"}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localSheetId="3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localSheetId="5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localSheetId="3" hidden="1">{"PFE",#N/A,TRUE,"FILMS"}</definedName>
    <definedName name="Tayo" localSheetId="4" hidden="1">{"PFE",#N/A,TRUE,"FILMS"}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localSheetId="3" hidden="1">{"'Eng (page2)'!$A$1:$D$52"}</definedName>
    <definedName name="tgkj" localSheetId="4" hidden="1">{"'Eng (page2)'!$A$1:$D$52"}</definedName>
    <definedName name="tgkj" hidden="1">{"'Eng (page2)'!$A$1:$D$52"}</definedName>
    <definedName name="UIIIII" hidden="1">#REF!</definedName>
    <definedName name="uio" localSheetId="3" hidden="1">{"PFE",#N/A,TRUE,"FILMS"}</definedName>
    <definedName name="uio" localSheetId="4" hidden="1">{"PFE",#N/A,TRUE,"FILMS"}</definedName>
    <definedName name="uio" hidden="1">{"PFE",#N/A,TRUE,"FILMS"}</definedName>
    <definedName name="UUUUUU" hidden="1">#REF!</definedName>
    <definedName name="vee" localSheetId="3" hidden="1">{"PFE",#N/A,TRUE,"FILMS"}</definedName>
    <definedName name="vee" localSheetId="4" hidden="1">{"PFE",#N/A,TRUE,"FILMS"}</definedName>
    <definedName name="vee" hidden="1">{"PFE",#N/A,TRUE,"FILMS"}</definedName>
    <definedName name="WERWT" hidden="1">#REF!</definedName>
    <definedName name="wewew" hidden="1">#REF!</definedName>
    <definedName name="wrn.0123." localSheetId="3" hidden="1">{#N/A,#N/A,FALSE,"HS登録原価";#N/A,#N/A,FALSE,"HS登録原価"}</definedName>
    <definedName name="wrn.0123." localSheetId="4" hidden="1">{#N/A,#N/A,FALSE,"HS登録原価";#N/A,#N/A,FALSE,"HS登録原価"}</definedName>
    <definedName name="wrn.0123." hidden="1">{#N/A,#N/A,FALSE,"HS登録原価";#N/A,#N/A,FALSE,"HS登録原価"}</definedName>
    <definedName name="wrn.2._.pagers." localSheetId="3" hidden="1">{"Cover",#N/A,FALSE,"Cover";"Summary",#N/A,FALSE,"Summarpage"}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3." localSheetId="3" hidden="1">{#N/A,#N/A,FALSE,"Macro2"}</definedName>
    <definedName name="wrn.3." localSheetId="4" hidden="1">{#N/A,#N/A,FALSE,"Macro2"}</definedName>
    <definedName name="wrn.3." hidden="1">{#N/A,#N/A,FALSE,"Macro2"}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3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localSheetId="3" hidden="1">{#N/A,#N/A,FALSE,"Summit-BoothCreek"}</definedName>
    <definedName name="wrn.Customer._.class." localSheetId="4" hidden="1">{#N/A,#N/A,FALSE,"Summit-BoothCreek"}</definedName>
    <definedName name="wrn.Customer._.class." hidden="1">{#N/A,#N/A,FALSE,"Summit-BoothCreek"}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FCB." localSheetId="3" hidden="1">{"FCB_ALL",#N/A,FALSE,"FCB"}</definedName>
    <definedName name="wrn.FCB." localSheetId="4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hidden="1">{"FCB_ALL",#N/A,FALSE,"FCB"}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3" hidden="1">{#N/A,#N/A,FALSE,"COVER";#N/A,#N/A,FALSE,"VALUATION";#N/A,#N/A,FALSE,"FORECAST";#N/A,#N/A,FALSE,"FY ANALYSIS ";#N/A,#N/A,FALSE," HY ANALYSIS"}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localSheetId="3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3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localSheetId="3" hidden="1">{"add",#N/A,FALSE,"code"}</definedName>
    <definedName name="wrn.rep1." localSheetId="4" hidden="1">{"add",#N/A,FALSE,"code"}</definedName>
    <definedName name="wrn.rep1." hidden="1">{"add",#N/A,FALSE,"code"}</definedName>
    <definedName name="wrn.Report." localSheetId="3" hidden="1">{#N/A,#N/A,FALSE,"COVER";#N/A,#N/A,FALSE,"FORECAST";#N/A,#N/A,FALSE,"VALUATION";#N/A,#N/A,FALSE,"FY ANALYSIS ";#N/A,#N/A,FALSE," HY ANALYSIS"}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1." localSheetId="3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hidden="1">{#N/A,"Base Case",FALSE,"Revenue";#N/A,"£6.25 Fee",FALSE,"Revenue"}</definedName>
    <definedName name="wrn.sertchai." localSheetId="3" hidden="1">{#N/A,#N/A,FALSE,"Macro2"}</definedName>
    <definedName name="wrn.sertchai." localSheetId="4" hidden="1">{#N/A,#N/A,FALSE,"Macro2"}</definedName>
    <definedName name="wrn.sertchai." hidden="1">{#N/A,#N/A,FALSE,"Macro2"}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hidden="1">{"FCB_ALL",#N/A,FALSE,"FCB";"GREY_ALL",#N/A,FALSE,"GREY"}</definedName>
    <definedName name="wrn.Three._.Years." localSheetId="3" hidden="1">{"Year1996",#N/A,FALSE,"1996-1998 Analyst Models";"Year1997",#N/A,FALSE,"1996-1998 Analyst Models";"Year1998",#N/A,FALSE,"1996-1998 Analyst Models"}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localSheetId="3" hidden="1">{"Variance Q3",#N/A,FALSE,"Var"}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3" hidden="1">{"Variance Q1",#N/A,FALSE,"Var"}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3" hidden="1">{"Variance Q2",#N/A,FALSE,"Var"}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3" hidden="1">{"Variance Q3",#N/A,FALSE,"Var"}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3" hidden="1">{"Variance Q4",#N/A,FALSE,"Var"}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3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w" localSheetId="3" hidden="1">{"PFE",#N/A,TRUE,"FILMS"}</definedName>
    <definedName name="ww" localSheetId="4" hidden="1">{"PFE",#N/A,TRUE,"FILMS"}</definedName>
    <definedName name="ww" hidden="1">{"PFE",#N/A,TRUE,"FILMS"}</definedName>
    <definedName name="WW3a7b43bfcb1d4b5da6af6ca1758d29b7_634385589212618887" hidden="1">#REF!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localSheetId="3" hidden="1">{"PFE",#N/A,TRUE,"FILMS"}</definedName>
    <definedName name="XXXXXXXX" localSheetId="4" hidden="1">{"PFE",#N/A,TRUE,"FILMS"}</definedName>
    <definedName name="XXXXXXXX" hidden="1">{"PFE",#N/A,TRUE,"FILMS"}</definedName>
    <definedName name="YUUT8UFT" hidden="1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กด" localSheetId="3" hidden="1">{"PFE",#N/A,TRUE,"FILMS"}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คจ.ขาย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ดkkk" localSheetId="3" hidden="1">{"PFE",#N/A,TRUE,"FILMS"}</definedName>
    <definedName name="ดkkk" localSheetId="4" hidden="1">{"PFE",#N/A,TRUE,"FILMS"}</definedName>
    <definedName name="ดkkk" hidden="1">{"PFE",#N/A,TRUE,"FILMS"}</definedName>
    <definedName name="สมมติฐาน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13" l="1"/>
  <c r="X29" i="13" s="1"/>
  <c r="T28" i="13"/>
  <c r="X28" i="13" s="1"/>
  <c r="T32" i="13"/>
  <c r="R26" i="14"/>
  <c r="T30" i="13"/>
  <c r="X30" i="13" s="1"/>
  <c r="A3" i="14" l="1"/>
  <c r="A3" i="13"/>
  <c r="G84" i="15"/>
  <c r="G96" i="15"/>
  <c r="E84" i="15"/>
  <c r="I84" i="15"/>
  <c r="K84" i="15"/>
  <c r="R16" i="14"/>
  <c r="T19" i="13"/>
  <c r="K46" i="16"/>
  <c r="I46" i="16"/>
  <c r="G46" i="16"/>
  <c r="E46" i="16"/>
  <c r="K17" i="16"/>
  <c r="K24" i="16"/>
  <c r="I17" i="16"/>
  <c r="I24" i="16"/>
  <c r="G17" i="16"/>
  <c r="G24" i="16"/>
  <c r="G26" i="16"/>
  <c r="G32" i="16" s="1"/>
  <c r="G35" i="16" s="1"/>
  <c r="G39" i="16" s="1"/>
  <c r="E17" i="16"/>
  <c r="E24" i="16"/>
  <c r="I29" i="15"/>
  <c r="I41" i="15" s="1"/>
  <c r="I45" i="15" s="1"/>
  <c r="L135" i="1"/>
  <c r="L138" i="1" s="1"/>
  <c r="H135" i="1"/>
  <c r="H138" i="1" s="1"/>
  <c r="E96" i="15"/>
  <c r="H92" i="1"/>
  <c r="H80" i="1"/>
  <c r="N34" i="13"/>
  <c r="T25" i="13"/>
  <c r="X25" i="13" s="1"/>
  <c r="L19" i="14"/>
  <c r="L23" i="13"/>
  <c r="N28" i="1"/>
  <c r="L28" i="1"/>
  <c r="H28" i="1"/>
  <c r="J28" i="1"/>
  <c r="J46" i="1" s="1"/>
  <c r="A107" i="15"/>
  <c r="A55" i="15"/>
  <c r="G29" i="15"/>
  <c r="G41" i="15" s="1"/>
  <c r="G45" i="15" s="1"/>
  <c r="K96" i="15"/>
  <c r="K29" i="15"/>
  <c r="K41" i="15" s="1"/>
  <c r="K45" i="15" s="1"/>
  <c r="A104" i="15"/>
  <c r="I96" i="15"/>
  <c r="E29" i="15"/>
  <c r="E41" i="15" s="1"/>
  <c r="E45" i="15" s="1"/>
  <c r="R27" i="14"/>
  <c r="X32" i="13"/>
  <c r="T15" i="13"/>
  <c r="X15" i="13" s="1"/>
  <c r="P29" i="14"/>
  <c r="N29" i="14"/>
  <c r="L29" i="14"/>
  <c r="J29" i="14"/>
  <c r="H29" i="14"/>
  <c r="F29" i="14"/>
  <c r="R25" i="14"/>
  <c r="R22" i="14"/>
  <c r="P19" i="14"/>
  <c r="N19" i="14"/>
  <c r="J19" i="14"/>
  <c r="H19" i="14"/>
  <c r="F19" i="14"/>
  <c r="R17" i="14"/>
  <c r="R15" i="14"/>
  <c r="R12" i="14"/>
  <c r="R19" i="14" s="1"/>
  <c r="V34" i="13"/>
  <c r="R34" i="13"/>
  <c r="P34" i="13"/>
  <c r="L34" i="13"/>
  <c r="J34" i="13"/>
  <c r="H34" i="13"/>
  <c r="F34" i="13"/>
  <c r="V23" i="13"/>
  <c r="R23" i="13"/>
  <c r="P23" i="13"/>
  <c r="N23" i="13"/>
  <c r="J23" i="13"/>
  <c r="H23" i="13"/>
  <c r="F23" i="13"/>
  <c r="T21" i="13"/>
  <c r="X21" i="13" s="1"/>
  <c r="T18" i="13"/>
  <c r="X18" i="13" s="1"/>
  <c r="K46" i="8"/>
  <c r="K24" i="8"/>
  <c r="K17" i="8"/>
  <c r="G46" i="8"/>
  <c r="G24" i="8"/>
  <c r="G17" i="8"/>
  <c r="I46" i="8"/>
  <c r="I24" i="8"/>
  <c r="E24" i="8"/>
  <c r="I17" i="8"/>
  <c r="E17" i="8"/>
  <c r="N135" i="1"/>
  <c r="N138" i="1"/>
  <c r="J135" i="1"/>
  <c r="J138" i="1" s="1"/>
  <c r="A107" i="1"/>
  <c r="A104" i="1"/>
  <c r="N92" i="1"/>
  <c r="L92" i="1"/>
  <c r="J92" i="1"/>
  <c r="N80" i="1"/>
  <c r="L80" i="1"/>
  <c r="J80" i="1"/>
  <c r="A57" i="1"/>
  <c r="A55" i="1"/>
  <c r="A105" i="1" s="1"/>
  <c r="N44" i="1"/>
  <c r="L44" i="1"/>
  <c r="J44" i="1"/>
  <c r="H44" i="1"/>
  <c r="E46" i="8"/>
  <c r="E26" i="16" l="1"/>
  <c r="E32" i="16" s="1"/>
  <c r="E35" i="16" s="1"/>
  <c r="E39" i="16" s="1"/>
  <c r="E26" i="8"/>
  <c r="E32" i="8" s="1"/>
  <c r="E35" i="8" s="1"/>
  <c r="E39" i="8" s="1"/>
  <c r="K26" i="16"/>
  <c r="K32" i="16" s="1"/>
  <c r="K35" i="16" s="1"/>
  <c r="K39" i="16" s="1"/>
  <c r="G26" i="8"/>
  <c r="G32" i="8" s="1"/>
  <c r="G35" i="8" s="1"/>
  <c r="G39" i="8" s="1"/>
  <c r="N94" i="1"/>
  <c r="K26" i="8"/>
  <c r="K32" i="8" s="1"/>
  <c r="K35" i="8" s="1"/>
  <c r="K39" i="8" s="1"/>
  <c r="N46" i="1"/>
  <c r="J94" i="1"/>
  <c r="J140" i="1" s="1"/>
  <c r="N140" i="1"/>
  <c r="L94" i="1"/>
  <c r="L140" i="1" s="1"/>
  <c r="K116" i="15"/>
  <c r="K120" i="15" s="1"/>
  <c r="G116" i="15"/>
  <c r="G120" i="15" s="1"/>
  <c r="I116" i="15"/>
  <c r="I120" i="15" s="1"/>
  <c r="E116" i="15"/>
  <c r="E120" i="15" s="1"/>
  <c r="I26" i="16"/>
  <c r="I32" i="16" s="1"/>
  <c r="I35" i="16" s="1"/>
  <c r="I39" i="16" s="1"/>
  <c r="I26" i="8"/>
  <c r="I32" i="8" s="1"/>
  <c r="I35" i="8" s="1"/>
  <c r="I39" i="8" s="1"/>
  <c r="H94" i="1"/>
  <c r="H140" i="1" s="1"/>
  <c r="R29" i="14"/>
  <c r="T23" i="13"/>
  <c r="X34" i="13"/>
  <c r="T34" i="13"/>
  <c r="X19" i="13"/>
  <c r="X23" i="13" s="1"/>
  <c r="L46" i="1"/>
  <c r="H46" i="1"/>
</calcChain>
</file>

<file path=xl/sharedStrings.xml><?xml version="1.0" encoding="utf-8"?>
<sst xmlns="http://schemas.openxmlformats.org/spreadsheetml/2006/main" count="445" uniqueCount="216">
  <si>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</si>
  <si>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</si>
  <si>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</si>
  <si>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</si>
  <si>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</si>
  <si>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</si>
  <si>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</si>
  <si>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</si>
  <si>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</si>
  <si>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</si>
  <si>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</si>
  <si>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</si>
  <si>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</si>
  <si>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</si>
  <si>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</si>
  <si>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</si>
  <si>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</si>
  <si>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</si>
  <si>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</si>
  <si>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</si>
  <si>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</si>
  <si>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</si>
  <si>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</si>
  <si>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</si>
  <si>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</si>
  <si>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</si>
  <si>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</si>
  <si>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</si>
  <si>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</si>
  <si>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</si>
  <si>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</si>
  <si>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</si>
  <si>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</si>
  <si>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</si>
  <si>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</si>
  <si>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t>Liabilities and equity</t>
  </si>
  <si>
    <t>Current liabilities</t>
  </si>
  <si>
    <t>Short-term borrowings from</t>
  </si>
  <si>
    <t>Trade and other current payables</t>
  </si>
  <si>
    <t>Current portion of long-term borrowings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</si>
  <si>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</si>
  <si>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</si>
  <si>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</si>
  <si>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</si>
  <si>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</si>
  <si>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</si>
  <si>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</si>
  <si>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</si>
  <si>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</si>
  <si>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</si>
  <si>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</si>
  <si>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</si>
  <si>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</si>
  <si>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</si>
  <si>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</si>
  <si>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</si>
  <si>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of par Baht 1 each </t>
  </si>
  <si>
    <t>Issued and paid-up share capital</t>
  </si>
  <si>
    <t xml:space="preserve">of paid-up Baht 1 each 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</si>
  <si>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</si>
  <si>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</si>
  <si>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</si>
  <si>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</si>
  <si>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</si>
  <si>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</si>
  <si>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</si>
  <si>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</si>
  <si>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</si>
  <si>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</si>
  <si>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</si>
  <si>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</si>
  <si>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</si>
  <si>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</si>
  <si>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</si>
  <si>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</si>
  <si>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</si>
  <si>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</si>
  <si>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</si>
  <si>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</si>
  <si>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</si>
  <si>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</si>
  <si>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</si>
  <si>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</si>
  <si>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</si>
  <si>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</si>
  <si>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</si>
  <si>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</si>
  <si>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</si>
  <si>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</si>
  <si>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</si>
  <si>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</si>
  <si>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</si>
  <si>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</si>
  <si>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Total comprehensive income for the period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</si>
  <si>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</si>
  <si>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</si>
  <si>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</si>
  <si>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</si>
  <si>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</si>
  <si>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</si>
  <si>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</si>
  <si>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</si>
  <si>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</si>
  <si>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</si>
  <si>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</si>
  <si>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</si>
  <si>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</si>
  <si>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</si>
  <si>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</si>
  <si>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</si>
  <si>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</si>
  <si>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</si>
  <si>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</si>
  <si>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</si>
  <si>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</si>
  <si>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</si>
  <si>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</si>
  <si>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</si>
  <si>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</si>
  <si>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</si>
  <si>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</si>
  <si>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>Opening balance at 1 January 2024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</si>
  <si>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</si>
  <si>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</si>
  <si>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</si>
  <si>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</si>
  <si>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</si>
  <si>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</si>
  <si>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</si>
  <si>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</si>
  <si>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</si>
  <si>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</si>
  <si>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</si>
  <si>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</si>
  <si>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</si>
  <si>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</si>
  <si>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</si>
  <si>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</si>
  <si>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</si>
  <si>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</si>
  <si>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</si>
  <si>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</si>
  <si>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</si>
  <si>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</si>
  <si>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</si>
  <si>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</si>
  <si>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</si>
  <si>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</si>
  <si>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</si>
  <si>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Decrease in restricted cash</t>
  </si>
  <si>
    <t>Proceeds from disposal of equipment</t>
  </si>
  <si>
    <t>Interest received</t>
  </si>
  <si>
    <t>Net cash used in investing activities</t>
  </si>
  <si>
    <t>Cash flows from financing activities</t>
  </si>
  <si>
    <t>Payments on lease liabilities</t>
  </si>
  <si>
    <t>Cash and cash equivalents at end of the period</t>
  </si>
  <si>
    <t xml:space="preserve">Significant non-cash transactions </t>
  </si>
  <si>
    <t>Payable arising from purchases of equipment</t>
  </si>
  <si>
    <t>Right-of-use assets arising from lease liabilities</t>
  </si>
  <si>
    <t xml:space="preserve">   for the period</t>
  </si>
  <si>
    <t>Treasury</t>
  </si>
  <si>
    <t xml:space="preserve">  Ordinary shares 510,504,800 shares  </t>
  </si>
  <si>
    <t>shares</t>
  </si>
  <si>
    <t>Unrealised gain on foreign exchange</t>
  </si>
  <si>
    <t>Proceeds from disposals of financial assets</t>
  </si>
  <si>
    <t xml:space="preserve"> measured at fair value through profit or loss</t>
  </si>
  <si>
    <t>Exchange gains on cash and cash equivalents</t>
  </si>
  <si>
    <t>Payments for financial assets measured at</t>
  </si>
  <si>
    <t>fair value through profit or loss</t>
  </si>
  <si>
    <t>Long-term loans to third parties</t>
  </si>
  <si>
    <t>financial institutions</t>
  </si>
  <si>
    <t>from financial institutions</t>
  </si>
  <si>
    <t xml:space="preserve">-  Trade and other current receivables </t>
  </si>
  <si>
    <t>-  Trade and other current payables</t>
  </si>
  <si>
    <t>2025</t>
  </si>
  <si>
    <t>Opening balance at 1 January 2025</t>
  </si>
  <si>
    <t xml:space="preserve">Proceeds from rental income </t>
  </si>
  <si>
    <t>from investment properties</t>
  </si>
  <si>
    <t>Proceeds from long-term loan to related parties</t>
  </si>
  <si>
    <t xml:space="preserve">Proceeds from short-term borrowings </t>
  </si>
  <si>
    <t>from financial institution</t>
  </si>
  <si>
    <t xml:space="preserve">Repayments of short-term borrowings </t>
  </si>
  <si>
    <t>Repayments of long-term borrowings</t>
  </si>
  <si>
    <t xml:space="preserve"> from financial institution</t>
  </si>
  <si>
    <t>amortised cost</t>
  </si>
  <si>
    <t xml:space="preserve">  Ordinary shares 510,504,800 shares</t>
  </si>
  <si>
    <t>Payments for financial assets at amortised cost</t>
  </si>
  <si>
    <t>-  Employee benefit obligations</t>
  </si>
  <si>
    <t>Proceeds from long-term loan to third parties</t>
  </si>
  <si>
    <t>Net cash used in financing activities</t>
  </si>
  <si>
    <t>Net increase (decrease) in cash and cash equivalents</t>
  </si>
  <si>
    <t>Selling expenses and distribution costs</t>
  </si>
  <si>
    <t xml:space="preserve">(Reversal) expected credit loss </t>
  </si>
  <si>
    <t>Financial assets measured at</t>
  </si>
  <si>
    <t xml:space="preserve">Current portion of long-term loans </t>
  </si>
  <si>
    <t>to third parties</t>
  </si>
  <si>
    <t>Cash and cash equivalents at beginning of  the period</t>
  </si>
  <si>
    <t>Corporate income tax payable</t>
  </si>
  <si>
    <t>As at 30 June 2025</t>
  </si>
  <si>
    <t>30 June</t>
  </si>
  <si>
    <t>For the three-month period ended 30 June 2025</t>
  </si>
  <si>
    <t>Closing balance at 30 June 2024</t>
  </si>
  <si>
    <t>Closing balance at 30 June 2025</t>
  </si>
  <si>
    <t>For the six-month period ended 30 June 2025</t>
  </si>
  <si>
    <t>The outstanding significant non-cash transactions for the six-month period ended 30 June 2025 and 2024 are as follows:</t>
  </si>
  <si>
    <t>Dividends paid</t>
  </si>
  <si>
    <t>Payments for long-term loan to related parties</t>
  </si>
  <si>
    <t>Purchases of intangible assets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</si>
  <si>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</si>
  <si>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Gain from lease modification</t>
  </si>
  <si>
    <t>of a subsidiary</t>
  </si>
  <si>
    <r>
      <rPr>
        <sz val="9"/>
        <color theme="0"/>
        <rFont val="Arial"/>
        <family val="2"/>
      </rPr>
      <t>Less</t>
    </r>
    <r>
      <rPr>
        <sz val="9"/>
        <rFont val="Arial"/>
        <family val="2"/>
      </rPr>
      <t xml:space="preserve">   Income tax paid</t>
    </r>
  </si>
  <si>
    <t>Payments for increase in share capital</t>
  </si>
  <si>
    <t>Right-of-use assets decreasing from lease modification</t>
  </si>
  <si>
    <t>Purchases of additional investment in subsidiaries</t>
  </si>
  <si>
    <t>Increase in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</si>
</sst>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* #,##0_);_(* \(#,##0\);_(* &quot;-&quot;_);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4"/>
      <color theme="1"/>
      <name val="Tahoma"/>
      <family val="2"/>
      <charset val="222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661">
    <xf numFmtId="0" fontId="0" fillId="0" borderId="0"/>
    <xf numFmtId="37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174" fontId="17" fillId="0" borderId="0"/>
    <xf numFmtId="43" fontId="1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7" fillId="0" borderId="0"/>
    <xf numFmtId="43" fontId="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>
      <protection locked="0"/>
    </xf>
    <xf numFmtId="0" fontId="11" fillId="0" borderId="7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37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" fillId="0" borderId="0"/>
    <xf numFmtId="0" fontId="13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1">
    <xf numFmtId="0" fontId="0" fillId="0" borderId="0" xfId="0"/>
    <xf numFmtId="166" fontId="4" fillId="0" borderId="0" xfId="3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0" fontId="5" fillId="0" borderId="0" xfId="5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8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left" vertical="center"/>
    </xf>
    <xf numFmtId="169" fontId="4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169" fontId="5" fillId="0" borderId="0" xfId="2" applyNumberFormat="1" applyFont="1" applyAlignment="1">
      <alignment horizontal="left" vertical="center"/>
    </xf>
    <xf numFmtId="166" fontId="5" fillId="0" borderId="0" xfId="2" applyNumberFormat="1" applyFont="1" applyAlignment="1">
      <alignment horizontal="right" vertical="center" wrapText="1"/>
    </xf>
    <xf numFmtId="169" fontId="6" fillId="0" borderId="0" xfId="2" applyNumberFormat="1" applyFont="1" applyAlignment="1">
      <alignment horizontal="left" vertical="center"/>
    </xf>
    <xf numFmtId="169" fontId="5" fillId="0" borderId="1" xfId="2" applyNumberFormat="1" applyFont="1" applyBorder="1" applyAlignment="1">
      <alignment horizontal="left" vertical="center"/>
    </xf>
    <xf numFmtId="169" fontId="5" fillId="0" borderId="1" xfId="2" applyNumberFormat="1" applyFont="1" applyBorder="1" applyAlignment="1">
      <alignment horizontal="center" vertical="center"/>
    </xf>
    <xf numFmtId="169" fontId="4" fillId="0" borderId="0" xfId="2" quotePrefix="1" applyNumberFormat="1" applyFont="1" applyAlignment="1">
      <alignment horizontal="left" vertical="center"/>
    </xf>
    <xf numFmtId="171" fontId="5" fillId="0" borderId="0" xfId="2" quotePrefix="1" applyNumberFormat="1" applyFont="1" applyAlignment="1">
      <alignment horizontal="center" vertical="center"/>
    </xf>
    <xf numFmtId="169" fontId="5" fillId="0" borderId="2" xfId="2" applyNumberFormat="1" applyFont="1" applyBorder="1" applyAlignment="1">
      <alignment horizontal="left" vertical="center"/>
    </xf>
    <xf numFmtId="169" fontId="5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169" fontId="5" fillId="0" borderId="0" xfId="2" quotePrefix="1" applyNumberFormat="1" applyFont="1" applyAlignment="1">
      <alignment horizontal="left" vertical="center"/>
    </xf>
    <xf numFmtId="169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9" fontId="5" fillId="0" borderId="0" xfId="6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8" fontId="5" fillId="0" borderId="0" xfId="10" applyNumberFormat="1" applyFont="1" applyAlignment="1">
      <alignment vertical="center"/>
    </xf>
    <xf numFmtId="0" fontId="5" fillId="0" borderId="0" xfId="10" applyFont="1" applyAlignment="1">
      <alignment vertical="center"/>
    </xf>
    <xf numFmtId="169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5" fillId="0" borderId="0" xfId="6" applyFont="1" applyAlignment="1">
      <alignment vertical="center"/>
    </xf>
    <xf numFmtId="169" fontId="5" fillId="0" borderId="0" xfId="6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3" fontId="5" fillId="0" borderId="2" xfId="4" applyNumberFormat="1" applyFont="1" applyBorder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right" vertical="center"/>
    </xf>
    <xf numFmtId="167" fontId="5" fillId="0" borderId="2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" fontId="4" fillId="0" borderId="0" xfId="2" quotePrefix="1" applyNumberFormat="1" applyFont="1" applyAlignment="1">
      <alignment horizontal="right" vertical="center"/>
    </xf>
    <xf numFmtId="166" fontId="5" fillId="0" borderId="4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5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5" xfId="2" applyNumberFormat="1" applyFont="1" applyBorder="1" applyAlignment="1">
      <alignment horizontal="right"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70" fontId="5" fillId="0" borderId="5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4" fillId="0" borderId="4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center" vertical="center" wrapText="1"/>
    </xf>
    <xf numFmtId="166" fontId="5" fillId="0" borderId="3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Continuous" vertical="center"/>
    </xf>
    <xf numFmtId="166" fontId="5" fillId="0" borderId="1" xfId="2" applyNumberFormat="1" applyFont="1" applyBorder="1" applyAlignment="1">
      <alignment horizontal="centerContinuous" vertical="center"/>
    </xf>
    <xf numFmtId="166" fontId="5" fillId="0" borderId="1" xfId="2" applyNumberFormat="1" applyFont="1" applyBorder="1" applyAlignment="1">
      <alignment horizontal="right" vertical="center" wrapText="1"/>
    </xf>
    <xf numFmtId="166" fontId="5" fillId="0" borderId="2" xfId="2" applyNumberFormat="1" applyFont="1" applyBorder="1" applyAlignment="1">
      <alignment horizontal="right" vertical="center" wrapText="1"/>
    </xf>
    <xf numFmtId="0" fontId="5" fillId="0" borderId="4" xfId="2" applyFont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165" fontId="5" fillId="0" borderId="2" xfId="2" applyNumberFormat="1" applyFont="1" applyBorder="1" applyAlignment="1">
      <alignment horizontal="right" vertical="center"/>
    </xf>
    <xf numFmtId="169" fontId="5" fillId="0" borderId="0" xfId="2" quotePrefix="1" applyNumberFormat="1" applyFont="1" applyAlignment="1">
      <alignment horizontal="center" vertical="center"/>
    </xf>
    <xf numFmtId="37" fontId="4" fillId="0" borderId="0" xfId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165" fontId="5" fillId="0" borderId="0" xfId="3" applyNumberFormat="1" applyFont="1" applyFill="1" applyBorder="1" applyAlignment="1">
      <alignment horizontal="centerContinuous" vertical="center"/>
    </xf>
    <xf numFmtId="165" fontId="5" fillId="0" borderId="0" xfId="3" applyNumberFormat="1" applyFont="1" applyFill="1" applyAlignment="1">
      <alignment horizontal="centerContinuous" vertical="center"/>
    </xf>
    <xf numFmtId="0" fontId="5" fillId="0" borderId="1" xfId="2" applyFont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horizontal="centerContinuous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center" vertical="center"/>
    </xf>
    <xf numFmtId="166" fontId="24" fillId="0" borderId="0" xfId="3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6" fontId="24" fillId="0" borderId="0" xfId="3" applyNumberFormat="1" applyFont="1" applyFill="1" applyBorder="1" applyAlignment="1">
      <alignment horizontal="right" vertical="center"/>
    </xf>
    <xf numFmtId="166" fontId="4" fillId="0" borderId="1" xfId="3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horizontal="center" vertical="center"/>
    </xf>
    <xf numFmtId="0" fontId="25" fillId="0" borderId="0" xfId="2" applyFont="1" applyAlignment="1">
      <alignment horizontal="center" vertical="center"/>
    </xf>
    <xf numFmtId="166" fontId="25" fillId="0" borderId="0" xfId="3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0" fontId="25" fillId="0" borderId="2" xfId="2" applyFont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right" vertical="center"/>
    </xf>
    <xf numFmtId="166" fontId="25" fillId="0" borderId="2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2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quotePrefix="1" applyNumberFormat="1" applyFont="1" applyAlignment="1">
      <alignment horizontal="center" vertical="center"/>
    </xf>
    <xf numFmtId="171" fontId="5" fillId="0" borderId="0" xfId="0" quotePrefix="1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38" fontId="5" fillId="0" borderId="0" xfId="2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8" fillId="0" borderId="0" xfId="0" applyFont="1"/>
    <xf numFmtId="165" fontId="4" fillId="0" borderId="0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6" fontId="4" fillId="0" borderId="2" xfId="2" applyNumberFormat="1" applyFont="1" applyBorder="1" applyAlignment="1">
      <alignment horizontal="center" vertical="center"/>
    </xf>
    <xf numFmtId="166" fontId="4" fillId="0" borderId="8" xfId="2" applyNumberFormat="1" applyFont="1" applyBorder="1" applyAlignment="1">
      <alignment horizontal="center" vertical="center"/>
    </xf>
  </cellXfs>
  <cellStyles count="661">
    <cellStyle name="Comma 10" xfId="43"/>
    <cellStyle name="Comma 10 12" xfId="308"/>
    <cellStyle name="Comma 10 12 2" xfId="364"/>
    <cellStyle name="Comma 10 12 2 2" xfId="620"/>
    <cellStyle name="Comma 10 12 3" xfId="335"/>
    <cellStyle name="Comma 10 12 3 2" xfId="593"/>
    <cellStyle name="Comma 10 12 4" xfId="566"/>
    <cellStyle name="Comma 10 13" xfId="107"/>
    <cellStyle name="Comma 10 13 2" xfId="451"/>
    <cellStyle name="Comma 10 2" xfId="200"/>
    <cellStyle name="Comma 10 2 10" xfId="74"/>
    <cellStyle name="Comma 10 2 10 2" xfId="49"/>
    <cellStyle name="Comma 10 2 10 2 2" xfId="165"/>
    <cellStyle name="Comma 10 2 10 2 2 2" xfId="192"/>
    <cellStyle name="Comma 10 2 10 2 2 2 2" xfId="512"/>
    <cellStyle name="Comma 10 2 10 2 2 3" xfId="486"/>
    <cellStyle name="Comma 10 2 10 2 3" xfId="180"/>
    <cellStyle name="Comma 10 2 10 2 3 2" xfId="500"/>
    <cellStyle name="Comma 10 2 10 2 4" xfId="424"/>
    <cellStyle name="Comma 10 2 10 3" xfId="86"/>
    <cellStyle name="Comma 10 2 10 3 2" xfId="176"/>
    <cellStyle name="Comma 10 2 10 3 2 2" xfId="496"/>
    <cellStyle name="Comma 10 2 10 3 3" xfId="442"/>
    <cellStyle name="Comma 10 2 10 4" xfId="144"/>
    <cellStyle name="Comma 10 2 10 4 2" xfId="471"/>
    <cellStyle name="Comma 10 2 10 5" xfId="437"/>
    <cellStyle name="Comma 10 2 2" xfId="520"/>
    <cellStyle name="Comma 10 3" xfId="421"/>
    <cellStyle name="Comma 100" xfId="256"/>
    <cellStyle name="Comma 100 2" xfId="340"/>
    <cellStyle name="Comma 100 2 2" xfId="598"/>
    <cellStyle name="Comma 100 3" xfId="312"/>
    <cellStyle name="Comma 100 3 2" xfId="570"/>
    <cellStyle name="Comma 100 4" xfId="544"/>
    <cellStyle name="Comma 11" xfId="220"/>
    <cellStyle name="Comma 11 13" xfId="5"/>
    <cellStyle name="Comma 11 13 2" xfId="29"/>
    <cellStyle name="Comma 11 13 2 2" xfId="62"/>
    <cellStyle name="Comma 11 13 2 2 2" xfId="430"/>
    <cellStyle name="Comma 11 13 2 3" xfId="413"/>
    <cellStyle name="Comma 11 13 3" xfId="334"/>
    <cellStyle name="Comma 11 13 3 2" xfId="592"/>
    <cellStyle name="Comma 11 13 4" xfId="307"/>
    <cellStyle name="Comma 11 13 4 2" xfId="565"/>
    <cellStyle name="Comma 11 13 5" xfId="409"/>
    <cellStyle name="Comma 11 2" xfId="529"/>
    <cellStyle name="Comma 11 2 2" xfId="657"/>
    <cellStyle name="Comma 12" xfId="34"/>
    <cellStyle name="Comma 12 2" xfId="73"/>
    <cellStyle name="Comma 12 2 2" xfId="196"/>
    <cellStyle name="Comma 12 2 2 2" xfId="516"/>
    <cellStyle name="Comma 12 2 3" xfId="169"/>
    <cellStyle name="Comma 12 2 3 2" xfId="490"/>
    <cellStyle name="Comma 12 2 4" xfId="131"/>
    <cellStyle name="Comma 12 2 4 2" xfId="463"/>
    <cellStyle name="Comma 12 2 5" xfId="436"/>
    <cellStyle name="Comma 12 3" xfId="184"/>
    <cellStyle name="Comma 12 3 2" xfId="504"/>
    <cellStyle name="Comma 12 4" xfId="204"/>
    <cellStyle name="Comma 12 4 2" xfId="522"/>
    <cellStyle name="Comma 12 5" xfId="219"/>
    <cellStyle name="Comma 12 5 2" xfId="528"/>
    <cellStyle name="Comma 12 6" xfId="157"/>
    <cellStyle name="Comma 12 6 2" xfId="479"/>
    <cellStyle name="Comma 12 7" xfId="415"/>
    <cellStyle name="Comma 128" xfId="374"/>
    <cellStyle name="Comma 128 2" xfId="625"/>
    <cellStyle name="Comma 13" xfId="232"/>
    <cellStyle name="Comma 13 2" xfId="536"/>
    <cellStyle name="Comma 13 6 2" xfId="289"/>
    <cellStyle name="Comma 13 6 2 2" xfId="354"/>
    <cellStyle name="Comma 13 6 2 2 2" xfId="612"/>
    <cellStyle name="Comma 13 6 2 3" xfId="327"/>
    <cellStyle name="Comma 13 6 2 3 2" xfId="585"/>
    <cellStyle name="Comma 13 6 2 4" xfId="558"/>
    <cellStyle name="Comma 137 2" xfId="44"/>
    <cellStyle name="Comma 137 2 2" xfId="422"/>
    <cellStyle name="Comma 137 3" xfId="53"/>
    <cellStyle name="Comma 137 3 2" xfId="425"/>
    <cellStyle name="Comma 14" xfId="140"/>
    <cellStyle name="Comma 14 2" xfId="468"/>
    <cellStyle name="Comma 15" xfId="382"/>
    <cellStyle name="Comma 15 2" xfId="631"/>
    <cellStyle name="Comma 16" xfId="390"/>
    <cellStyle name="Comma 16 2" xfId="635"/>
    <cellStyle name="Comma 166" xfId="398"/>
    <cellStyle name="Comma 166 2" xfId="404"/>
    <cellStyle name="Comma 167" xfId="401"/>
    <cellStyle name="Comma 167 2" xfId="407"/>
    <cellStyle name="Comma 168" xfId="399"/>
    <cellStyle name="Comma 168 2" xfId="405"/>
    <cellStyle name="Comma 17" xfId="97"/>
    <cellStyle name="Comma 17 2" xfId="447"/>
    <cellStyle name="Comma 18" xfId="648"/>
    <cellStyle name="Comma 18 7 2" xfId="255"/>
    <cellStyle name="Comma 18 7 2 2" xfId="339"/>
    <cellStyle name="Comma 18 7 2 2 2" xfId="597"/>
    <cellStyle name="Comma 18 7 2 3" xfId="311"/>
    <cellStyle name="Comma 18 7 2 3 2" xfId="569"/>
    <cellStyle name="Comma 18 7 2 4" xfId="543"/>
    <cellStyle name="Comma 19" xfId="659"/>
    <cellStyle name="Comma 2" xfId="15"/>
    <cellStyle name="Comma 2 10" xfId="386"/>
    <cellStyle name="Comma 2 10 2" xfId="633"/>
    <cellStyle name="Comma 2 11" xfId="660"/>
    <cellStyle name="Comma 2 2" xfId="38"/>
    <cellStyle name="Comma 2 2 19" xfId="298"/>
    <cellStyle name="Comma 2 2 19 2" xfId="358"/>
    <cellStyle name="Comma 2 2 19 2 2" xfId="616"/>
    <cellStyle name="Comma 2 2 19 3" xfId="330"/>
    <cellStyle name="Comma 2 2 19 3 2" xfId="588"/>
    <cellStyle name="Comma 2 2 19 4" xfId="561"/>
    <cellStyle name="Comma 2 2 2" xfId="37"/>
    <cellStyle name="Comma 2 2 2 16" xfId="3"/>
    <cellStyle name="Comma 2 2 2 16 2" xfId="28"/>
    <cellStyle name="Comma 2 2 2 16 2 2" xfId="412"/>
    <cellStyle name="Comma 2 2 2 16 3" xfId="394"/>
    <cellStyle name="Comma 2 2 2 16 4" xfId="408"/>
    <cellStyle name="Comma 2 2 2 2" xfId="61"/>
    <cellStyle name="Comma 2 2 2 2 2" xfId="342"/>
    <cellStyle name="Comma 2 2 2 2 2 2" xfId="600"/>
    <cellStyle name="Comma 2 2 2 2 3" xfId="188"/>
    <cellStyle name="Comma 2 2 2 2 3 2" xfId="508"/>
    <cellStyle name="Comma 2 2 2 2 4" xfId="429"/>
    <cellStyle name="Comma 2 2 2 3" xfId="162"/>
    <cellStyle name="Comma 2 2 2 3 2" xfId="315"/>
    <cellStyle name="Comma 2 2 2 3 2 2" xfId="573"/>
    <cellStyle name="Comma 2 2 2 3 3" xfId="483"/>
    <cellStyle name="Comma 2 2 2 4" xfId="259"/>
    <cellStyle name="Comma 2 2 2 4 2" xfId="546"/>
    <cellStyle name="Comma 2 2 2 5" xfId="135"/>
    <cellStyle name="Comma 2 2 2 5 2" xfId="465"/>
    <cellStyle name="Comma 2 2 2 6" xfId="417"/>
    <cellStyle name="Comma 2 2 3" xfId="156"/>
    <cellStyle name="Comma 2 2 3 2" xfId="129"/>
    <cellStyle name="Comma 2 2 3 2 2" xfId="195"/>
    <cellStyle name="Comma 2 2 3 2 2 2" xfId="515"/>
    <cellStyle name="Comma 2 2 3 2 3" xfId="168"/>
    <cellStyle name="Comma 2 2 3 2 3 2" xfId="489"/>
    <cellStyle name="Comma 2 2 3 2 4" xfId="462"/>
    <cellStyle name="Comma 2 2 3 3" xfId="183"/>
    <cellStyle name="Comma 2 2 3 3 2" xfId="503"/>
    <cellStyle name="Comma 2 2 3 4" xfId="356"/>
    <cellStyle name="Comma 2 2 3 4 2" xfId="614"/>
    <cellStyle name="Comma 2 2 3 5" xfId="478"/>
    <cellStyle name="Comma 2 2 4" xfId="175"/>
    <cellStyle name="Comma 2 2 4 2" xfId="495"/>
    <cellStyle name="Comma 2 2 5" xfId="143"/>
    <cellStyle name="Comma 2 2 5 2" xfId="470"/>
    <cellStyle name="Comma 2 2 6" xfId="214"/>
    <cellStyle name="Comma 2 2 6 2" xfId="526"/>
    <cellStyle name="Comma 2 2 7" xfId="139"/>
    <cellStyle name="Comma 2 2 7 2" xfId="467"/>
    <cellStyle name="Comma 2 2 8" xfId="418"/>
    <cellStyle name="Comma 2 24" xfId="233"/>
    <cellStyle name="Comma 2 24 2" xfId="537"/>
    <cellStyle name="Comma 2 3" xfId="65"/>
    <cellStyle name="Comma 2 3 2" xfId="164"/>
    <cellStyle name="Comma 2 3 2 2" xfId="191"/>
    <cellStyle name="Comma 2 3 2 2 2" xfId="361"/>
    <cellStyle name="Comma 2 3 2 2 2 2" xfId="619"/>
    <cellStyle name="Comma 2 3 2 2 3" xfId="511"/>
    <cellStyle name="Comma 2 3 2 3" xfId="333"/>
    <cellStyle name="Comma 2 3 2 3 2" xfId="591"/>
    <cellStyle name="Comma 2 3 2 4" xfId="304"/>
    <cellStyle name="Comma 2 3 2 4 2" xfId="564"/>
    <cellStyle name="Comma 2 3 2 5" xfId="485"/>
    <cellStyle name="Comma 2 3 3" xfId="60"/>
    <cellStyle name="Comma 2 3 3 2" xfId="179"/>
    <cellStyle name="Comma 2 3 3 2 2" xfId="499"/>
    <cellStyle name="Comma 2 3 3 3" xfId="345"/>
    <cellStyle name="Comma 2 3 3 3 2" xfId="603"/>
    <cellStyle name="Comma 2 3 3 4" xfId="428"/>
    <cellStyle name="Comma 2 3 4" xfId="222"/>
    <cellStyle name="Comma 2 3 4 2" xfId="318"/>
    <cellStyle name="Comma 2 3 4 2 2" xfId="576"/>
    <cellStyle name="Comma 2 3 4 3" xfId="531"/>
    <cellStyle name="Comma 2 3 5" xfId="151"/>
    <cellStyle name="Comma 2 3 5 2" xfId="475"/>
    <cellStyle name="Comma 2 3 6" xfId="270"/>
    <cellStyle name="Comma 2 3 6 2" xfId="549"/>
    <cellStyle name="Comma 2 3 7" xfId="432"/>
    <cellStyle name="Comma 2 4" xfId="69"/>
    <cellStyle name="Comma 2 4 2" xfId="359"/>
    <cellStyle name="Comma 2 4 2 2" xfId="617"/>
    <cellStyle name="Comma 2 4 3" xfId="331"/>
    <cellStyle name="Comma 2 4 3 2" xfId="589"/>
    <cellStyle name="Comma 2 4 4" xfId="301"/>
    <cellStyle name="Comma 2 4 4 2" xfId="562"/>
    <cellStyle name="Comma 2 4 5" xfId="104"/>
    <cellStyle name="Comma 2 4 6" xfId="435"/>
    <cellStyle name="Comma 2 5" xfId="42"/>
    <cellStyle name="Comma 2 5 2" xfId="187"/>
    <cellStyle name="Comma 2 5 2 2" xfId="336"/>
    <cellStyle name="Comma 2 5 2 2 2" xfId="594"/>
    <cellStyle name="Comma 2 5 2 3" xfId="507"/>
    <cellStyle name="Comma 2 5 3" xfId="309"/>
    <cellStyle name="Comma 2 5 3 2" xfId="567"/>
    <cellStyle name="Comma 2 5 4" xfId="161"/>
    <cellStyle name="Comma 2 5 4 2" xfId="482"/>
    <cellStyle name="Comma 2 5 5" xfId="420"/>
    <cellStyle name="Comma 2 6" xfId="170"/>
    <cellStyle name="Comma 2 6 2" xfId="197"/>
    <cellStyle name="Comma 2 6 2 2" xfId="517"/>
    <cellStyle name="Comma 2 6 3" xfId="371"/>
    <cellStyle name="Comma 2 6 3 2" xfId="623"/>
    <cellStyle name="Comma 2 6 4" xfId="491"/>
    <cellStyle name="Comma 2 7" xfId="91"/>
    <cellStyle name="Comma 2 7 2" xfId="174"/>
    <cellStyle name="Comma 2 7 2 2" xfId="494"/>
    <cellStyle name="Comma 2 7 3" xfId="381"/>
    <cellStyle name="Comma 2 7 3 2" xfId="630"/>
    <cellStyle name="Comma 2 7 4" xfId="444"/>
    <cellStyle name="Comma 2 8" xfId="100"/>
    <cellStyle name="Comma 2 8 2" xfId="142"/>
    <cellStyle name="Comma 2 8 2 2" xfId="469"/>
    <cellStyle name="Comma 2 8 3" xfId="448"/>
    <cellStyle name="Comma 2 9" xfId="56"/>
    <cellStyle name="Comma 2 9 2" xfId="201"/>
    <cellStyle name="Comma 2 9 2 2" xfId="521"/>
    <cellStyle name="Comma 2 9 3" xfId="426"/>
    <cellStyle name="Comma 28" xfId="120"/>
    <cellStyle name="Comma 28 10" xfId="372"/>
    <cellStyle name="Comma 28 10 2" xfId="624"/>
    <cellStyle name="Comma 28 2" xfId="378"/>
    <cellStyle name="Comma 28 2 2" xfId="627"/>
    <cellStyle name="Comma 28 3" xfId="456"/>
    <cellStyle name="Comma 3" xfId="14"/>
    <cellStyle name="Comma 3 2" xfId="63"/>
    <cellStyle name="Comma 3 2 17 2" xfId="283"/>
    <cellStyle name="Comma 3 2 17 2 2" xfId="350"/>
    <cellStyle name="Comma 3 2 17 2 2 2" xfId="608"/>
    <cellStyle name="Comma 3 2 17 2 3" xfId="323"/>
    <cellStyle name="Comma 3 2 17 2 3 2" xfId="581"/>
    <cellStyle name="Comma 3 2 17 2 4" xfId="554"/>
    <cellStyle name="Comma 3 2 19" xfId="77"/>
    <cellStyle name="Comma 3 2 19 2" xfId="102"/>
    <cellStyle name="Comma 3 2 19 2 2" xfId="108"/>
    <cellStyle name="Comma 3 2 19 2 2 2" xfId="452"/>
    <cellStyle name="Comma 3 2 19 2 3" xfId="449"/>
    <cellStyle name="Comma 3 2 19 3" xfId="439"/>
    <cellStyle name="Comma 3 2 2" xfId="189"/>
    <cellStyle name="Comma 3 2 2 16 2 2" xfId="286"/>
    <cellStyle name="Comma 3 2 2 16 2 2 2" xfId="353"/>
    <cellStyle name="Comma 3 2 2 16 2 2 2 2" xfId="611"/>
    <cellStyle name="Comma 3 2 2 16 2 2 3" xfId="326"/>
    <cellStyle name="Comma 3 2 2 16 2 2 3 2" xfId="584"/>
    <cellStyle name="Comma 3 2 2 16 2 2 4" xfId="557"/>
    <cellStyle name="Comma 3 2 2 2" xfId="509"/>
    <cellStyle name="Comma 3 2 2 2 13 2 2" xfId="291"/>
    <cellStyle name="Comma 3 2 2 2 13 2 2 2" xfId="355"/>
    <cellStyle name="Comma 3 2 2 2 13 2 2 2 2" xfId="613"/>
    <cellStyle name="Comma 3 2 2 2 13 2 2 3" xfId="328"/>
    <cellStyle name="Comma 3 2 2 2 13 2 2 3 2" xfId="586"/>
    <cellStyle name="Comma 3 2 2 2 13 2 2 4" xfId="559"/>
    <cellStyle name="Comma 3 2 22" xfId="281"/>
    <cellStyle name="Comma 3 2 22 2" xfId="348"/>
    <cellStyle name="Comma 3 2 22 2 2" xfId="606"/>
    <cellStyle name="Comma 3 2 22 3" xfId="321"/>
    <cellStyle name="Comma 3 2 22 3 2" xfId="579"/>
    <cellStyle name="Comma 3 2 22 4" xfId="552"/>
    <cellStyle name="Comma 3 2 3" xfId="248"/>
    <cellStyle name="Comma 3 2 3 2" xfId="540"/>
    <cellStyle name="Comma 3 2 4" xfId="431"/>
    <cellStyle name="Comma 3 3" xfId="92"/>
    <cellStyle name="Comma 3 3 2" xfId="177"/>
    <cellStyle name="Comma 3 3 2 2" xfId="497"/>
    <cellStyle name="Comma 3 3 3" xfId="445"/>
    <cellStyle name="Comma 3 4" xfId="147"/>
    <cellStyle name="Comma 3 4 2" xfId="472"/>
    <cellStyle name="Comma 3 5" xfId="206"/>
    <cellStyle name="Comma 3 5 2" xfId="523"/>
    <cellStyle name="Comma 3 6" xfId="125"/>
    <cellStyle name="Comma 3 6 2" xfId="459"/>
    <cellStyle name="Comma 3 7" xfId="383"/>
    <cellStyle name="Comma 3 7 2" xfId="632"/>
    <cellStyle name="Comma 3 8" xfId="387"/>
    <cellStyle name="Comma 3 8 2" xfId="634"/>
    <cellStyle name="Comma 3 9" xfId="410"/>
    <cellStyle name="Comma 4" xfId="24"/>
    <cellStyle name="Comma 4 11" xfId="392"/>
    <cellStyle name="Comma 4 14" xfId="285"/>
    <cellStyle name="Comma 4 14 2" xfId="352"/>
    <cellStyle name="Comma 4 14 2 2" xfId="610"/>
    <cellStyle name="Comma 4 14 3" xfId="325"/>
    <cellStyle name="Comma 4 14 3 2" xfId="583"/>
    <cellStyle name="Comma 4 14 4" xfId="556"/>
    <cellStyle name="Comma 4 18" xfId="154"/>
    <cellStyle name="Comma 4 18 2" xfId="166"/>
    <cellStyle name="Comma 4 18 2 2" xfId="193"/>
    <cellStyle name="Comma 4 18 2 2 2" xfId="513"/>
    <cellStyle name="Comma 4 18 2 3" xfId="487"/>
    <cellStyle name="Comma 4 18 3" xfId="181"/>
    <cellStyle name="Comma 4 18 3 2" xfId="501"/>
    <cellStyle name="Comma 4 18 4" xfId="476"/>
    <cellStyle name="Comma 4 19" xfId="266"/>
    <cellStyle name="Comma 4 19 2" xfId="344"/>
    <cellStyle name="Comma 4 19 2 2" xfId="602"/>
    <cellStyle name="Comma 4 19 3" xfId="317"/>
    <cellStyle name="Comma 4 19 3 2" xfId="575"/>
    <cellStyle name="Comma 4 19 4" xfId="548"/>
    <cellStyle name="Comma 4 2" xfId="48"/>
    <cellStyle name="Comma 4 2 2" xfId="123"/>
    <cellStyle name="Comma 4 2 2 2" xfId="224"/>
    <cellStyle name="Comma 4 2 2 2 2" xfId="532"/>
    <cellStyle name="Comma 4 2 2 3" xfId="190"/>
    <cellStyle name="Comma 4 2 2 3 2" xfId="510"/>
    <cellStyle name="Comma 4 2 2 4" xfId="343"/>
    <cellStyle name="Comma 4 2 2 4 2" xfId="601"/>
    <cellStyle name="Comma 4 2 2 5" xfId="458"/>
    <cellStyle name="Comma 4 2 2 7" xfId="367"/>
    <cellStyle name="Comma 4 2 2 7 2" xfId="622"/>
    <cellStyle name="Comma 4 2 3" xfId="215"/>
    <cellStyle name="Comma 4 2 3 2" xfId="380"/>
    <cellStyle name="Comma 4 2 3 2 2" xfId="629"/>
    <cellStyle name="Comma 4 2 3 3" xfId="527"/>
    <cellStyle name="Comma 4 2 4" xfId="163"/>
    <cellStyle name="Comma 4 2 4 2" xfId="316"/>
    <cellStyle name="Comma 4 2 4 2 2" xfId="574"/>
    <cellStyle name="Comma 4 2 4 3" xfId="484"/>
    <cellStyle name="Comma 4 2 5" xfId="261"/>
    <cellStyle name="Comma 4 2 5 2" xfId="547"/>
    <cellStyle name="Comma 4 2 6" xfId="118"/>
    <cellStyle name="Comma 4 2 6 2" xfId="455"/>
    <cellStyle name="Comma 4 2 7" xfId="423"/>
    <cellStyle name="Comma 4 25" xfId="375"/>
    <cellStyle name="Comma 4 25 2" xfId="626"/>
    <cellStyle name="Comma 4 3" xfId="68"/>
    <cellStyle name="Comma 4 3 2" xfId="178"/>
    <cellStyle name="Comma 4 3 2 2" xfId="498"/>
    <cellStyle name="Comma 4 3 2 2 2" xfId="284"/>
    <cellStyle name="Comma 4 3 2 2 2 2" xfId="351"/>
    <cellStyle name="Comma 4 3 2 2 2 2 2" xfId="609"/>
    <cellStyle name="Comma 4 3 2 2 2 3" xfId="324"/>
    <cellStyle name="Comma 4 3 2 2 2 3 2" xfId="582"/>
    <cellStyle name="Comma 4 3 2 2 2 4" xfId="555"/>
    <cellStyle name="Comma 4 3 2 3 2" xfId="282"/>
    <cellStyle name="Comma 4 3 2 3 2 2" xfId="349"/>
    <cellStyle name="Comma 4 3 2 3 2 2 2" xfId="607"/>
    <cellStyle name="Comma 4 3 2 3 2 3" xfId="322"/>
    <cellStyle name="Comma 4 3 2 3 2 3 2" xfId="580"/>
    <cellStyle name="Comma 4 3 2 3 2 4" xfId="553"/>
    <cellStyle name="Comma 4 3 2 5" xfId="277"/>
    <cellStyle name="Comma 4 3 2 5 2" xfId="347"/>
    <cellStyle name="Comma 4 3 2 5 2 2" xfId="605"/>
    <cellStyle name="Comma 4 3 2 5 3" xfId="320"/>
    <cellStyle name="Comma 4 3 2 5 3 2" xfId="578"/>
    <cellStyle name="Comma 4 3 2 5 4" xfId="551"/>
    <cellStyle name="Comma 4 3 3" xfId="434"/>
    <cellStyle name="Comma 4 3 7 2 2" xfId="295"/>
    <cellStyle name="Comma 4 3 7 2 2 2" xfId="357"/>
    <cellStyle name="Comma 4 3 7 2 2 2 2" xfId="615"/>
    <cellStyle name="Comma 4 3 7 2 2 3" xfId="329"/>
    <cellStyle name="Comma 4 3 7 2 2 3 2" xfId="587"/>
    <cellStyle name="Comma 4 3 7 2 2 4" xfId="560"/>
    <cellStyle name="Comma 4 34" xfId="400"/>
    <cellStyle name="Comma 4 34 2" xfId="406"/>
    <cellStyle name="Comma 4 4" xfId="148"/>
    <cellStyle name="Comma 4 4 2" xfId="473"/>
    <cellStyle name="Comma 4 5" xfId="211"/>
    <cellStyle name="Comma 4 5 2" xfId="525"/>
    <cellStyle name="Comma 4 6" xfId="230"/>
    <cellStyle name="Comma 4 6 2" xfId="535"/>
    <cellStyle name="Comma 4 7" xfId="126"/>
    <cellStyle name="Comma 4 7 2" xfId="460"/>
    <cellStyle name="Comma 4 8" xfId="40"/>
    <cellStyle name="Comma 4 8 2" xfId="243"/>
    <cellStyle name="Comma 4 8 2 2" xfId="538"/>
    <cellStyle name="Comma 4 8 3" xfId="419"/>
    <cellStyle name="Comma 4 9" xfId="411"/>
    <cellStyle name="Comma 5" xfId="30"/>
    <cellStyle name="Comma 5 18" xfId="78"/>
    <cellStyle name="Comma 5 18 2" xfId="103"/>
    <cellStyle name="Comma 5 18 2 2" xfId="109"/>
    <cellStyle name="Comma 5 18 2 2 2" xfId="453"/>
    <cellStyle name="Comma 5 18 2 3" xfId="112"/>
    <cellStyle name="Comma 5 18 2 3 2" xfId="454"/>
    <cellStyle name="Comma 5 18 2 4" xfId="450"/>
    <cellStyle name="Comma 5 18 3" xfId="440"/>
    <cellStyle name="Comma 5 2" xfId="158"/>
    <cellStyle name="Comma 5 2 2" xfId="185"/>
    <cellStyle name="Comma 5 2 2 2" xfId="505"/>
    <cellStyle name="Comma 5 2 3" xfId="480"/>
    <cellStyle name="Comma 5 3" xfId="167"/>
    <cellStyle name="Comma 5 3 2" xfId="194"/>
    <cellStyle name="Comma 5 3 2 2" xfId="514"/>
    <cellStyle name="Comma 5 3 3" xfId="379"/>
    <cellStyle name="Comma 5 3 3 2" xfId="628"/>
    <cellStyle name="Comma 5 3 4" xfId="488"/>
    <cellStyle name="Comma 5 4" xfId="182"/>
    <cellStyle name="Comma 5 4 2" xfId="314"/>
    <cellStyle name="Comma 5 4 2 2" xfId="572"/>
    <cellStyle name="Comma 5 4 3" xfId="502"/>
    <cellStyle name="Comma 5 5" xfId="58"/>
    <cellStyle name="Comma 5 5 2" xfId="155"/>
    <cellStyle name="Comma 5 5 2 2" xfId="477"/>
    <cellStyle name="Comma 5 5 3" xfId="427"/>
    <cellStyle name="Comma 5 6" xfId="221"/>
    <cellStyle name="Comma 5 6 2" xfId="530"/>
    <cellStyle name="Comma 5 7" xfId="138"/>
    <cellStyle name="Comma 5 7 2" xfId="466"/>
    <cellStyle name="Comma 5 8" xfId="414"/>
    <cellStyle name="Comma 6" xfId="84"/>
    <cellStyle name="Comma 6 16" xfId="365"/>
    <cellStyle name="Comma 6 16 2" xfId="621"/>
    <cellStyle name="Comma 6 2" xfId="186"/>
    <cellStyle name="Comma 6 2 2" xfId="360"/>
    <cellStyle name="Comma 6 2 2 2" xfId="618"/>
    <cellStyle name="Comma 6 2 3" xfId="506"/>
    <cellStyle name="Comma 6 3" xfId="226"/>
    <cellStyle name="Comma 6 3 2" xfId="332"/>
    <cellStyle name="Comma 6 3 2 2" xfId="590"/>
    <cellStyle name="Comma 6 3 3" xfId="533"/>
    <cellStyle name="Comma 6 4" xfId="302"/>
    <cellStyle name="Comma 6 4 2" xfId="563"/>
    <cellStyle name="Comma 6 5" xfId="160"/>
    <cellStyle name="Comma 6 5 2" xfId="481"/>
    <cellStyle name="Comma 6 5 3" xfId="650"/>
    <cellStyle name="Comma 6 6" xfId="441"/>
    <cellStyle name="Comma 7" xfId="67"/>
    <cellStyle name="Comma 7 2" xfId="198"/>
    <cellStyle name="Comma 7 2 2" xfId="346"/>
    <cellStyle name="Comma 7 2 2 2" xfId="604"/>
    <cellStyle name="Comma 7 2 3" xfId="319"/>
    <cellStyle name="Comma 7 2 3 2" xfId="577"/>
    <cellStyle name="Comma 7 2 4" xfId="271"/>
    <cellStyle name="Comma 7 2 4 2" xfId="550"/>
    <cellStyle name="Comma 7 2 5" xfId="518"/>
    <cellStyle name="Comma 7 3" xfId="133"/>
    <cellStyle name="Comma 7 3 2" xfId="337"/>
    <cellStyle name="Comma 7 3 2 2" xfId="595"/>
    <cellStyle name="Comma 7 3 3" xfId="464"/>
    <cellStyle name="Comma 7 4" xfId="247"/>
    <cellStyle name="Comma 7 4 2" xfId="539"/>
    <cellStyle name="Comma 7 5" xfId="171"/>
    <cellStyle name="Comma 7 5 2" xfId="492"/>
    <cellStyle name="Comma 7 5 3" xfId="652"/>
    <cellStyle name="Comma 7 6" xfId="433"/>
    <cellStyle name="Comma 8" xfId="88"/>
    <cellStyle name="Comma 8 2" xfId="172"/>
    <cellStyle name="Comma 8 2 2" xfId="493"/>
    <cellStyle name="Comma 8 3" xfId="443"/>
    <cellStyle name="Comma 9" xfId="95"/>
    <cellStyle name="Comma 9 2" xfId="199"/>
    <cellStyle name="Comma 9 2 2" xfId="519"/>
    <cellStyle name="Comma 9 3" xfId="250"/>
    <cellStyle name="Comma 9 3 2" xfId="541"/>
    <cellStyle name="Comma 9 4" xfId="446"/>
    <cellStyle name="Comma 9 4 2" xfId="655"/>
    <cellStyle name="Comma 99" xfId="253"/>
    <cellStyle name="Comma 99 2" xfId="338"/>
    <cellStyle name="Comma 99 2 2" xfId="596"/>
    <cellStyle name="Comma 99 3" xfId="258"/>
    <cellStyle name="Comma 99 3 2" xfId="341"/>
    <cellStyle name="Comma 99 3 2 2" xfId="599"/>
    <cellStyle name="Comma 99 3 3" xfId="313"/>
    <cellStyle name="Comma 99 3 3 2" xfId="571"/>
    <cellStyle name="Comma 99 3 4" xfId="545"/>
    <cellStyle name="Comma 99 4" xfId="310"/>
    <cellStyle name="Comma 99 4 2" xfId="568"/>
    <cellStyle name="Comma 99 5" xfId="542"/>
    <cellStyle name="Currency 2" xfId="16"/>
    <cellStyle name="Followed Hyperlink" xfId="19"/>
    <cellStyle name="Followed Hyperlink 2" xfId="105"/>
    <cellStyle name="Followed Hyperlink 2 2" xfId="362"/>
    <cellStyle name="Followed Hyperlink 3" xfId="113"/>
    <cellStyle name="Followed Hyperlink 3 2" xfId="208"/>
    <cellStyle name="Hyperlink" xfId="21"/>
    <cellStyle name="Hyperlink 15" xfId="229"/>
    <cellStyle name="Hyperlink 2" xfId="20"/>
    <cellStyle name="Hyperlink 2 14" xfId="80"/>
    <cellStyle name="Hyperlink 2 2" xfId="64"/>
    <cellStyle name="Hyperlink 2 2 2" xfId="149"/>
    <cellStyle name="Hyperlink 2 2 2 2" xfId="294"/>
    <cellStyle name="Hyperlink 2 2 3" xfId="114"/>
    <cellStyle name="Hyperlink 2 3" xfId="209"/>
    <cellStyle name="Hyperlink 2 3 2" xfId="300"/>
    <cellStyle name="Hyperlink 2 3 3" xfId="524"/>
    <cellStyle name="Hyperlink 2 4" xfId="145"/>
    <cellStyle name="Hyperlink 2 4 6" xfId="274"/>
    <cellStyle name="Hyperlink 2 5" xfId="235"/>
    <cellStyle name="Hyperlink 2 9" xfId="275"/>
    <cellStyle name="Hyperlink 3" xfId="75"/>
    <cellStyle name="Hyperlink 3 2" xfId="110"/>
    <cellStyle name="Hyperlink 3 2 2" xfId="159"/>
    <cellStyle name="Hyperlink 3 3" xfId="124"/>
    <cellStyle name="Hyperlink 3 4" xfId="136"/>
    <cellStyle name="Hyperlink 3 5" xfId="438"/>
    <cellStyle name="Hyperlink 4" xfId="76"/>
    <cellStyle name="Hyperlink 5" xfId="106"/>
    <cellStyle name="Hyperlink 6" xfId="41"/>
    <cellStyle name="Hyperlink 7" xfId="202"/>
    <cellStyle name="Hyperlink 8" xfId="234"/>
    <cellStyle name="Normal" xfId="0" builtinId="0"/>
    <cellStyle name="Normal - Style1 5" xfId="397"/>
    <cellStyle name="Normal 10" xfId="33"/>
    <cellStyle name="Normal 10 10" xfId="252"/>
    <cellStyle name="Normal 10 10 3" xfId="257"/>
    <cellStyle name="Normal 10 15" xfId="32"/>
    <cellStyle name="Normal 10 2" xfId="72"/>
    <cellStyle name="Normal 10 2 2" xfId="85"/>
    <cellStyle name="Normal 10 2 3" xfId="272"/>
    <cellStyle name="Normal 10 3" xfId="653"/>
    <cellStyle name="Normal 10 3 2 3" xfId="369"/>
    <cellStyle name="Normal 11" xfId="81"/>
    <cellStyle name="Normal 11 2" xfId="249"/>
    <cellStyle name="Normal 11 3" xfId="654"/>
    <cellStyle name="Normal 12" xfId="83"/>
    <cellStyle name="Normal 12 2" xfId="241"/>
    <cellStyle name="Normal 126" xfId="292"/>
    <cellStyle name="Normal 129" xfId="57"/>
    <cellStyle name="Normal 13" xfId="50"/>
    <cellStyle name="Normal 13 2" xfId="656"/>
    <cellStyle name="Normal 136" xfId="373"/>
    <cellStyle name="Normal 14" xfId="47"/>
    <cellStyle name="Normal 14 2" xfId="96"/>
    <cellStyle name="Normal 14 3" xfId="384"/>
    <cellStyle name="Normal 15" xfId="87"/>
    <cellStyle name="Normal 15 2" xfId="385"/>
    <cellStyle name="Normal 16" xfId="94"/>
    <cellStyle name="Normal 16 2" xfId="203"/>
    <cellStyle name="Normal 17" xfId="101"/>
    <cellStyle name="Normal 17 4" xfId="402"/>
    <cellStyle name="Normal 176" xfId="368"/>
    <cellStyle name="Normal 18" xfId="389"/>
    <cellStyle name="Normal 18 2" xfId="267"/>
    <cellStyle name="Normal 189" xfId="290"/>
    <cellStyle name="Normal 19" xfId="637"/>
    <cellStyle name="Normal 19 2" xfId="646"/>
    <cellStyle name="Normal 2" xfId="2"/>
    <cellStyle name="Normal 2 10" xfId="370"/>
    <cellStyle name="Normal 2 2" xfId="17"/>
    <cellStyle name="Normal 2 2 11" xfId="121"/>
    <cellStyle name="Normal 2 2 2" xfId="59"/>
    <cellStyle name="Normal 2 2 2 2 2 2 2 2 2 2 2 2 2" xfId="366"/>
    <cellStyle name="Normal 2 2 3" xfId="393"/>
    <cellStyle name="Normal 2 2 4 3" xfId="7"/>
    <cellStyle name="Normal 2 3" xfId="27"/>
    <cellStyle name="Normal 2 3 11" xfId="273"/>
    <cellStyle name="Normal 2 3 2" xfId="71"/>
    <cellStyle name="Normal 2 3 2 2" xfId="35"/>
    <cellStyle name="Normal 2 3 2 3" xfId="299"/>
    <cellStyle name="Normal 2 3 3" xfId="55"/>
    <cellStyle name="Normal 2 3 3 2" xfId="305"/>
    <cellStyle name="Normal 2 3 3 3" xfId="150"/>
    <cellStyle name="Normal 2 3 3 6" xfId="264"/>
    <cellStyle name="Normal 2 3 4" xfId="212"/>
    <cellStyle name="Normal 2 3 5" xfId="134"/>
    <cellStyle name="Normal 2 3 6" xfId="242"/>
    <cellStyle name="Normal 2 3 7" xfId="269"/>
    <cellStyle name="Normal 2 4" xfId="11"/>
    <cellStyle name="Normal 2 4 2" xfId="117"/>
    <cellStyle name="Normal 2 4 3" xfId="251"/>
    <cellStyle name="Normal 2 5" xfId="45"/>
    <cellStyle name="Normal 2 5 2" xfId="141"/>
    <cellStyle name="Normal 2 6" xfId="99"/>
    <cellStyle name="Normal 20" xfId="636"/>
    <cellStyle name="Normal 20 2" xfId="376"/>
    <cellStyle name="Normal 20 3" xfId="658"/>
    <cellStyle name="Normal 21" xfId="638"/>
    <cellStyle name="Normal 22" xfId="474"/>
    <cellStyle name="Normal 23" xfId="457"/>
    <cellStyle name="Normal 24" xfId="639"/>
    <cellStyle name="Normal 25" xfId="645"/>
    <cellStyle name="Normal 26" xfId="640"/>
    <cellStyle name="Normal 27" xfId="642"/>
    <cellStyle name="Normal 28" xfId="641"/>
    <cellStyle name="Normal 29" xfId="644"/>
    <cellStyle name="Normal 3" xfId="12"/>
    <cellStyle name="Normal 3 2" xfId="13"/>
    <cellStyle name="Normal 3 2 2" xfId="236"/>
    <cellStyle name="Normal 3 2 5" xfId="237"/>
    <cellStyle name="Normal 3 3" xfId="89"/>
    <cellStyle name="Normal 3 3 2" xfId="210"/>
    <cellStyle name="Normal 3 3 2 2" xfId="238"/>
    <cellStyle name="Normal 3 3 3" xfId="132"/>
    <cellStyle name="Normal 3 4" xfId="146"/>
    <cellStyle name="Normal 3 4 2" xfId="213"/>
    <cellStyle name="Normal 3 4 2 7 2" xfId="254"/>
    <cellStyle name="Normal 3 4 3" xfId="303"/>
    <cellStyle name="Normal 3 4 4 2" xfId="276"/>
    <cellStyle name="Normal 3 5" xfId="51"/>
    <cellStyle name="Normal 30" xfId="643"/>
    <cellStyle name="Normal 36" xfId="130"/>
    <cellStyle name="Normal 36 2" xfId="10"/>
    <cellStyle name="Normal 4" xfId="1"/>
    <cellStyle name="Normal 4 2" xfId="26"/>
    <cellStyle name="Normal 4 2 2" xfId="90"/>
    <cellStyle name="Normal 4 2 2 2" xfId="127"/>
    <cellStyle name="Normal 4 2 2 2 2" xfId="52"/>
    <cellStyle name="Normal 4 2 2 2 2 2" xfId="288"/>
    <cellStyle name="Normal 4 2 2 2 3" xfId="461"/>
    <cellStyle name="Normal 4 2 2 3" xfId="306"/>
    <cellStyle name="Normal 4 2 3" xfId="217"/>
    <cellStyle name="Normal 4 2 3 2" xfId="152"/>
    <cellStyle name="Normal 4 2 4" xfId="4"/>
    <cellStyle name="Normal 4 2 4 2" xfId="395"/>
    <cellStyle name="Normal 4 2 5" xfId="263"/>
    <cellStyle name="Normal 4 2 9" xfId="39"/>
    <cellStyle name="Normal 4 3" xfId="23"/>
    <cellStyle name="Normal 4 3 2" xfId="207"/>
    <cellStyle name="Normal 4 3 8 2 2" xfId="293"/>
    <cellStyle name="Normal 4 4" xfId="377"/>
    <cellStyle name="Normal 4 5" xfId="391"/>
    <cellStyle name="Normal 48" xfId="119"/>
    <cellStyle name="Normal 5" xfId="22"/>
    <cellStyle name="Normal 5 18" xfId="265"/>
    <cellStyle name="Normal 5 2" xfId="70"/>
    <cellStyle name="Normal 5 2 2" xfId="223"/>
    <cellStyle name="Normal 5 2 3" xfId="260"/>
    <cellStyle name="Normal 5 2 4" xfId="122"/>
    <cellStyle name="Normal 5 3" xfId="115"/>
    <cellStyle name="Normal 5 3 2" xfId="205"/>
    <cellStyle name="Normal 5 4" xfId="228"/>
    <cellStyle name="Normal 5 4 2" xfId="534"/>
    <cellStyle name="Normal 5 4 3" xfId="403"/>
    <cellStyle name="Normal 5 5" xfId="128"/>
    <cellStyle name="Normal 5 6" xfId="111"/>
    <cellStyle name="Normal 58" xfId="231"/>
    <cellStyle name="Normal 6" xfId="8"/>
    <cellStyle name="Normal 6 10" xfId="396"/>
    <cellStyle name="Normal 6 10 2" xfId="46"/>
    <cellStyle name="Normal 6 10 3" xfId="54"/>
    <cellStyle name="Normal 6 2" xfId="6"/>
    <cellStyle name="Normal 6 2 2 2" xfId="279"/>
    <cellStyle name="Normal 6 3" xfId="137"/>
    <cellStyle name="Normal 6 4" xfId="239"/>
    <cellStyle name="Normal 6 5" xfId="647"/>
    <cellStyle name="Normal 7" xfId="79"/>
    <cellStyle name="Normal 7 2" xfId="225"/>
    <cellStyle name="Normal 7 3" xfId="240"/>
    <cellStyle name="Normal 8" xfId="82"/>
    <cellStyle name="Normal 8 2" xfId="244"/>
    <cellStyle name="Normal 8 2 2" xfId="246"/>
    <cellStyle name="Normal 8 2 2 2" xfId="651"/>
    <cellStyle name="Normal 8 2 3" xfId="649"/>
    <cellStyle name="Normal 8 2 8" xfId="287"/>
    <cellStyle name="Normal 8 3" xfId="245"/>
    <cellStyle name="Normal 9" xfId="36"/>
    <cellStyle name="Normal 9 2" xfId="363"/>
    <cellStyle name="Normal 9 3" xfId="268"/>
    <cellStyle name="Normal 9 4" xfId="416"/>
    <cellStyle name="Percent 2" xfId="18"/>
    <cellStyle name="Percent 2 2" xfId="66"/>
    <cellStyle name="Percent 29 2" xfId="262"/>
    <cellStyle name="Percent 3" xfId="9"/>
    <cellStyle name="Percent 3 2" xfId="31"/>
    <cellStyle name="Percent 3 2 2" xfId="98"/>
    <cellStyle name="Percent 3 2 2 2" xfId="218"/>
    <cellStyle name="Percent 3 2 2 4" xfId="278"/>
    <cellStyle name="Percent 3 2 3" xfId="173"/>
    <cellStyle name="Percent 3 2 4" xfId="280"/>
    <cellStyle name="Percent 3 3" xfId="25"/>
    <cellStyle name="Percent 3 3 2" xfId="216"/>
    <cellStyle name="Percent 3 4" xfId="296"/>
    <cellStyle name="Percent 3 8" xfId="153"/>
    <cellStyle name="Percent 3 8 2" xfId="297"/>
    <cellStyle name="Percent 4" xfId="93"/>
    <cellStyle name="Percent 4 2" xfId="116"/>
    <cellStyle name="Percent 4 3" xfId="227"/>
    <cellStyle name="Percent 5" xfId="388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zoomScaleNormal="100" zoomScaleSheetLayoutView="100" zoomScalePageLayoutView="112" workbookViewId="0"/>
  </sheetViews>
  <sheetFormatPr defaultColWidth="9.26953125" defaultRowHeight="16.5" customHeight="1"/>
  <cols>
    <col min="1" max="4" width="1.54296875" style="11" customWidth="1"/>
    <col min="5" max="5" width="25.54296875" style="11" customWidth="1"/>
    <col min="6" max="6" width="5.453125" style="11" customWidth="1"/>
    <col min="7" max="7" width="0.7265625" style="11" customWidth="1"/>
    <col min="8" max="8" width="13.54296875" style="126" customWidth="1"/>
    <col min="9" max="9" width="0.7265625" style="126" customWidth="1"/>
    <col min="10" max="10" width="13.54296875" style="126" customWidth="1"/>
    <col min="11" max="11" width="0.7265625" style="126" customWidth="1"/>
    <col min="12" max="12" width="13.54296875" style="127" customWidth="1"/>
    <col min="13" max="13" width="0.7265625" style="126" customWidth="1"/>
    <col min="14" max="14" width="13.54296875" style="127" customWidth="1"/>
    <col min="15" max="16384" width="9.26953125" style="11"/>
  </cols>
  <sheetData>
    <row r="1" spans="1:14" ht="16.5" customHeight="1">
      <c r="A1" s="100" t="s">
        <v>0</v>
      </c>
      <c r="B1" s="100"/>
      <c r="C1" s="100"/>
      <c r="D1" s="100"/>
      <c r="E1" s="10"/>
      <c r="F1" s="101"/>
      <c r="G1" s="101"/>
      <c r="H1" s="102"/>
      <c r="I1" s="102"/>
      <c r="J1" s="102"/>
      <c r="K1" s="102"/>
      <c r="L1" s="102"/>
      <c r="M1" s="102"/>
      <c r="N1" s="102"/>
    </row>
    <row r="2" spans="1:14" ht="16.5" customHeight="1">
      <c r="A2" s="9" t="s">
        <v>1</v>
      </c>
      <c r="B2" s="9"/>
      <c r="C2" s="9"/>
      <c r="D2" s="9"/>
      <c r="E2" s="9"/>
      <c r="F2" s="101"/>
      <c r="G2" s="101"/>
      <c r="H2" s="102"/>
      <c r="I2" s="102"/>
      <c r="J2" s="102"/>
      <c r="K2" s="102"/>
      <c r="L2" s="103"/>
      <c r="M2" s="102"/>
      <c r="N2" s="103"/>
    </row>
    <row r="3" spans="1:14" ht="16.5" customHeight="1">
      <c r="A3" s="12" t="s">
        <v>198</v>
      </c>
      <c r="B3" s="12"/>
      <c r="C3" s="12"/>
      <c r="D3" s="12"/>
      <c r="E3" s="13"/>
      <c r="F3" s="104"/>
      <c r="G3" s="104"/>
      <c r="H3" s="105"/>
      <c r="I3" s="105"/>
      <c r="J3" s="105"/>
      <c r="K3" s="105"/>
      <c r="L3" s="105"/>
      <c r="M3" s="105"/>
      <c r="N3" s="105"/>
    </row>
    <row r="4" spans="1:14" ht="16.5" customHeight="1">
      <c r="A4" s="9"/>
      <c r="B4" s="9"/>
      <c r="C4" s="9"/>
      <c r="D4" s="9"/>
      <c r="E4" s="9"/>
      <c r="F4" s="101"/>
      <c r="G4" s="101"/>
      <c r="H4" s="102"/>
      <c r="I4" s="102"/>
      <c r="J4" s="102"/>
      <c r="K4" s="102"/>
      <c r="L4" s="102"/>
      <c r="M4" s="102"/>
      <c r="N4" s="102"/>
    </row>
    <row r="5" spans="1:14" ht="16.5" customHeight="1">
      <c r="A5" s="9"/>
      <c r="B5" s="9"/>
      <c r="C5" s="9"/>
      <c r="D5" s="9"/>
      <c r="E5" s="9"/>
      <c r="F5" s="101"/>
      <c r="G5" s="101"/>
      <c r="H5" s="102"/>
      <c r="I5" s="102"/>
      <c r="J5" s="102"/>
      <c r="K5" s="102"/>
      <c r="L5" s="102"/>
      <c r="M5" s="102"/>
      <c r="N5" s="102"/>
    </row>
    <row r="6" spans="1:14" ht="16.149999999999999" customHeight="1">
      <c r="A6" s="9"/>
      <c r="B6" s="9"/>
      <c r="C6" s="9"/>
      <c r="D6" s="9"/>
      <c r="E6" s="9"/>
      <c r="F6" s="101"/>
      <c r="G6" s="101"/>
      <c r="H6" s="138" t="s">
        <v>2</v>
      </c>
      <c r="I6" s="138"/>
      <c r="J6" s="138"/>
      <c r="K6" s="102"/>
      <c r="L6" s="138" t="s">
        <v>3</v>
      </c>
      <c r="M6" s="138"/>
      <c r="N6" s="138"/>
    </row>
    <row r="7" spans="1:14" ht="16.149999999999999" customHeight="1">
      <c r="A7" s="9"/>
      <c r="B7" s="9"/>
      <c r="C7" s="9"/>
      <c r="D7" s="9"/>
      <c r="E7" s="9"/>
      <c r="F7" s="101"/>
      <c r="G7" s="101"/>
      <c r="H7" s="139" t="s">
        <v>4</v>
      </c>
      <c r="I7" s="139"/>
      <c r="J7" s="139"/>
      <c r="K7" s="102"/>
      <c r="L7" s="139" t="s">
        <v>4</v>
      </c>
      <c r="M7" s="139"/>
      <c r="N7" s="139"/>
    </row>
    <row r="8" spans="1:14" ht="16.149999999999999" customHeight="1">
      <c r="H8" s="106" t="s">
        <v>5</v>
      </c>
      <c r="I8" s="106"/>
      <c r="J8" s="106" t="s">
        <v>6</v>
      </c>
      <c r="K8" s="107"/>
      <c r="L8" s="106" t="s">
        <v>5</v>
      </c>
      <c r="M8" s="106"/>
      <c r="N8" s="106" t="s">
        <v>6</v>
      </c>
    </row>
    <row r="9" spans="1:14" ht="16.149999999999999" customHeight="1">
      <c r="H9" s="1" t="s">
        <v>199</v>
      </c>
      <c r="I9" s="106"/>
      <c r="J9" s="106" t="s">
        <v>7</v>
      </c>
      <c r="K9" s="107"/>
      <c r="L9" s="1" t="s">
        <v>199</v>
      </c>
      <c r="M9" s="106"/>
      <c r="N9" s="106" t="s">
        <v>7</v>
      </c>
    </row>
    <row r="10" spans="1:14" s="10" customFormat="1" ht="16.149999999999999" customHeight="1">
      <c r="F10" s="108"/>
      <c r="G10" s="108"/>
      <c r="H10" s="1" t="s">
        <v>174</v>
      </c>
      <c r="I10" s="109"/>
      <c r="J10" s="110" t="s">
        <v>8</v>
      </c>
      <c r="K10" s="111"/>
      <c r="L10" s="1" t="s">
        <v>174</v>
      </c>
      <c r="M10" s="109"/>
      <c r="N10" s="110" t="s">
        <v>8</v>
      </c>
    </row>
    <row r="11" spans="1:14" s="10" customFormat="1" ht="16.149999999999999" customHeight="1">
      <c r="F11" s="42" t="s">
        <v>9</v>
      </c>
      <c r="G11" s="41"/>
      <c r="H11" s="112" t="s">
        <v>10</v>
      </c>
      <c r="I11" s="106"/>
      <c r="J11" s="112" t="s">
        <v>10</v>
      </c>
      <c r="K11" s="106"/>
      <c r="L11" s="112" t="s">
        <v>10</v>
      </c>
      <c r="M11" s="106"/>
      <c r="N11" s="112" t="s">
        <v>10</v>
      </c>
    </row>
    <row r="12" spans="1:14" s="10" customFormat="1" ht="10" customHeight="1">
      <c r="F12" s="41"/>
      <c r="G12" s="41"/>
      <c r="H12" s="1"/>
      <c r="I12" s="106"/>
      <c r="J12" s="1"/>
      <c r="K12" s="106"/>
      <c r="L12" s="1"/>
      <c r="M12" s="106"/>
      <c r="N12" s="1"/>
    </row>
    <row r="13" spans="1:14" s="3" customFormat="1" ht="16.399999999999999" customHeight="1">
      <c r="A13" s="2" t="s">
        <v>11</v>
      </c>
      <c r="B13" s="2"/>
      <c r="C13" s="2"/>
      <c r="D13" s="2"/>
      <c r="F13" s="4"/>
      <c r="H13" s="54"/>
      <c r="I13" s="4"/>
      <c r="J13" s="54"/>
      <c r="K13" s="54"/>
      <c r="L13" s="54"/>
      <c r="M13" s="54"/>
      <c r="N13" s="54"/>
    </row>
    <row r="14" spans="1:14" s="3" customFormat="1" ht="10" customHeight="1">
      <c r="F14" s="4"/>
      <c r="H14" s="54"/>
      <c r="I14" s="4"/>
      <c r="J14" s="54"/>
      <c r="K14" s="54"/>
      <c r="L14" s="54"/>
      <c r="M14" s="54"/>
      <c r="N14" s="54"/>
    </row>
    <row r="15" spans="1:14" s="3" customFormat="1" ht="16.149999999999999" customHeight="1">
      <c r="A15" s="2" t="s">
        <v>12</v>
      </c>
      <c r="B15" s="2"/>
      <c r="C15" s="2"/>
      <c r="D15" s="2"/>
      <c r="E15" s="5"/>
      <c r="F15" s="4"/>
      <c r="H15" s="54"/>
      <c r="I15" s="4"/>
      <c r="J15" s="54"/>
      <c r="K15" s="54"/>
      <c r="L15" s="54"/>
      <c r="M15" s="54"/>
      <c r="N15" s="54"/>
    </row>
    <row r="16" spans="1:14" s="3" customFormat="1" ht="10" customHeight="1">
      <c r="A16" s="2"/>
      <c r="B16" s="2"/>
      <c r="C16" s="2"/>
      <c r="D16" s="2"/>
      <c r="E16" s="5"/>
      <c r="F16" s="4"/>
      <c r="H16" s="54"/>
      <c r="I16" s="4"/>
      <c r="J16" s="54"/>
      <c r="K16" s="54"/>
      <c r="L16" s="54"/>
      <c r="M16" s="54"/>
      <c r="N16" s="54"/>
    </row>
    <row r="17" spans="1:14" s="3" customFormat="1" ht="16.149999999999999" customHeight="1">
      <c r="A17" s="6" t="s">
        <v>13</v>
      </c>
      <c r="B17" s="6"/>
      <c r="C17" s="6"/>
      <c r="D17" s="6"/>
      <c r="E17" s="6"/>
      <c r="F17" s="4"/>
      <c r="H17" s="54">
        <v>592364258</v>
      </c>
      <c r="I17" s="4"/>
      <c r="J17" s="54">
        <v>536258296</v>
      </c>
      <c r="K17" s="54"/>
      <c r="L17" s="54">
        <v>413720852</v>
      </c>
      <c r="M17" s="54"/>
      <c r="N17" s="54">
        <v>417436800</v>
      </c>
    </row>
    <row r="18" spans="1:14" s="3" customFormat="1" ht="16.149999999999999" customHeight="1">
      <c r="A18" s="6" t="s">
        <v>14</v>
      </c>
      <c r="B18" s="6"/>
      <c r="C18" s="6"/>
      <c r="D18" s="6"/>
      <c r="E18" s="6"/>
      <c r="F18" s="4"/>
      <c r="H18" s="54"/>
      <c r="I18" s="4"/>
      <c r="J18" s="54"/>
      <c r="K18" s="54"/>
      <c r="L18" s="54"/>
      <c r="M18" s="54"/>
      <c r="N18" s="54"/>
    </row>
    <row r="19" spans="1:14" s="3" customFormat="1" ht="16.149999999999999" customHeight="1">
      <c r="A19" s="6"/>
      <c r="B19" s="6" t="s">
        <v>15</v>
      </c>
      <c r="C19" s="6"/>
      <c r="D19" s="6"/>
      <c r="F19" s="4">
        <v>6</v>
      </c>
      <c r="H19" s="54">
        <v>33495491</v>
      </c>
      <c r="I19" s="4"/>
      <c r="J19" s="54">
        <v>192041784</v>
      </c>
      <c r="K19" s="54"/>
      <c r="L19" s="54">
        <v>33495491</v>
      </c>
      <c r="M19" s="54"/>
      <c r="N19" s="54">
        <v>192041784</v>
      </c>
    </row>
    <row r="20" spans="1:14" s="3" customFormat="1" ht="16.149999999999999" customHeight="1">
      <c r="A20" s="6" t="s">
        <v>193</v>
      </c>
      <c r="B20" s="6"/>
      <c r="C20" s="6"/>
      <c r="D20" s="6"/>
      <c r="E20" s="6"/>
      <c r="F20" s="4"/>
      <c r="H20" s="54"/>
      <c r="I20" s="4"/>
      <c r="J20" s="54"/>
      <c r="K20" s="54"/>
      <c r="L20" s="54"/>
      <c r="M20" s="54"/>
      <c r="N20" s="54"/>
    </row>
    <row r="21" spans="1:14" s="3" customFormat="1" ht="16.149999999999999" customHeight="1">
      <c r="A21" s="6"/>
      <c r="B21" s="6" t="s">
        <v>184</v>
      </c>
      <c r="C21" s="6"/>
      <c r="D21" s="6"/>
      <c r="F21" s="4">
        <v>7</v>
      </c>
      <c r="H21" s="54">
        <v>60000000</v>
      </c>
      <c r="I21" s="4"/>
      <c r="J21" s="54">
        <v>0</v>
      </c>
      <c r="K21" s="54"/>
      <c r="L21" s="54">
        <v>60000000</v>
      </c>
      <c r="M21" s="54"/>
      <c r="N21" s="54">
        <v>0</v>
      </c>
    </row>
    <row r="22" spans="1:14" s="3" customFormat="1" ht="16.149999999999999" customHeight="1">
      <c r="A22" s="6" t="s">
        <v>16</v>
      </c>
      <c r="B22" s="6"/>
      <c r="C22" s="6"/>
      <c r="D22" s="6"/>
      <c r="E22" s="6"/>
      <c r="F22" s="4">
        <v>8</v>
      </c>
      <c r="H22" s="54">
        <v>1433579854</v>
      </c>
      <c r="I22" s="4"/>
      <c r="J22" s="54">
        <v>1502698564</v>
      </c>
      <c r="K22" s="54"/>
      <c r="L22" s="54">
        <v>1553081999</v>
      </c>
      <c r="M22" s="54"/>
      <c r="N22" s="54">
        <v>1585513225</v>
      </c>
    </row>
    <row r="23" spans="1:14" s="3" customFormat="1" ht="16.149999999999999" customHeight="1">
      <c r="A23" s="6" t="s">
        <v>194</v>
      </c>
      <c r="B23" s="6"/>
      <c r="C23" s="6"/>
      <c r="D23" s="6"/>
      <c r="E23" s="6"/>
      <c r="F23" s="4"/>
      <c r="H23" s="54"/>
      <c r="I23" s="4"/>
      <c r="J23" s="54"/>
      <c r="K23" s="54"/>
      <c r="L23" s="54"/>
      <c r="M23" s="54"/>
      <c r="N23" s="54"/>
    </row>
    <row r="24" spans="1:14" s="3" customFormat="1" ht="16.149999999999999" customHeight="1">
      <c r="A24" s="6"/>
      <c r="B24" s="6" t="s">
        <v>195</v>
      </c>
      <c r="C24" s="6"/>
      <c r="D24" s="6"/>
      <c r="E24" s="6"/>
      <c r="F24" s="4">
        <v>9</v>
      </c>
      <c r="H24" s="54">
        <v>3000000</v>
      </c>
      <c r="I24" s="4"/>
      <c r="J24" s="54">
        <v>0</v>
      </c>
      <c r="K24" s="54"/>
      <c r="L24" s="54">
        <v>3000000</v>
      </c>
      <c r="M24" s="54"/>
      <c r="N24" s="54">
        <v>0</v>
      </c>
    </row>
    <row r="25" spans="1:14" s="3" customFormat="1" ht="16.149999999999999" customHeight="1">
      <c r="A25" s="6" t="s">
        <v>17</v>
      </c>
      <c r="B25" s="6"/>
      <c r="C25" s="6"/>
      <c r="D25" s="6"/>
      <c r="E25" s="6"/>
      <c r="F25" s="4"/>
      <c r="H25" s="54">
        <v>445504798</v>
      </c>
      <c r="I25" s="4"/>
      <c r="J25" s="54">
        <v>482984025</v>
      </c>
      <c r="K25" s="54"/>
      <c r="L25" s="54">
        <v>428325713</v>
      </c>
      <c r="M25" s="54"/>
      <c r="N25" s="54">
        <v>469635826</v>
      </c>
    </row>
    <row r="26" spans="1:14" s="3" customFormat="1" ht="16.149999999999999" customHeight="1">
      <c r="A26" s="6" t="s">
        <v>18</v>
      </c>
      <c r="B26" s="6"/>
      <c r="C26" s="6"/>
      <c r="D26" s="6"/>
      <c r="E26" s="6"/>
      <c r="F26" s="4"/>
      <c r="H26" s="55">
        <v>8866944</v>
      </c>
      <c r="I26" s="4"/>
      <c r="J26" s="55">
        <v>15350986</v>
      </c>
      <c r="K26" s="54"/>
      <c r="L26" s="56">
        <v>5471042</v>
      </c>
      <c r="M26" s="54"/>
      <c r="N26" s="56">
        <v>5895371</v>
      </c>
    </row>
    <row r="27" spans="1:14" s="3" customFormat="1" ht="10" customHeight="1">
      <c r="F27" s="4"/>
      <c r="H27" s="54"/>
      <c r="I27" s="4"/>
      <c r="J27" s="54"/>
      <c r="K27" s="54"/>
      <c r="L27" s="54"/>
      <c r="M27" s="54"/>
      <c r="N27" s="54"/>
    </row>
    <row r="28" spans="1:14" s="3" customFormat="1" ht="16.149999999999999" customHeight="1">
      <c r="A28" s="2" t="s">
        <v>19</v>
      </c>
      <c r="B28" s="2"/>
      <c r="C28" s="2"/>
      <c r="D28" s="2"/>
      <c r="F28" s="4"/>
      <c r="H28" s="55">
        <f>SUM(H17:H26)</f>
        <v>2576811345</v>
      </c>
      <c r="I28" s="4"/>
      <c r="J28" s="55">
        <f>SUM(J17:J26)</f>
        <v>2729333655</v>
      </c>
      <c r="K28" s="54"/>
      <c r="L28" s="55">
        <f>SUM(L17:L26)</f>
        <v>2497095097</v>
      </c>
      <c r="M28" s="54"/>
      <c r="N28" s="55">
        <f>SUM(N17:N26)</f>
        <v>2670523006</v>
      </c>
    </row>
    <row r="29" spans="1:14" s="3" customFormat="1" ht="16.149999999999999" customHeight="1">
      <c r="A29" s="2"/>
      <c r="B29" s="2"/>
      <c r="C29" s="2"/>
      <c r="D29" s="2"/>
      <c r="F29" s="4"/>
      <c r="H29" s="54"/>
      <c r="I29" s="4"/>
      <c r="J29" s="54"/>
      <c r="K29" s="54"/>
      <c r="L29" s="54"/>
      <c r="M29" s="54"/>
      <c r="N29" s="54"/>
    </row>
    <row r="30" spans="1:14" s="3" customFormat="1" ht="16.149999999999999" customHeight="1">
      <c r="A30" s="2" t="s">
        <v>20</v>
      </c>
      <c r="B30" s="2"/>
      <c r="C30" s="2"/>
      <c r="D30" s="2"/>
      <c r="F30" s="4"/>
      <c r="H30" s="54"/>
      <c r="I30" s="4"/>
      <c r="J30" s="54"/>
      <c r="K30" s="54"/>
      <c r="L30" s="54"/>
      <c r="M30" s="54"/>
      <c r="N30" s="54"/>
    </row>
    <row r="31" spans="1:14" s="3" customFormat="1" ht="10" customHeight="1">
      <c r="A31" s="2"/>
      <c r="B31" s="2"/>
      <c r="C31" s="2"/>
      <c r="D31" s="2"/>
      <c r="F31" s="4"/>
      <c r="H31" s="54"/>
      <c r="I31" s="4"/>
      <c r="J31" s="54"/>
      <c r="K31" s="54"/>
      <c r="L31" s="54"/>
      <c r="M31" s="54"/>
      <c r="N31" s="54"/>
    </row>
    <row r="32" spans="1:14" s="3" customFormat="1" ht="16.149999999999999" customHeight="1">
      <c r="A32" s="3" t="s">
        <v>21</v>
      </c>
      <c r="F32" s="4">
        <v>21</v>
      </c>
      <c r="H32" s="54">
        <v>63527867</v>
      </c>
      <c r="I32" s="4"/>
      <c r="J32" s="54">
        <v>72428461</v>
      </c>
      <c r="K32" s="54"/>
      <c r="L32" s="54">
        <v>31457242</v>
      </c>
      <c r="M32" s="54"/>
      <c r="N32" s="54">
        <v>40471961</v>
      </c>
    </row>
    <row r="33" spans="1:14" s="3" customFormat="1" ht="16.149999999999999" customHeight="1">
      <c r="A33" s="3" t="s">
        <v>169</v>
      </c>
      <c r="F33" s="4">
        <v>9</v>
      </c>
      <c r="H33" s="54">
        <v>21493656</v>
      </c>
      <c r="I33" s="4"/>
      <c r="J33" s="54">
        <v>26625355</v>
      </c>
      <c r="K33" s="54"/>
      <c r="L33" s="54">
        <v>0</v>
      </c>
      <c r="M33" s="54"/>
      <c r="N33" s="54">
        <v>3000000</v>
      </c>
    </row>
    <row r="34" spans="1:14" s="3" customFormat="1" ht="16.149999999999999" customHeight="1">
      <c r="A34" s="6" t="s">
        <v>22</v>
      </c>
      <c r="B34" s="6"/>
      <c r="C34" s="6"/>
      <c r="D34" s="6"/>
      <c r="F34" s="4">
        <v>10</v>
      </c>
      <c r="H34" s="54">
        <v>0</v>
      </c>
      <c r="I34" s="4"/>
      <c r="J34" s="54">
        <v>0</v>
      </c>
      <c r="K34" s="54"/>
      <c r="L34" s="54">
        <v>563395414</v>
      </c>
      <c r="M34" s="54"/>
      <c r="N34" s="54">
        <v>543395414</v>
      </c>
    </row>
    <row r="35" spans="1:14" s="3" customFormat="1" ht="16.149999999999999" customHeight="1">
      <c r="A35" s="6" t="s">
        <v>23</v>
      </c>
      <c r="B35" s="6"/>
      <c r="C35" s="6"/>
      <c r="D35" s="6"/>
      <c r="F35" s="4">
        <v>22.3</v>
      </c>
      <c r="H35" s="54">
        <v>0</v>
      </c>
      <c r="I35" s="4"/>
      <c r="J35" s="54">
        <v>0</v>
      </c>
      <c r="K35" s="54"/>
      <c r="L35" s="54">
        <v>55756511</v>
      </c>
      <c r="M35" s="54"/>
      <c r="N35" s="54">
        <v>58711321</v>
      </c>
    </row>
    <row r="36" spans="1:14" s="3" customFormat="1" ht="16.149999999999999" customHeight="1">
      <c r="A36" s="6" t="s">
        <v>24</v>
      </c>
      <c r="B36" s="6"/>
      <c r="C36" s="6"/>
      <c r="D36" s="6"/>
      <c r="F36" s="4"/>
      <c r="H36" s="54">
        <v>279772632</v>
      </c>
      <c r="I36" s="4"/>
      <c r="J36" s="54">
        <v>279028397</v>
      </c>
      <c r="K36" s="54"/>
      <c r="L36" s="54">
        <v>260615882</v>
      </c>
      <c r="M36" s="54"/>
      <c r="N36" s="54">
        <v>259871647</v>
      </c>
    </row>
    <row r="37" spans="1:14" s="3" customFormat="1" ht="16.149999999999999" customHeight="1">
      <c r="A37" s="6" t="s">
        <v>25</v>
      </c>
      <c r="B37" s="6"/>
      <c r="C37" s="6"/>
      <c r="D37" s="6"/>
      <c r="F37" s="4">
        <v>11</v>
      </c>
      <c r="H37" s="54">
        <v>2952761952</v>
      </c>
      <c r="I37" s="4"/>
      <c r="J37" s="54">
        <v>2995452735</v>
      </c>
      <c r="K37" s="54"/>
      <c r="L37" s="54">
        <v>2713446627</v>
      </c>
      <c r="M37" s="54"/>
      <c r="N37" s="54">
        <v>2745844685</v>
      </c>
    </row>
    <row r="38" spans="1:14" s="3" customFormat="1" ht="16.149999999999999" customHeight="1">
      <c r="A38" s="6" t="s">
        <v>26</v>
      </c>
      <c r="B38" s="6"/>
      <c r="C38" s="6"/>
      <c r="D38" s="6"/>
      <c r="F38" s="4">
        <v>12</v>
      </c>
      <c r="H38" s="54">
        <v>282141828</v>
      </c>
      <c r="I38" s="4"/>
      <c r="J38" s="54">
        <v>278829731</v>
      </c>
      <c r="K38" s="54"/>
      <c r="L38" s="54">
        <v>269397372</v>
      </c>
      <c r="M38" s="54"/>
      <c r="N38" s="54">
        <v>269800497</v>
      </c>
    </row>
    <row r="39" spans="1:14" s="3" customFormat="1" ht="16.149999999999999" customHeight="1">
      <c r="A39" s="6" t="s">
        <v>27</v>
      </c>
      <c r="B39" s="6"/>
      <c r="C39" s="6"/>
      <c r="D39" s="6"/>
      <c r="F39" s="4"/>
      <c r="H39" s="54">
        <v>138153197</v>
      </c>
      <c r="I39" s="4"/>
      <c r="J39" s="54">
        <v>138153197</v>
      </c>
      <c r="K39" s="54"/>
      <c r="L39" s="54">
        <v>317602</v>
      </c>
      <c r="M39" s="54"/>
      <c r="N39" s="54">
        <v>317602</v>
      </c>
    </row>
    <row r="40" spans="1:14" s="3" customFormat="1" ht="16.149999999999999" customHeight="1">
      <c r="A40" s="6" t="s">
        <v>28</v>
      </c>
      <c r="B40" s="6"/>
      <c r="C40" s="6"/>
      <c r="D40" s="6"/>
      <c r="F40" s="4">
        <v>11</v>
      </c>
      <c r="H40" s="54">
        <v>315874014</v>
      </c>
      <c r="I40" s="4"/>
      <c r="J40" s="54">
        <v>328539640</v>
      </c>
      <c r="K40" s="54"/>
      <c r="L40" s="54">
        <v>287992217</v>
      </c>
      <c r="M40" s="54"/>
      <c r="N40" s="54">
        <v>298029465</v>
      </c>
    </row>
    <row r="41" spans="1:14" s="3" customFormat="1" ht="16.149999999999999" customHeight="1">
      <c r="A41" s="6" t="s">
        <v>29</v>
      </c>
      <c r="B41" s="6"/>
      <c r="C41" s="6"/>
      <c r="D41" s="6"/>
      <c r="F41" s="4"/>
      <c r="H41" s="54">
        <v>15865074</v>
      </c>
      <c r="I41" s="4"/>
      <c r="J41" s="54">
        <v>15158114</v>
      </c>
      <c r="K41" s="54"/>
      <c r="L41" s="54">
        <v>13263502</v>
      </c>
      <c r="M41" s="54"/>
      <c r="N41" s="54">
        <v>12771794</v>
      </c>
    </row>
    <row r="42" spans="1:14" s="3" customFormat="1" ht="16.149999999999999" customHeight="1">
      <c r="A42" s="6" t="s">
        <v>30</v>
      </c>
      <c r="B42" s="6"/>
      <c r="C42" s="6"/>
      <c r="D42" s="6"/>
      <c r="F42" s="4"/>
      <c r="H42" s="55">
        <v>57649878</v>
      </c>
      <c r="I42" s="4"/>
      <c r="J42" s="55">
        <v>44014850</v>
      </c>
      <c r="K42" s="54"/>
      <c r="L42" s="55">
        <v>70265290</v>
      </c>
      <c r="M42" s="54"/>
      <c r="N42" s="55">
        <v>46525159</v>
      </c>
    </row>
    <row r="43" spans="1:14" s="3" customFormat="1" ht="10" customHeight="1">
      <c r="F43" s="4"/>
      <c r="H43" s="54"/>
      <c r="I43" s="4"/>
      <c r="J43" s="54"/>
      <c r="K43" s="54"/>
      <c r="L43" s="54"/>
      <c r="M43" s="54"/>
      <c r="N43" s="54"/>
    </row>
    <row r="44" spans="1:14" s="3" customFormat="1" ht="16.149999999999999" customHeight="1">
      <c r="A44" s="2" t="s">
        <v>31</v>
      </c>
      <c r="B44" s="2"/>
      <c r="C44" s="2"/>
      <c r="D44" s="2"/>
      <c r="F44" s="4"/>
      <c r="H44" s="55">
        <f>SUM(H32:H42)</f>
        <v>4127240098</v>
      </c>
      <c r="I44" s="4"/>
      <c r="J44" s="55">
        <f>SUM(J32:J42)</f>
        <v>4178230480</v>
      </c>
      <c r="K44" s="54"/>
      <c r="L44" s="55">
        <f>SUM(L32:L43)</f>
        <v>4265907659</v>
      </c>
      <c r="M44" s="54"/>
      <c r="N44" s="55">
        <f>SUM(N32:N43)</f>
        <v>4278739545</v>
      </c>
    </row>
    <row r="45" spans="1:14" s="3" customFormat="1" ht="10" customHeight="1">
      <c r="F45" s="4"/>
      <c r="H45" s="54"/>
      <c r="I45" s="4"/>
      <c r="J45" s="54"/>
      <c r="K45" s="54"/>
      <c r="L45" s="54"/>
      <c r="M45" s="54"/>
      <c r="N45" s="54"/>
    </row>
    <row r="46" spans="1:14" s="3" customFormat="1" ht="16.149999999999999" customHeight="1" thickBot="1">
      <c r="A46" s="2" t="s">
        <v>32</v>
      </c>
      <c r="B46" s="2"/>
      <c r="C46" s="2"/>
      <c r="D46" s="2"/>
      <c r="F46" s="4"/>
      <c r="H46" s="57">
        <f>SUM(H28,H44)</f>
        <v>6704051443</v>
      </c>
      <c r="I46" s="4"/>
      <c r="J46" s="57">
        <f>SUM(J28,J44)</f>
        <v>6907564135</v>
      </c>
      <c r="K46" s="54"/>
      <c r="L46" s="57">
        <f>SUM(L28,L44)</f>
        <v>6763002756</v>
      </c>
      <c r="M46" s="54"/>
      <c r="N46" s="57">
        <f>SUM(N28,N44)</f>
        <v>6949262551</v>
      </c>
    </row>
    <row r="47" spans="1:14" ht="16.149999999999999" customHeight="1" thickTop="1">
      <c r="A47" s="10"/>
      <c r="B47" s="10"/>
      <c r="C47" s="10"/>
      <c r="D47" s="10"/>
      <c r="E47" s="10"/>
      <c r="F47" s="14"/>
      <c r="G47" s="14"/>
      <c r="H47" s="113"/>
      <c r="I47" s="113"/>
      <c r="J47" s="114"/>
      <c r="K47" s="113"/>
      <c r="L47" s="114"/>
      <c r="M47" s="114"/>
      <c r="N47" s="114"/>
    </row>
    <row r="48" spans="1:14" ht="16.149999999999999" customHeight="1">
      <c r="A48" s="10"/>
      <c r="B48" s="10"/>
      <c r="C48" s="10"/>
      <c r="D48" s="10"/>
      <c r="E48" s="10"/>
      <c r="F48" s="14"/>
      <c r="G48" s="14"/>
      <c r="H48" s="113"/>
      <c r="I48" s="113"/>
      <c r="J48" s="114"/>
      <c r="K48" s="113"/>
      <c r="L48" s="114"/>
      <c r="M48" s="114"/>
      <c r="N48" s="114"/>
    </row>
    <row r="49" spans="1:14" ht="16.149999999999999" customHeight="1">
      <c r="A49" s="10"/>
      <c r="B49" s="10"/>
      <c r="C49" s="10"/>
      <c r="D49" s="10"/>
      <c r="E49" s="10"/>
      <c r="F49" s="14"/>
      <c r="G49" s="14"/>
      <c r="H49" s="113"/>
      <c r="I49" s="113"/>
      <c r="J49" s="114"/>
      <c r="K49" s="113"/>
      <c r="L49" s="114"/>
      <c r="M49" s="114"/>
      <c r="N49" s="114"/>
    </row>
    <row r="50" spans="1:14" ht="21" customHeight="1">
      <c r="A50" s="10"/>
      <c r="B50" s="10"/>
      <c r="C50" s="10"/>
      <c r="D50" s="10"/>
      <c r="E50" s="10"/>
      <c r="F50" s="14"/>
      <c r="G50" s="14"/>
      <c r="H50" s="113"/>
      <c r="I50" s="113"/>
      <c r="J50" s="114"/>
      <c r="K50" s="113"/>
      <c r="L50" s="114"/>
      <c r="M50" s="114"/>
      <c r="N50" s="114"/>
    </row>
    <row r="51" spans="1:14" ht="15" customHeight="1">
      <c r="A51" s="10"/>
      <c r="B51" s="10"/>
      <c r="C51" s="10"/>
      <c r="D51" s="10"/>
      <c r="E51" s="10"/>
      <c r="F51" s="14"/>
      <c r="G51" s="14"/>
      <c r="H51" s="113"/>
      <c r="I51" s="113"/>
      <c r="J51" s="114"/>
      <c r="K51" s="113"/>
      <c r="L51" s="114"/>
      <c r="M51" s="114"/>
      <c r="N51" s="114"/>
    </row>
    <row r="52" spans="1:14" ht="16.5" customHeight="1">
      <c r="A52" s="140" t="s">
        <v>33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</row>
    <row r="53" spans="1:14" ht="12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2.5" customHeight="1">
      <c r="A54" s="27" t="s">
        <v>34</v>
      </c>
      <c r="B54" s="27"/>
      <c r="C54" s="27"/>
      <c r="D54" s="27"/>
      <c r="E54" s="27"/>
      <c r="F54" s="27"/>
      <c r="G54" s="27"/>
      <c r="H54" s="115"/>
      <c r="I54" s="115"/>
      <c r="J54" s="115"/>
      <c r="K54" s="115"/>
      <c r="L54" s="115"/>
      <c r="M54" s="115"/>
      <c r="N54" s="115"/>
    </row>
    <row r="55" spans="1:14" ht="16.5" customHeight="1">
      <c r="A55" s="9" t="str">
        <f>A1</f>
        <v xml:space="preserve">WP Energy Public Company Limited </v>
      </c>
      <c r="B55" s="9"/>
      <c r="C55" s="9"/>
      <c r="D55" s="9"/>
      <c r="E55" s="9"/>
      <c r="F55" s="101"/>
      <c r="G55" s="101"/>
      <c r="H55" s="102"/>
      <c r="I55" s="102"/>
      <c r="J55" s="102"/>
      <c r="K55" s="102"/>
      <c r="L55" s="116"/>
      <c r="M55" s="102"/>
      <c r="N55" s="103"/>
    </row>
    <row r="56" spans="1:14" ht="16.5" customHeight="1">
      <c r="A56" s="9" t="s">
        <v>208</v>
      </c>
      <c r="B56" s="9"/>
      <c r="C56" s="9"/>
      <c r="D56" s="9"/>
      <c r="E56" s="9"/>
      <c r="F56" s="14"/>
      <c r="G56" s="14"/>
      <c r="H56" s="113"/>
      <c r="I56" s="113"/>
      <c r="J56" s="113"/>
      <c r="K56" s="113"/>
      <c r="L56" s="117"/>
      <c r="M56" s="113"/>
      <c r="N56" s="117"/>
    </row>
    <row r="57" spans="1:14" ht="16.5" customHeight="1">
      <c r="A57" s="12" t="str">
        <f>A3</f>
        <v>As at 30 June 2025</v>
      </c>
      <c r="B57" s="12"/>
      <c r="C57" s="12"/>
      <c r="D57" s="12"/>
      <c r="E57" s="13"/>
      <c r="F57" s="104"/>
      <c r="G57" s="104"/>
      <c r="H57" s="105"/>
      <c r="I57" s="105"/>
      <c r="J57" s="105"/>
      <c r="K57" s="105"/>
      <c r="L57" s="105"/>
      <c r="M57" s="105"/>
      <c r="N57" s="105"/>
    </row>
    <row r="58" spans="1:14" ht="16.5" customHeight="1">
      <c r="A58" s="9"/>
      <c r="B58" s="9"/>
      <c r="C58" s="9"/>
      <c r="D58" s="9"/>
      <c r="E58" s="9"/>
      <c r="F58" s="14"/>
      <c r="G58" s="14"/>
      <c r="H58" s="113"/>
      <c r="I58" s="113"/>
      <c r="J58" s="113"/>
      <c r="K58" s="113"/>
      <c r="L58" s="113"/>
      <c r="M58" s="113"/>
      <c r="N58" s="113"/>
    </row>
    <row r="59" spans="1:14" ht="16.5" customHeight="1">
      <c r="A59" s="9"/>
      <c r="B59" s="9"/>
      <c r="C59" s="9"/>
      <c r="D59" s="9"/>
      <c r="E59" s="9"/>
      <c r="F59" s="14"/>
      <c r="G59" s="14"/>
      <c r="H59" s="113"/>
      <c r="I59" s="113"/>
      <c r="J59" s="113"/>
      <c r="K59" s="113"/>
      <c r="L59" s="113"/>
      <c r="M59" s="113"/>
      <c r="N59" s="113"/>
    </row>
    <row r="60" spans="1:14" ht="16.5" customHeight="1">
      <c r="A60" s="9"/>
      <c r="B60" s="9"/>
      <c r="C60" s="9"/>
      <c r="D60" s="9"/>
      <c r="E60" s="9"/>
      <c r="F60" s="14"/>
      <c r="G60" s="14"/>
      <c r="H60" s="138" t="s">
        <v>2</v>
      </c>
      <c r="I60" s="138"/>
      <c r="J60" s="138"/>
      <c r="K60" s="102"/>
      <c r="L60" s="138" t="s">
        <v>3</v>
      </c>
      <c r="M60" s="138"/>
      <c r="N60" s="138"/>
    </row>
    <row r="61" spans="1:14" ht="16.5" customHeight="1">
      <c r="A61" s="9"/>
      <c r="B61" s="9"/>
      <c r="C61" s="9"/>
      <c r="D61" s="9"/>
      <c r="E61" s="9"/>
      <c r="F61" s="14"/>
      <c r="G61" s="14"/>
      <c r="H61" s="139" t="s">
        <v>4</v>
      </c>
      <c r="I61" s="139"/>
      <c r="J61" s="139"/>
      <c r="K61" s="102"/>
      <c r="L61" s="139" t="s">
        <v>4</v>
      </c>
      <c r="M61" s="139"/>
      <c r="N61" s="139"/>
    </row>
    <row r="62" spans="1:14" ht="16.5" customHeight="1">
      <c r="H62" s="106" t="s">
        <v>5</v>
      </c>
      <c r="I62" s="106"/>
      <c r="J62" s="106" t="s">
        <v>6</v>
      </c>
      <c r="K62" s="107"/>
      <c r="L62" s="106" t="s">
        <v>5</v>
      </c>
      <c r="M62" s="106"/>
      <c r="N62" s="106" t="s">
        <v>6</v>
      </c>
    </row>
    <row r="63" spans="1:14" s="10" customFormat="1" ht="16.5" customHeight="1">
      <c r="A63" s="11"/>
      <c r="B63" s="11"/>
      <c r="C63" s="11"/>
      <c r="D63" s="11"/>
      <c r="E63" s="11"/>
      <c r="F63" s="11"/>
      <c r="G63" s="11"/>
      <c r="H63" s="1" t="s">
        <v>199</v>
      </c>
      <c r="I63" s="106"/>
      <c r="J63" s="106" t="s">
        <v>7</v>
      </c>
      <c r="K63" s="107"/>
      <c r="L63" s="1" t="s">
        <v>199</v>
      </c>
      <c r="M63" s="106"/>
      <c r="N63" s="106" t="s">
        <v>7</v>
      </c>
    </row>
    <row r="64" spans="1:14" s="10" customFormat="1" ht="16.5" customHeight="1">
      <c r="F64" s="108"/>
      <c r="G64" s="108"/>
      <c r="H64" s="1" t="s">
        <v>174</v>
      </c>
      <c r="I64" s="109"/>
      <c r="J64" s="110" t="s">
        <v>8</v>
      </c>
      <c r="K64" s="111"/>
      <c r="L64" s="1" t="s">
        <v>174</v>
      </c>
      <c r="M64" s="109"/>
      <c r="N64" s="110" t="s">
        <v>8</v>
      </c>
    </row>
    <row r="65" spans="1:14" ht="16.5" customHeight="1">
      <c r="A65" s="10"/>
      <c r="B65" s="10"/>
      <c r="C65" s="10"/>
      <c r="D65" s="10"/>
      <c r="E65" s="10"/>
      <c r="F65" s="42" t="s">
        <v>9</v>
      </c>
      <c r="G65" s="41"/>
      <c r="H65" s="112" t="s">
        <v>10</v>
      </c>
      <c r="I65" s="106"/>
      <c r="J65" s="112" t="s">
        <v>10</v>
      </c>
      <c r="K65" s="106"/>
      <c r="L65" s="112" t="s">
        <v>10</v>
      </c>
      <c r="M65" s="106"/>
      <c r="N65" s="112" t="s">
        <v>10</v>
      </c>
    </row>
    <row r="66" spans="1:14" ht="16.5" customHeight="1">
      <c r="A66" s="10"/>
      <c r="B66" s="10"/>
      <c r="C66" s="10"/>
      <c r="D66" s="10"/>
      <c r="E66" s="10"/>
      <c r="F66" s="41"/>
      <c r="G66" s="41"/>
      <c r="H66" s="1"/>
      <c r="I66" s="106"/>
      <c r="J66" s="1"/>
      <c r="K66" s="106"/>
      <c r="L66" s="1"/>
      <c r="M66" s="106"/>
      <c r="N66" s="1"/>
    </row>
    <row r="67" spans="1:14" s="3" customFormat="1" ht="16.5" customHeight="1">
      <c r="A67" s="2" t="s">
        <v>35</v>
      </c>
      <c r="B67" s="2"/>
      <c r="C67" s="2"/>
      <c r="D67" s="2"/>
      <c r="F67" s="4"/>
      <c r="G67" s="4"/>
      <c r="H67" s="54"/>
      <c r="I67" s="4"/>
      <c r="J67" s="54"/>
      <c r="K67" s="54"/>
      <c r="L67" s="54"/>
      <c r="M67" s="54"/>
      <c r="N67" s="54"/>
    </row>
    <row r="68" spans="1:14" s="3" customFormat="1" ht="16.5" customHeight="1">
      <c r="F68" s="4"/>
      <c r="G68" s="4"/>
      <c r="H68" s="54"/>
      <c r="I68" s="4"/>
      <c r="J68" s="54"/>
      <c r="K68" s="54"/>
      <c r="L68" s="54"/>
      <c r="M68" s="54"/>
      <c r="N68" s="54"/>
    </row>
    <row r="69" spans="1:14" s="3" customFormat="1" ht="16.5" customHeight="1">
      <c r="A69" s="2" t="s">
        <v>36</v>
      </c>
      <c r="B69" s="2"/>
      <c r="C69" s="2"/>
      <c r="D69" s="2"/>
      <c r="F69" s="4"/>
      <c r="G69" s="4"/>
      <c r="H69" s="54"/>
      <c r="I69" s="4"/>
      <c r="J69" s="54"/>
      <c r="K69" s="54"/>
      <c r="L69" s="54"/>
      <c r="M69" s="54"/>
      <c r="N69" s="54"/>
    </row>
    <row r="70" spans="1:14" s="3" customFormat="1" ht="16.5" customHeight="1">
      <c r="F70" s="4"/>
      <c r="G70" s="4"/>
      <c r="H70" s="54"/>
      <c r="I70" s="4"/>
      <c r="J70" s="54"/>
      <c r="K70" s="54"/>
      <c r="L70" s="54"/>
      <c r="M70" s="54"/>
      <c r="N70" s="54"/>
    </row>
    <row r="71" spans="1:14" s="3" customFormat="1" ht="16.5" customHeight="1">
      <c r="A71" s="3" t="s">
        <v>37</v>
      </c>
      <c r="F71" s="4"/>
      <c r="G71" s="4"/>
      <c r="H71" s="54"/>
      <c r="I71" s="4"/>
      <c r="J71" s="54"/>
      <c r="K71" s="54"/>
      <c r="L71" s="54"/>
      <c r="M71" s="54"/>
      <c r="N71" s="54"/>
    </row>
    <row r="72" spans="1:14" s="3" customFormat="1" ht="16.5" customHeight="1">
      <c r="B72" s="3" t="s">
        <v>170</v>
      </c>
      <c r="F72" s="4">
        <v>14</v>
      </c>
      <c r="G72" s="4"/>
      <c r="H72" s="58">
        <v>10000000</v>
      </c>
      <c r="I72" s="97"/>
      <c r="J72" s="58">
        <v>10000000</v>
      </c>
      <c r="K72" s="59"/>
      <c r="L72" s="58">
        <v>0</v>
      </c>
      <c r="M72" s="59"/>
      <c r="N72" s="58">
        <v>0</v>
      </c>
    </row>
    <row r="73" spans="1:14" s="3" customFormat="1" ht="16.5" customHeight="1">
      <c r="A73" s="6" t="s">
        <v>38</v>
      </c>
      <c r="B73" s="6"/>
      <c r="C73" s="6"/>
      <c r="D73" s="6"/>
      <c r="F73" s="4">
        <v>13</v>
      </c>
      <c r="G73" s="4"/>
      <c r="H73" s="59">
        <v>1138139139</v>
      </c>
      <c r="I73" s="97"/>
      <c r="J73" s="59">
        <v>1231601880</v>
      </c>
      <c r="K73" s="59"/>
      <c r="L73" s="59">
        <v>1131409139</v>
      </c>
      <c r="M73" s="59"/>
      <c r="N73" s="59">
        <v>1216264804</v>
      </c>
    </row>
    <row r="74" spans="1:14" s="3" customFormat="1" ht="16.5" customHeight="1">
      <c r="A74" s="3" t="s">
        <v>39</v>
      </c>
      <c r="F74" s="4"/>
      <c r="G74" s="4"/>
      <c r="H74" s="59"/>
      <c r="I74" s="97"/>
      <c r="J74" s="59"/>
      <c r="K74" s="59"/>
      <c r="L74" s="59"/>
      <c r="M74" s="59"/>
      <c r="N74" s="59"/>
    </row>
    <row r="75" spans="1:14" s="3" customFormat="1" ht="16.5" customHeight="1">
      <c r="B75" s="3" t="s">
        <v>171</v>
      </c>
      <c r="F75" s="4">
        <v>14</v>
      </c>
      <c r="G75" s="4"/>
      <c r="H75" s="59">
        <v>45945568</v>
      </c>
      <c r="I75" s="97"/>
      <c r="J75" s="59">
        <v>45807940</v>
      </c>
      <c r="K75" s="59"/>
      <c r="L75" s="59">
        <v>45945568</v>
      </c>
      <c r="M75" s="59"/>
      <c r="N75" s="59">
        <v>45807940</v>
      </c>
    </row>
    <row r="76" spans="1:14" s="3" customFormat="1" ht="16.5" customHeight="1">
      <c r="A76" s="6" t="s">
        <v>40</v>
      </c>
      <c r="B76" s="6"/>
      <c r="C76" s="6"/>
      <c r="D76" s="6"/>
      <c r="F76" s="4">
        <v>15</v>
      </c>
      <c r="G76" s="4"/>
      <c r="H76" s="59">
        <v>65521511</v>
      </c>
      <c r="I76" s="97"/>
      <c r="J76" s="59">
        <v>65128397</v>
      </c>
      <c r="K76" s="59"/>
      <c r="L76" s="59">
        <v>68228430</v>
      </c>
      <c r="M76" s="59"/>
      <c r="N76" s="59">
        <v>67623981</v>
      </c>
    </row>
    <row r="77" spans="1:14" s="3" customFormat="1" ht="16.5" customHeight="1">
      <c r="A77" s="6" t="s">
        <v>197</v>
      </c>
      <c r="B77" s="6"/>
      <c r="C77" s="6"/>
      <c r="D77" s="6"/>
      <c r="F77" s="4"/>
      <c r="G77" s="4"/>
      <c r="H77" s="59">
        <v>16173921</v>
      </c>
      <c r="I77" s="97"/>
      <c r="J77" s="59">
        <v>20270127</v>
      </c>
      <c r="K77" s="59"/>
      <c r="L77" s="59">
        <v>13105788</v>
      </c>
      <c r="M77" s="59"/>
      <c r="N77" s="59">
        <v>15974646</v>
      </c>
    </row>
    <row r="78" spans="1:14" s="3" customFormat="1" ht="16.5" customHeight="1">
      <c r="A78" s="6" t="s">
        <v>41</v>
      </c>
      <c r="B78" s="6"/>
      <c r="C78" s="6"/>
      <c r="D78" s="6"/>
      <c r="F78" s="4"/>
      <c r="G78" s="4"/>
      <c r="H78" s="60">
        <v>75881561</v>
      </c>
      <c r="I78" s="97"/>
      <c r="J78" s="60">
        <v>73301873</v>
      </c>
      <c r="K78" s="59"/>
      <c r="L78" s="60">
        <v>74985433</v>
      </c>
      <c r="M78" s="59"/>
      <c r="N78" s="60">
        <v>72643978</v>
      </c>
    </row>
    <row r="79" spans="1:14" s="3" customFormat="1" ht="16.5" customHeight="1">
      <c r="F79" s="4"/>
      <c r="G79" s="4"/>
      <c r="H79" s="59"/>
      <c r="I79" s="97"/>
      <c r="J79" s="59"/>
      <c r="K79" s="59"/>
      <c r="L79" s="59"/>
      <c r="M79" s="59"/>
      <c r="N79" s="59"/>
    </row>
    <row r="80" spans="1:14" s="3" customFormat="1" ht="16.5" customHeight="1">
      <c r="A80" s="2" t="s">
        <v>42</v>
      </c>
      <c r="B80" s="2"/>
      <c r="C80" s="2"/>
      <c r="D80" s="2"/>
      <c r="F80" s="4"/>
      <c r="G80" s="4"/>
      <c r="H80" s="60">
        <f>SUM(H72:H79)</f>
        <v>1351661700</v>
      </c>
      <c r="I80" s="97"/>
      <c r="J80" s="60">
        <f>SUM(J72:J79)</f>
        <v>1446110217</v>
      </c>
      <c r="K80" s="59"/>
      <c r="L80" s="60">
        <f>SUM(L72:L78)</f>
        <v>1333674358</v>
      </c>
      <c r="M80" s="59"/>
      <c r="N80" s="60">
        <f>SUM(N72:N78)</f>
        <v>1418315349</v>
      </c>
    </row>
    <row r="81" spans="1:14" s="3" customFormat="1" ht="16.5" customHeight="1">
      <c r="F81" s="4"/>
      <c r="G81" s="4"/>
      <c r="H81" s="59"/>
      <c r="I81" s="97"/>
      <c r="J81" s="59"/>
      <c r="K81" s="59"/>
      <c r="L81" s="59"/>
      <c r="M81" s="59"/>
      <c r="N81" s="59"/>
    </row>
    <row r="82" spans="1:14" s="3" customFormat="1" ht="16.5" customHeight="1">
      <c r="A82" s="2" t="s">
        <v>43</v>
      </c>
      <c r="B82" s="2"/>
      <c r="C82" s="2"/>
      <c r="D82" s="2"/>
      <c r="F82" s="4"/>
      <c r="H82" s="59"/>
      <c r="I82" s="58"/>
      <c r="J82" s="59"/>
      <c r="K82" s="58"/>
      <c r="L82" s="59"/>
      <c r="M82" s="58"/>
      <c r="N82" s="59"/>
    </row>
    <row r="83" spans="1:14" s="3" customFormat="1" ht="16.5" customHeight="1">
      <c r="F83" s="4"/>
      <c r="G83" s="4"/>
      <c r="H83" s="54"/>
      <c r="I83" s="4"/>
      <c r="J83" s="54"/>
      <c r="K83" s="54"/>
      <c r="L83" s="54"/>
      <c r="M83" s="54"/>
      <c r="N83" s="54"/>
    </row>
    <row r="84" spans="1:14" s="3" customFormat="1" ht="16.5" customHeight="1">
      <c r="A84" s="3" t="s">
        <v>44</v>
      </c>
      <c r="F84" s="4"/>
      <c r="G84" s="4"/>
      <c r="H84" s="54"/>
      <c r="I84" s="4"/>
      <c r="J84" s="54"/>
      <c r="K84" s="54"/>
      <c r="L84" s="54"/>
      <c r="M84" s="54"/>
      <c r="N84" s="54"/>
    </row>
    <row r="85" spans="1:14" s="3" customFormat="1" ht="16.5" customHeight="1">
      <c r="B85" s="6" t="s">
        <v>170</v>
      </c>
      <c r="F85" s="4">
        <v>14</v>
      </c>
      <c r="H85" s="54">
        <v>24537019</v>
      </c>
      <c r="J85" s="54">
        <v>47548425</v>
      </c>
      <c r="K85" s="61"/>
      <c r="L85" s="54">
        <v>24537019</v>
      </c>
      <c r="M85" s="61"/>
      <c r="N85" s="54">
        <v>47548425</v>
      </c>
    </row>
    <row r="86" spans="1:14" s="3" customFormat="1" ht="16.5" customHeight="1">
      <c r="A86" s="6" t="s">
        <v>45</v>
      </c>
      <c r="B86" s="6"/>
      <c r="C86" s="6"/>
      <c r="D86" s="6"/>
      <c r="F86" s="4">
        <v>15</v>
      </c>
      <c r="H86" s="54">
        <v>215514623</v>
      </c>
      <c r="J86" s="54">
        <v>216002855</v>
      </c>
      <c r="K86" s="61"/>
      <c r="L86" s="54">
        <v>204814848</v>
      </c>
      <c r="M86" s="61"/>
      <c r="N86" s="54">
        <v>207789325</v>
      </c>
    </row>
    <row r="87" spans="1:14" s="3" customFormat="1" ht="16.5" customHeight="1">
      <c r="A87" s="6" t="s">
        <v>46</v>
      </c>
      <c r="B87" s="6"/>
      <c r="C87" s="6"/>
      <c r="D87" s="6"/>
      <c r="F87" s="4"/>
      <c r="H87" s="54">
        <v>69514668</v>
      </c>
      <c r="J87" s="54">
        <v>65107641</v>
      </c>
      <c r="K87" s="61"/>
      <c r="L87" s="54">
        <v>49855898</v>
      </c>
      <c r="M87" s="61"/>
      <c r="N87" s="54">
        <v>46588888</v>
      </c>
    </row>
    <row r="88" spans="1:14" s="3" customFormat="1" ht="16.5" customHeight="1">
      <c r="A88" s="6" t="s">
        <v>47</v>
      </c>
      <c r="B88" s="6"/>
      <c r="C88" s="6"/>
      <c r="D88" s="6"/>
      <c r="F88" s="4">
        <v>16</v>
      </c>
      <c r="H88" s="54">
        <v>3794326274</v>
      </c>
      <c r="J88" s="54">
        <v>3787717641</v>
      </c>
      <c r="K88" s="61"/>
      <c r="L88" s="54">
        <v>3786127029</v>
      </c>
      <c r="M88" s="61"/>
      <c r="N88" s="54">
        <v>3780185516</v>
      </c>
    </row>
    <row r="89" spans="1:14" s="3" customFormat="1" ht="16.5" customHeight="1">
      <c r="A89" s="3" t="s">
        <v>48</v>
      </c>
      <c r="G89" s="4"/>
      <c r="H89" s="54">
        <v>5830766</v>
      </c>
      <c r="I89" s="4"/>
      <c r="J89" s="54">
        <v>6423733</v>
      </c>
      <c r="K89" s="54"/>
      <c r="L89" s="54">
        <v>0</v>
      </c>
      <c r="M89" s="54"/>
      <c r="N89" s="54">
        <v>0</v>
      </c>
    </row>
    <row r="90" spans="1:14" s="3" customFormat="1" ht="16.5" customHeight="1">
      <c r="A90" s="6" t="s">
        <v>49</v>
      </c>
      <c r="B90" s="6"/>
      <c r="C90" s="6"/>
      <c r="D90" s="6"/>
      <c r="F90" s="4"/>
      <c r="H90" s="55">
        <v>25131391</v>
      </c>
      <c r="J90" s="55">
        <v>19375046</v>
      </c>
      <c r="K90" s="61"/>
      <c r="L90" s="55">
        <v>25131391</v>
      </c>
      <c r="M90" s="61"/>
      <c r="N90" s="55">
        <v>19374564</v>
      </c>
    </row>
    <row r="91" spans="1:14" s="3" customFormat="1" ht="16.5" customHeight="1">
      <c r="F91" s="4"/>
      <c r="H91" s="54"/>
      <c r="J91" s="54"/>
      <c r="K91" s="61"/>
      <c r="L91" s="54"/>
      <c r="M91" s="61"/>
      <c r="N91" s="54"/>
    </row>
    <row r="92" spans="1:14" s="3" customFormat="1" ht="16.5" customHeight="1">
      <c r="A92" s="2" t="s">
        <v>50</v>
      </c>
      <c r="B92" s="2"/>
      <c r="C92" s="2"/>
      <c r="D92" s="2"/>
      <c r="F92" s="4"/>
      <c r="H92" s="55">
        <f>SUM(H85:H91)</f>
        <v>4134854741</v>
      </c>
      <c r="J92" s="55">
        <f>SUM(J85:J91)</f>
        <v>4142175341</v>
      </c>
      <c r="K92" s="54"/>
      <c r="L92" s="55">
        <f>SUM(L85:L91)</f>
        <v>4090466185</v>
      </c>
      <c r="M92" s="54"/>
      <c r="N92" s="55">
        <f>SUM(N85:N91)</f>
        <v>4101486718</v>
      </c>
    </row>
    <row r="93" spans="1:14" s="3" customFormat="1" ht="16.5" customHeight="1">
      <c r="F93" s="4"/>
      <c r="G93" s="4"/>
      <c r="H93" s="54"/>
      <c r="I93" s="4"/>
      <c r="J93" s="54"/>
      <c r="K93" s="54"/>
      <c r="L93" s="54"/>
      <c r="M93" s="54"/>
      <c r="N93" s="54"/>
    </row>
    <row r="94" spans="1:14" s="3" customFormat="1" ht="16.5" customHeight="1">
      <c r="A94" s="2" t="s">
        <v>51</v>
      </c>
      <c r="B94" s="2"/>
      <c r="C94" s="2"/>
      <c r="D94" s="2"/>
      <c r="F94" s="4"/>
      <c r="G94" s="4"/>
      <c r="H94" s="55">
        <f>SUM(H80,H92)</f>
        <v>5486516441</v>
      </c>
      <c r="I94" s="4"/>
      <c r="J94" s="55">
        <f>SUM(J80,J92)</f>
        <v>5588285558</v>
      </c>
      <c r="K94" s="54"/>
      <c r="L94" s="55">
        <f>SUM(L80,L92)</f>
        <v>5424140543</v>
      </c>
      <c r="M94" s="54"/>
      <c r="N94" s="55">
        <f>SUM(N80,N92)</f>
        <v>5519802067</v>
      </c>
    </row>
    <row r="95" spans="1:14" ht="16.5" customHeight="1">
      <c r="A95" s="10"/>
      <c r="B95" s="10"/>
      <c r="C95" s="10"/>
      <c r="D95" s="10"/>
      <c r="E95" s="10"/>
      <c r="F95" s="118"/>
      <c r="G95" s="118"/>
      <c r="H95" s="107"/>
      <c r="I95" s="119"/>
      <c r="J95" s="107"/>
      <c r="K95" s="119"/>
      <c r="L95" s="107"/>
      <c r="M95" s="119"/>
      <c r="N95" s="107"/>
    </row>
    <row r="96" spans="1:14" ht="16.5" customHeight="1">
      <c r="A96" s="10"/>
      <c r="B96" s="10"/>
      <c r="C96" s="10"/>
      <c r="D96" s="10"/>
      <c r="E96" s="10"/>
      <c r="F96" s="118"/>
      <c r="G96" s="118"/>
      <c r="H96" s="107"/>
      <c r="I96" s="119"/>
      <c r="J96" s="107"/>
      <c r="K96" s="119"/>
      <c r="L96" s="107"/>
      <c r="M96" s="119"/>
      <c r="N96" s="107"/>
    </row>
    <row r="97" spans="1:14" ht="16.5" customHeight="1">
      <c r="A97" s="10"/>
      <c r="B97" s="10"/>
      <c r="C97" s="10"/>
      <c r="D97" s="10"/>
      <c r="E97" s="10"/>
      <c r="F97" s="118"/>
      <c r="G97" s="118"/>
      <c r="H97" s="107"/>
      <c r="I97" s="119"/>
      <c r="J97" s="107"/>
      <c r="K97" s="119"/>
      <c r="L97" s="107"/>
      <c r="M97" s="119"/>
      <c r="N97" s="107"/>
    </row>
    <row r="98" spans="1:14" ht="16.5" customHeight="1">
      <c r="A98" s="10"/>
      <c r="B98" s="10"/>
      <c r="C98" s="10"/>
      <c r="D98" s="10"/>
      <c r="E98" s="10"/>
      <c r="F98" s="118"/>
      <c r="G98" s="118"/>
      <c r="H98" s="107"/>
      <c r="I98" s="119"/>
      <c r="J98" s="107"/>
      <c r="K98" s="119"/>
      <c r="L98" s="107"/>
      <c r="M98" s="119"/>
      <c r="N98" s="107"/>
    </row>
    <row r="99" spans="1:14" ht="16.5" customHeight="1">
      <c r="A99" s="10"/>
      <c r="B99" s="10"/>
      <c r="C99" s="10"/>
      <c r="D99" s="10"/>
      <c r="E99" s="10"/>
      <c r="F99" s="118"/>
      <c r="G99" s="118"/>
      <c r="H99" s="107"/>
      <c r="I99" s="119"/>
      <c r="J99" s="107"/>
      <c r="K99" s="119"/>
      <c r="L99" s="107"/>
      <c r="M99" s="119"/>
      <c r="N99" s="107"/>
    </row>
    <row r="100" spans="1:14" ht="16.5" customHeight="1">
      <c r="A100" s="10"/>
      <c r="B100" s="10"/>
      <c r="C100" s="10"/>
      <c r="D100" s="10"/>
      <c r="E100" s="10"/>
      <c r="F100" s="118"/>
      <c r="G100" s="118"/>
      <c r="H100" s="107"/>
      <c r="I100" s="119"/>
      <c r="J100" s="107"/>
      <c r="K100" s="119"/>
      <c r="L100" s="107"/>
      <c r="M100" s="119"/>
      <c r="N100" s="107"/>
    </row>
    <row r="101" spans="1:14" ht="16.5" customHeight="1">
      <c r="A101" s="10"/>
      <c r="B101" s="10"/>
      <c r="C101" s="10"/>
      <c r="D101" s="10"/>
      <c r="E101" s="10"/>
      <c r="F101" s="118"/>
      <c r="G101" s="118"/>
      <c r="H101" s="107"/>
      <c r="I101" s="119"/>
      <c r="J101" s="107"/>
      <c r="K101" s="119"/>
      <c r="L101" s="107"/>
      <c r="M101" s="119"/>
      <c r="N101" s="107"/>
    </row>
    <row r="102" spans="1:14" ht="16.5" customHeight="1">
      <c r="A102" s="10"/>
      <c r="B102" s="10"/>
      <c r="C102" s="10"/>
      <c r="D102" s="10"/>
      <c r="E102" s="10"/>
      <c r="F102" s="118"/>
      <c r="G102" s="118"/>
      <c r="H102" s="107"/>
      <c r="I102" s="119"/>
      <c r="J102" s="107"/>
      <c r="K102" s="119"/>
      <c r="L102" s="107"/>
      <c r="M102" s="119"/>
      <c r="N102" s="107"/>
    </row>
    <row r="103" spans="1:14" ht="21.75" customHeight="1">
      <c r="A103" s="10"/>
      <c r="B103" s="10"/>
      <c r="C103" s="10"/>
      <c r="D103" s="10"/>
      <c r="E103" s="10"/>
      <c r="F103" s="118"/>
      <c r="G103" s="118"/>
      <c r="H103" s="107"/>
      <c r="I103" s="119"/>
      <c r="J103" s="107"/>
      <c r="K103" s="119"/>
      <c r="L103" s="107"/>
      <c r="M103" s="119"/>
      <c r="N103" s="107"/>
    </row>
    <row r="104" spans="1:14" ht="22.5" customHeight="1">
      <c r="A104" s="37" t="str">
        <f>+A54</f>
        <v>The accompanying notes form part of this interim financial information.</v>
      </c>
      <c r="B104" s="37"/>
      <c r="C104" s="37"/>
      <c r="D104" s="37"/>
      <c r="E104" s="120"/>
      <c r="F104" s="121"/>
      <c r="G104" s="121"/>
      <c r="H104" s="122"/>
      <c r="I104" s="123"/>
      <c r="J104" s="122"/>
      <c r="K104" s="123"/>
      <c r="L104" s="122"/>
      <c r="M104" s="123"/>
      <c r="N104" s="122"/>
    </row>
    <row r="105" spans="1:14" ht="16.5" customHeight="1">
      <c r="A105" s="9" t="str">
        <f>A55</f>
        <v xml:space="preserve">WP Energy Public Company Limited </v>
      </c>
      <c r="B105" s="9"/>
      <c r="C105" s="9"/>
      <c r="D105" s="9"/>
      <c r="E105" s="9"/>
      <c r="F105" s="101"/>
      <c r="G105" s="101"/>
      <c r="H105" s="102"/>
      <c r="I105" s="102"/>
      <c r="J105" s="102"/>
      <c r="K105" s="102"/>
      <c r="L105" s="116"/>
      <c r="M105" s="102"/>
      <c r="N105" s="103"/>
    </row>
    <row r="106" spans="1:14" ht="16.5" customHeight="1">
      <c r="A106" s="9" t="s">
        <v>208</v>
      </c>
      <c r="B106" s="9"/>
      <c r="C106" s="9"/>
      <c r="D106" s="9"/>
      <c r="E106" s="9"/>
      <c r="F106" s="14"/>
      <c r="G106" s="14"/>
      <c r="H106" s="113"/>
      <c r="I106" s="113"/>
      <c r="J106" s="113"/>
      <c r="K106" s="113"/>
      <c r="L106" s="117"/>
      <c r="M106" s="113"/>
      <c r="N106" s="117"/>
    </row>
    <row r="107" spans="1:14" ht="16.5" customHeight="1">
      <c r="A107" s="13" t="str">
        <f>+A3</f>
        <v>As at 30 June 2025</v>
      </c>
      <c r="B107" s="13"/>
      <c r="C107" s="13"/>
      <c r="D107" s="13"/>
      <c r="E107" s="13"/>
      <c r="F107" s="40"/>
      <c r="G107" s="40"/>
      <c r="H107" s="124"/>
      <c r="I107" s="124"/>
      <c r="J107" s="124"/>
      <c r="K107" s="124"/>
      <c r="L107" s="124"/>
      <c r="M107" s="124"/>
      <c r="N107" s="124"/>
    </row>
    <row r="108" spans="1:14" ht="16.5" customHeight="1">
      <c r="A108" s="9"/>
      <c r="B108" s="9"/>
      <c r="C108" s="9"/>
      <c r="D108" s="9"/>
      <c r="E108" s="9"/>
      <c r="F108" s="14"/>
      <c r="G108" s="14"/>
      <c r="H108" s="113"/>
      <c r="I108" s="113"/>
      <c r="J108" s="113"/>
      <c r="K108" s="113"/>
      <c r="L108" s="113"/>
      <c r="M108" s="113"/>
      <c r="N108" s="113"/>
    </row>
    <row r="109" spans="1:14" ht="16.5" customHeight="1">
      <c r="A109" s="9"/>
      <c r="B109" s="9"/>
      <c r="C109" s="9"/>
      <c r="D109" s="9"/>
      <c r="E109" s="9"/>
      <c r="F109" s="14"/>
      <c r="G109" s="14"/>
      <c r="H109" s="113"/>
      <c r="I109" s="113"/>
      <c r="J109" s="113"/>
      <c r="K109" s="113"/>
      <c r="L109" s="113"/>
      <c r="M109" s="113"/>
      <c r="N109" s="113"/>
    </row>
    <row r="110" spans="1:14" ht="16.5" customHeight="1">
      <c r="A110" s="9"/>
      <c r="B110" s="9"/>
      <c r="C110" s="9"/>
      <c r="D110" s="9"/>
      <c r="E110" s="9"/>
      <c r="F110" s="14"/>
      <c r="G110" s="14"/>
      <c r="H110" s="138" t="s">
        <v>2</v>
      </c>
      <c r="I110" s="138"/>
      <c r="J110" s="138"/>
      <c r="K110" s="102"/>
      <c r="L110" s="138" t="s">
        <v>3</v>
      </c>
      <c r="M110" s="138"/>
      <c r="N110" s="138"/>
    </row>
    <row r="111" spans="1:14" ht="16.5" customHeight="1">
      <c r="A111" s="9"/>
      <c r="B111" s="9"/>
      <c r="C111" s="9"/>
      <c r="D111" s="9"/>
      <c r="E111" s="9"/>
      <c r="F111" s="14"/>
      <c r="G111" s="14"/>
      <c r="H111" s="139" t="s">
        <v>4</v>
      </c>
      <c r="I111" s="139"/>
      <c r="J111" s="139"/>
      <c r="K111" s="102"/>
      <c r="L111" s="139" t="s">
        <v>4</v>
      </c>
      <c r="M111" s="139"/>
      <c r="N111" s="139"/>
    </row>
    <row r="112" spans="1:14" ht="16.5" customHeight="1">
      <c r="H112" s="106" t="s">
        <v>5</v>
      </c>
      <c r="I112" s="106"/>
      <c r="J112" s="106" t="s">
        <v>6</v>
      </c>
      <c r="K112" s="107"/>
      <c r="L112" s="106" t="s">
        <v>5</v>
      </c>
      <c r="M112" s="106"/>
      <c r="N112" s="106" t="s">
        <v>6</v>
      </c>
    </row>
    <row r="113" spans="1:14" s="10" customFormat="1" ht="16.5" customHeight="1">
      <c r="A113" s="11"/>
      <c r="B113" s="11"/>
      <c r="C113" s="11"/>
      <c r="D113" s="11"/>
      <c r="E113" s="11"/>
      <c r="F113" s="11"/>
      <c r="G113" s="11"/>
      <c r="H113" s="1" t="s">
        <v>199</v>
      </c>
      <c r="I113" s="106"/>
      <c r="J113" s="106" t="s">
        <v>7</v>
      </c>
      <c r="K113" s="107"/>
      <c r="L113" s="1" t="s">
        <v>199</v>
      </c>
      <c r="M113" s="106"/>
      <c r="N113" s="106" t="s">
        <v>7</v>
      </c>
    </row>
    <row r="114" spans="1:14" s="10" customFormat="1" ht="16.5" customHeight="1">
      <c r="F114" s="108"/>
      <c r="G114" s="108"/>
      <c r="H114" s="1" t="s">
        <v>174</v>
      </c>
      <c r="I114" s="109"/>
      <c r="J114" s="110" t="s">
        <v>8</v>
      </c>
      <c r="K114" s="111"/>
      <c r="L114" s="1" t="s">
        <v>174</v>
      </c>
      <c r="M114" s="109"/>
      <c r="N114" s="110" t="s">
        <v>8</v>
      </c>
    </row>
    <row r="115" spans="1:14" ht="16.5" customHeight="1">
      <c r="A115" s="10"/>
      <c r="B115" s="10"/>
      <c r="C115" s="10"/>
      <c r="D115" s="10"/>
      <c r="E115" s="10"/>
      <c r="F115" s="108"/>
      <c r="G115" s="41"/>
      <c r="H115" s="112" t="s">
        <v>10</v>
      </c>
      <c r="I115" s="106"/>
      <c r="J115" s="112" t="s">
        <v>10</v>
      </c>
      <c r="K115" s="106"/>
      <c r="L115" s="112" t="s">
        <v>10</v>
      </c>
      <c r="M115" s="106"/>
      <c r="N115" s="112" t="s">
        <v>10</v>
      </c>
    </row>
    <row r="116" spans="1:14" ht="16.5" customHeight="1">
      <c r="A116" s="10"/>
      <c r="B116" s="10"/>
      <c r="C116" s="10"/>
      <c r="D116" s="10"/>
      <c r="E116" s="10"/>
      <c r="F116" s="41"/>
      <c r="G116" s="41"/>
      <c r="H116" s="1"/>
      <c r="I116" s="106"/>
      <c r="J116" s="1"/>
      <c r="K116" s="106"/>
      <c r="L116" s="1"/>
      <c r="M116" s="106"/>
      <c r="N116" s="1"/>
    </row>
    <row r="117" spans="1:14" s="3" customFormat="1" ht="16.5" customHeight="1">
      <c r="A117" s="2" t="s">
        <v>52</v>
      </c>
      <c r="F117" s="4"/>
      <c r="G117" s="4"/>
      <c r="H117" s="54"/>
      <c r="I117" s="4"/>
      <c r="J117" s="54"/>
      <c r="K117" s="54"/>
      <c r="L117" s="54"/>
      <c r="M117" s="54"/>
      <c r="N117" s="54"/>
    </row>
    <row r="118" spans="1:14" ht="16.5" customHeight="1">
      <c r="A118" s="2"/>
      <c r="B118" s="3"/>
      <c r="C118" s="3"/>
      <c r="D118" s="3"/>
      <c r="E118" s="3"/>
      <c r="F118" s="4"/>
      <c r="G118" s="4"/>
      <c r="H118" s="54"/>
      <c r="I118" s="4"/>
      <c r="J118" s="54"/>
      <c r="K118" s="54"/>
      <c r="L118" s="54"/>
      <c r="M118" s="54"/>
      <c r="N118" s="54"/>
    </row>
    <row r="119" spans="1:14" s="3" customFormat="1" ht="16.5" customHeight="1">
      <c r="A119" s="2" t="s">
        <v>53</v>
      </c>
      <c r="F119" s="4"/>
      <c r="G119" s="4"/>
      <c r="H119" s="54"/>
      <c r="I119" s="4"/>
      <c r="J119" s="54"/>
      <c r="K119" s="54"/>
      <c r="L119" s="54"/>
      <c r="M119" s="54"/>
      <c r="N119" s="54"/>
    </row>
    <row r="120" spans="1:14" s="3" customFormat="1" ht="16.5" customHeight="1">
      <c r="A120" s="2"/>
      <c r="F120" s="4"/>
      <c r="G120" s="4"/>
      <c r="H120" s="54"/>
      <c r="I120" s="4"/>
      <c r="J120" s="54"/>
      <c r="K120" s="54"/>
      <c r="L120" s="54"/>
      <c r="M120" s="54"/>
      <c r="N120" s="54"/>
    </row>
    <row r="121" spans="1:14" s="3" customFormat="1" ht="16.5" customHeight="1">
      <c r="A121" s="3" t="s">
        <v>54</v>
      </c>
      <c r="F121" s="4"/>
      <c r="G121" s="4"/>
      <c r="H121" s="54"/>
      <c r="I121" s="4"/>
      <c r="J121" s="54"/>
      <c r="K121" s="62"/>
      <c r="L121" s="54"/>
      <c r="M121" s="62"/>
      <c r="N121" s="54"/>
    </row>
    <row r="122" spans="1:14" s="3" customFormat="1" ht="16.5" customHeight="1">
      <c r="B122" s="3" t="s">
        <v>55</v>
      </c>
      <c r="F122" s="4"/>
      <c r="G122" s="4"/>
      <c r="H122" s="61"/>
      <c r="I122" s="4"/>
      <c r="J122" s="61"/>
      <c r="K122" s="61"/>
      <c r="L122" s="61"/>
      <c r="M122" s="61"/>
      <c r="N122" s="61"/>
    </row>
    <row r="123" spans="1:14" s="3" customFormat="1" ht="16.5" customHeight="1">
      <c r="C123" s="3" t="s">
        <v>185</v>
      </c>
      <c r="F123" s="4"/>
      <c r="G123" s="4"/>
      <c r="H123" s="63"/>
      <c r="I123" s="4"/>
      <c r="J123" s="63"/>
      <c r="K123" s="62"/>
      <c r="L123" s="63"/>
      <c r="M123" s="62"/>
      <c r="N123" s="63"/>
    </row>
    <row r="124" spans="1:14" s="3" customFormat="1" ht="16.5" customHeight="1" thickBot="1">
      <c r="E124" s="3" t="s">
        <v>56</v>
      </c>
      <c r="F124" s="4"/>
      <c r="G124" s="4"/>
      <c r="H124" s="64">
        <v>510504800</v>
      </c>
      <c r="I124" s="4"/>
      <c r="J124" s="64">
        <v>510504800</v>
      </c>
      <c r="K124" s="62"/>
      <c r="L124" s="64">
        <v>510504800</v>
      </c>
      <c r="M124" s="62"/>
      <c r="N124" s="64">
        <v>510504800</v>
      </c>
    </row>
    <row r="125" spans="1:14" s="3" customFormat="1" ht="16.5" customHeight="1" thickTop="1">
      <c r="F125" s="4"/>
      <c r="G125" s="4"/>
      <c r="H125" s="63"/>
      <c r="I125" s="4"/>
      <c r="J125" s="63"/>
      <c r="K125" s="62"/>
      <c r="L125" s="63"/>
      <c r="M125" s="62"/>
      <c r="N125" s="63"/>
    </row>
    <row r="126" spans="1:14" s="3" customFormat="1" ht="16.5" customHeight="1">
      <c r="B126" s="3" t="s">
        <v>57</v>
      </c>
      <c r="F126" s="4"/>
      <c r="G126" s="4"/>
      <c r="H126" s="61"/>
      <c r="I126" s="4"/>
      <c r="J126" s="61"/>
      <c r="K126" s="61"/>
      <c r="L126" s="61"/>
      <c r="M126" s="61"/>
      <c r="N126" s="61"/>
    </row>
    <row r="127" spans="1:14" s="3" customFormat="1" ht="16.5" customHeight="1">
      <c r="C127" s="7" t="s">
        <v>161</v>
      </c>
      <c r="F127" s="4"/>
      <c r="G127" s="4"/>
      <c r="H127" s="63"/>
      <c r="I127" s="4"/>
      <c r="J127" s="63"/>
      <c r="K127" s="62"/>
      <c r="L127" s="63"/>
      <c r="M127" s="62"/>
      <c r="N127" s="63"/>
    </row>
    <row r="128" spans="1:14" s="3" customFormat="1" ht="16.5" customHeight="1">
      <c r="E128" s="7" t="s">
        <v>58</v>
      </c>
      <c r="F128" s="4"/>
      <c r="G128" s="4"/>
      <c r="H128" s="63">
        <v>510504800</v>
      </c>
      <c r="I128" s="4"/>
      <c r="J128" s="63">
        <v>510504800</v>
      </c>
      <c r="K128" s="62"/>
      <c r="L128" s="63">
        <v>510504800</v>
      </c>
      <c r="M128" s="62"/>
      <c r="N128" s="63">
        <v>510504800</v>
      </c>
    </row>
    <row r="129" spans="1:14" s="3" customFormat="1" ht="16.5" customHeight="1">
      <c r="A129" s="6" t="s">
        <v>59</v>
      </c>
      <c r="F129" s="4"/>
      <c r="G129" s="4"/>
      <c r="H129" s="63">
        <v>532000000</v>
      </c>
      <c r="I129" s="4"/>
      <c r="J129" s="63">
        <v>532000000</v>
      </c>
      <c r="K129" s="62"/>
      <c r="L129" s="63">
        <v>532000000</v>
      </c>
      <c r="M129" s="62"/>
      <c r="N129" s="63">
        <v>532000000</v>
      </c>
    </row>
    <row r="130" spans="1:14" s="3" customFormat="1" ht="16.5" customHeight="1">
      <c r="A130" s="6" t="s">
        <v>60</v>
      </c>
      <c r="F130" s="4"/>
      <c r="G130" s="4"/>
      <c r="H130" s="63"/>
      <c r="I130" s="4"/>
      <c r="J130" s="63"/>
      <c r="K130" s="62"/>
      <c r="L130" s="63"/>
      <c r="M130" s="62"/>
      <c r="N130" s="63"/>
    </row>
    <row r="131" spans="1:14" s="3" customFormat="1" ht="16.5" customHeight="1">
      <c r="A131" s="6"/>
      <c r="B131" s="3" t="s">
        <v>61</v>
      </c>
      <c r="F131" s="4"/>
      <c r="G131" s="4"/>
      <c r="H131" s="63">
        <v>51050480</v>
      </c>
      <c r="I131" s="4"/>
      <c r="J131" s="63">
        <v>49937829</v>
      </c>
      <c r="K131" s="62"/>
      <c r="L131" s="63">
        <v>51050480</v>
      </c>
      <c r="M131" s="62"/>
      <c r="N131" s="63">
        <v>49937829</v>
      </c>
    </row>
    <row r="132" spans="1:14" s="3" customFormat="1" ht="16.5" customHeight="1">
      <c r="A132" s="6"/>
      <c r="B132" s="3" t="s">
        <v>62</v>
      </c>
      <c r="F132" s="4"/>
      <c r="G132" s="4"/>
      <c r="H132" s="63">
        <v>138295456</v>
      </c>
      <c r="I132" s="4"/>
      <c r="J132" s="63">
        <v>222119336</v>
      </c>
      <c r="K132" s="62"/>
      <c r="L132" s="63">
        <v>245306933</v>
      </c>
      <c r="M132" s="62"/>
      <c r="N132" s="63">
        <v>337017855</v>
      </c>
    </row>
    <row r="133" spans="1:14" s="3" customFormat="1" ht="16.5" customHeight="1">
      <c r="A133" s="8" t="s">
        <v>63</v>
      </c>
      <c r="F133" s="4"/>
      <c r="G133" s="4"/>
      <c r="H133" s="55">
        <v>-14600757</v>
      </c>
      <c r="I133" s="4"/>
      <c r="J133" s="55">
        <v>-1535004</v>
      </c>
      <c r="K133" s="54"/>
      <c r="L133" s="55">
        <v>0</v>
      </c>
      <c r="M133" s="54"/>
      <c r="N133" s="55">
        <v>0</v>
      </c>
    </row>
    <row r="134" spans="1:14" s="3" customFormat="1" ht="16.5" customHeight="1">
      <c r="F134" s="4"/>
      <c r="G134" s="4"/>
      <c r="H134" s="63"/>
      <c r="I134" s="4"/>
      <c r="J134" s="63"/>
      <c r="K134" s="62"/>
      <c r="L134" s="63"/>
      <c r="M134" s="62"/>
      <c r="N134" s="63"/>
    </row>
    <row r="135" spans="1:14" s="3" customFormat="1" ht="16.5" customHeight="1">
      <c r="A135" s="2" t="s">
        <v>64</v>
      </c>
      <c r="B135" s="2"/>
      <c r="E135" s="5"/>
      <c r="F135" s="4"/>
      <c r="G135" s="4"/>
      <c r="H135" s="54">
        <f>SUM(H126:H133)</f>
        <v>1217249979</v>
      </c>
      <c r="I135" s="4"/>
      <c r="J135" s="54">
        <f>SUM(J126:J133)</f>
        <v>1313026961</v>
      </c>
      <c r="K135" s="54"/>
      <c r="L135" s="54">
        <f>SUM(L126:L133)</f>
        <v>1338862213</v>
      </c>
      <c r="M135" s="54"/>
      <c r="N135" s="54">
        <f>SUM(N126:N133)</f>
        <v>1429460484</v>
      </c>
    </row>
    <row r="136" spans="1:14" s="3" customFormat="1" ht="16.5" customHeight="1">
      <c r="A136" s="3" t="s">
        <v>65</v>
      </c>
      <c r="E136" s="5"/>
      <c r="F136" s="4"/>
      <c r="G136" s="4"/>
      <c r="H136" s="55">
        <v>285023</v>
      </c>
      <c r="I136" s="4"/>
      <c r="J136" s="55">
        <v>6251616</v>
      </c>
      <c r="K136" s="54"/>
      <c r="L136" s="55">
        <v>0</v>
      </c>
      <c r="M136" s="54"/>
      <c r="N136" s="55">
        <v>0</v>
      </c>
    </row>
    <row r="137" spans="1:14" s="3" customFormat="1" ht="16.5" customHeight="1">
      <c r="E137" s="5"/>
      <c r="F137" s="4"/>
      <c r="G137" s="4"/>
      <c r="H137" s="54"/>
      <c r="I137" s="4"/>
      <c r="J137" s="54"/>
      <c r="K137" s="54"/>
      <c r="L137" s="54"/>
      <c r="M137" s="54"/>
      <c r="N137" s="54"/>
    </row>
    <row r="138" spans="1:14" s="3" customFormat="1" ht="16.5" customHeight="1">
      <c r="A138" s="2" t="s">
        <v>66</v>
      </c>
      <c r="F138" s="4"/>
      <c r="G138" s="4"/>
      <c r="H138" s="55">
        <f>H135+H136</f>
        <v>1217535002</v>
      </c>
      <c r="I138" s="4"/>
      <c r="J138" s="55">
        <f>J135+J136</f>
        <v>1319278577</v>
      </c>
      <c r="K138" s="54"/>
      <c r="L138" s="55">
        <f>L135+L136</f>
        <v>1338862213</v>
      </c>
      <c r="M138" s="54"/>
      <c r="N138" s="55">
        <f>N135+N136</f>
        <v>1429460484</v>
      </c>
    </row>
    <row r="139" spans="1:14" s="3" customFormat="1" ht="16.5" customHeight="1">
      <c r="E139" s="5"/>
      <c r="F139" s="4"/>
      <c r="G139" s="4"/>
      <c r="H139" s="54"/>
      <c r="I139" s="4"/>
      <c r="J139" s="54"/>
      <c r="K139" s="54"/>
      <c r="L139" s="54"/>
      <c r="M139" s="54"/>
      <c r="N139" s="54"/>
    </row>
    <row r="140" spans="1:14" s="3" customFormat="1" ht="16.5" customHeight="1" thickBot="1">
      <c r="A140" s="2" t="s">
        <v>67</v>
      </c>
      <c r="F140" s="4"/>
      <c r="G140" s="4"/>
      <c r="H140" s="57">
        <f>SUM(H138,H94)</f>
        <v>6704051443</v>
      </c>
      <c r="I140" s="4"/>
      <c r="J140" s="57">
        <f>SUM(J138,J94)</f>
        <v>6907564135</v>
      </c>
      <c r="K140" s="54"/>
      <c r="L140" s="57">
        <f>SUM(L138,L94)</f>
        <v>6763002756</v>
      </c>
      <c r="M140" s="54"/>
      <c r="N140" s="57">
        <f>SUM(N138,N94)</f>
        <v>6949262551</v>
      </c>
    </row>
    <row r="141" spans="1:14" s="3" customFormat="1" ht="16.5" customHeight="1" thickTop="1">
      <c r="A141" s="2"/>
      <c r="B141" s="2"/>
      <c r="C141" s="2"/>
      <c r="D141" s="2"/>
      <c r="F141" s="4"/>
      <c r="G141" s="4"/>
      <c r="H141" s="54"/>
      <c r="I141" s="54"/>
      <c r="J141" s="54"/>
      <c r="K141" s="54"/>
      <c r="L141" s="54"/>
      <c r="M141" s="54"/>
      <c r="N141" s="54"/>
    </row>
    <row r="142" spans="1:14" s="3" customFormat="1" ht="16.5" customHeight="1">
      <c r="A142" s="2"/>
      <c r="B142" s="2"/>
      <c r="C142" s="2"/>
      <c r="D142" s="2"/>
      <c r="F142" s="4"/>
      <c r="G142" s="4"/>
      <c r="H142" s="137"/>
      <c r="I142" s="137"/>
      <c r="J142" s="137"/>
      <c r="K142" s="137"/>
      <c r="L142" s="137"/>
      <c r="M142" s="137"/>
      <c r="N142" s="137"/>
    </row>
    <row r="143" spans="1:14" s="3" customFormat="1" ht="16.5" customHeight="1">
      <c r="A143" s="2"/>
      <c r="B143" s="2"/>
      <c r="C143" s="2"/>
      <c r="D143" s="2"/>
      <c r="F143" s="4"/>
      <c r="G143" s="4"/>
      <c r="H143" s="54"/>
      <c r="I143" s="54"/>
      <c r="J143" s="54"/>
      <c r="K143" s="54"/>
      <c r="L143" s="54"/>
      <c r="M143" s="54"/>
      <c r="N143" s="54"/>
    </row>
    <row r="144" spans="1:14" s="3" customFormat="1" ht="16.5" customHeight="1">
      <c r="A144" s="2"/>
      <c r="B144" s="2"/>
      <c r="C144" s="2"/>
      <c r="D144" s="2"/>
      <c r="F144" s="4"/>
      <c r="G144" s="4"/>
      <c r="H144" s="54"/>
      <c r="I144" s="54"/>
      <c r="J144" s="54"/>
      <c r="K144" s="54"/>
      <c r="L144" s="54"/>
      <c r="M144" s="54"/>
      <c r="N144" s="54"/>
    </row>
    <row r="145" spans="1:14" s="3" customFormat="1" ht="16.5" customHeight="1">
      <c r="A145" s="2"/>
      <c r="B145" s="2"/>
      <c r="C145" s="2"/>
      <c r="D145" s="2"/>
      <c r="F145" s="4"/>
      <c r="G145" s="4"/>
      <c r="H145" s="54"/>
      <c r="I145" s="54"/>
      <c r="J145" s="54"/>
      <c r="K145" s="54"/>
      <c r="L145" s="54"/>
      <c r="M145" s="54"/>
      <c r="N145" s="54"/>
    </row>
    <row r="146" spans="1:14" s="3" customFormat="1" ht="16.5" customHeight="1">
      <c r="A146" s="2"/>
      <c r="B146" s="2"/>
      <c r="C146" s="2"/>
      <c r="D146" s="2"/>
      <c r="F146" s="4"/>
      <c r="G146" s="4"/>
      <c r="H146" s="54"/>
      <c r="I146" s="54"/>
      <c r="J146" s="54"/>
      <c r="K146" s="54"/>
      <c r="L146" s="54"/>
      <c r="M146" s="54"/>
      <c r="N146" s="54"/>
    </row>
    <row r="147" spans="1:14" s="3" customFormat="1" ht="16.5" customHeight="1">
      <c r="A147" s="2"/>
      <c r="B147" s="2"/>
      <c r="C147" s="2"/>
      <c r="D147" s="2"/>
      <c r="F147" s="4"/>
      <c r="G147" s="4"/>
      <c r="H147" s="54"/>
      <c r="I147" s="54"/>
      <c r="J147" s="54"/>
      <c r="K147" s="54"/>
      <c r="L147" s="54"/>
      <c r="M147" s="54"/>
      <c r="N147" s="54"/>
    </row>
    <row r="148" spans="1:14" s="3" customFormat="1" ht="16.5" customHeight="1">
      <c r="A148" s="2"/>
      <c r="B148" s="2"/>
      <c r="C148" s="2"/>
      <c r="D148" s="2"/>
      <c r="F148" s="4"/>
      <c r="G148" s="4"/>
      <c r="H148" s="54"/>
      <c r="I148" s="54"/>
      <c r="J148" s="54"/>
      <c r="K148" s="54"/>
      <c r="L148" s="54"/>
      <c r="M148" s="54"/>
      <c r="N148" s="54"/>
    </row>
    <row r="149" spans="1:14" s="3" customFormat="1" ht="16.5" customHeight="1">
      <c r="A149" s="2"/>
      <c r="B149" s="2"/>
      <c r="C149" s="2"/>
      <c r="D149" s="2"/>
      <c r="F149" s="4"/>
      <c r="G149" s="4"/>
      <c r="H149" s="54"/>
      <c r="I149" s="54"/>
      <c r="J149" s="54"/>
      <c r="K149" s="54"/>
      <c r="L149" s="54"/>
      <c r="M149" s="54"/>
      <c r="N149" s="54"/>
    </row>
    <row r="150" spans="1:14" s="3" customFormat="1" ht="16.5" customHeight="1">
      <c r="A150" s="2"/>
      <c r="B150" s="2"/>
      <c r="C150" s="2"/>
      <c r="D150" s="2"/>
      <c r="F150" s="4"/>
      <c r="G150" s="4"/>
      <c r="H150" s="54"/>
      <c r="I150" s="54"/>
      <c r="J150" s="54"/>
      <c r="K150" s="54"/>
      <c r="L150" s="54"/>
      <c r="M150" s="54"/>
      <c r="N150" s="54"/>
    </row>
    <row r="151" spans="1:14" s="3" customFormat="1" ht="16.5" customHeight="1">
      <c r="A151" s="2"/>
      <c r="B151" s="2"/>
      <c r="C151" s="2"/>
      <c r="D151" s="2"/>
      <c r="F151" s="4"/>
      <c r="G151" s="4"/>
      <c r="H151" s="54"/>
      <c r="I151" s="54"/>
      <c r="J151" s="54"/>
      <c r="K151" s="54"/>
      <c r="L151" s="54"/>
      <c r="M151" s="54"/>
      <c r="N151" s="54"/>
    </row>
    <row r="152" spans="1:14" s="3" customFormat="1" ht="19.5" customHeight="1">
      <c r="A152" s="2"/>
      <c r="B152" s="2"/>
      <c r="C152" s="2"/>
      <c r="D152" s="2"/>
      <c r="F152" s="4"/>
      <c r="G152" s="4"/>
      <c r="H152" s="54"/>
      <c r="I152" s="54"/>
      <c r="J152" s="54"/>
      <c r="K152" s="54"/>
      <c r="L152" s="54"/>
      <c r="M152" s="54"/>
      <c r="N152" s="54"/>
    </row>
    <row r="153" spans="1:14" s="3" customFormat="1" ht="18.649999999999999" customHeight="1">
      <c r="A153" s="2"/>
      <c r="B153" s="2"/>
      <c r="C153" s="2"/>
      <c r="D153" s="2"/>
      <c r="F153" s="4"/>
      <c r="G153" s="4"/>
      <c r="H153" s="54"/>
      <c r="I153" s="54"/>
      <c r="J153" s="54"/>
      <c r="K153" s="54"/>
      <c r="L153" s="54"/>
      <c r="M153" s="54"/>
      <c r="N153" s="54"/>
    </row>
    <row r="154" spans="1:14" ht="22.5" customHeight="1">
      <c r="A154" s="37" t="s">
        <v>34</v>
      </c>
      <c r="B154" s="37"/>
      <c r="C154" s="37"/>
      <c r="D154" s="37"/>
      <c r="E154" s="37"/>
      <c r="F154" s="37"/>
      <c r="G154" s="37"/>
      <c r="H154" s="125"/>
      <c r="I154" s="125"/>
      <c r="J154" s="125"/>
      <c r="K154" s="125"/>
      <c r="L154" s="125"/>
      <c r="M154" s="125"/>
      <c r="N154" s="125"/>
    </row>
  </sheetData>
  <mergeCells count="13">
    <mergeCell ref="H61:J61"/>
    <mergeCell ref="L61:N61"/>
    <mergeCell ref="H110:J110"/>
    <mergeCell ref="L110:N110"/>
    <mergeCell ref="H111:J111"/>
    <mergeCell ref="L111:N111"/>
    <mergeCell ref="H60:J60"/>
    <mergeCell ref="L60:N60"/>
    <mergeCell ref="H6:J6"/>
    <mergeCell ref="L6:N6"/>
    <mergeCell ref="H7:J7"/>
    <mergeCell ref="L7:N7"/>
    <mergeCell ref="A52:N52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="115" zoomScaleNormal="115" zoomScaleSheetLayoutView="100" workbookViewId="0">
      <selection activeCell="B6" sqref="B6"/>
    </sheetView>
  </sheetViews>
  <sheetFormatPr defaultColWidth="9.26953125" defaultRowHeight="16.5" customHeight="1"/>
  <cols>
    <col min="1" max="1" width="1.7265625" style="11" customWidth="1"/>
    <col min="2" max="2" width="32.1796875" style="11" customWidth="1"/>
    <col min="3" max="3" width="5.26953125" style="14" customWidth="1"/>
    <col min="4" max="4" width="0.7265625" style="14" customWidth="1"/>
    <col min="5" max="5" width="14.453125" style="17" customWidth="1"/>
    <col min="6" max="6" width="0.7265625" style="14" customWidth="1"/>
    <col min="7" max="7" width="14.453125" style="17" customWidth="1"/>
    <col min="8" max="8" width="0.7265625" style="85" customWidth="1"/>
    <col min="9" max="9" width="14.453125" style="17" customWidth="1"/>
    <col min="10" max="10" width="0.7265625" style="85" customWidth="1"/>
    <col min="11" max="11" width="14.453125" style="17" customWidth="1"/>
    <col min="12" max="16384" width="9.26953125" style="11"/>
  </cols>
  <sheetData>
    <row r="1" spans="1:11" ht="16.5" customHeight="1">
      <c r="A1" s="9" t="s">
        <v>0</v>
      </c>
      <c r="B1" s="10"/>
      <c r="C1" s="41"/>
      <c r="D1" s="41"/>
      <c r="E1" s="65"/>
      <c r="F1" s="41"/>
      <c r="G1" s="65"/>
      <c r="H1" s="66"/>
      <c r="I1" s="65"/>
      <c r="J1" s="66"/>
      <c r="K1" s="65"/>
    </row>
    <row r="2" spans="1:11" ht="16.5" customHeight="1">
      <c r="A2" s="9" t="s">
        <v>68</v>
      </c>
      <c r="B2" s="10"/>
      <c r="C2" s="41"/>
      <c r="D2" s="41"/>
      <c r="E2" s="65"/>
      <c r="F2" s="41"/>
      <c r="G2" s="65"/>
      <c r="H2" s="66"/>
      <c r="I2" s="65"/>
      <c r="J2" s="66"/>
      <c r="K2" s="65"/>
    </row>
    <row r="3" spans="1:11" ht="16.5" customHeight="1">
      <c r="A3" s="12" t="s">
        <v>200</v>
      </c>
      <c r="B3" s="13"/>
      <c r="C3" s="42"/>
      <c r="D3" s="42"/>
      <c r="E3" s="67"/>
      <c r="F3" s="42"/>
      <c r="G3" s="67"/>
      <c r="H3" s="68"/>
      <c r="I3" s="67"/>
      <c r="J3" s="68"/>
      <c r="K3" s="67"/>
    </row>
    <row r="4" spans="1:11" ht="16.5" customHeight="1">
      <c r="A4" s="44"/>
      <c r="B4" s="10"/>
      <c r="D4" s="41"/>
      <c r="E4" s="15"/>
      <c r="F4" s="41"/>
      <c r="G4" s="15"/>
      <c r="H4" s="69"/>
      <c r="I4" s="15"/>
      <c r="J4" s="69"/>
      <c r="K4" s="15"/>
    </row>
    <row r="5" spans="1:11" ht="16.5" customHeight="1">
      <c r="A5" s="44"/>
      <c r="B5" s="10"/>
      <c r="D5" s="41"/>
      <c r="E5" s="15"/>
      <c r="F5" s="41"/>
      <c r="G5" s="15"/>
      <c r="H5" s="69"/>
      <c r="I5" s="15"/>
      <c r="J5" s="69"/>
      <c r="K5" s="15"/>
    </row>
    <row r="6" spans="1:11" ht="16.149999999999999" customHeight="1">
      <c r="A6" s="10"/>
      <c r="B6" s="10"/>
      <c r="C6" s="11"/>
      <c r="D6" s="41"/>
      <c r="E6" s="141" t="s">
        <v>2</v>
      </c>
      <c r="F6" s="141"/>
      <c r="G6" s="141"/>
      <c r="H6" s="70"/>
      <c r="I6" s="142" t="s">
        <v>3</v>
      </c>
      <c r="J6" s="142"/>
      <c r="K6" s="142"/>
    </row>
    <row r="7" spans="1:11" ht="16.149999999999999" customHeight="1">
      <c r="A7" s="10"/>
      <c r="B7" s="10"/>
      <c r="C7" s="41"/>
      <c r="D7" s="41"/>
      <c r="E7" s="143" t="s">
        <v>4</v>
      </c>
      <c r="F7" s="143"/>
      <c r="G7" s="143"/>
      <c r="H7" s="70"/>
      <c r="I7" s="143" t="s">
        <v>4</v>
      </c>
      <c r="J7" s="143"/>
      <c r="K7" s="143"/>
    </row>
    <row r="8" spans="1:11" ht="16.149999999999999" customHeight="1">
      <c r="E8" s="71" t="s">
        <v>199</v>
      </c>
      <c r="F8" s="70"/>
      <c r="G8" s="71" t="s">
        <v>199</v>
      </c>
      <c r="H8" s="70"/>
      <c r="I8" s="71" t="s">
        <v>199</v>
      </c>
      <c r="J8" s="70"/>
      <c r="K8" s="71" t="s">
        <v>199</v>
      </c>
    </row>
    <row r="9" spans="1:11" ht="16.149999999999999" customHeight="1">
      <c r="A9" s="10"/>
      <c r="B9" s="10"/>
      <c r="C9" s="11"/>
      <c r="D9" s="41"/>
      <c r="E9" s="70">
        <v>2025</v>
      </c>
      <c r="F9" s="70"/>
      <c r="G9" s="70">
        <v>2024</v>
      </c>
      <c r="H9" s="70"/>
      <c r="I9" s="70">
        <v>2025</v>
      </c>
      <c r="J9" s="70"/>
      <c r="K9" s="70">
        <v>2024</v>
      </c>
    </row>
    <row r="10" spans="1:11" ht="16.149999999999999" customHeight="1">
      <c r="A10" s="10"/>
      <c r="B10" s="10"/>
      <c r="C10" s="41"/>
      <c r="D10" s="41"/>
      <c r="E10" s="67" t="s">
        <v>69</v>
      </c>
      <c r="F10" s="41"/>
      <c r="G10" s="67" t="s">
        <v>69</v>
      </c>
      <c r="H10" s="65"/>
      <c r="I10" s="67" t="s">
        <v>69</v>
      </c>
      <c r="J10" s="65"/>
      <c r="K10" s="67" t="s">
        <v>69</v>
      </c>
    </row>
    <row r="11" spans="1:11" ht="10" customHeight="1">
      <c r="A11" s="10"/>
      <c r="B11" s="10"/>
      <c r="C11" s="41"/>
      <c r="D11" s="41"/>
      <c r="E11" s="65"/>
      <c r="F11" s="41"/>
      <c r="G11" s="65"/>
      <c r="H11" s="65"/>
      <c r="I11" s="65"/>
      <c r="J11" s="65"/>
      <c r="K11" s="65"/>
    </row>
    <row r="12" spans="1:11" ht="16.149999999999999" customHeight="1">
      <c r="A12" s="10" t="s">
        <v>70</v>
      </c>
      <c r="B12" s="10"/>
      <c r="C12" s="41"/>
      <c r="D12" s="41"/>
      <c r="E12" s="65"/>
      <c r="F12" s="41"/>
      <c r="G12" s="65"/>
      <c r="H12" s="65"/>
      <c r="I12" s="65"/>
      <c r="J12" s="65"/>
      <c r="K12" s="65"/>
    </row>
    <row r="13" spans="1:11" ht="10" customHeight="1">
      <c r="A13" s="10"/>
      <c r="B13" s="10"/>
      <c r="C13" s="41"/>
      <c r="D13" s="41"/>
      <c r="E13" s="65"/>
      <c r="F13" s="41"/>
      <c r="G13" s="65"/>
      <c r="H13" s="65"/>
      <c r="I13" s="65"/>
      <c r="J13" s="65"/>
      <c r="K13" s="65"/>
    </row>
    <row r="14" spans="1:11" ht="16.149999999999999" customHeight="1">
      <c r="A14" s="11" t="s">
        <v>71</v>
      </c>
      <c r="B14" s="10"/>
      <c r="C14" s="41"/>
      <c r="D14" s="41"/>
      <c r="E14" s="15">
        <v>4163818502</v>
      </c>
      <c r="F14" s="41"/>
      <c r="G14" s="15">
        <v>4478883445</v>
      </c>
      <c r="H14" s="41"/>
      <c r="I14" s="15">
        <v>4116182798</v>
      </c>
      <c r="J14" s="16"/>
      <c r="K14" s="15">
        <v>4428475123</v>
      </c>
    </row>
    <row r="15" spans="1:11" ht="16.149999999999999" customHeight="1">
      <c r="A15" s="11" t="s">
        <v>72</v>
      </c>
      <c r="B15" s="10"/>
      <c r="C15" s="41"/>
      <c r="D15" s="41"/>
      <c r="E15" s="15">
        <v>11950221</v>
      </c>
      <c r="F15" s="41"/>
      <c r="G15" s="15">
        <v>10507587</v>
      </c>
      <c r="H15" s="41"/>
      <c r="I15" s="15">
        <v>8009780</v>
      </c>
      <c r="J15" s="16"/>
      <c r="K15" s="15">
        <v>6626985</v>
      </c>
    </row>
    <row r="16" spans="1:11" ht="10" customHeight="1">
      <c r="E16" s="72"/>
      <c r="G16" s="72"/>
      <c r="H16" s="14"/>
      <c r="I16" s="72"/>
      <c r="J16" s="17"/>
      <c r="K16" s="72"/>
    </row>
    <row r="17" spans="1:11" ht="16.149999999999999" customHeight="1">
      <c r="A17" s="10" t="s">
        <v>73</v>
      </c>
      <c r="B17" s="10"/>
      <c r="C17" s="41"/>
      <c r="D17" s="41"/>
      <c r="E17" s="73">
        <f>SUM(E14:E15)</f>
        <v>4175768723</v>
      </c>
      <c r="F17" s="41"/>
      <c r="G17" s="73">
        <f>SUM(G14:G15)</f>
        <v>4489391032</v>
      </c>
      <c r="H17" s="41"/>
      <c r="I17" s="73">
        <f>SUM(I14:I15)</f>
        <v>4124192578</v>
      </c>
      <c r="J17" s="17"/>
      <c r="K17" s="73">
        <f>SUM(K14:K15)</f>
        <v>4435102108</v>
      </c>
    </row>
    <row r="18" spans="1:11" ht="16.149999999999999" customHeight="1">
      <c r="A18" s="10"/>
      <c r="B18" s="10"/>
      <c r="D18" s="41"/>
      <c r="F18" s="41"/>
      <c r="H18" s="41"/>
      <c r="J18" s="17"/>
    </row>
    <row r="19" spans="1:11" ht="16.149999999999999" customHeight="1">
      <c r="A19" s="10" t="s">
        <v>74</v>
      </c>
      <c r="B19" s="10"/>
      <c r="C19" s="41"/>
      <c r="D19" s="41"/>
      <c r="E19" s="65"/>
      <c r="F19" s="41"/>
      <c r="G19" s="65"/>
      <c r="H19" s="41"/>
      <c r="I19" s="65"/>
      <c r="J19" s="65"/>
      <c r="K19" s="65"/>
    </row>
    <row r="20" spans="1:11" ht="10" customHeight="1">
      <c r="A20" s="10"/>
      <c r="B20" s="10"/>
      <c r="C20" s="41"/>
      <c r="D20" s="41"/>
      <c r="E20" s="65"/>
      <c r="F20" s="41"/>
      <c r="G20" s="65"/>
      <c r="H20" s="41"/>
      <c r="I20" s="65"/>
      <c r="J20" s="65"/>
      <c r="K20" s="65"/>
    </row>
    <row r="21" spans="1:11" ht="16.149999999999999" customHeight="1">
      <c r="A21" s="11" t="s">
        <v>75</v>
      </c>
      <c r="E21" s="15">
        <v>-4008765898</v>
      </c>
      <c r="G21" s="15">
        <v>-4328519404</v>
      </c>
      <c r="H21" s="14"/>
      <c r="I21" s="15">
        <v>-3973219556</v>
      </c>
      <c r="J21" s="15"/>
      <c r="K21" s="15">
        <v>-4288151846</v>
      </c>
    </row>
    <row r="22" spans="1:11" ht="16.149999999999999" customHeight="1">
      <c r="A22" s="11" t="s">
        <v>76</v>
      </c>
      <c r="E22" s="15">
        <v>-10033539</v>
      </c>
      <c r="G22" s="15">
        <v>-5770248</v>
      </c>
      <c r="H22" s="14"/>
      <c r="I22" s="15">
        <v>-5641708</v>
      </c>
      <c r="J22" s="74"/>
      <c r="K22" s="15">
        <v>-3457258</v>
      </c>
    </row>
    <row r="23" spans="1:11" ht="10" customHeight="1">
      <c r="E23" s="72"/>
      <c r="G23" s="72"/>
      <c r="H23" s="14"/>
      <c r="I23" s="72"/>
      <c r="J23" s="17"/>
      <c r="K23" s="72"/>
    </row>
    <row r="24" spans="1:11" ht="16.149999999999999" customHeight="1">
      <c r="A24" s="10" t="s">
        <v>77</v>
      </c>
      <c r="B24" s="10"/>
      <c r="C24" s="41"/>
      <c r="D24" s="41"/>
      <c r="E24" s="73">
        <f>SUM(E21:E23)</f>
        <v>-4018799437</v>
      </c>
      <c r="F24" s="41"/>
      <c r="G24" s="73">
        <f>SUM(G21:G23)</f>
        <v>-4334289652</v>
      </c>
      <c r="H24" s="41"/>
      <c r="I24" s="73">
        <f>SUM(I21:I23)</f>
        <v>-3978861264</v>
      </c>
      <c r="J24" s="17"/>
      <c r="K24" s="73">
        <f>SUM(K21:K23)</f>
        <v>-4291609104</v>
      </c>
    </row>
    <row r="25" spans="1:11" ht="16.149999999999999" customHeight="1">
      <c r="A25" s="10"/>
      <c r="B25" s="10"/>
      <c r="C25" s="41"/>
      <c r="D25" s="41"/>
      <c r="F25" s="41"/>
      <c r="H25" s="41"/>
      <c r="J25" s="17"/>
    </row>
    <row r="26" spans="1:11" ht="16.149999999999999" customHeight="1">
      <c r="A26" s="10" t="s">
        <v>78</v>
      </c>
      <c r="B26" s="10"/>
      <c r="C26" s="41"/>
      <c r="D26" s="41"/>
      <c r="E26" s="17">
        <f>SUM(E17,E24)</f>
        <v>156969286</v>
      </c>
      <c r="F26" s="41"/>
      <c r="G26" s="17">
        <f>SUM(G17,G24)</f>
        <v>155101380</v>
      </c>
      <c r="H26" s="41"/>
      <c r="I26" s="17">
        <f>SUM(I17,I24)</f>
        <v>145331314</v>
      </c>
      <c r="J26" s="17"/>
      <c r="K26" s="17">
        <f>SUM(K17,K24)</f>
        <v>143493004</v>
      </c>
    </row>
    <row r="27" spans="1:11" ht="16.149999999999999" customHeight="1">
      <c r="A27" s="11" t="s">
        <v>79</v>
      </c>
      <c r="B27" s="10"/>
      <c r="C27" s="41"/>
      <c r="D27" s="41"/>
      <c r="E27" s="15">
        <v>71895482</v>
      </c>
      <c r="F27" s="15"/>
      <c r="G27" s="15">
        <v>59614197</v>
      </c>
      <c r="H27" s="15"/>
      <c r="I27" s="15">
        <v>68284193</v>
      </c>
      <c r="J27" s="11"/>
      <c r="K27" s="15">
        <v>57372340</v>
      </c>
    </row>
    <row r="28" spans="1:11" ht="16.149999999999999" customHeight="1">
      <c r="A28" s="44" t="s">
        <v>191</v>
      </c>
      <c r="B28" s="10"/>
      <c r="D28" s="41"/>
      <c r="E28" s="15">
        <v>-70249909</v>
      </c>
      <c r="F28" s="41"/>
      <c r="G28" s="15">
        <v>-61668505</v>
      </c>
      <c r="H28" s="41"/>
      <c r="I28" s="15">
        <v>-75569886</v>
      </c>
      <c r="J28" s="11"/>
      <c r="K28" s="15">
        <v>-66480309</v>
      </c>
    </row>
    <row r="29" spans="1:11" ht="16.149999999999999" customHeight="1">
      <c r="A29" s="44" t="s">
        <v>80</v>
      </c>
      <c r="B29" s="10"/>
      <c r="D29" s="41"/>
      <c r="E29" s="15">
        <v>-112597538</v>
      </c>
      <c r="F29" s="41"/>
      <c r="G29" s="15">
        <v>-99882804</v>
      </c>
      <c r="H29" s="41"/>
      <c r="I29" s="15">
        <v>-96661453</v>
      </c>
      <c r="J29" s="11"/>
      <c r="K29" s="15">
        <v>-84268393</v>
      </c>
    </row>
    <row r="30" spans="1:11" ht="16.149999999999999" customHeight="1">
      <c r="A30" s="44" t="s">
        <v>81</v>
      </c>
      <c r="E30" s="75">
        <v>-5140788</v>
      </c>
      <c r="G30" s="75">
        <v>-6825461</v>
      </c>
      <c r="H30" s="14"/>
      <c r="I30" s="75">
        <v>-4857956</v>
      </c>
      <c r="J30" s="11"/>
      <c r="K30" s="75">
        <v>-6039649</v>
      </c>
    </row>
    <row r="31" spans="1:11" ht="10" customHeight="1">
      <c r="A31" s="44"/>
      <c r="H31" s="14"/>
      <c r="J31" s="17"/>
    </row>
    <row r="32" spans="1:11" ht="16.149999999999999" customHeight="1">
      <c r="A32" s="18" t="s">
        <v>82</v>
      </c>
      <c r="B32" s="10"/>
      <c r="C32" s="41"/>
      <c r="D32" s="41"/>
      <c r="E32" s="17">
        <f>SUM(E26:E31)</f>
        <v>40876533</v>
      </c>
      <c r="F32" s="41"/>
      <c r="G32" s="17">
        <f>SUM(G26:G31)</f>
        <v>46338807</v>
      </c>
      <c r="H32" s="41"/>
      <c r="I32" s="17">
        <f>SUM(I26:I31)</f>
        <v>36526212</v>
      </c>
      <c r="J32" s="17"/>
      <c r="K32" s="17">
        <f>SUM(K26:K31)</f>
        <v>44076993</v>
      </c>
    </row>
    <row r="33" spans="1:11" ht="16.149999999999999" customHeight="1">
      <c r="A33" s="11" t="s">
        <v>83</v>
      </c>
      <c r="C33" s="41"/>
      <c r="E33" s="75">
        <v>-9302055</v>
      </c>
      <c r="G33" s="75">
        <v>-10601161</v>
      </c>
      <c r="H33" s="14"/>
      <c r="I33" s="75">
        <v>-7946523</v>
      </c>
      <c r="J33" s="76"/>
      <c r="K33" s="75">
        <v>-9639120</v>
      </c>
    </row>
    <row r="34" spans="1:11" ht="10" customHeight="1">
      <c r="H34" s="14"/>
      <c r="J34" s="17"/>
    </row>
    <row r="35" spans="1:11" ht="16.149999999999999" customHeight="1">
      <c r="A35" s="10" t="s">
        <v>84</v>
      </c>
      <c r="E35" s="17">
        <f>SUM(E32:E33)</f>
        <v>31574478</v>
      </c>
      <c r="G35" s="17">
        <f>SUM(G32:G33)</f>
        <v>35737646</v>
      </c>
      <c r="H35" s="14"/>
      <c r="I35" s="17">
        <f>SUM(I32:I33)</f>
        <v>28579689</v>
      </c>
      <c r="J35" s="17"/>
      <c r="K35" s="17">
        <f>SUM(K32:K33)</f>
        <v>34437873</v>
      </c>
    </row>
    <row r="36" spans="1:11" ht="16.149999999999999" customHeight="1">
      <c r="A36" s="11" t="s">
        <v>85</v>
      </c>
      <c r="E36" s="77">
        <v>0</v>
      </c>
      <c r="G36" s="77">
        <v>0</v>
      </c>
      <c r="H36" s="14"/>
      <c r="I36" s="77">
        <v>0</v>
      </c>
      <c r="J36" s="17"/>
      <c r="K36" s="77">
        <v>0</v>
      </c>
    </row>
    <row r="37" spans="1:11" ht="10" customHeight="1">
      <c r="A37" s="10"/>
      <c r="H37" s="14"/>
      <c r="J37" s="17"/>
    </row>
    <row r="38" spans="1:11" ht="16.149999999999999" customHeight="1">
      <c r="A38" s="10" t="s">
        <v>86</v>
      </c>
      <c r="H38" s="14"/>
      <c r="J38" s="17"/>
    </row>
    <row r="39" spans="1:11" ht="16.149999999999999" customHeight="1" thickBot="1">
      <c r="B39" s="10" t="s">
        <v>87</v>
      </c>
      <c r="E39" s="78">
        <f>E35+E36</f>
        <v>31574478</v>
      </c>
      <c r="F39" s="11"/>
      <c r="G39" s="78">
        <f>G35+G36</f>
        <v>35737646</v>
      </c>
      <c r="H39" s="11"/>
      <c r="I39" s="78">
        <f>I35+I36</f>
        <v>28579689</v>
      </c>
      <c r="J39" s="11"/>
      <c r="K39" s="78">
        <f>K35+K36</f>
        <v>34437873</v>
      </c>
    </row>
    <row r="40" spans="1:11" ht="16.149999999999999" customHeight="1" thickTop="1">
      <c r="A40" s="10"/>
      <c r="B40" s="10"/>
      <c r="E40" s="79"/>
      <c r="F40" s="11"/>
      <c r="G40" s="79"/>
      <c r="H40" s="11"/>
      <c r="I40" s="79"/>
      <c r="J40" s="11"/>
      <c r="K40" s="79"/>
    </row>
    <row r="41" spans="1:11" ht="16.149999999999999" customHeight="1">
      <c r="A41" s="10" t="s">
        <v>88</v>
      </c>
      <c r="H41" s="14"/>
      <c r="J41" s="17"/>
    </row>
    <row r="42" spans="1:11" ht="16.149999999999999" customHeight="1">
      <c r="B42" s="10" t="s">
        <v>89</v>
      </c>
      <c r="H42" s="14"/>
      <c r="J42" s="17"/>
    </row>
    <row r="43" spans="1:11" ht="16.149999999999999" customHeight="1">
      <c r="B43" s="11" t="s">
        <v>90</v>
      </c>
      <c r="E43" s="17">
        <v>31719600</v>
      </c>
      <c r="G43" s="17">
        <v>36685375</v>
      </c>
      <c r="H43" s="14"/>
      <c r="I43" s="17">
        <v>28579689</v>
      </c>
      <c r="J43" s="79"/>
      <c r="K43" s="17">
        <v>34437873</v>
      </c>
    </row>
    <row r="44" spans="1:11" ht="16.149999999999999" customHeight="1">
      <c r="B44" s="11" t="s">
        <v>65</v>
      </c>
      <c r="E44" s="73">
        <v>-145122</v>
      </c>
      <c r="G44" s="73">
        <v>-947729</v>
      </c>
      <c r="H44" s="14"/>
      <c r="I44" s="73">
        <v>0</v>
      </c>
      <c r="J44" s="79"/>
      <c r="K44" s="73">
        <v>0</v>
      </c>
    </row>
    <row r="45" spans="1:11" ht="10" customHeight="1">
      <c r="H45" s="14"/>
      <c r="J45" s="17"/>
    </row>
    <row r="46" spans="1:11" ht="16.149999999999999" customHeight="1" thickBot="1">
      <c r="E46" s="80">
        <f>SUM(E43:E45)</f>
        <v>31574478</v>
      </c>
      <c r="G46" s="80">
        <f>SUM(G43:G45)</f>
        <v>35737646</v>
      </c>
      <c r="H46" s="14"/>
      <c r="I46" s="80">
        <f>SUM(I43:I45)</f>
        <v>28579689</v>
      </c>
      <c r="J46" s="17"/>
      <c r="K46" s="80">
        <f>SUM(K43:K45)</f>
        <v>34437873</v>
      </c>
    </row>
    <row r="47" spans="1:11" ht="16.149999999999999" customHeight="1" thickTop="1"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6.149999999999999" customHeight="1"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6.149999999999999" customHeight="1">
      <c r="A49" s="10" t="s">
        <v>91</v>
      </c>
      <c r="E49" s="81"/>
      <c r="G49" s="81"/>
      <c r="H49" s="14"/>
      <c r="I49" s="81"/>
      <c r="J49" s="82"/>
      <c r="K49" s="81"/>
    </row>
    <row r="50" spans="1:11" ht="10" customHeight="1">
      <c r="H50" s="14"/>
      <c r="J50" s="17"/>
    </row>
    <row r="51" spans="1:11" ht="16.149999999999999" customHeight="1" thickBot="1">
      <c r="A51" s="11" t="s">
        <v>92</v>
      </c>
      <c r="E51" s="83">
        <v>0.06</v>
      </c>
      <c r="F51" s="84"/>
      <c r="G51" s="83">
        <v>7.0000000000000007E-2</v>
      </c>
      <c r="H51" s="84"/>
      <c r="I51" s="83">
        <v>0.06</v>
      </c>
      <c r="J51" s="82"/>
      <c r="K51" s="83">
        <v>7.0000000000000007E-2</v>
      </c>
    </row>
    <row r="52" spans="1:11" ht="16.149999999999999" customHeight="1" thickTop="1">
      <c r="E52" s="81"/>
      <c r="F52" s="84"/>
      <c r="G52" s="81"/>
      <c r="H52" s="84"/>
      <c r="I52" s="81"/>
      <c r="J52" s="82"/>
      <c r="K52" s="81"/>
    </row>
    <row r="53" spans="1:11" ht="16.149999999999999" customHeight="1">
      <c r="E53" s="81"/>
      <c r="F53" s="84"/>
      <c r="G53" s="81"/>
      <c r="H53" s="84"/>
      <c r="I53" s="81"/>
      <c r="J53" s="82"/>
      <c r="K53" s="81"/>
    </row>
    <row r="54" spans="1:11" ht="16.149999999999999" customHeight="1">
      <c r="E54" s="81"/>
      <c r="F54" s="84"/>
      <c r="G54" s="81"/>
      <c r="H54" s="84"/>
      <c r="I54" s="81"/>
      <c r="J54" s="82"/>
      <c r="K54" s="81"/>
    </row>
    <row r="55" spans="1:11" ht="16.149999999999999" customHeight="1">
      <c r="E55" s="81"/>
      <c r="F55" s="84"/>
      <c r="G55" s="81"/>
      <c r="H55" s="84"/>
      <c r="I55" s="81"/>
      <c r="J55" s="82"/>
      <c r="K55" s="81"/>
    </row>
    <row r="56" spans="1:11" ht="17.25" customHeight="1">
      <c r="E56" s="81"/>
      <c r="F56" s="84"/>
      <c r="G56" s="81"/>
      <c r="H56" s="84"/>
      <c r="I56" s="81"/>
      <c r="J56" s="82"/>
      <c r="K56" s="81"/>
    </row>
    <row r="57" spans="1:11" ht="19.5" customHeight="1">
      <c r="E57" s="81"/>
      <c r="F57" s="84"/>
      <c r="G57" s="81"/>
      <c r="H57" s="84"/>
      <c r="I57" s="81"/>
      <c r="J57" s="82"/>
      <c r="K57" s="81"/>
    </row>
    <row r="58" spans="1:11" ht="22.15" customHeight="1">
      <c r="A58" s="144" t="s">
        <v>34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</row>
  </sheetData>
  <mergeCells count="5">
    <mergeCell ref="E6:G6"/>
    <mergeCell ref="I6:K6"/>
    <mergeCell ref="E7:G7"/>
    <mergeCell ref="I7:K7"/>
    <mergeCell ref="A58:K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="115" zoomScaleNormal="115" zoomScaleSheetLayoutView="100" workbookViewId="0">
      <selection activeCell="N15" sqref="N15"/>
    </sheetView>
  </sheetViews>
  <sheetFormatPr defaultColWidth="9.26953125" defaultRowHeight="16.5" customHeight="1"/>
  <cols>
    <col min="1" max="1" width="1.7265625" style="11" customWidth="1"/>
    <col min="2" max="2" width="32.54296875" style="11" customWidth="1"/>
    <col min="3" max="3" width="5.453125" style="14" customWidth="1"/>
    <col min="4" max="4" width="0.7265625" style="14" customWidth="1"/>
    <col min="5" max="5" width="14.26953125" style="17" customWidth="1"/>
    <col min="6" max="6" width="0.7265625" style="14" customWidth="1"/>
    <col min="7" max="7" width="14.26953125" style="17" customWidth="1"/>
    <col min="8" max="8" width="0.7265625" style="85" customWidth="1"/>
    <col min="9" max="9" width="14.26953125" style="17" customWidth="1"/>
    <col min="10" max="10" width="0.7265625" style="85" customWidth="1"/>
    <col min="11" max="11" width="14.26953125" style="17" customWidth="1"/>
    <col min="12" max="16384" width="9.26953125" style="11"/>
  </cols>
  <sheetData>
    <row r="1" spans="1:11" ht="16.5" customHeight="1">
      <c r="A1" s="9" t="s">
        <v>0</v>
      </c>
      <c r="B1" s="10"/>
      <c r="C1" s="41"/>
      <c r="D1" s="41"/>
      <c r="E1" s="65"/>
      <c r="F1" s="41"/>
      <c r="G1" s="65"/>
      <c r="H1" s="66"/>
      <c r="I1" s="65"/>
      <c r="J1" s="66"/>
      <c r="K1" s="65"/>
    </row>
    <row r="2" spans="1:11" ht="16.5" customHeight="1">
      <c r="A2" s="9" t="s">
        <v>68</v>
      </c>
      <c r="B2" s="10"/>
      <c r="C2" s="41"/>
      <c r="D2" s="41"/>
      <c r="E2" s="65"/>
      <c r="F2" s="41"/>
      <c r="G2" s="65"/>
      <c r="H2" s="66"/>
      <c r="I2" s="65"/>
      <c r="J2" s="66"/>
      <c r="K2" s="65"/>
    </row>
    <row r="3" spans="1:11" ht="16.5" customHeight="1">
      <c r="A3" s="12" t="s">
        <v>203</v>
      </c>
      <c r="B3" s="13"/>
      <c r="C3" s="42"/>
      <c r="D3" s="42"/>
      <c r="E3" s="67"/>
      <c r="F3" s="42"/>
      <c r="G3" s="67"/>
      <c r="H3" s="68"/>
      <c r="I3" s="67"/>
      <c r="J3" s="68"/>
      <c r="K3" s="67"/>
    </row>
    <row r="4" spans="1:11" ht="15.75" customHeight="1">
      <c r="A4" s="44"/>
      <c r="B4" s="10"/>
      <c r="D4" s="41"/>
      <c r="E4" s="15"/>
      <c r="F4" s="41"/>
      <c r="G4" s="15"/>
      <c r="H4" s="69"/>
      <c r="I4" s="15"/>
      <c r="J4" s="69"/>
      <c r="K4" s="15"/>
    </row>
    <row r="5" spans="1:11" ht="15.75" customHeight="1">
      <c r="A5" s="44"/>
      <c r="B5" s="10"/>
      <c r="D5" s="41"/>
      <c r="E5" s="15"/>
      <c r="F5" s="41"/>
      <c r="G5" s="15"/>
      <c r="H5" s="69"/>
      <c r="I5" s="15"/>
      <c r="J5" s="69"/>
      <c r="K5" s="15"/>
    </row>
    <row r="6" spans="1:11" ht="15.75" customHeight="1">
      <c r="A6" s="10"/>
      <c r="B6" s="10"/>
      <c r="C6" s="11"/>
      <c r="D6" s="41"/>
      <c r="E6" s="141" t="s">
        <v>2</v>
      </c>
      <c r="F6" s="141"/>
      <c r="G6" s="141"/>
      <c r="H6" s="70"/>
      <c r="I6" s="142" t="s">
        <v>3</v>
      </c>
      <c r="J6" s="142"/>
      <c r="K6" s="142"/>
    </row>
    <row r="7" spans="1:11" ht="15.75" customHeight="1">
      <c r="A7" s="10"/>
      <c r="B7" s="10"/>
      <c r="C7" s="11"/>
      <c r="D7" s="41"/>
      <c r="E7" s="143" t="s">
        <v>4</v>
      </c>
      <c r="F7" s="143"/>
      <c r="G7" s="143"/>
      <c r="H7" s="70"/>
      <c r="I7" s="143" t="s">
        <v>4</v>
      </c>
      <c r="J7" s="143"/>
      <c r="K7" s="143"/>
    </row>
    <row r="8" spans="1:11" ht="15.75" customHeight="1">
      <c r="E8" s="71" t="s">
        <v>199</v>
      </c>
      <c r="F8" s="70"/>
      <c r="G8" s="71" t="s">
        <v>199</v>
      </c>
      <c r="H8" s="70"/>
      <c r="I8" s="71" t="s">
        <v>199</v>
      </c>
      <c r="J8" s="70"/>
      <c r="K8" s="71" t="s">
        <v>199</v>
      </c>
    </row>
    <row r="9" spans="1:11" ht="15.75" customHeight="1">
      <c r="A9" s="10"/>
      <c r="B9" s="10"/>
      <c r="C9" s="11"/>
      <c r="D9" s="41"/>
      <c r="E9" s="70">
        <v>2025</v>
      </c>
      <c r="F9" s="70"/>
      <c r="G9" s="70">
        <v>2024</v>
      </c>
      <c r="H9" s="70"/>
      <c r="I9" s="70">
        <v>2025</v>
      </c>
      <c r="J9" s="70"/>
      <c r="K9" s="70">
        <v>2024</v>
      </c>
    </row>
    <row r="10" spans="1:11" ht="15.75" customHeight="1">
      <c r="A10" s="10"/>
      <c r="B10" s="10"/>
      <c r="C10" s="42" t="s">
        <v>9</v>
      </c>
      <c r="D10" s="41"/>
      <c r="E10" s="67" t="s">
        <v>69</v>
      </c>
      <c r="F10" s="41"/>
      <c r="G10" s="67" t="s">
        <v>69</v>
      </c>
      <c r="H10" s="65"/>
      <c r="I10" s="67" t="s">
        <v>69</v>
      </c>
      <c r="J10" s="65"/>
      <c r="K10" s="67" t="s">
        <v>69</v>
      </c>
    </row>
    <row r="11" spans="1:11" ht="10" customHeight="1">
      <c r="A11" s="10"/>
      <c r="B11" s="10"/>
      <c r="C11" s="41"/>
      <c r="D11" s="41"/>
      <c r="E11" s="65"/>
      <c r="F11" s="41"/>
      <c r="G11" s="65"/>
      <c r="H11" s="65"/>
      <c r="I11" s="65"/>
      <c r="J11" s="65"/>
      <c r="K11" s="65"/>
    </row>
    <row r="12" spans="1:11" ht="15.75" customHeight="1">
      <c r="A12" s="10" t="s">
        <v>70</v>
      </c>
      <c r="B12" s="10"/>
      <c r="C12" s="41"/>
      <c r="D12" s="41"/>
      <c r="E12" s="65"/>
      <c r="F12" s="41"/>
      <c r="G12" s="65"/>
      <c r="H12" s="65"/>
      <c r="I12" s="65"/>
      <c r="J12" s="65"/>
      <c r="K12" s="65"/>
    </row>
    <row r="13" spans="1:11" ht="10" customHeight="1">
      <c r="A13" s="10"/>
      <c r="B13" s="10"/>
      <c r="C13" s="41"/>
      <c r="D13" s="41"/>
      <c r="E13" s="65"/>
      <c r="F13" s="41"/>
      <c r="G13" s="65"/>
      <c r="H13" s="65"/>
      <c r="I13" s="65"/>
      <c r="J13" s="65"/>
      <c r="K13" s="65"/>
    </row>
    <row r="14" spans="1:11" ht="15.75" customHeight="1">
      <c r="A14" s="11" t="s">
        <v>71</v>
      </c>
      <c r="B14" s="10"/>
      <c r="C14" s="41"/>
      <c r="D14" s="41"/>
      <c r="E14" s="15">
        <v>8595605588</v>
      </c>
      <c r="F14" s="41"/>
      <c r="G14" s="15">
        <v>9249447971</v>
      </c>
      <c r="H14" s="41"/>
      <c r="I14" s="15">
        <v>8497822907</v>
      </c>
      <c r="J14" s="16"/>
      <c r="K14" s="15">
        <v>9146231803</v>
      </c>
    </row>
    <row r="15" spans="1:11" ht="15.75" customHeight="1">
      <c r="A15" s="11" t="s">
        <v>72</v>
      </c>
      <c r="B15" s="10"/>
      <c r="C15" s="41"/>
      <c r="D15" s="41"/>
      <c r="E15" s="15">
        <v>43259302</v>
      </c>
      <c r="F15" s="41"/>
      <c r="G15" s="15">
        <v>19283823</v>
      </c>
      <c r="H15" s="41"/>
      <c r="I15" s="15">
        <v>34965819</v>
      </c>
      <c r="J15" s="16"/>
      <c r="K15" s="15">
        <v>11113306</v>
      </c>
    </row>
    <row r="16" spans="1:11" ht="10" customHeight="1">
      <c r="E16" s="72"/>
      <c r="G16" s="72"/>
      <c r="H16" s="14"/>
      <c r="I16" s="72"/>
      <c r="J16" s="17"/>
      <c r="K16" s="72"/>
    </row>
    <row r="17" spans="1:11" ht="15.75" customHeight="1">
      <c r="A17" s="10" t="s">
        <v>73</v>
      </c>
      <c r="B17" s="10"/>
      <c r="C17" s="41"/>
      <c r="D17" s="41"/>
      <c r="E17" s="73">
        <f>SUM(E14:E15)</f>
        <v>8638864890</v>
      </c>
      <c r="F17" s="41"/>
      <c r="G17" s="73">
        <f>SUM(G14:G15)</f>
        <v>9268731794</v>
      </c>
      <c r="H17" s="41"/>
      <c r="I17" s="73">
        <f>SUM(I14:I15)</f>
        <v>8532788726</v>
      </c>
      <c r="J17" s="17"/>
      <c r="K17" s="73">
        <f>SUM(K14:K15)</f>
        <v>9157345109</v>
      </c>
    </row>
    <row r="18" spans="1:11" ht="15.75" customHeight="1">
      <c r="A18" s="10"/>
      <c r="B18" s="10"/>
      <c r="D18" s="41"/>
      <c r="F18" s="41"/>
      <c r="H18" s="41"/>
      <c r="J18" s="17"/>
    </row>
    <row r="19" spans="1:11" ht="15.75" customHeight="1">
      <c r="A19" s="10" t="s">
        <v>74</v>
      </c>
      <c r="B19" s="10"/>
      <c r="C19" s="41"/>
      <c r="D19" s="41"/>
      <c r="E19" s="65"/>
      <c r="F19" s="41"/>
      <c r="G19" s="65"/>
      <c r="H19" s="41"/>
      <c r="I19" s="65"/>
      <c r="J19" s="65"/>
      <c r="K19" s="65"/>
    </row>
    <row r="20" spans="1:11" ht="10" customHeight="1">
      <c r="A20" s="10"/>
      <c r="B20" s="10"/>
      <c r="C20" s="41"/>
      <c r="D20" s="41"/>
      <c r="E20" s="65"/>
      <c r="F20" s="41"/>
      <c r="G20" s="65"/>
      <c r="H20" s="41"/>
      <c r="I20" s="65"/>
      <c r="J20" s="65"/>
      <c r="K20" s="65"/>
    </row>
    <row r="21" spans="1:11" ht="15.75" customHeight="1">
      <c r="A21" s="11" t="s">
        <v>75</v>
      </c>
      <c r="E21" s="15">
        <v>-8266947426</v>
      </c>
      <c r="G21" s="15">
        <v>-8940285090</v>
      </c>
      <c r="H21" s="14"/>
      <c r="I21" s="15">
        <v>-8193274128</v>
      </c>
      <c r="J21" s="15"/>
      <c r="K21" s="15">
        <v>-8858343583</v>
      </c>
    </row>
    <row r="22" spans="1:11" ht="15.75" customHeight="1">
      <c r="A22" s="11" t="s">
        <v>76</v>
      </c>
      <c r="E22" s="15">
        <v>-31201943</v>
      </c>
      <c r="G22" s="15">
        <v>-9357415</v>
      </c>
      <c r="H22" s="14"/>
      <c r="I22" s="15">
        <v>-23726504</v>
      </c>
      <c r="J22" s="74"/>
      <c r="K22" s="15">
        <v>-5900721</v>
      </c>
    </row>
    <row r="23" spans="1:11" ht="10" customHeight="1">
      <c r="E23" s="72"/>
      <c r="G23" s="72"/>
      <c r="H23" s="14"/>
      <c r="I23" s="72"/>
      <c r="J23" s="17"/>
      <c r="K23" s="72"/>
    </row>
    <row r="24" spans="1:11" ht="15.75" customHeight="1">
      <c r="A24" s="10" t="s">
        <v>77</v>
      </c>
      <c r="B24" s="10"/>
      <c r="C24" s="41"/>
      <c r="D24" s="41"/>
      <c r="E24" s="73">
        <f>SUM(E21:E23)</f>
        <v>-8298149369</v>
      </c>
      <c r="F24" s="41"/>
      <c r="G24" s="73">
        <f>SUM(G21:G23)</f>
        <v>-8949642505</v>
      </c>
      <c r="H24" s="41"/>
      <c r="I24" s="73">
        <f>SUM(I21:I23)</f>
        <v>-8217000632</v>
      </c>
      <c r="J24" s="17"/>
      <c r="K24" s="73">
        <f>SUM(K21:K23)</f>
        <v>-8864244304</v>
      </c>
    </row>
    <row r="25" spans="1:11" ht="15.75" customHeight="1">
      <c r="A25" s="10"/>
      <c r="B25" s="10"/>
      <c r="C25" s="41"/>
      <c r="D25" s="41"/>
      <c r="F25" s="41"/>
      <c r="H25" s="41"/>
      <c r="J25" s="17"/>
    </row>
    <row r="26" spans="1:11" ht="15.75" customHeight="1">
      <c r="A26" s="10" t="s">
        <v>78</v>
      </c>
      <c r="B26" s="10"/>
      <c r="C26" s="41"/>
      <c r="D26" s="41"/>
      <c r="E26" s="17">
        <f>SUM(E17,E24)</f>
        <v>340715521</v>
      </c>
      <c r="F26" s="41"/>
      <c r="G26" s="17">
        <f>SUM(G17,G24)</f>
        <v>319089289</v>
      </c>
      <c r="H26" s="41"/>
      <c r="I26" s="17">
        <f>SUM(I17,I24)</f>
        <v>315788094</v>
      </c>
      <c r="J26" s="17"/>
      <c r="K26" s="17">
        <f>SUM(K17,K24)</f>
        <v>293100805</v>
      </c>
    </row>
    <row r="27" spans="1:11" ht="15.75" customHeight="1">
      <c r="A27" s="11" t="s">
        <v>79</v>
      </c>
      <c r="B27" s="10"/>
      <c r="C27" s="14">
        <v>17</v>
      </c>
      <c r="D27" s="41"/>
      <c r="E27" s="15">
        <v>130523127</v>
      </c>
      <c r="F27" s="15"/>
      <c r="G27" s="15">
        <v>127910957</v>
      </c>
      <c r="H27" s="15"/>
      <c r="I27" s="15">
        <v>124503956</v>
      </c>
      <c r="J27" s="11"/>
      <c r="K27" s="15">
        <v>123095651</v>
      </c>
    </row>
    <row r="28" spans="1:11" ht="15.75" customHeight="1">
      <c r="A28" s="44" t="s">
        <v>191</v>
      </c>
      <c r="B28" s="10"/>
      <c r="D28" s="41"/>
      <c r="E28" s="15">
        <v>-147813713</v>
      </c>
      <c r="F28" s="41"/>
      <c r="G28" s="15">
        <v>-136282024</v>
      </c>
      <c r="H28" s="41"/>
      <c r="I28" s="15">
        <v>-158566015</v>
      </c>
      <c r="J28" s="11"/>
      <c r="K28" s="15">
        <v>-145316140</v>
      </c>
    </row>
    <row r="29" spans="1:11" ht="15.75" customHeight="1">
      <c r="A29" s="44" t="s">
        <v>80</v>
      </c>
      <c r="B29" s="10"/>
      <c r="D29" s="41"/>
      <c r="E29" s="15">
        <v>-223871716</v>
      </c>
      <c r="F29" s="41"/>
      <c r="G29" s="15">
        <v>-211028508</v>
      </c>
      <c r="H29" s="41"/>
      <c r="I29" s="15">
        <v>-192675850</v>
      </c>
      <c r="J29" s="11"/>
      <c r="K29" s="15">
        <v>-179597299</v>
      </c>
    </row>
    <row r="30" spans="1:11" ht="15.75" customHeight="1">
      <c r="A30" s="44" t="s">
        <v>81</v>
      </c>
      <c r="E30" s="75">
        <v>-10369379</v>
      </c>
      <c r="G30" s="75">
        <v>-13129273</v>
      </c>
      <c r="H30" s="14"/>
      <c r="I30" s="75">
        <v>-9893562</v>
      </c>
      <c r="J30" s="11"/>
      <c r="K30" s="75">
        <v>-11808719</v>
      </c>
    </row>
    <row r="31" spans="1:11" ht="10" customHeight="1">
      <c r="A31" s="44"/>
      <c r="H31" s="14"/>
      <c r="J31" s="17"/>
    </row>
    <row r="32" spans="1:11" ht="15.75" customHeight="1">
      <c r="A32" s="18" t="s">
        <v>82</v>
      </c>
      <c r="B32" s="10"/>
      <c r="C32" s="41"/>
      <c r="D32" s="41"/>
      <c r="E32" s="17">
        <f>SUM(E26:E31)</f>
        <v>89183840</v>
      </c>
      <c r="F32" s="41"/>
      <c r="G32" s="17">
        <f>SUM(G26:G31)</f>
        <v>86560441</v>
      </c>
      <c r="H32" s="41"/>
      <c r="I32" s="17">
        <f>SUM(I26:I31)</f>
        <v>79156623</v>
      </c>
      <c r="J32" s="17"/>
      <c r="K32" s="17">
        <f>SUM(K26:K31)</f>
        <v>79474298</v>
      </c>
    </row>
    <row r="33" spans="1:11" ht="15.75" customHeight="1">
      <c r="A33" s="11" t="s">
        <v>83</v>
      </c>
      <c r="C33" s="14">
        <v>18</v>
      </c>
      <c r="E33" s="75">
        <v>-19293369</v>
      </c>
      <c r="G33" s="75">
        <v>-19093705</v>
      </c>
      <c r="H33" s="14"/>
      <c r="I33" s="75">
        <v>-16620848</v>
      </c>
      <c r="J33" s="76"/>
      <c r="K33" s="75">
        <v>-17055117</v>
      </c>
    </row>
    <row r="34" spans="1:11" ht="10" customHeight="1">
      <c r="H34" s="14"/>
      <c r="J34" s="17"/>
    </row>
    <row r="35" spans="1:11" ht="15.75" customHeight="1">
      <c r="A35" s="10" t="s">
        <v>84</v>
      </c>
      <c r="E35" s="17">
        <f>SUM(E32:E33)</f>
        <v>69890471</v>
      </c>
      <c r="G35" s="17">
        <f>SUM(G32:G33)</f>
        <v>67466736</v>
      </c>
      <c r="H35" s="14"/>
      <c r="I35" s="17">
        <f>SUM(I32:I33)</f>
        <v>62535775</v>
      </c>
      <c r="J35" s="17"/>
      <c r="K35" s="17">
        <f>SUM(K32:K33)</f>
        <v>62419181</v>
      </c>
    </row>
    <row r="36" spans="1:11" ht="15.75" customHeight="1">
      <c r="A36" s="11" t="s">
        <v>85</v>
      </c>
      <c r="E36" s="77">
        <v>0</v>
      </c>
      <c r="G36" s="77">
        <v>0</v>
      </c>
      <c r="H36" s="14"/>
      <c r="I36" s="77">
        <v>0</v>
      </c>
      <c r="J36" s="17"/>
      <c r="K36" s="77">
        <v>0</v>
      </c>
    </row>
    <row r="37" spans="1:11" ht="10" customHeight="1">
      <c r="A37" s="10"/>
      <c r="H37" s="14"/>
      <c r="J37" s="17"/>
    </row>
    <row r="38" spans="1:11" ht="15.75" customHeight="1">
      <c r="A38" s="10" t="s">
        <v>86</v>
      </c>
      <c r="H38" s="14"/>
      <c r="J38" s="17"/>
    </row>
    <row r="39" spans="1:11" ht="15.75" customHeight="1" thickBot="1">
      <c r="B39" s="10" t="s">
        <v>87</v>
      </c>
      <c r="E39" s="78">
        <f>E35+E36</f>
        <v>69890471</v>
      </c>
      <c r="F39" s="11"/>
      <c r="G39" s="78">
        <f>G35+G36</f>
        <v>67466736</v>
      </c>
      <c r="H39" s="11"/>
      <c r="I39" s="78">
        <f>I35+I36</f>
        <v>62535775</v>
      </c>
      <c r="J39" s="11"/>
      <c r="K39" s="78">
        <f>K35+K36</f>
        <v>62419181</v>
      </c>
    </row>
    <row r="40" spans="1:11" ht="15.75" customHeight="1" thickTop="1">
      <c r="A40" s="10"/>
      <c r="B40" s="10"/>
      <c r="E40" s="79"/>
      <c r="F40" s="11"/>
      <c r="G40" s="79"/>
      <c r="H40" s="11"/>
      <c r="I40" s="79"/>
      <c r="J40" s="11"/>
      <c r="K40" s="79"/>
    </row>
    <row r="41" spans="1:11" ht="15.75" customHeight="1">
      <c r="A41" s="10" t="s">
        <v>88</v>
      </c>
      <c r="H41" s="14"/>
      <c r="J41" s="17"/>
    </row>
    <row r="42" spans="1:11" ht="15.75" customHeight="1">
      <c r="B42" s="10" t="s">
        <v>89</v>
      </c>
      <c r="H42" s="14"/>
      <c r="J42" s="17"/>
    </row>
    <row r="43" spans="1:11" ht="15.75" customHeight="1">
      <c r="B43" s="11" t="s">
        <v>90</v>
      </c>
      <c r="E43" s="17">
        <v>70422817</v>
      </c>
      <c r="G43" s="17">
        <v>69327959</v>
      </c>
      <c r="H43" s="14"/>
      <c r="I43" s="17">
        <v>62535775</v>
      </c>
      <c r="J43" s="79"/>
      <c r="K43" s="17">
        <v>62419181</v>
      </c>
    </row>
    <row r="44" spans="1:11" ht="15.75" customHeight="1">
      <c r="B44" s="11" t="s">
        <v>65</v>
      </c>
      <c r="E44" s="73">
        <v>-532346</v>
      </c>
      <c r="G44" s="73">
        <v>-1861223</v>
      </c>
      <c r="H44" s="14"/>
      <c r="I44" s="73">
        <v>0</v>
      </c>
      <c r="J44" s="79"/>
      <c r="K44" s="73">
        <v>0</v>
      </c>
    </row>
    <row r="45" spans="1:11" ht="10" customHeight="1">
      <c r="H45" s="14"/>
      <c r="J45" s="17"/>
    </row>
    <row r="46" spans="1:11" ht="15.75" customHeight="1" thickBot="1">
      <c r="E46" s="80">
        <f>SUM(E43:E45)</f>
        <v>69890471</v>
      </c>
      <c r="G46" s="80">
        <f>SUM(G43:G45)</f>
        <v>67466736</v>
      </c>
      <c r="H46" s="14"/>
      <c r="I46" s="80">
        <f>SUM(I43:I45)</f>
        <v>62535775</v>
      </c>
      <c r="J46" s="17"/>
      <c r="K46" s="80">
        <f>SUM(K43:K45)</f>
        <v>62419181</v>
      </c>
    </row>
    <row r="47" spans="1:11" ht="15.75" customHeight="1" thickTop="1"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5.75" customHeight="1"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5.75" customHeight="1">
      <c r="A49" s="10" t="s">
        <v>91</v>
      </c>
      <c r="E49" s="81"/>
      <c r="G49" s="81"/>
      <c r="H49" s="14"/>
      <c r="I49" s="81"/>
      <c r="J49" s="82"/>
      <c r="K49" s="81"/>
    </row>
    <row r="50" spans="1:11" ht="10" customHeight="1">
      <c r="H50" s="14"/>
      <c r="J50" s="17"/>
    </row>
    <row r="51" spans="1:11" ht="15.75" customHeight="1" thickBot="1">
      <c r="A51" s="11" t="s">
        <v>92</v>
      </c>
      <c r="E51" s="83">
        <v>0.14000000000000001</v>
      </c>
      <c r="F51" s="84"/>
      <c r="G51" s="83">
        <v>0.13</v>
      </c>
      <c r="H51" s="84"/>
      <c r="I51" s="83">
        <v>0.12</v>
      </c>
      <c r="J51" s="82"/>
      <c r="K51" s="83">
        <v>0.12</v>
      </c>
    </row>
    <row r="52" spans="1:11" ht="15.75" customHeight="1" thickTop="1">
      <c r="E52" s="81"/>
      <c r="F52" s="84"/>
      <c r="G52" s="81"/>
      <c r="H52" s="84"/>
      <c r="I52" s="81"/>
      <c r="J52" s="82"/>
      <c r="K52" s="81"/>
    </row>
    <row r="53" spans="1:11" ht="15.75" customHeight="1">
      <c r="E53" s="81"/>
      <c r="F53" s="84"/>
      <c r="G53" s="81"/>
      <c r="H53" s="84"/>
      <c r="I53" s="81"/>
      <c r="J53" s="82"/>
      <c r="K53" s="81"/>
    </row>
    <row r="54" spans="1:11" ht="15.75" customHeight="1">
      <c r="E54" s="81"/>
      <c r="F54" s="84"/>
      <c r="G54" s="81"/>
      <c r="H54" s="84"/>
      <c r="I54" s="81"/>
      <c r="J54" s="82"/>
      <c r="K54" s="81"/>
    </row>
    <row r="55" spans="1:11" ht="15.75" customHeight="1">
      <c r="E55" s="81"/>
      <c r="F55" s="84"/>
      <c r="G55" s="81"/>
      <c r="H55" s="84"/>
      <c r="I55" s="81"/>
      <c r="J55" s="82"/>
      <c r="K55" s="81"/>
    </row>
    <row r="56" spans="1:11" ht="15.75" customHeight="1">
      <c r="E56" s="81"/>
      <c r="F56" s="84"/>
      <c r="G56" s="81"/>
      <c r="H56" s="84"/>
      <c r="I56" s="81"/>
      <c r="J56" s="82"/>
      <c r="K56" s="81"/>
    </row>
    <row r="57" spans="1:11" ht="15.75" customHeight="1">
      <c r="E57" s="81"/>
      <c r="F57" s="84"/>
      <c r="G57" s="81"/>
      <c r="H57" s="84"/>
      <c r="I57" s="81"/>
      <c r="J57" s="82"/>
      <c r="K57" s="81"/>
    </row>
    <row r="58" spans="1:11" ht="21" customHeight="1">
      <c r="E58" s="81"/>
      <c r="F58" s="84"/>
      <c r="G58" s="81"/>
      <c r="H58" s="84"/>
      <c r="I58" s="81"/>
      <c r="J58" s="82"/>
      <c r="K58" s="81"/>
    </row>
    <row r="59" spans="1:11" ht="22.15" customHeight="1">
      <c r="A59" s="144" t="s">
        <v>34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</row>
  </sheetData>
  <mergeCells count="5">
    <mergeCell ref="E6:G6"/>
    <mergeCell ref="I6:K6"/>
    <mergeCell ref="E7:G7"/>
    <mergeCell ref="I7:K7"/>
    <mergeCell ref="A59:K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zoomScaleSheetLayoutView="100" workbookViewId="0">
      <selection activeCell="J22" sqref="J22"/>
    </sheetView>
  </sheetViews>
  <sheetFormatPr defaultColWidth="9.453125" defaultRowHeight="16.5" customHeight="1"/>
  <cols>
    <col min="1" max="2" width="1.54296875" style="11" customWidth="1"/>
    <col min="3" max="3" width="31" style="11" customWidth="1"/>
    <col min="4" max="4" width="5.453125" style="11" bestFit="1" customWidth="1"/>
    <col min="5" max="5" width="0.54296875" style="11" customWidth="1"/>
    <col min="6" max="6" width="11.7265625" style="90" customWidth="1"/>
    <col min="7" max="7" width="0.54296875" style="90" customWidth="1"/>
    <col min="8" max="8" width="9.453125" style="90" customWidth="1"/>
    <col min="9" max="9" width="0.54296875" style="90" customWidth="1"/>
    <col min="10" max="10" width="11.453125" style="90" customWidth="1"/>
    <col min="11" max="11" width="0.54296875" style="24" customWidth="1"/>
    <col min="12" max="12" width="11.7265625" style="24" customWidth="1"/>
    <col min="13" max="13" width="0.54296875" style="24" customWidth="1"/>
    <col min="14" max="14" width="13.7265625" style="17" customWidth="1"/>
    <col min="15" max="15" width="0.54296875" style="15" customWidth="1"/>
    <col min="16" max="16" width="12.26953125" style="17" customWidth="1"/>
    <col min="17" max="17" width="0.54296875" style="24" customWidth="1"/>
    <col min="18" max="18" width="16.453125" style="24" bestFit="1" customWidth="1"/>
    <col min="19" max="19" width="0.54296875" style="24" customWidth="1"/>
    <col min="20" max="20" width="12.54296875" style="24" customWidth="1"/>
    <col min="21" max="21" width="0.54296875" style="24" customWidth="1"/>
    <col min="22" max="22" width="10.7265625" style="24" customWidth="1"/>
    <col min="23" max="23" width="0.54296875" style="24" customWidth="1"/>
    <col min="24" max="24" width="12.54296875" style="17" customWidth="1"/>
    <col min="25" max="25" width="9.453125" style="11" customWidth="1"/>
    <col min="26" max="16384" width="9.453125" style="11"/>
  </cols>
  <sheetData>
    <row r="1" spans="1:24" s="10" customFormat="1" ht="16.5" customHeight="1">
      <c r="A1" s="10" t="s">
        <v>0</v>
      </c>
      <c r="F1" s="86"/>
      <c r="G1" s="86"/>
      <c r="H1" s="86"/>
      <c r="I1" s="86"/>
      <c r="J1" s="86"/>
      <c r="K1" s="19"/>
      <c r="L1" s="19"/>
      <c r="M1" s="19"/>
      <c r="N1" s="65"/>
      <c r="O1" s="20"/>
      <c r="P1" s="65"/>
      <c r="Q1" s="19"/>
      <c r="R1" s="19"/>
      <c r="S1" s="19"/>
      <c r="T1" s="19"/>
      <c r="U1" s="19"/>
      <c r="V1" s="19"/>
      <c r="W1" s="19"/>
      <c r="X1" s="65"/>
    </row>
    <row r="2" spans="1:24" s="10" customFormat="1" ht="16.5" customHeight="1">
      <c r="A2" s="10" t="s">
        <v>94</v>
      </c>
      <c r="F2" s="86"/>
      <c r="G2" s="86"/>
      <c r="H2" s="86"/>
      <c r="I2" s="86"/>
      <c r="J2" s="86"/>
      <c r="K2" s="19"/>
      <c r="L2" s="19"/>
      <c r="M2" s="19"/>
      <c r="N2" s="65"/>
      <c r="O2" s="20"/>
      <c r="P2" s="65"/>
      <c r="Q2" s="19"/>
      <c r="R2" s="19"/>
      <c r="S2" s="19"/>
      <c r="T2" s="19"/>
      <c r="U2" s="19"/>
      <c r="V2" s="19"/>
      <c r="W2" s="19"/>
      <c r="X2" s="65"/>
    </row>
    <row r="3" spans="1:24" s="10" customFormat="1" ht="16.5" customHeight="1">
      <c r="A3" s="13" t="str">
        <f>'6(6M)'!A3</f>
        <v>For the six-month period ended 30 June 2025</v>
      </c>
      <c r="B3" s="13"/>
      <c r="C3" s="13"/>
      <c r="D3" s="13"/>
      <c r="E3" s="21"/>
      <c r="F3" s="43"/>
      <c r="G3" s="43"/>
      <c r="H3" s="43"/>
      <c r="I3" s="43"/>
      <c r="J3" s="43"/>
      <c r="K3" s="22"/>
      <c r="L3" s="22"/>
      <c r="M3" s="22"/>
      <c r="N3" s="67"/>
      <c r="O3" s="21"/>
      <c r="P3" s="21"/>
      <c r="Q3" s="22"/>
      <c r="R3" s="22"/>
      <c r="S3" s="22"/>
      <c r="T3" s="22"/>
      <c r="U3" s="22"/>
      <c r="V3" s="22"/>
      <c r="W3" s="22"/>
      <c r="X3" s="21"/>
    </row>
    <row r="4" spans="1:24" s="10" customFormat="1" ht="16.5" customHeight="1">
      <c r="E4" s="20"/>
      <c r="F4" s="86"/>
      <c r="G4" s="86"/>
      <c r="H4" s="86"/>
      <c r="I4" s="86"/>
      <c r="J4" s="86"/>
      <c r="K4" s="19"/>
      <c r="L4" s="19"/>
      <c r="M4" s="19"/>
      <c r="N4" s="65"/>
      <c r="O4" s="20"/>
      <c r="P4" s="20"/>
      <c r="Q4" s="19"/>
      <c r="R4" s="19"/>
      <c r="S4" s="19"/>
      <c r="T4" s="19"/>
      <c r="U4" s="19"/>
      <c r="V4" s="19"/>
      <c r="W4" s="19"/>
      <c r="X4" s="20"/>
    </row>
    <row r="5" spans="1:24" s="10" customFormat="1" ht="16.5" customHeight="1">
      <c r="E5" s="20"/>
      <c r="F5" s="86"/>
      <c r="G5" s="86"/>
      <c r="H5" s="86"/>
      <c r="I5" s="86"/>
      <c r="J5" s="86"/>
      <c r="K5" s="19"/>
      <c r="L5" s="19"/>
      <c r="M5" s="19"/>
      <c r="N5" s="65"/>
      <c r="O5" s="20"/>
      <c r="P5" s="20"/>
      <c r="Q5" s="19"/>
      <c r="R5" s="19"/>
      <c r="S5" s="19"/>
      <c r="T5" s="19"/>
      <c r="U5" s="19"/>
      <c r="V5" s="19"/>
      <c r="W5" s="19"/>
      <c r="X5" s="20"/>
    </row>
    <row r="6" spans="1:24" s="10" customFormat="1" ht="16.5" customHeight="1">
      <c r="E6" s="20"/>
      <c r="F6" s="145" t="s">
        <v>95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</row>
    <row r="7" spans="1:24" s="10" customFormat="1" ht="16.5" customHeight="1">
      <c r="E7" s="20"/>
      <c r="F7" s="146" t="s">
        <v>96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87"/>
      <c r="V7" s="87"/>
      <c r="W7" s="87"/>
      <c r="X7" s="87"/>
    </row>
    <row r="8" spans="1:24" ht="16.5" customHeight="1">
      <c r="A8" s="10"/>
      <c r="B8" s="10"/>
      <c r="C8" s="10"/>
      <c r="D8" s="10"/>
      <c r="E8" s="19"/>
      <c r="F8" s="79"/>
      <c r="G8" s="79"/>
      <c r="H8" s="79"/>
      <c r="I8" s="79"/>
      <c r="J8" s="79"/>
      <c r="K8" s="19"/>
      <c r="L8" s="19"/>
      <c r="M8" s="19"/>
      <c r="N8" s="79"/>
      <c r="O8" s="16"/>
      <c r="P8" s="79"/>
      <c r="Q8" s="19"/>
      <c r="R8" s="19" t="s">
        <v>97</v>
      </c>
      <c r="S8" s="19"/>
      <c r="T8" s="16"/>
      <c r="U8" s="19"/>
      <c r="V8" s="16"/>
      <c r="W8" s="19"/>
      <c r="X8" s="65"/>
    </row>
    <row r="9" spans="1:24" ht="16.5" customHeight="1">
      <c r="A9" s="10"/>
      <c r="B9" s="10"/>
      <c r="C9" s="10"/>
      <c r="D9" s="10"/>
      <c r="E9" s="19"/>
      <c r="F9" s="79"/>
      <c r="G9" s="79"/>
      <c r="H9" s="79"/>
      <c r="I9" s="79"/>
      <c r="J9" s="79"/>
      <c r="K9" s="19"/>
      <c r="L9" s="145" t="s">
        <v>60</v>
      </c>
      <c r="M9" s="145"/>
      <c r="N9" s="145"/>
      <c r="Q9" s="19"/>
      <c r="R9" s="88" t="s">
        <v>98</v>
      </c>
      <c r="S9" s="19"/>
      <c r="T9" s="16"/>
      <c r="U9" s="19"/>
      <c r="V9" s="16"/>
      <c r="W9" s="19"/>
      <c r="X9" s="65"/>
    </row>
    <row r="10" spans="1:24" ht="16.5" customHeight="1">
      <c r="A10" s="10"/>
      <c r="B10" s="10"/>
      <c r="C10" s="10"/>
      <c r="D10" s="10"/>
      <c r="E10" s="19"/>
      <c r="F10" s="65" t="s">
        <v>99</v>
      </c>
      <c r="G10" s="65"/>
      <c r="H10" s="65"/>
      <c r="I10" s="65"/>
      <c r="J10" s="65" t="s">
        <v>100</v>
      </c>
      <c r="K10" s="19"/>
      <c r="L10" s="86"/>
      <c r="M10" s="86"/>
      <c r="N10" s="70"/>
      <c r="Q10" s="19"/>
      <c r="R10" s="20" t="s">
        <v>101</v>
      </c>
      <c r="S10" s="19"/>
      <c r="T10" s="65" t="s">
        <v>102</v>
      </c>
      <c r="U10" s="19"/>
      <c r="V10" s="20" t="s">
        <v>103</v>
      </c>
      <c r="W10" s="19"/>
      <c r="X10" s="65"/>
    </row>
    <row r="11" spans="1:24" ht="16.5" customHeight="1">
      <c r="A11" s="10"/>
      <c r="B11" s="10"/>
      <c r="C11" s="10"/>
      <c r="D11" s="10"/>
      <c r="E11" s="19"/>
      <c r="F11" s="65" t="s">
        <v>104</v>
      </c>
      <c r="G11" s="65"/>
      <c r="H11" s="65" t="s">
        <v>105</v>
      </c>
      <c r="I11" s="65"/>
      <c r="J11" s="65" t="s">
        <v>106</v>
      </c>
      <c r="K11" s="19"/>
      <c r="L11" s="65" t="s">
        <v>107</v>
      </c>
      <c r="M11" s="16"/>
      <c r="N11" s="70"/>
      <c r="P11" s="65" t="s">
        <v>160</v>
      </c>
      <c r="Q11" s="19"/>
      <c r="R11" s="20" t="s">
        <v>108</v>
      </c>
      <c r="S11" s="19"/>
      <c r="T11" s="65" t="s">
        <v>109</v>
      </c>
      <c r="U11" s="19"/>
      <c r="V11" s="70" t="s">
        <v>110</v>
      </c>
      <c r="W11" s="19"/>
      <c r="X11" s="65" t="s">
        <v>102</v>
      </c>
    </row>
    <row r="12" spans="1:24" ht="16.5" customHeight="1">
      <c r="A12" s="10"/>
      <c r="B12" s="10"/>
      <c r="C12" s="10"/>
      <c r="D12" s="10"/>
      <c r="E12" s="20"/>
      <c r="F12" s="65" t="s">
        <v>111</v>
      </c>
      <c r="G12" s="65"/>
      <c r="H12" s="65" t="s">
        <v>100</v>
      </c>
      <c r="I12" s="65"/>
      <c r="J12" s="65" t="s">
        <v>112</v>
      </c>
      <c r="K12" s="20"/>
      <c r="L12" s="65" t="s">
        <v>113</v>
      </c>
      <c r="M12" s="20"/>
      <c r="N12" s="70" t="s">
        <v>114</v>
      </c>
      <c r="P12" s="65" t="s">
        <v>162</v>
      </c>
      <c r="Q12" s="20"/>
      <c r="R12" s="20" t="s">
        <v>115</v>
      </c>
      <c r="S12" s="20"/>
      <c r="T12" s="70" t="s">
        <v>116</v>
      </c>
      <c r="U12" s="20"/>
      <c r="V12" s="65" t="s">
        <v>117</v>
      </c>
      <c r="W12" s="20"/>
      <c r="X12" s="65" t="s">
        <v>118</v>
      </c>
    </row>
    <row r="13" spans="1:24" ht="16.5" customHeight="1">
      <c r="D13" s="136" t="s">
        <v>9</v>
      </c>
      <c r="E13" s="20"/>
      <c r="F13" s="67" t="s">
        <v>69</v>
      </c>
      <c r="G13" s="65"/>
      <c r="H13" s="67" t="s">
        <v>69</v>
      </c>
      <c r="I13" s="65"/>
      <c r="J13" s="67" t="s">
        <v>69</v>
      </c>
      <c r="K13" s="20"/>
      <c r="L13" s="67" t="s">
        <v>69</v>
      </c>
      <c r="M13" s="20"/>
      <c r="N13" s="67" t="s">
        <v>69</v>
      </c>
      <c r="P13" s="67" t="s">
        <v>69</v>
      </c>
      <c r="Q13" s="20"/>
      <c r="R13" s="21" t="s">
        <v>69</v>
      </c>
      <c r="S13" s="20"/>
      <c r="T13" s="67" t="s">
        <v>69</v>
      </c>
      <c r="U13" s="20"/>
      <c r="V13" s="67" t="s">
        <v>69</v>
      </c>
      <c r="W13" s="20"/>
      <c r="X13" s="67" t="s">
        <v>69</v>
      </c>
    </row>
    <row r="14" spans="1:24" ht="16.5" customHeight="1">
      <c r="E14" s="20"/>
      <c r="F14" s="65"/>
      <c r="G14" s="65"/>
      <c r="H14" s="65"/>
      <c r="I14" s="65"/>
      <c r="J14" s="65"/>
      <c r="K14" s="20"/>
      <c r="L14" s="65"/>
      <c r="M14" s="20"/>
      <c r="N14" s="65"/>
      <c r="O14" s="20"/>
      <c r="P14" s="65"/>
      <c r="Q14" s="20"/>
      <c r="R14" s="20"/>
      <c r="S14" s="20"/>
      <c r="T14" s="20"/>
      <c r="U14" s="20"/>
      <c r="V14" s="20"/>
      <c r="W14" s="20"/>
      <c r="X14" s="65"/>
    </row>
    <row r="15" spans="1:24" s="10" customFormat="1" ht="16.5" customHeight="1">
      <c r="A15" s="9" t="s">
        <v>121</v>
      </c>
      <c r="B15" s="11"/>
      <c r="C15" s="11"/>
      <c r="D15" s="11"/>
      <c r="E15" s="15"/>
      <c r="F15" s="17">
        <v>518500000</v>
      </c>
      <c r="G15" s="17"/>
      <c r="H15" s="17">
        <v>881803</v>
      </c>
      <c r="I15" s="17"/>
      <c r="J15" s="17">
        <v>532000000</v>
      </c>
      <c r="K15" s="15"/>
      <c r="L15" s="17">
        <v>43729989</v>
      </c>
      <c r="M15" s="15"/>
      <c r="N15" s="17">
        <v>251269843</v>
      </c>
      <c r="O15" s="15"/>
      <c r="P15" s="17">
        <v>-32609356</v>
      </c>
      <c r="Q15" s="15"/>
      <c r="R15" s="17">
        <v>135</v>
      </c>
      <c r="S15" s="15"/>
      <c r="T15" s="17">
        <f>SUM(F15:R15)</f>
        <v>1313772414</v>
      </c>
      <c r="U15" s="15"/>
      <c r="V15" s="17">
        <v>7564735</v>
      </c>
      <c r="W15" s="15"/>
      <c r="X15" s="17">
        <f>SUM(T15:V15)</f>
        <v>1321337149</v>
      </c>
    </row>
    <row r="16" spans="1:24" s="10" customFormat="1" ht="6" customHeight="1">
      <c r="A16" s="9"/>
      <c r="B16" s="11"/>
      <c r="C16" s="11"/>
      <c r="D16" s="11"/>
      <c r="E16" s="15"/>
      <c r="F16" s="17"/>
      <c r="G16" s="17"/>
      <c r="H16" s="17"/>
      <c r="I16" s="17"/>
      <c r="J16" s="17"/>
      <c r="K16" s="15"/>
      <c r="L16" s="17"/>
      <c r="M16" s="15"/>
      <c r="N16" s="17"/>
      <c r="O16" s="15"/>
      <c r="P16" s="17"/>
      <c r="Q16" s="15"/>
      <c r="R16" s="17"/>
      <c r="S16" s="15"/>
      <c r="T16" s="17"/>
      <c r="U16" s="15"/>
      <c r="V16" s="17"/>
      <c r="W16" s="15"/>
      <c r="X16" s="17"/>
    </row>
    <row r="17" spans="1:24" s="10" customFormat="1" ht="16.5" customHeight="1">
      <c r="A17" s="9" t="s">
        <v>119</v>
      </c>
      <c r="B17" s="11"/>
      <c r="C17" s="11"/>
      <c r="D17" s="11"/>
      <c r="E17" s="15"/>
      <c r="F17" s="17"/>
      <c r="G17" s="17"/>
      <c r="H17" s="17"/>
      <c r="I17" s="17"/>
      <c r="J17" s="17"/>
      <c r="K17" s="15"/>
      <c r="L17" s="17"/>
      <c r="M17" s="15"/>
      <c r="N17" s="17"/>
      <c r="O17" s="15"/>
      <c r="P17" s="17"/>
      <c r="Q17" s="15"/>
      <c r="R17" s="17"/>
      <c r="S17" s="15"/>
      <c r="T17" s="17"/>
      <c r="U17" s="15"/>
      <c r="V17" s="17"/>
      <c r="W17" s="15"/>
      <c r="X17" s="17"/>
    </row>
    <row r="18" spans="1:24" s="10" customFormat="1" ht="16.5" customHeight="1">
      <c r="A18" s="44" t="s">
        <v>120</v>
      </c>
      <c r="B18" s="11"/>
      <c r="C18" s="11"/>
      <c r="D18" s="11"/>
      <c r="E18" s="15"/>
      <c r="F18" s="17">
        <v>0</v>
      </c>
      <c r="G18" s="17"/>
      <c r="H18" s="17">
        <v>0</v>
      </c>
      <c r="I18" s="17"/>
      <c r="J18" s="17">
        <v>0</v>
      </c>
      <c r="K18" s="15"/>
      <c r="L18" s="17">
        <v>3120959</v>
      </c>
      <c r="M18" s="15"/>
      <c r="N18" s="17">
        <v>-3120959</v>
      </c>
      <c r="O18" s="15"/>
      <c r="P18" s="17">
        <v>0</v>
      </c>
      <c r="Q18" s="15"/>
      <c r="R18" s="17">
        <v>0</v>
      </c>
      <c r="S18" s="15"/>
      <c r="T18" s="17">
        <f>SUM(F18:R18)</f>
        <v>0</v>
      </c>
      <c r="U18" s="15"/>
      <c r="V18" s="17">
        <v>0</v>
      </c>
      <c r="X18" s="17">
        <f>SUM(T18:V18)</f>
        <v>0</v>
      </c>
    </row>
    <row r="19" spans="1:24" s="10" customFormat="1" ht="16.5" customHeight="1">
      <c r="A19" s="44" t="s">
        <v>205</v>
      </c>
      <c r="B19" s="11"/>
      <c r="C19" s="11"/>
      <c r="D19" s="14">
        <v>19</v>
      </c>
      <c r="E19" s="15"/>
      <c r="F19" s="17">
        <v>0</v>
      </c>
      <c r="G19" s="17"/>
      <c r="H19" s="17">
        <v>0</v>
      </c>
      <c r="I19" s="17"/>
      <c r="J19" s="17">
        <v>0</v>
      </c>
      <c r="K19" s="15"/>
      <c r="L19" s="17">
        <v>0</v>
      </c>
      <c r="M19" s="15"/>
      <c r="N19" s="17">
        <v>-142931466</v>
      </c>
      <c r="O19" s="15"/>
      <c r="P19" s="17">
        <v>0</v>
      </c>
      <c r="Q19" s="15"/>
      <c r="R19" s="17">
        <v>0</v>
      </c>
      <c r="S19" s="15"/>
      <c r="T19" s="17">
        <f>SUM(F19:R19)</f>
        <v>-142931466</v>
      </c>
      <c r="U19" s="15"/>
      <c r="V19" s="17">
        <v>0</v>
      </c>
      <c r="X19" s="17">
        <f>SUM(T19:V19)</f>
        <v>-142931466</v>
      </c>
    </row>
    <row r="20" spans="1:24" s="10" customFormat="1" ht="16.5" customHeight="1">
      <c r="A20" s="147" t="s">
        <v>86</v>
      </c>
      <c r="B20" s="147"/>
      <c r="C20" s="147"/>
      <c r="D20" s="14"/>
      <c r="E20" s="15"/>
      <c r="F20" s="17"/>
      <c r="G20" s="17"/>
      <c r="H20" s="17"/>
      <c r="I20" s="17"/>
      <c r="J20" s="17"/>
      <c r="K20" s="15"/>
      <c r="L20" s="17"/>
      <c r="M20" s="15"/>
      <c r="N20" s="17"/>
      <c r="O20" s="15"/>
      <c r="P20" s="17"/>
      <c r="Q20" s="15"/>
      <c r="R20" s="15"/>
      <c r="S20" s="15"/>
      <c r="T20" s="17"/>
      <c r="U20" s="15"/>
      <c r="V20" s="17"/>
      <c r="X20" s="17"/>
    </row>
    <row r="21" spans="1:24" s="10" customFormat="1" ht="16.5" customHeight="1">
      <c r="A21" s="135"/>
      <c r="B21" s="8" t="s">
        <v>87</v>
      </c>
      <c r="C21" s="135"/>
      <c r="D21" s="11"/>
      <c r="E21" s="15"/>
      <c r="F21" s="77">
        <v>0</v>
      </c>
      <c r="G21" s="17"/>
      <c r="H21" s="77">
        <v>0</v>
      </c>
      <c r="I21" s="17"/>
      <c r="J21" s="77">
        <v>0</v>
      </c>
      <c r="K21" s="15"/>
      <c r="L21" s="77">
        <v>0</v>
      </c>
      <c r="M21" s="15"/>
      <c r="N21" s="77">
        <v>69327959</v>
      </c>
      <c r="O21" s="15"/>
      <c r="P21" s="77">
        <v>0</v>
      </c>
      <c r="Q21" s="15"/>
      <c r="R21" s="77">
        <v>0</v>
      </c>
      <c r="S21" s="15"/>
      <c r="T21" s="77">
        <f>SUM(F21:R21)</f>
        <v>69327959</v>
      </c>
      <c r="U21" s="15"/>
      <c r="V21" s="77">
        <v>-1861223</v>
      </c>
      <c r="X21" s="77">
        <f>SUM(T21:V21)</f>
        <v>67466736</v>
      </c>
    </row>
    <row r="22" spans="1:24" s="10" customFormat="1" ht="16.5" customHeight="1">
      <c r="A22" s="44"/>
      <c r="B22" s="44"/>
      <c r="C22" s="44"/>
      <c r="D22" s="11"/>
      <c r="E22" s="15"/>
    </row>
    <row r="23" spans="1:24" ht="16.5" customHeight="1" thickBot="1">
      <c r="A23" s="23" t="s">
        <v>201</v>
      </c>
      <c r="E23" s="15"/>
      <c r="F23" s="89">
        <f>SUM(F15:F21)</f>
        <v>518500000</v>
      </c>
      <c r="G23" s="17"/>
      <c r="H23" s="89">
        <f>SUM(H15:H21)</f>
        <v>881803</v>
      </c>
      <c r="I23" s="17"/>
      <c r="J23" s="89">
        <f>SUM(J15:J21)</f>
        <v>532000000</v>
      </c>
      <c r="K23" s="15"/>
      <c r="L23" s="89">
        <f>SUM(L15:L21)</f>
        <v>46850948</v>
      </c>
      <c r="M23" s="15"/>
      <c r="N23" s="89">
        <f>SUM(N15:N21)</f>
        <v>174545377</v>
      </c>
      <c r="P23" s="89">
        <f>SUM(P15:P21)</f>
        <v>-32609356</v>
      </c>
      <c r="Q23" s="15"/>
      <c r="R23" s="89">
        <f>SUM(R15:R21)</f>
        <v>135</v>
      </c>
      <c r="S23" s="15"/>
      <c r="T23" s="89">
        <f>SUM(T15:T21)</f>
        <v>1240168907</v>
      </c>
      <c r="U23" s="15"/>
      <c r="V23" s="89">
        <f>SUM(V15:V21)</f>
        <v>5703512</v>
      </c>
      <c r="W23" s="15"/>
      <c r="X23" s="89">
        <f>SUM(X15:X21)</f>
        <v>1245872419</v>
      </c>
    </row>
    <row r="24" spans="1:24" ht="16.5" customHeight="1" thickTop="1">
      <c r="A24" s="23"/>
      <c r="E24" s="15"/>
      <c r="F24" s="17"/>
      <c r="G24" s="17"/>
      <c r="H24" s="17"/>
      <c r="I24" s="17"/>
      <c r="J24" s="17"/>
      <c r="K24" s="15"/>
      <c r="L24" s="15"/>
      <c r="M24" s="15"/>
      <c r="Q24" s="15"/>
      <c r="R24" s="15"/>
      <c r="S24" s="15"/>
      <c r="T24" s="17"/>
      <c r="U24" s="15"/>
      <c r="V24" s="17"/>
      <c r="W24" s="15"/>
    </row>
    <row r="25" spans="1:24" s="10" customFormat="1" ht="16.5" customHeight="1">
      <c r="A25" s="9" t="s">
        <v>175</v>
      </c>
      <c r="B25" s="11"/>
      <c r="C25" s="11"/>
      <c r="D25" s="11"/>
      <c r="E25" s="15"/>
      <c r="F25" s="17">
        <v>510504800</v>
      </c>
      <c r="G25" s="17"/>
      <c r="H25" s="17">
        <v>0</v>
      </c>
      <c r="I25" s="17"/>
      <c r="J25" s="17">
        <v>532000000</v>
      </c>
      <c r="K25" s="15"/>
      <c r="L25" s="17">
        <v>49937829</v>
      </c>
      <c r="M25" s="15"/>
      <c r="N25" s="17">
        <v>222119336</v>
      </c>
      <c r="O25" s="15"/>
      <c r="P25" s="17">
        <v>0</v>
      </c>
      <c r="Q25" s="15"/>
      <c r="R25" s="17">
        <v>-1535004</v>
      </c>
      <c r="S25" s="15"/>
      <c r="T25" s="17">
        <f>SUM(F25:R25)</f>
        <v>1313026961</v>
      </c>
      <c r="U25" s="15"/>
      <c r="V25" s="17">
        <v>6251616</v>
      </c>
      <c r="W25" s="15"/>
      <c r="X25" s="17">
        <f>SUM(T25:V25)</f>
        <v>1319278577</v>
      </c>
    </row>
    <row r="26" spans="1:24" s="10" customFormat="1" ht="6" customHeight="1">
      <c r="A26" s="9"/>
      <c r="B26" s="11"/>
      <c r="C26" s="11"/>
      <c r="D26" s="11"/>
      <c r="E26" s="15"/>
      <c r="F26" s="17"/>
      <c r="G26" s="17"/>
      <c r="H26" s="17"/>
      <c r="I26" s="17"/>
      <c r="J26" s="17"/>
      <c r="K26" s="15"/>
      <c r="L26" s="17"/>
      <c r="M26" s="15"/>
      <c r="N26" s="17"/>
      <c r="O26" s="15"/>
      <c r="P26" s="17"/>
      <c r="Q26" s="15"/>
      <c r="R26" s="17"/>
      <c r="S26" s="15"/>
      <c r="T26" s="17"/>
      <c r="U26" s="15"/>
      <c r="V26" s="17"/>
      <c r="W26" s="15"/>
      <c r="X26" s="17"/>
    </row>
    <row r="27" spans="1:24" s="10" customFormat="1" ht="16.5" customHeight="1">
      <c r="A27" s="9" t="s">
        <v>119</v>
      </c>
      <c r="B27" s="11"/>
      <c r="C27" s="11"/>
      <c r="D27" s="11"/>
      <c r="E27" s="15"/>
      <c r="F27" s="17"/>
      <c r="G27" s="17"/>
      <c r="H27" s="17"/>
      <c r="I27" s="17"/>
      <c r="J27" s="17"/>
      <c r="K27" s="15"/>
      <c r="L27" s="17"/>
      <c r="M27" s="15"/>
      <c r="N27" s="17"/>
      <c r="O27" s="15"/>
      <c r="P27" s="17"/>
      <c r="Q27" s="15"/>
      <c r="R27" s="17"/>
      <c r="S27" s="15"/>
      <c r="T27" s="17"/>
      <c r="U27" s="15"/>
      <c r="V27" s="17"/>
      <c r="W27" s="15"/>
      <c r="X27" s="17"/>
    </row>
    <row r="28" spans="1:24" s="10" customFormat="1" ht="16.5" customHeight="1">
      <c r="A28" s="44" t="s">
        <v>215</v>
      </c>
      <c r="B28" s="11"/>
      <c r="C28" s="11"/>
      <c r="D28" s="14">
        <v>10</v>
      </c>
      <c r="E28" s="15"/>
      <c r="F28" s="17">
        <v>0</v>
      </c>
      <c r="G28" s="17"/>
      <c r="H28" s="17">
        <v>0</v>
      </c>
      <c r="I28" s="17"/>
      <c r="J28" s="17">
        <v>0</v>
      </c>
      <c r="K28" s="15"/>
      <c r="L28" s="17">
        <v>0</v>
      </c>
      <c r="M28" s="15"/>
      <c r="N28" s="17">
        <v>0</v>
      </c>
      <c r="O28" s="15"/>
      <c r="P28" s="17">
        <v>0</v>
      </c>
      <c r="Q28" s="15"/>
      <c r="R28" s="17">
        <v>-13065753</v>
      </c>
      <c r="S28" s="15"/>
      <c r="T28" s="17">
        <f t="shared" ref="T28:T29" si="0">SUM(F28:R28)</f>
        <v>-13065753</v>
      </c>
      <c r="U28" s="15"/>
      <c r="V28" s="17">
        <v>-5434247</v>
      </c>
      <c r="W28" s="15"/>
      <c r="X28" s="17">
        <f>SUM(T28:V28)</f>
        <v>-18500000</v>
      </c>
    </row>
    <row r="29" spans="1:24" s="10" customFormat="1" ht="16.5" customHeight="1">
      <c r="A29" s="44" t="s">
        <v>120</v>
      </c>
      <c r="B29" s="11"/>
      <c r="C29" s="11"/>
      <c r="D29" s="11"/>
      <c r="E29" s="15"/>
      <c r="F29" s="17">
        <v>0</v>
      </c>
      <c r="G29" s="17"/>
      <c r="H29" s="17">
        <v>0</v>
      </c>
      <c r="I29" s="17"/>
      <c r="J29" s="17">
        <v>0</v>
      </c>
      <c r="K29" s="15"/>
      <c r="L29" s="17">
        <v>1112651</v>
      </c>
      <c r="M29" s="15"/>
      <c r="N29" s="17">
        <v>-1112651</v>
      </c>
      <c r="O29" s="15"/>
      <c r="P29" s="17">
        <v>0</v>
      </c>
      <c r="Q29" s="15"/>
      <c r="R29" s="17">
        <v>0</v>
      </c>
      <c r="S29" s="15"/>
      <c r="T29" s="17">
        <f t="shared" si="0"/>
        <v>0</v>
      </c>
      <c r="U29" s="15"/>
      <c r="V29" s="17">
        <v>0</v>
      </c>
      <c r="X29" s="17">
        <f>SUM(T29:V29)</f>
        <v>0</v>
      </c>
    </row>
    <row r="30" spans="1:24" s="10" customFormat="1" ht="16.5" customHeight="1">
      <c r="A30" s="44" t="s">
        <v>205</v>
      </c>
      <c r="B30" s="11"/>
      <c r="C30" s="11"/>
      <c r="D30" s="14">
        <v>19</v>
      </c>
      <c r="E30" s="15"/>
      <c r="F30" s="17">
        <v>0</v>
      </c>
      <c r="G30" s="17"/>
      <c r="H30" s="17">
        <v>0</v>
      </c>
      <c r="I30" s="17"/>
      <c r="J30" s="17">
        <v>0</v>
      </c>
      <c r="K30" s="15"/>
      <c r="L30" s="17">
        <v>0</v>
      </c>
      <c r="M30" s="15"/>
      <c r="N30" s="17">
        <v>-153134046</v>
      </c>
      <c r="O30" s="15"/>
      <c r="P30" s="17">
        <v>0</v>
      </c>
      <c r="Q30" s="15"/>
      <c r="R30" s="17">
        <v>0</v>
      </c>
      <c r="S30" s="15"/>
      <c r="T30" s="17">
        <f>SUM(F30:R30)</f>
        <v>-153134046</v>
      </c>
      <c r="U30" s="15"/>
      <c r="V30" s="17">
        <v>0</v>
      </c>
      <c r="X30" s="17">
        <f>SUM(T30:V30)</f>
        <v>-153134046</v>
      </c>
    </row>
    <row r="31" spans="1:24" s="10" customFormat="1" ht="16.5" customHeight="1">
      <c r="A31" s="148" t="s">
        <v>86</v>
      </c>
      <c r="B31" s="148"/>
      <c r="C31" s="148"/>
      <c r="D31" s="14"/>
      <c r="E31" s="15"/>
      <c r="F31" s="17"/>
      <c r="G31" s="17"/>
      <c r="H31" s="17"/>
      <c r="I31" s="17"/>
      <c r="J31" s="17"/>
      <c r="K31" s="15"/>
      <c r="L31" s="17"/>
      <c r="M31" s="15"/>
      <c r="N31" s="17"/>
      <c r="O31" s="15"/>
      <c r="P31" s="17"/>
      <c r="Q31" s="15"/>
      <c r="R31" s="17"/>
      <c r="S31" s="15"/>
      <c r="T31" s="17"/>
      <c r="U31" s="15"/>
      <c r="V31" s="17"/>
      <c r="X31" s="17"/>
    </row>
    <row r="32" spans="1:24" s="10" customFormat="1" ht="16.5" customHeight="1">
      <c r="A32" s="11" t="s">
        <v>159</v>
      </c>
      <c r="D32" s="11"/>
      <c r="E32" s="15"/>
      <c r="F32" s="77">
        <v>0</v>
      </c>
      <c r="G32" s="17"/>
      <c r="H32" s="77">
        <v>0</v>
      </c>
      <c r="I32" s="17"/>
      <c r="J32" s="77">
        <v>0</v>
      </c>
      <c r="K32" s="15"/>
      <c r="L32" s="77">
        <v>0</v>
      </c>
      <c r="M32" s="15"/>
      <c r="N32" s="77">
        <v>70422817</v>
      </c>
      <c r="O32" s="15"/>
      <c r="P32" s="77">
        <v>0</v>
      </c>
      <c r="Q32" s="15"/>
      <c r="R32" s="77">
        <v>0</v>
      </c>
      <c r="S32" s="15"/>
      <c r="T32" s="77">
        <f>SUM(F32:R32)</f>
        <v>70422817</v>
      </c>
      <c r="U32" s="15"/>
      <c r="V32" s="77">
        <v>-532346</v>
      </c>
      <c r="X32" s="77">
        <f>SUM(T32:V32)</f>
        <v>69890471</v>
      </c>
    </row>
    <row r="33" spans="1:24" s="10" customFormat="1" ht="16.5" customHeight="1">
      <c r="A33" s="44"/>
      <c r="B33" s="44"/>
      <c r="C33" s="44"/>
      <c r="D33" s="11"/>
      <c r="E33" s="15"/>
    </row>
    <row r="34" spans="1:24" ht="16.5" customHeight="1" thickBot="1">
      <c r="A34" s="23" t="s">
        <v>202</v>
      </c>
      <c r="E34" s="15"/>
      <c r="F34" s="89">
        <f>SUM(F25:F32)</f>
        <v>510504800</v>
      </c>
      <c r="G34" s="17"/>
      <c r="H34" s="89">
        <f>SUM(H25:H32)</f>
        <v>0</v>
      </c>
      <c r="I34" s="17"/>
      <c r="J34" s="89">
        <f>SUM(J25:J32)</f>
        <v>532000000</v>
      </c>
      <c r="K34" s="15"/>
      <c r="L34" s="89">
        <f>SUM(L25:L32)</f>
        <v>51050480</v>
      </c>
      <c r="M34" s="15"/>
      <c r="N34" s="89">
        <f>SUM(N25:N32)</f>
        <v>138295456</v>
      </c>
      <c r="P34" s="89">
        <f>SUM(P25:P32)</f>
        <v>0</v>
      </c>
      <c r="Q34" s="15"/>
      <c r="R34" s="89">
        <f>SUM(R25:R32)</f>
        <v>-14600757</v>
      </c>
      <c r="S34" s="15"/>
      <c r="T34" s="89">
        <f>SUM(T25:T32)</f>
        <v>1217249979</v>
      </c>
      <c r="U34" s="15"/>
      <c r="V34" s="89">
        <f>SUM(V25:V32)</f>
        <v>285023</v>
      </c>
      <c r="W34" s="15"/>
      <c r="X34" s="89">
        <f>SUM(X25:X32)</f>
        <v>1217535002</v>
      </c>
    </row>
    <row r="35" spans="1:24" ht="15.75" customHeight="1" thickTop="1"/>
    <row r="36" spans="1:24" ht="15.75" customHeight="1"/>
    <row r="37" spans="1:24" ht="15.75" customHeight="1"/>
    <row r="38" spans="1:24" ht="22.5" customHeight="1"/>
    <row r="39" spans="1:24" ht="22" customHeight="1">
      <c r="A39" s="144" t="s">
        <v>34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</row>
  </sheetData>
  <mergeCells count="6">
    <mergeCell ref="A39:X39"/>
    <mergeCell ref="F6:X6"/>
    <mergeCell ref="F7:T7"/>
    <mergeCell ref="A20:C20"/>
    <mergeCell ref="A31:C31"/>
    <mergeCell ref="L9:N9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C1" zoomScale="115" zoomScaleNormal="115" zoomScaleSheetLayoutView="110" workbookViewId="0">
      <selection activeCell="D13" sqref="D1:R1048576"/>
    </sheetView>
  </sheetViews>
  <sheetFormatPr defaultColWidth="9.453125" defaultRowHeight="16.5" customHeight="1"/>
  <cols>
    <col min="1" max="2" width="1.54296875" style="11" customWidth="1"/>
    <col min="3" max="3" width="33.453125" style="11" customWidth="1"/>
    <col min="4" max="4" width="5.7265625" style="14" customWidth="1"/>
    <col min="5" max="5" width="1" style="11" customWidth="1"/>
    <col min="6" max="6" width="12.54296875" style="90" customWidth="1"/>
    <col min="7" max="7" width="1" style="90" customWidth="1"/>
    <col min="8" max="8" width="11.54296875" style="90" customWidth="1"/>
    <col min="9" max="9" width="1" style="90" customWidth="1"/>
    <col min="10" max="10" width="12.54296875" style="90" customWidth="1"/>
    <col min="11" max="11" width="1" style="24" customWidth="1"/>
    <col min="12" max="12" width="11.7265625" style="24" customWidth="1"/>
    <col min="13" max="13" width="1" style="24" customWidth="1"/>
    <col min="14" max="14" width="13.7265625" style="17" customWidth="1"/>
    <col min="15" max="15" width="1" style="15" customWidth="1"/>
    <col min="16" max="16" width="12.54296875" style="17" customWidth="1"/>
    <col min="17" max="17" width="1" style="24" customWidth="1"/>
    <col min="18" max="18" width="13.7265625" style="24" customWidth="1"/>
    <col min="19" max="19" width="9.453125" style="11" customWidth="1"/>
    <col min="20" max="16384" width="9.453125" style="11"/>
  </cols>
  <sheetData>
    <row r="1" spans="1:18" s="10" customFormat="1" ht="16.5" customHeight="1">
      <c r="A1" s="10" t="s">
        <v>0</v>
      </c>
      <c r="D1" s="41"/>
      <c r="F1" s="86"/>
      <c r="G1" s="86"/>
      <c r="H1" s="86"/>
      <c r="I1" s="86"/>
      <c r="J1" s="86"/>
      <c r="K1" s="19"/>
      <c r="L1" s="19"/>
      <c r="M1" s="19"/>
      <c r="N1" s="65"/>
      <c r="O1" s="20"/>
      <c r="P1" s="65"/>
      <c r="Q1" s="19"/>
      <c r="R1" s="19"/>
    </row>
    <row r="2" spans="1:18" s="10" customFormat="1" ht="16.5" customHeight="1">
      <c r="A2" s="10" t="s">
        <v>122</v>
      </c>
      <c r="D2" s="41"/>
      <c r="F2" s="86"/>
      <c r="G2" s="86"/>
      <c r="H2" s="86"/>
      <c r="I2" s="86"/>
      <c r="J2" s="86"/>
      <c r="K2" s="19"/>
      <c r="L2" s="19"/>
      <c r="M2" s="19"/>
      <c r="N2" s="65"/>
      <c r="O2" s="20"/>
      <c r="P2" s="65"/>
      <c r="Q2" s="19"/>
      <c r="R2" s="19"/>
    </row>
    <row r="3" spans="1:18" s="10" customFormat="1" ht="16.5" customHeight="1">
      <c r="A3" s="13" t="str">
        <f>'6(6M)'!A3</f>
        <v>For the six-month period ended 30 June 2025</v>
      </c>
      <c r="B3" s="13"/>
      <c r="C3" s="13"/>
      <c r="D3" s="42"/>
      <c r="E3" s="21"/>
      <c r="F3" s="43"/>
      <c r="G3" s="43"/>
      <c r="H3" s="43"/>
      <c r="I3" s="43"/>
      <c r="J3" s="43"/>
      <c r="K3" s="22"/>
      <c r="L3" s="22"/>
      <c r="M3" s="22"/>
      <c r="N3" s="67"/>
      <c r="O3" s="21"/>
      <c r="P3" s="21"/>
      <c r="Q3" s="22"/>
      <c r="R3" s="22"/>
    </row>
    <row r="4" spans="1:18" s="10" customFormat="1" ht="16.5" customHeight="1">
      <c r="D4" s="41"/>
      <c r="E4" s="20"/>
      <c r="F4" s="86"/>
      <c r="G4" s="86"/>
      <c r="H4" s="86"/>
      <c r="I4" s="86"/>
      <c r="J4" s="86"/>
      <c r="K4" s="19"/>
      <c r="L4" s="19"/>
      <c r="M4" s="19"/>
      <c r="N4" s="65"/>
      <c r="O4" s="20"/>
      <c r="P4" s="20"/>
      <c r="Q4" s="19"/>
      <c r="R4" s="19"/>
    </row>
    <row r="5" spans="1:18" s="10" customFormat="1" ht="16.5" customHeight="1">
      <c r="D5" s="41"/>
      <c r="E5" s="20"/>
      <c r="F5" s="86"/>
      <c r="G5" s="86"/>
      <c r="H5" s="86"/>
      <c r="I5" s="86"/>
      <c r="J5" s="86"/>
      <c r="K5" s="19"/>
      <c r="L5" s="19"/>
      <c r="M5" s="19"/>
      <c r="N5" s="65"/>
      <c r="O5" s="20"/>
      <c r="P5" s="20"/>
      <c r="Q5" s="19"/>
      <c r="R5" s="19"/>
    </row>
    <row r="6" spans="1:18" ht="16.5" customHeight="1">
      <c r="A6" s="10"/>
      <c r="B6" s="10"/>
      <c r="C6" s="10"/>
      <c r="D6" s="41"/>
      <c r="E6" s="20"/>
      <c r="F6" s="149" t="s">
        <v>123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ht="16.5" customHeight="1">
      <c r="A7" s="10"/>
      <c r="B7" s="10"/>
      <c r="C7" s="10"/>
      <c r="D7" s="41"/>
      <c r="E7" s="19"/>
      <c r="F7" s="65" t="s">
        <v>99</v>
      </c>
      <c r="G7" s="65"/>
      <c r="H7" s="65"/>
      <c r="I7" s="65"/>
      <c r="J7" s="65" t="s">
        <v>100</v>
      </c>
      <c r="K7" s="19"/>
      <c r="L7" s="150" t="s">
        <v>60</v>
      </c>
      <c r="M7" s="150"/>
      <c r="N7" s="150"/>
      <c r="P7" s="65"/>
      <c r="Q7" s="19"/>
      <c r="R7" s="65"/>
    </row>
    <row r="8" spans="1:18" ht="16.5" customHeight="1">
      <c r="A8" s="10"/>
      <c r="B8" s="10"/>
      <c r="C8" s="10"/>
      <c r="D8" s="41"/>
      <c r="E8" s="19"/>
      <c r="F8" s="65" t="s">
        <v>104</v>
      </c>
      <c r="G8" s="65"/>
      <c r="H8" s="65" t="s">
        <v>105</v>
      </c>
      <c r="I8" s="65"/>
      <c r="J8" s="65" t="s">
        <v>106</v>
      </c>
      <c r="K8" s="19"/>
      <c r="L8" s="65" t="s">
        <v>107</v>
      </c>
      <c r="M8" s="11"/>
      <c r="N8" s="70"/>
      <c r="P8" s="65" t="s">
        <v>160</v>
      </c>
      <c r="Q8" s="19"/>
      <c r="R8" s="65" t="s">
        <v>102</v>
      </c>
    </row>
    <row r="9" spans="1:18" ht="16.5" customHeight="1">
      <c r="A9" s="10"/>
      <c r="B9" s="10"/>
      <c r="C9" s="10"/>
      <c r="D9" s="41"/>
      <c r="E9" s="20"/>
      <c r="F9" s="65" t="s">
        <v>111</v>
      </c>
      <c r="G9" s="65"/>
      <c r="H9" s="65" t="s">
        <v>100</v>
      </c>
      <c r="I9" s="65"/>
      <c r="J9" s="65" t="s">
        <v>112</v>
      </c>
      <c r="K9" s="20"/>
      <c r="L9" s="65" t="s">
        <v>113</v>
      </c>
      <c r="M9" s="20"/>
      <c r="N9" s="70" t="s">
        <v>114</v>
      </c>
      <c r="P9" s="65" t="s">
        <v>162</v>
      </c>
      <c r="Q9" s="20"/>
      <c r="R9" s="65" t="s">
        <v>118</v>
      </c>
    </row>
    <row r="10" spans="1:18" ht="16.5" customHeight="1">
      <c r="D10" s="136" t="s">
        <v>9</v>
      </c>
      <c r="E10" s="20"/>
      <c r="F10" s="67" t="s">
        <v>69</v>
      </c>
      <c r="G10" s="65"/>
      <c r="H10" s="67" t="s">
        <v>69</v>
      </c>
      <c r="I10" s="65"/>
      <c r="J10" s="67" t="s">
        <v>69</v>
      </c>
      <c r="K10" s="20"/>
      <c r="L10" s="67" t="s">
        <v>69</v>
      </c>
      <c r="M10" s="20"/>
      <c r="N10" s="67" t="s">
        <v>69</v>
      </c>
      <c r="P10" s="67" t="s">
        <v>69</v>
      </c>
      <c r="Q10" s="20"/>
      <c r="R10" s="67" t="s">
        <v>69</v>
      </c>
    </row>
    <row r="11" spans="1:18" ht="16.5" customHeight="1">
      <c r="E11" s="20"/>
      <c r="F11" s="65"/>
      <c r="G11" s="65"/>
      <c r="H11" s="65"/>
      <c r="I11" s="65"/>
      <c r="J11" s="65"/>
      <c r="K11" s="20"/>
      <c r="L11" s="20"/>
      <c r="M11" s="20"/>
      <c r="N11" s="65"/>
      <c r="O11" s="20"/>
      <c r="P11" s="65"/>
      <c r="Q11" s="20"/>
      <c r="R11" s="65"/>
    </row>
    <row r="12" spans="1:18" ht="16.5" customHeight="1">
      <c r="A12" s="9" t="s">
        <v>121</v>
      </c>
      <c r="E12" s="15"/>
      <c r="F12" s="17">
        <v>518500000</v>
      </c>
      <c r="G12" s="17"/>
      <c r="H12" s="17">
        <v>881803</v>
      </c>
      <c r="I12" s="17"/>
      <c r="J12" s="17">
        <v>532000000</v>
      </c>
      <c r="K12" s="17"/>
      <c r="L12" s="17">
        <v>43729989</v>
      </c>
      <c r="M12" s="17"/>
      <c r="N12" s="17">
        <v>385732723</v>
      </c>
      <c r="O12" s="17"/>
      <c r="P12" s="17">
        <v>-32609356</v>
      </c>
      <c r="R12" s="17">
        <f>SUM(F12:P12)</f>
        <v>1448235159</v>
      </c>
    </row>
    <row r="13" spans="1:18" ht="6" customHeight="1">
      <c r="A13" s="9"/>
      <c r="E13" s="15"/>
      <c r="F13" s="17"/>
      <c r="G13" s="17"/>
      <c r="H13" s="17"/>
      <c r="I13" s="17"/>
      <c r="J13" s="17"/>
      <c r="K13" s="17"/>
      <c r="L13" s="17"/>
      <c r="M13" s="17"/>
      <c r="O13" s="17"/>
      <c r="Q13" s="17"/>
      <c r="R13" s="17"/>
    </row>
    <row r="14" spans="1:18" ht="16.5" customHeight="1">
      <c r="A14" s="9" t="s">
        <v>119</v>
      </c>
      <c r="E14" s="15"/>
      <c r="F14" s="17"/>
      <c r="G14" s="17"/>
      <c r="H14" s="17"/>
      <c r="I14" s="17"/>
      <c r="J14" s="17"/>
      <c r="K14" s="17"/>
      <c r="L14" s="17"/>
      <c r="M14" s="17"/>
      <c r="O14" s="17"/>
      <c r="Q14" s="17"/>
      <c r="R14" s="17"/>
    </row>
    <row r="15" spans="1:18" ht="16.5" customHeight="1">
      <c r="A15" s="44" t="s">
        <v>120</v>
      </c>
      <c r="E15" s="15"/>
      <c r="F15" s="17">
        <v>0</v>
      </c>
      <c r="G15" s="74"/>
      <c r="H15" s="17">
        <v>0</v>
      </c>
      <c r="I15" s="74"/>
      <c r="J15" s="17">
        <v>0</v>
      </c>
      <c r="K15" s="74"/>
      <c r="L15" s="17">
        <v>3120959</v>
      </c>
      <c r="M15" s="74"/>
      <c r="N15" s="74">
        <v>-3120959</v>
      </c>
      <c r="O15" s="74"/>
      <c r="P15" s="17">
        <v>0</v>
      </c>
      <c r="Q15" s="74"/>
      <c r="R15" s="17">
        <f>SUM(F15:P15)</f>
        <v>0</v>
      </c>
    </row>
    <row r="16" spans="1:18" ht="16.5" customHeight="1">
      <c r="A16" s="44" t="s">
        <v>205</v>
      </c>
      <c r="D16" s="14">
        <v>19</v>
      </c>
      <c r="E16" s="15"/>
      <c r="F16" s="17">
        <v>0</v>
      </c>
      <c r="G16" s="74"/>
      <c r="H16" s="17">
        <v>0</v>
      </c>
      <c r="I16" s="74"/>
      <c r="J16" s="17">
        <v>0</v>
      </c>
      <c r="K16" s="74"/>
      <c r="L16" s="17">
        <v>0</v>
      </c>
      <c r="M16" s="74"/>
      <c r="N16" s="74">
        <v>-142931466</v>
      </c>
      <c r="O16" s="74"/>
      <c r="P16" s="17">
        <v>0</v>
      </c>
      <c r="Q16" s="74"/>
      <c r="R16" s="17">
        <f>SUM(F16:P16)</f>
        <v>-142931466</v>
      </c>
    </row>
    <row r="17" spans="1:18" ht="16.5" customHeight="1">
      <c r="A17" s="148" t="s">
        <v>93</v>
      </c>
      <c r="B17" s="148"/>
      <c r="C17" s="148"/>
      <c r="E17" s="15"/>
      <c r="F17" s="77">
        <v>0</v>
      </c>
      <c r="G17" s="76"/>
      <c r="H17" s="77">
        <v>0</v>
      </c>
      <c r="I17" s="76"/>
      <c r="J17" s="77">
        <v>0</v>
      </c>
      <c r="K17" s="76"/>
      <c r="L17" s="77">
        <v>0</v>
      </c>
      <c r="M17" s="76"/>
      <c r="N17" s="77">
        <v>62419181</v>
      </c>
      <c r="P17" s="77">
        <v>0</v>
      </c>
      <c r="Q17" s="15"/>
      <c r="R17" s="77">
        <f>SUM(F17:P17)</f>
        <v>62419181</v>
      </c>
    </row>
    <row r="18" spans="1:18" ht="16.5" customHeight="1">
      <c r="A18" s="44"/>
      <c r="B18" s="44"/>
      <c r="C18" s="44"/>
      <c r="E18" s="1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6.5" customHeight="1" thickBot="1">
      <c r="A19" s="23" t="s">
        <v>201</v>
      </c>
      <c r="E19" s="15"/>
      <c r="F19" s="89">
        <f>SUM(F12:F17)</f>
        <v>518500000</v>
      </c>
      <c r="G19" s="17"/>
      <c r="H19" s="89">
        <f>SUM(H12:H17)</f>
        <v>881803</v>
      </c>
      <c r="I19" s="17"/>
      <c r="J19" s="89">
        <f>SUM(J12:J17)</f>
        <v>532000000</v>
      </c>
      <c r="K19" s="17"/>
      <c r="L19" s="89">
        <f>SUM(L12:L17)</f>
        <v>46850948</v>
      </c>
      <c r="M19" s="17"/>
      <c r="N19" s="89">
        <f>SUM(N12:N17)</f>
        <v>302099479</v>
      </c>
      <c r="O19" s="17"/>
      <c r="P19" s="89">
        <f>SUM(P12:P17)</f>
        <v>-32609356</v>
      </c>
      <c r="Q19" s="17"/>
      <c r="R19" s="89">
        <f>SUM(R12:R17)</f>
        <v>1367722874</v>
      </c>
    </row>
    <row r="20" spans="1:18" ht="16.5" customHeight="1" thickTop="1"/>
    <row r="22" spans="1:18" ht="16.5" customHeight="1">
      <c r="A22" s="9" t="s">
        <v>175</v>
      </c>
      <c r="E22" s="15"/>
      <c r="F22" s="17">
        <v>510504800</v>
      </c>
      <c r="G22" s="17"/>
      <c r="H22" s="17">
        <v>0</v>
      </c>
      <c r="I22" s="17"/>
      <c r="J22" s="17">
        <v>532000000</v>
      </c>
      <c r="K22" s="17"/>
      <c r="L22" s="17">
        <v>49937829</v>
      </c>
      <c r="M22" s="17"/>
      <c r="N22" s="17">
        <v>337017855</v>
      </c>
      <c r="O22" s="17"/>
      <c r="P22" s="17">
        <v>0</v>
      </c>
      <c r="Q22" s="90"/>
      <c r="R22" s="17">
        <f>SUM(F22:P22)</f>
        <v>1429460484</v>
      </c>
    </row>
    <row r="23" spans="1:18" ht="6" customHeight="1">
      <c r="A23" s="9"/>
      <c r="E23" s="15"/>
      <c r="F23" s="17"/>
      <c r="G23" s="17"/>
      <c r="H23" s="17"/>
      <c r="I23" s="17"/>
      <c r="J23" s="17"/>
      <c r="K23" s="17"/>
      <c r="L23" s="17"/>
      <c r="M23" s="17"/>
      <c r="O23" s="17"/>
      <c r="Q23" s="17"/>
      <c r="R23" s="17"/>
    </row>
    <row r="24" spans="1:18" ht="16.5" customHeight="1">
      <c r="A24" s="9" t="s">
        <v>119</v>
      </c>
      <c r="E24" s="15"/>
      <c r="F24" s="17"/>
      <c r="G24" s="17"/>
      <c r="H24" s="17"/>
      <c r="I24" s="17"/>
      <c r="J24" s="17"/>
      <c r="K24" s="17"/>
      <c r="L24" s="17"/>
      <c r="M24" s="17"/>
      <c r="O24" s="17"/>
      <c r="Q24" s="17"/>
      <c r="R24" s="17"/>
    </row>
    <row r="25" spans="1:18" ht="16.5" customHeight="1">
      <c r="A25" s="44" t="s">
        <v>120</v>
      </c>
      <c r="E25" s="15"/>
      <c r="F25" s="17">
        <v>0</v>
      </c>
      <c r="G25" s="74"/>
      <c r="H25" s="17">
        <v>0</v>
      </c>
      <c r="I25" s="74"/>
      <c r="J25" s="17">
        <v>0</v>
      </c>
      <c r="K25" s="74"/>
      <c r="L25" s="17">
        <v>1112651</v>
      </c>
      <c r="M25" s="15"/>
      <c r="N25" s="17">
        <v>-1112651</v>
      </c>
      <c r="O25" s="74"/>
      <c r="P25" s="17">
        <v>0</v>
      </c>
      <c r="Q25" s="74"/>
      <c r="R25" s="17">
        <f>SUM(F25:P25)</f>
        <v>0</v>
      </c>
    </row>
    <row r="26" spans="1:18" ht="16.5" customHeight="1">
      <c r="A26" s="44" t="s">
        <v>205</v>
      </c>
      <c r="D26" s="14">
        <v>19</v>
      </c>
      <c r="E26" s="15"/>
      <c r="F26" s="17"/>
      <c r="G26" s="74"/>
      <c r="H26" s="17"/>
      <c r="I26" s="74"/>
      <c r="J26" s="17"/>
      <c r="K26" s="74"/>
      <c r="L26" s="17"/>
      <c r="M26" s="15"/>
      <c r="N26" s="17">
        <v>-153134046</v>
      </c>
      <c r="O26" s="74"/>
      <c r="Q26" s="74"/>
      <c r="R26" s="17">
        <f>SUM(F26:P26)</f>
        <v>-153134046</v>
      </c>
    </row>
    <row r="27" spans="1:18" ht="16.5" customHeight="1">
      <c r="A27" s="148" t="s">
        <v>93</v>
      </c>
      <c r="B27" s="148"/>
      <c r="C27" s="148"/>
      <c r="E27" s="15"/>
      <c r="F27" s="77">
        <v>0</v>
      </c>
      <c r="G27" s="76"/>
      <c r="H27" s="77">
        <v>0</v>
      </c>
      <c r="I27" s="76"/>
      <c r="J27" s="77">
        <v>0</v>
      </c>
      <c r="K27" s="76"/>
      <c r="L27" s="77">
        <v>0</v>
      </c>
      <c r="M27" s="76"/>
      <c r="N27" s="98">
        <v>62535775</v>
      </c>
      <c r="P27" s="77">
        <v>0</v>
      </c>
      <c r="Q27" s="15"/>
      <c r="R27" s="77">
        <f>SUM(F27:P27)</f>
        <v>62535775</v>
      </c>
    </row>
    <row r="28" spans="1:18" ht="16.5" customHeight="1">
      <c r="A28" s="44"/>
      <c r="B28" s="44"/>
      <c r="C28" s="4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5" customHeight="1" thickBot="1">
      <c r="A29" s="23" t="s">
        <v>202</v>
      </c>
      <c r="E29" s="15"/>
      <c r="F29" s="89">
        <f>SUM(F22:F27)</f>
        <v>510504800</v>
      </c>
      <c r="G29" s="17"/>
      <c r="H29" s="89">
        <f>SUM(H22:H27)</f>
        <v>0</v>
      </c>
      <c r="I29" s="17"/>
      <c r="J29" s="89">
        <f>SUM(J22:J27)</f>
        <v>532000000</v>
      </c>
      <c r="K29" s="17"/>
      <c r="L29" s="89">
        <f>SUM(L22:L27)</f>
        <v>51050480</v>
      </c>
      <c r="M29" s="17"/>
      <c r="N29" s="89">
        <f>SUM(N22:N27)</f>
        <v>245306933</v>
      </c>
      <c r="O29" s="17"/>
      <c r="P29" s="89">
        <f>SUM(P22:P27)</f>
        <v>0</v>
      </c>
      <c r="Q29" s="17"/>
      <c r="R29" s="89">
        <f>SUM(R22:R27)</f>
        <v>1338862213</v>
      </c>
    </row>
    <row r="30" spans="1:18" ht="16.5" customHeight="1" thickTop="1">
      <c r="A30" s="23"/>
      <c r="E30" s="15"/>
      <c r="F30" s="17"/>
      <c r="G30" s="17"/>
      <c r="H30" s="17"/>
      <c r="I30" s="17"/>
      <c r="J30" s="17"/>
      <c r="K30" s="17"/>
      <c r="L30" s="17"/>
      <c r="M30" s="17"/>
      <c r="O30" s="17"/>
      <c r="Q30" s="17"/>
      <c r="R30" s="17"/>
    </row>
    <row r="31" spans="1:18" ht="16.5" customHeight="1">
      <c r="A31" s="23"/>
      <c r="E31" s="15"/>
      <c r="F31" s="17"/>
      <c r="G31" s="17"/>
      <c r="H31" s="17"/>
      <c r="I31" s="17"/>
      <c r="J31" s="17"/>
      <c r="K31" s="17"/>
      <c r="L31" s="17"/>
      <c r="M31" s="17"/>
      <c r="O31" s="17"/>
      <c r="Q31" s="17"/>
      <c r="R31" s="17"/>
    </row>
    <row r="32" spans="1:18" ht="16.5" customHeight="1">
      <c r="A32" s="23"/>
      <c r="E32" s="15"/>
      <c r="F32" s="17"/>
      <c r="G32" s="17"/>
      <c r="H32" s="17"/>
      <c r="I32" s="17"/>
      <c r="J32" s="17"/>
      <c r="K32" s="17"/>
      <c r="L32" s="17"/>
      <c r="M32" s="17"/>
      <c r="O32" s="17"/>
      <c r="Q32" s="17"/>
      <c r="R32" s="17"/>
    </row>
    <row r="33" spans="1:18" ht="6.75" customHeight="1">
      <c r="A33" s="23"/>
      <c r="E33" s="15"/>
      <c r="F33" s="17"/>
      <c r="G33" s="17"/>
      <c r="H33" s="17"/>
      <c r="I33" s="17"/>
      <c r="J33" s="17"/>
      <c r="K33" s="17"/>
      <c r="L33" s="17"/>
      <c r="M33" s="17"/>
      <c r="O33" s="17"/>
      <c r="Q33" s="17"/>
      <c r="R33" s="17"/>
    </row>
    <row r="34" spans="1:18" ht="22.5" customHeight="1">
      <c r="A34" s="144" t="s">
        <v>34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</row>
  </sheetData>
  <mergeCells count="5">
    <mergeCell ref="F6:R6"/>
    <mergeCell ref="A17:C17"/>
    <mergeCell ref="A27:C27"/>
    <mergeCell ref="A34:R34"/>
    <mergeCell ref="L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opLeftCell="A45" zoomScale="115" zoomScaleNormal="115" zoomScaleSheetLayoutView="100" workbookViewId="0">
      <selection activeCell="B48" sqref="B48"/>
    </sheetView>
  </sheetViews>
  <sheetFormatPr defaultColWidth="0.453125" defaultRowHeight="16.5" customHeight="1"/>
  <cols>
    <col min="1" max="1" width="1.54296875" style="11" customWidth="1"/>
    <col min="2" max="2" width="38.453125" style="11" customWidth="1"/>
    <col min="3" max="3" width="5.453125" style="14" customWidth="1"/>
    <col min="4" max="4" width="0.54296875" style="11" customWidth="1"/>
    <col min="5" max="5" width="12.453125" style="79" customWidth="1"/>
    <col min="6" max="6" width="0.54296875" style="11" customWidth="1"/>
    <col min="7" max="7" width="12.453125" style="79" customWidth="1"/>
    <col min="8" max="8" width="0.54296875" style="11" customWidth="1"/>
    <col min="9" max="9" width="12.453125" style="11" customWidth="1"/>
    <col min="10" max="10" width="0.54296875" style="11" customWidth="1"/>
    <col min="11" max="11" width="12.453125" style="11" customWidth="1"/>
    <col min="12" max="15946" width="7.1796875" style="11" customWidth="1"/>
    <col min="15947" max="16384" width="0.453125" style="11"/>
  </cols>
  <sheetData>
    <row r="1" spans="1:11" ht="16.5" customHeight="1">
      <c r="A1" s="18" t="s">
        <v>0</v>
      </c>
      <c r="E1" s="65"/>
      <c r="G1" s="65"/>
    </row>
    <row r="2" spans="1:11" ht="16.5" customHeight="1">
      <c r="A2" s="9" t="s">
        <v>124</v>
      </c>
      <c r="B2" s="25"/>
      <c r="C2" s="19"/>
      <c r="E2" s="91"/>
      <c r="G2" s="91"/>
    </row>
    <row r="3" spans="1:11" ht="16.5" customHeight="1">
      <c r="A3" s="12" t="s">
        <v>203</v>
      </c>
      <c r="B3" s="26"/>
      <c r="C3" s="22"/>
      <c r="D3" s="27"/>
      <c r="E3" s="92"/>
      <c r="F3" s="27"/>
      <c r="G3" s="92"/>
      <c r="H3" s="27"/>
      <c r="I3" s="27"/>
      <c r="J3" s="27"/>
      <c r="K3" s="27"/>
    </row>
    <row r="4" spans="1:11" ht="16.5" customHeight="1">
      <c r="A4" s="25"/>
      <c r="B4" s="25"/>
      <c r="C4" s="19"/>
      <c r="E4" s="91"/>
      <c r="G4" s="91"/>
    </row>
    <row r="5" spans="1:11" ht="16.5" customHeight="1">
      <c r="A5" s="25"/>
      <c r="B5" s="25"/>
      <c r="C5" s="19"/>
      <c r="E5" s="91"/>
      <c r="G5" s="91"/>
    </row>
    <row r="6" spans="1:11" ht="16.5" customHeight="1">
      <c r="A6" s="10"/>
      <c r="B6" s="10"/>
      <c r="D6" s="41"/>
      <c r="E6" s="141" t="s">
        <v>2</v>
      </c>
      <c r="F6" s="141"/>
      <c r="G6" s="141"/>
      <c r="H6" s="70"/>
      <c r="I6" s="142" t="s">
        <v>3</v>
      </c>
      <c r="J6" s="142"/>
      <c r="K6" s="142"/>
    </row>
    <row r="7" spans="1:11" ht="16.5" customHeight="1">
      <c r="A7" s="10"/>
      <c r="B7" s="10"/>
      <c r="D7" s="41"/>
      <c r="E7" s="143" t="s">
        <v>4</v>
      </c>
      <c r="F7" s="143"/>
      <c r="G7" s="143"/>
      <c r="H7" s="70"/>
      <c r="I7" s="143" t="s">
        <v>4</v>
      </c>
      <c r="J7" s="143"/>
      <c r="K7" s="143"/>
    </row>
    <row r="8" spans="1:11" ht="16.5" customHeight="1">
      <c r="A8" s="28"/>
      <c r="B8" s="28"/>
      <c r="C8" s="24"/>
      <c r="D8" s="17"/>
      <c r="E8" s="1" t="s">
        <v>199</v>
      </c>
      <c r="F8" s="70"/>
      <c r="G8" s="1" t="s">
        <v>199</v>
      </c>
      <c r="H8" s="70"/>
      <c r="I8" s="1" t="s">
        <v>199</v>
      </c>
      <c r="J8" s="70"/>
      <c r="K8" s="1" t="s">
        <v>199</v>
      </c>
    </row>
    <row r="9" spans="1:11" ht="16.5" customHeight="1">
      <c r="A9" s="16"/>
      <c r="B9" s="16"/>
      <c r="D9" s="20"/>
      <c r="E9" s="1" t="s">
        <v>174</v>
      </c>
      <c r="F9" s="70"/>
      <c r="G9" s="1" t="s">
        <v>8</v>
      </c>
      <c r="H9" s="70"/>
      <c r="I9" s="1" t="s">
        <v>174</v>
      </c>
      <c r="J9" s="70"/>
      <c r="K9" s="1" t="s">
        <v>8</v>
      </c>
    </row>
    <row r="10" spans="1:11" ht="16.5" customHeight="1">
      <c r="A10" s="16"/>
      <c r="B10" s="16"/>
      <c r="C10" s="42" t="s">
        <v>9</v>
      </c>
      <c r="D10" s="20"/>
      <c r="E10" s="67" t="s">
        <v>69</v>
      </c>
      <c r="F10" s="20"/>
      <c r="G10" s="67" t="s">
        <v>69</v>
      </c>
      <c r="H10" s="65"/>
      <c r="I10" s="67" t="s">
        <v>69</v>
      </c>
      <c r="J10" s="65"/>
      <c r="K10" s="67" t="s">
        <v>69</v>
      </c>
    </row>
    <row r="11" spans="1:11" ht="16.5" customHeight="1">
      <c r="A11" s="16"/>
      <c r="B11" s="16"/>
      <c r="C11" s="41"/>
      <c r="D11" s="20"/>
      <c r="E11" s="65"/>
      <c r="F11" s="20"/>
      <c r="G11" s="65"/>
      <c r="H11" s="20"/>
      <c r="I11" s="65"/>
      <c r="J11" s="20"/>
      <c r="K11" s="65"/>
    </row>
    <row r="12" spans="1:11" ht="16.5" customHeight="1">
      <c r="A12" s="25" t="s">
        <v>125</v>
      </c>
      <c r="B12" s="25"/>
      <c r="C12" s="19"/>
      <c r="E12" s="17"/>
      <c r="G12" s="17"/>
      <c r="I12" s="17"/>
      <c r="K12" s="17"/>
    </row>
    <row r="13" spans="1:11" ht="16.5" customHeight="1">
      <c r="A13" s="28" t="s">
        <v>82</v>
      </c>
      <c r="B13" s="28"/>
      <c r="C13" s="24"/>
      <c r="E13" s="29">
        <v>89183840</v>
      </c>
      <c r="G13" s="29">
        <v>86560441</v>
      </c>
      <c r="I13" s="29">
        <v>79156623</v>
      </c>
      <c r="K13" s="29">
        <v>79474298</v>
      </c>
    </row>
    <row r="14" spans="1:11" ht="16.5" customHeight="1">
      <c r="A14" s="28" t="s">
        <v>126</v>
      </c>
      <c r="B14" s="28"/>
      <c r="C14" s="24"/>
      <c r="E14" s="29"/>
      <c r="G14" s="29"/>
      <c r="I14" s="29"/>
      <c r="K14" s="29"/>
    </row>
    <row r="15" spans="1:11" ht="16.5" customHeight="1">
      <c r="B15" s="46" t="s">
        <v>127</v>
      </c>
      <c r="C15" s="24"/>
      <c r="E15" s="29">
        <v>178664847</v>
      </c>
      <c r="G15" s="29">
        <v>184606812</v>
      </c>
      <c r="I15" s="29">
        <v>164803694</v>
      </c>
      <c r="J15" s="17"/>
      <c r="K15" s="29">
        <v>167205205</v>
      </c>
    </row>
    <row r="16" spans="1:11" ht="16.5" customHeight="1">
      <c r="B16" s="46" t="s">
        <v>128</v>
      </c>
      <c r="C16" s="24">
        <v>12</v>
      </c>
      <c r="E16" s="29">
        <v>30134262</v>
      </c>
      <c r="G16" s="29">
        <v>30797571</v>
      </c>
      <c r="I16" s="29">
        <v>30915928</v>
      </c>
      <c r="J16" s="17"/>
      <c r="K16" s="29">
        <v>28019188</v>
      </c>
    </row>
    <row r="17" spans="1:11" ht="16.5" customHeight="1">
      <c r="B17" s="46" t="s">
        <v>129</v>
      </c>
      <c r="C17" s="24">
        <v>17</v>
      </c>
      <c r="E17" s="29">
        <v>-16846777</v>
      </c>
      <c r="G17" s="29">
        <v>-13250900</v>
      </c>
      <c r="I17" s="29">
        <v>-16844008</v>
      </c>
      <c r="J17" s="17"/>
      <c r="K17" s="29">
        <v>-13202255</v>
      </c>
    </row>
    <row r="18" spans="1:11" ht="16.5" customHeight="1">
      <c r="B18" s="46" t="s">
        <v>130</v>
      </c>
      <c r="C18" s="24">
        <v>11</v>
      </c>
      <c r="E18" s="29">
        <v>20453258</v>
      </c>
      <c r="G18" s="29">
        <v>4798178</v>
      </c>
      <c r="I18" s="29">
        <v>15874383</v>
      </c>
      <c r="K18" s="29">
        <v>0</v>
      </c>
    </row>
    <row r="19" spans="1:11" ht="16.5" customHeight="1">
      <c r="B19" s="47" t="s">
        <v>192</v>
      </c>
      <c r="C19" s="11"/>
      <c r="E19" s="29">
        <v>-1462039</v>
      </c>
      <c r="G19" s="29">
        <v>2001006</v>
      </c>
      <c r="I19" s="29">
        <v>84810</v>
      </c>
      <c r="K19" s="29">
        <v>2472149</v>
      </c>
    </row>
    <row r="20" spans="1:11" ht="16.5" customHeight="1">
      <c r="B20" s="47" t="s">
        <v>131</v>
      </c>
      <c r="C20" s="24"/>
      <c r="E20" s="29"/>
      <c r="G20" s="29"/>
      <c r="I20" s="29"/>
      <c r="K20" s="29"/>
    </row>
    <row r="21" spans="1:11" ht="16.5" customHeight="1">
      <c r="B21" s="47" t="s">
        <v>132</v>
      </c>
      <c r="C21" s="24">
        <v>6</v>
      </c>
      <c r="E21" s="29">
        <v>-1453707</v>
      </c>
      <c r="G21" s="29">
        <v>-657841</v>
      </c>
      <c r="I21" s="29">
        <v>-1453707</v>
      </c>
      <c r="J21" s="17"/>
      <c r="K21" s="29">
        <v>-657841</v>
      </c>
    </row>
    <row r="22" spans="1:11" ht="16.5" customHeight="1">
      <c r="B22" s="47" t="s">
        <v>209</v>
      </c>
      <c r="C22" s="24"/>
      <c r="E22" s="29">
        <v>0</v>
      </c>
      <c r="G22" s="29">
        <v>0</v>
      </c>
      <c r="I22" s="29">
        <v>-685</v>
      </c>
      <c r="J22" s="17"/>
      <c r="K22" s="29">
        <v>0</v>
      </c>
    </row>
    <row r="23" spans="1:11" ht="16.5" customHeight="1">
      <c r="B23" s="48" t="s">
        <v>133</v>
      </c>
      <c r="C23" s="24"/>
      <c r="E23" s="29">
        <v>-10886537</v>
      </c>
      <c r="G23" s="29">
        <v>-11208742</v>
      </c>
      <c r="I23" s="29">
        <v>-13116706</v>
      </c>
      <c r="J23" s="17"/>
      <c r="K23" s="29">
        <v>-13441013</v>
      </c>
    </row>
    <row r="24" spans="1:11" ht="16.5" customHeight="1">
      <c r="B24" s="46" t="s">
        <v>134</v>
      </c>
      <c r="C24" s="24">
        <v>17</v>
      </c>
      <c r="E24" s="29">
        <v>-2800166</v>
      </c>
      <c r="G24" s="29">
        <v>-2749138</v>
      </c>
      <c r="I24" s="29">
        <v>-3342732</v>
      </c>
      <c r="J24" s="17"/>
      <c r="K24" s="29">
        <v>-2487437</v>
      </c>
    </row>
    <row r="25" spans="1:11" ht="16.5" customHeight="1">
      <c r="B25" s="46" t="s">
        <v>135</v>
      </c>
      <c r="C25" s="24"/>
      <c r="E25" s="29">
        <v>10369379</v>
      </c>
      <c r="G25" s="29">
        <v>13129273</v>
      </c>
      <c r="I25" s="29">
        <v>9893562</v>
      </c>
      <c r="J25" s="17"/>
      <c r="K25" s="29">
        <v>11808719</v>
      </c>
    </row>
    <row r="26" spans="1:11" ht="16.5" customHeight="1">
      <c r="B26" s="46" t="s">
        <v>46</v>
      </c>
      <c r="C26" s="24"/>
      <c r="E26" s="29">
        <v>5101364</v>
      </c>
      <c r="G26" s="29">
        <v>4438522</v>
      </c>
      <c r="I26" s="29">
        <v>3267010</v>
      </c>
      <c r="J26" s="17"/>
      <c r="K26" s="29">
        <v>2378994</v>
      </c>
    </row>
    <row r="27" spans="1:11" ht="16.5" customHeight="1">
      <c r="B27" s="46" t="s">
        <v>163</v>
      </c>
      <c r="C27" s="24"/>
      <c r="E27" s="93">
        <v>-425633</v>
      </c>
      <c r="G27" s="93">
        <v>-13787136</v>
      </c>
      <c r="I27" s="93">
        <v>-425633</v>
      </c>
      <c r="J27" s="17"/>
      <c r="K27" s="93">
        <v>-13787136</v>
      </c>
    </row>
    <row r="28" spans="1:11" ht="16.5" customHeight="1">
      <c r="C28" s="24"/>
      <c r="E28" s="17"/>
      <c r="G28" s="17"/>
      <c r="I28" s="17"/>
      <c r="K28" s="17"/>
    </row>
    <row r="29" spans="1:11" ht="16.5" customHeight="1">
      <c r="C29" s="24"/>
      <c r="E29" s="29">
        <f>SUM(E13:E27)</f>
        <v>300032091</v>
      </c>
      <c r="G29" s="29">
        <f>SUM(G13:G27)</f>
        <v>284678046</v>
      </c>
      <c r="I29" s="29">
        <f>SUM(I13:I27)</f>
        <v>268812539</v>
      </c>
      <c r="K29" s="29">
        <f>SUM(K13:K27)</f>
        <v>247782871</v>
      </c>
    </row>
    <row r="30" spans="1:11" ht="16.5" customHeight="1">
      <c r="A30" s="11" t="s">
        <v>136</v>
      </c>
      <c r="C30" s="24"/>
      <c r="E30" s="29"/>
      <c r="G30" s="29"/>
      <c r="I30" s="29"/>
      <c r="K30" s="29"/>
    </row>
    <row r="31" spans="1:11" ht="16.5" customHeight="1">
      <c r="B31" s="49" t="s">
        <v>172</v>
      </c>
      <c r="C31" s="24"/>
      <c r="E31" s="29">
        <v>70187988</v>
      </c>
      <c r="G31" s="29">
        <v>153569181</v>
      </c>
      <c r="I31" s="29">
        <v>32616622</v>
      </c>
      <c r="J31" s="29"/>
      <c r="K31" s="29">
        <v>140122084</v>
      </c>
    </row>
    <row r="32" spans="1:11" ht="16.5" customHeight="1">
      <c r="B32" s="49" t="s">
        <v>137</v>
      </c>
      <c r="C32" s="24"/>
      <c r="E32" s="29">
        <v>37479227</v>
      </c>
      <c r="G32" s="29">
        <v>31815821</v>
      </c>
      <c r="I32" s="29">
        <v>41310113</v>
      </c>
      <c r="K32" s="29">
        <v>40507612</v>
      </c>
    </row>
    <row r="33" spans="1:11" ht="16.5" customHeight="1">
      <c r="B33" s="49" t="s">
        <v>138</v>
      </c>
      <c r="C33" s="24"/>
      <c r="E33" s="29">
        <v>6484042</v>
      </c>
      <c r="G33" s="29">
        <v>6762643</v>
      </c>
      <c r="I33" s="29">
        <v>424329</v>
      </c>
      <c r="K33" s="29">
        <v>839296</v>
      </c>
    </row>
    <row r="34" spans="1:11" ht="16.5" customHeight="1">
      <c r="B34" s="49" t="s">
        <v>139</v>
      </c>
      <c r="C34" s="24"/>
      <c r="E34" s="29">
        <v>-13635028</v>
      </c>
      <c r="G34" s="29">
        <v>-8918426</v>
      </c>
      <c r="I34" s="29">
        <v>-23740131</v>
      </c>
      <c r="K34" s="29">
        <v>-645208</v>
      </c>
    </row>
    <row r="35" spans="1:11" ht="16.5" customHeight="1">
      <c r="B35" s="50" t="s">
        <v>173</v>
      </c>
      <c r="C35" s="24"/>
      <c r="E35" s="29">
        <v>-78509613</v>
      </c>
      <c r="G35" s="29">
        <v>-242474776</v>
      </c>
      <c r="I35" s="29">
        <v>-69418293</v>
      </c>
      <c r="K35" s="29">
        <v>-237418157</v>
      </c>
    </row>
    <row r="36" spans="1:11" ht="16.5" customHeight="1">
      <c r="B36" s="50" t="s">
        <v>140</v>
      </c>
      <c r="C36" s="24"/>
      <c r="E36" s="29">
        <v>2579688</v>
      </c>
      <c r="G36" s="29">
        <v>6118883</v>
      </c>
      <c r="I36" s="29">
        <v>2341455</v>
      </c>
      <c r="K36" s="29">
        <v>5932051</v>
      </c>
    </row>
    <row r="37" spans="1:11" ht="16.5" customHeight="1">
      <c r="B37" s="50" t="s">
        <v>141</v>
      </c>
      <c r="C37" s="24"/>
      <c r="E37" s="29">
        <v>6608633</v>
      </c>
      <c r="G37" s="29">
        <v>16952507</v>
      </c>
      <c r="I37" s="29">
        <v>5941513</v>
      </c>
      <c r="K37" s="29">
        <v>16032077</v>
      </c>
    </row>
    <row r="38" spans="1:11" ht="16.5" customHeight="1">
      <c r="B38" s="50" t="s">
        <v>187</v>
      </c>
      <c r="C38" s="24"/>
      <c r="E38" s="29">
        <v>-694337</v>
      </c>
      <c r="G38" s="29">
        <v>-2572828</v>
      </c>
      <c r="I38" s="29">
        <v>0</v>
      </c>
      <c r="K38" s="29">
        <v>0</v>
      </c>
    </row>
    <row r="39" spans="1:11" ht="16.5" customHeight="1">
      <c r="B39" s="50" t="s">
        <v>142</v>
      </c>
      <c r="C39" s="24"/>
      <c r="E39" s="94">
        <v>5756345</v>
      </c>
      <c r="G39" s="94">
        <v>678093</v>
      </c>
      <c r="I39" s="29">
        <v>5756827</v>
      </c>
      <c r="K39" s="29">
        <v>671011</v>
      </c>
    </row>
    <row r="40" spans="1:11" ht="16.5" customHeight="1">
      <c r="A40" s="28"/>
      <c r="E40" s="11"/>
      <c r="G40" s="11"/>
      <c r="I40" s="95"/>
      <c r="K40" s="95"/>
    </row>
    <row r="41" spans="1:11" ht="16.5" customHeight="1">
      <c r="A41" s="11" t="s">
        <v>143</v>
      </c>
      <c r="B41" s="28"/>
      <c r="C41" s="24"/>
      <c r="D41" s="29"/>
      <c r="E41" s="79">
        <f>SUM(E29:E40)</f>
        <v>336289036</v>
      </c>
      <c r="G41" s="79">
        <f>SUM(G29:G40)</f>
        <v>246609144</v>
      </c>
      <c r="I41" s="79">
        <f>SUM(I29:I40)</f>
        <v>264044974</v>
      </c>
      <c r="K41" s="79">
        <f>SUM(K29:K40)</f>
        <v>213823637</v>
      </c>
    </row>
    <row r="42" spans="1:11" ht="16.5" customHeight="1">
      <c r="A42" s="30" t="s">
        <v>144</v>
      </c>
      <c r="B42" s="28"/>
      <c r="C42" s="24"/>
      <c r="D42" s="29"/>
      <c r="E42" s="29">
        <v>-10349057</v>
      </c>
      <c r="F42" s="29"/>
      <c r="G42" s="29">
        <v>-13108839</v>
      </c>
      <c r="H42" s="29"/>
      <c r="I42" s="29">
        <v>-9873240</v>
      </c>
      <c r="J42" s="29"/>
      <c r="K42" s="29">
        <v>-11788285</v>
      </c>
    </row>
    <row r="43" spans="1:11" ht="16.5" customHeight="1">
      <c r="A43" s="28" t="s">
        <v>211</v>
      </c>
      <c r="B43" s="28"/>
      <c r="C43" s="24"/>
      <c r="E43" s="93">
        <v>-24026536</v>
      </c>
      <c r="G43" s="93">
        <v>-18826675</v>
      </c>
      <c r="I43" s="93">
        <v>-19981414</v>
      </c>
      <c r="K43" s="93">
        <v>-16856469</v>
      </c>
    </row>
    <row r="44" spans="1:11" ht="16.5" customHeight="1">
      <c r="A44" s="28"/>
      <c r="B44" s="28"/>
      <c r="C44" s="24"/>
      <c r="E44" s="17"/>
      <c r="G44" s="17"/>
      <c r="I44" s="17"/>
      <c r="K44" s="17"/>
    </row>
    <row r="45" spans="1:11" ht="16.5" customHeight="1">
      <c r="A45" s="11" t="s">
        <v>145</v>
      </c>
      <c r="B45" s="28"/>
      <c r="C45" s="24"/>
      <c r="D45" s="17"/>
      <c r="E45" s="96">
        <f>SUM(E41:E43)</f>
        <v>301913443</v>
      </c>
      <c r="G45" s="96">
        <f>SUM(G41:G43)</f>
        <v>214673630</v>
      </c>
      <c r="I45" s="96">
        <f>SUM(I41:I43)</f>
        <v>234190320</v>
      </c>
      <c r="K45" s="96">
        <f>SUM(K41:K43)</f>
        <v>185178883</v>
      </c>
    </row>
    <row r="46" spans="1:11" ht="16.5" customHeight="1">
      <c r="B46" s="28"/>
      <c r="C46" s="24"/>
      <c r="D46" s="17"/>
      <c r="I46" s="79"/>
      <c r="K46" s="79"/>
    </row>
    <row r="47" spans="1:11" ht="18" customHeight="1">
      <c r="B47" s="28"/>
      <c r="C47" s="24"/>
      <c r="D47" s="17"/>
      <c r="I47" s="79"/>
      <c r="K47" s="79"/>
    </row>
    <row r="48" spans="1:11" ht="18" customHeight="1">
      <c r="B48" s="28"/>
      <c r="C48" s="24"/>
      <c r="D48" s="17"/>
      <c r="I48" s="79"/>
      <c r="K48" s="79"/>
    </row>
    <row r="49" spans="1:11" ht="18" customHeight="1">
      <c r="B49" s="28"/>
      <c r="C49" s="24"/>
      <c r="D49" s="17"/>
      <c r="I49" s="79"/>
      <c r="K49" s="79"/>
    </row>
    <row r="50" spans="1:11" ht="11.25" customHeight="1">
      <c r="B50" s="28"/>
      <c r="C50" s="24"/>
      <c r="D50" s="17"/>
      <c r="I50" s="79"/>
      <c r="K50" s="79"/>
    </row>
    <row r="51" spans="1:11" ht="16.5" customHeight="1">
      <c r="B51" s="28"/>
      <c r="C51" s="24"/>
      <c r="D51" s="17"/>
      <c r="I51" s="79"/>
      <c r="K51" s="79"/>
    </row>
    <row r="52" spans="1:11" ht="22.5" customHeight="1">
      <c r="A52" s="31" t="s">
        <v>34</v>
      </c>
      <c r="B52" s="31"/>
      <c r="C52" s="32"/>
      <c r="D52" s="27"/>
      <c r="E52" s="73"/>
      <c r="F52" s="27"/>
      <c r="G52" s="73"/>
      <c r="H52" s="27"/>
      <c r="I52" s="27"/>
      <c r="J52" s="27"/>
      <c r="K52" s="27"/>
    </row>
    <row r="53" spans="1:11" ht="16.5" customHeight="1">
      <c r="A53" s="18" t="s">
        <v>0</v>
      </c>
      <c r="B53" s="28"/>
      <c r="C53" s="24"/>
      <c r="E53" s="17"/>
      <c r="G53" s="17"/>
    </row>
    <row r="54" spans="1:11" ht="16.5" customHeight="1">
      <c r="A54" s="33" t="s">
        <v>146</v>
      </c>
      <c r="B54" s="28"/>
      <c r="C54" s="24"/>
      <c r="E54" s="17"/>
      <c r="G54" s="17"/>
    </row>
    <row r="55" spans="1:11" ht="16.5" customHeight="1">
      <c r="A55" s="12" t="str">
        <f>A3</f>
        <v>For the six-month period ended 30 June 2025</v>
      </c>
      <c r="B55" s="31"/>
      <c r="C55" s="32"/>
      <c r="D55" s="27"/>
      <c r="E55" s="73"/>
      <c r="F55" s="27"/>
      <c r="G55" s="73"/>
      <c r="H55" s="27"/>
      <c r="I55" s="27"/>
      <c r="J55" s="27"/>
      <c r="K55" s="27"/>
    </row>
    <row r="56" spans="1:11" ht="16.5" customHeight="1">
      <c r="A56" s="25"/>
      <c r="B56" s="28"/>
      <c r="C56" s="24"/>
      <c r="E56" s="17"/>
      <c r="G56" s="17"/>
    </row>
    <row r="57" spans="1:11" ht="16.5" customHeight="1">
      <c r="A57" s="25"/>
      <c r="B57" s="28"/>
      <c r="C57" s="24"/>
      <c r="E57" s="17"/>
      <c r="G57" s="17"/>
    </row>
    <row r="58" spans="1:11" ht="16.5" customHeight="1">
      <c r="A58" s="10"/>
      <c r="B58" s="10"/>
      <c r="D58" s="41"/>
      <c r="E58" s="141" t="s">
        <v>2</v>
      </c>
      <c r="F58" s="141"/>
      <c r="G58" s="141"/>
      <c r="H58" s="70"/>
      <c r="I58" s="142" t="s">
        <v>3</v>
      </c>
      <c r="J58" s="142"/>
      <c r="K58" s="142"/>
    </row>
    <row r="59" spans="1:11" ht="16.5" customHeight="1">
      <c r="A59" s="10"/>
      <c r="B59" s="10"/>
      <c r="D59" s="41"/>
      <c r="E59" s="143" t="s">
        <v>4</v>
      </c>
      <c r="F59" s="143"/>
      <c r="G59" s="143"/>
      <c r="H59" s="70"/>
      <c r="I59" s="143" t="s">
        <v>4</v>
      </c>
      <c r="J59" s="143"/>
      <c r="K59" s="143"/>
    </row>
    <row r="60" spans="1:11" ht="16.5" customHeight="1">
      <c r="A60" s="28"/>
      <c r="B60" s="28"/>
      <c r="C60" s="24"/>
      <c r="D60" s="17"/>
      <c r="E60" s="1" t="s">
        <v>199</v>
      </c>
      <c r="F60" s="70"/>
      <c r="G60" s="1" t="s">
        <v>199</v>
      </c>
      <c r="H60" s="70"/>
      <c r="I60" s="1" t="s">
        <v>199</v>
      </c>
      <c r="J60" s="70"/>
      <c r="K60" s="1" t="s">
        <v>199</v>
      </c>
    </row>
    <row r="61" spans="1:11" ht="16.5" customHeight="1">
      <c r="A61" s="16"/>
      <c r="B61" s="16"/>
      <c r="D61" s="20"/>
      <c r="E61" s="1" t="s">
        <v>174</v>
      </c>
      <c r="F61" s="70"/>
      <c r="G61" s="1" t="s">
        <v>8</v>
      </c>
      <c r="H61" s="70"/>
      <c r="I61" s="1" t="s">
        <v>174</v>
      </c>
      <c r="J61" s="70"/>
      <c r="K61" s="1" t="s">
        <v>8</v>
      </c>
    </row>
    <row r="62" spans="1:11" ht="16.5" customHeight="1">
      <c r="A62" s="28"/>
      <c r="B62" s="28"/>
      <c r="C62" s="42" t="s">
        <v>9</v>
      </c>
      <c r="D62" s="20"/>
      <c r="E62" s="67" t="s">
        <v>69</v>
      </c>
      <c r="F62" s="20"/>
      <c r="G62" s="67" t="s">
        <v>69</v>
      </c>
      <c r="H62" s="65"/>
      <c r="I62" s="67" t="s">
        <v>69</v>
      </c>
      <c r="J62" s="65"/>
      <c r="K62" s="67" t="s">
        <v>69</v>
      </c>
    </row>
    <row r="63" spans="1:11" ht="16.5" customHeight="1">
      <c r="A63" s="28"/>
      <c r="B63" s="28"/>
      <c r="C63" s="41"/>
      <c r="D63" s="20"/>
      <c r="E63" s="17"/>
      <c r="G63" s="17"/>
      <c r="I63" s="17"/>
      <c r="K63" s="17"/>
    </row>
    <row r="64" spans="1:11" ht="16.5" customHeight="1">
      <c r="A64" s="25" t="s">
        <v>147</v>
      </c>
      <c r="B64" s="25"/>
      <c r="C64" s="19"/>
      <c r="E64" s="17"/>
      <c r="G64" s="17"/>
      <c r="I64" s="17"/>
      <c r="K64" s="17"/>
    </row>
    <row r="65" spans="1:11" ht="16.5" customHeight="1">
      <c r="A65" s="45" t="s">
        <v>164</v>
      </c>
      <c r="B65" s="45"/>
      <c r="C65" s="19"/>
      <c r="E65" s="17"/>
      <c r="G65" s="17"/>
      <c r="I65" s="17"/>
      <c r="K65" s="17"/>
    </row>
    <row r="66" spans="1:11" ht="16.5" customHeight="1">
      <c r="A66" s="45"/>
      <c r="B66" s="45" t="s">
        <v>165</v>
      </c>
      <c r="C66" s="24">
        <v>6</v>
      </c>
      <c r="E66" s="17">
        <v>210000000</v>
      </c>
      <c r="G66" s="17">
        <v>38563029</v>
      </c>
      <c r="I66" s="17">
        <v>210000000</v>
      </c>
      <c r="K66" s="17">
        <v>38563029</v>
      </c>
    </row>
    <row r="67" spans="1:11" ht="16.5" customHeight="1">
      <c r="A67" s="45" t="s">
        <v>167</v>
      </c>
      <c r="B67" s="45"/>
      <c r="C67" s="19"/>
      <c r="E67" s="17"/>
      <c r="G67" s="17"/>
      <c r="I67" s="17"/>
      <c r="K67" s="17"/>
    </row>
    <row r="68" spans="1:11" ht="16.5" customHeight="1">
      <c r="A68" s="45"/>
      <c r="B68" s="45" t="s">
        <v>168</v>
      </c>
      <c r="C68" s="24">
        <v>6</v>
      </c>
      <c r="E68" s="17">
        <v>-50000000</v>
      </c>
      <c r="G68" s="17">
        <v>-68569492</v>
      </c>
      <c r="I68" s="17">
        <v>-50000000</v>
      </c>
      <c r="K68" s="17">
        <v>-68569492</v>
      </c>
    </row>
    <row r="69" spans="1:11" ht="16.5" customHeight="1">
      <c r="A69" s="28" t="s">
        <v>186</v>
      </c>
      <c r="B69" s="25"/>
      <c r="C69" s="24">
        <v>7</v>
      </c>
      <c r="E69" s="29">
        <v>-60000000</v>
      </c>
      <c r="G69" s="29">
        <v>0</v>
      </c>
      <c r="I69" s="29">
        <v>-60000000</v>
      </c>
      <c r="K69" s="29">
        <v>0</v>
      </c>
    </row>
    <row r="70" spans="1:11" ht="16.5" customHeight="1">
      <c r="A70" s="11" t="s">
        <v>212</v>
      </c>
      <c r="C70" s="11"/>
      <c r="E70" s="11"/>
      <c r="G70" s="17"/>
      <c r="K70" s="17"/>
    </row>
    <row r="71" spans="1:11" ht="16.5" customHeight="1">
      <c r="B71" s="11" t="s">
        <v>210</v>
      </c>
      <c r="C71" s="24">
        <v>10</v>
      </c>
      <c r="E71" s="29">
        <v>0</v>
      </c>
      <c r="G71" s="29">
        <v>0</v>
      </c>
      <c r="I71" s="17">
        <v>-20000000</v>
      </c>
      <c r="K71" s="29">
        <v>0</v>
      </c>
    </row>
    <row r="72" spans="1:11" ht="16.5" customHeight="1">
      <c r="A72" s="53" t="s">
        <v>214</v>
      </c>
      <c r="B72" s="53"/>
      <c r="C72" s="24">
        <v>10</v>
      </c>
      <c r="E72" s="17">
        <v>-18500000</v>
      </c>
      <c r="G72" s="29">
        <v>0</v>
      </c>
      <c r="I72" s="29">
        <v>0</v>
      </c>
      <c r="K72" s="29">
        <v>0</v>
      </c>
    </row>
    <row r="73" spans="1:11" ht="16.5" customHeight="1">
      <c r="A73" s="46" t="s">
        <v>148</v>
      </c>
      <c r="B73" s="51"/>
      <c r="C73" s="19"/>
      <c r="E73" s="29">
        <v>-158916347</v>
      </c>
      <c r="G73" s="29">
        <v>-186016895</v>
      </c>
      <c r="I73" s="29">
        <v>-153881631</v>
      </c>
      <c r="K73" s="29">
        <v>-124844188</v>
      </c>
    </row>
    <row r="74" spans="1:11" ht="16.5" customHeight="1">
      <c r="A74" s="52" t="s">
        <v>176</v>
      </c>
      <c r="B74" s="52"/>
      <c r="C74" s="34"/>
      <c r="E74" s="17"/>
      <c r="G74" s="17"/>
      <c r="I74" s="29"/>
      <c r="K74" s="29"/>
    </row>
    <row r="75" spans="1:11" ht="16.5" customHeight="1">
      <c r="A75" s="52"/>
      <c r="B75" s="52" t="s">
        <v>177</v>
      </c>
      <c r="C75" s="34"/>
      <c r="E75" s="17">
        <v>10886537</v>
      </c>
      <c r="G75" s="17">
        <v>11208742</v>
      </c>
      <c r="I75" s="29">
        <v>13116706</v>
      </c>
      <c r="K75" s="29">
        <v>13441013</v>
      </c>
    </row>
    <row r="76" spans="1:11" ht="16.5" customHeight="1">
      <c r="A76" s="53" t="s">
        <v>188</v>
      </c>
      <c r="B76" s="53"/>
      <c r="C76" s="99">
        <v>9</v>
      </c>
      <c r="E76" s="17">
        <v>2131699</v>
      </c>
      <c r="G76" s="17">
        <v>0</v>
      </c>
      <c r="I76" s="17">
        <v>0</v>
      </c>
      <c r="K76" s="17">
        <v>0</v>
      </c>
    </row>
    <row r="77" spans="1:11" ht="16.5" customHeight="1">
      <c r="A77" s="52" t="s">
        <v>206</v>
      </c>
      <c r="B77" s="53"/>
      <c r="C77" s="99"/>
      <c r="E77" s="17">
        <v>0</v>
      </c>
      <c r="G77" s="17">
        <v>0</v>
      </c>
      <c r="I77" s="29">
        <v>0</v>
      </c>
      <c r="K77" s="17">
        <v>-36000000</v>
      </c>
    </row>
    <row r="78" spans="1:11" ht="16.5" customHeight="1">
      <c r="A78" s="53" t="s">
        <v>178</v>
      </c>
      <c r="B78" s="53"/>
      <c r="C78" s="34">
        <v>22.3</v>
      </c>
      <c r="E78" s="17">
        <v>0</v>
      </c>
      <c r="G78" s="17">
        <v>0</v>
      </c>
      <c r="I78" s="17">
        <v>2954810</v>
      </c>
      <c r="K78" s="17">
        <v>8684727</v>
      </c>
    </row>
    <row r="79" spans="1:11" ht="16.5" customHeight="1">
      <c r="A79" s="46" t="s">
        <v>207</v>
      </c>
      <c r="B79" s="53"/>
      <c r="C79" s="34"/>
      <c r="E79" s="17">
        <v>-568750</v>
      </c>
      <c r="G79" s="17">
        <v>-80250</v>
      </c>
      <c r="I79" s="17">
        <v>-568750</v>
      </c>
      <c r="K79" s="17">
        <v>-80250</v>
      </c>
    </row>
    <row r="80" spans="1:11" ht="16.5" customHeight="1">
      <c r="A80" s="46" t="s">
        <v>149</v>
      </c>
      <c r="B80" s="51"/>
      <c r="C80" s="19"/>
      <c r="E80" s="29">
        <v>8900594</v>
      </c>
      <c r="G80" s="29">
        <v>103284675</v>
      </c>
      <c r="I80" s="29">
        <v>9014719</v>
      </c>
      <c r="J80" s="17"/>
      <c r="K80" s="29">
        <v>123284675</v>
      </c>
    </row>
    <row r="81" spans="1:11" ht="16.5" customHeight="1">
      <c r="A81" s="46" t="s">
        <v>150</v>
      </c>
      <c r="B81" s="51"/>
      <c r="C81" s="19"/>
      <c r="E81" s="29">
        <v>16880286</v>
      </c>
      <c r="G81" s="29">
        <v>13646666</v>
      </c>
      <c r="I81" s="29">
        <v>16877482</v>
      </c>
      <c r="J81" s="17"/>
      <c r="K81" s="29">
        <v>13274205</v>
      </c>
    </row>
    <row r="82" spans="1:11" ht="16.5" customHeight="1">
      <c r="A82" s="46" t="s">
        <v>151</v>
      </c>
      <c r="B82" s="51"/>
      <c r="C82" s="24"/>
      <c r="E82" s="77">
        <v>2529961</v>
      </c>
      <c r="G82" s="77">
        <v>2705057</v>
      </c>
      <c r="I82" s="77">
        <v>3072526</v>
      </c>
      <c r="J82" s="17"/>
      <c r="K82" s="77">
        <v>2443356</v>
      </c>
    </row>
    <row r="83" spans="1:11" ht="16.5" customHeight="1">
      <c r="B83" s="25"/>
      <c r="C83" s="19"/>
      <c r="E83" s="29"/>
      <c r="G83" s="29"/>
      <c r="I83" s="29"/>
      <c r="K83" s="29"/>
    </row>
    <row r="84" spans="1:11" ht="16.5" customHeight="1">
      <c r="A84" s="44" t="s">
        <v>152</v>
      </c>
      <c r="B84" s="44"/>
      <c r="E84" s="73">
        <f>SUM(E66:E82)</f>
        <v>-36656020</v>
      </c>
      <c r="G84" s="73">
        <f>SUM(G66:G82)</f>
        <v>-85258468</v>
      </c>
      <c r="I84" s="73">
        <f>SUM(I66:I82)</f>
        <v>-29414138</v>
      </c>
      <c r="K84" s="73">
        <f>SUM(K66:K82)</f>
        <v>-29802925</v>
      </c>
    </row>
    <row r="85" spans="1:11" ht="16.5" customHeight="1">
      <c r="A85" s="28"/>
      <c r="B85" s="28"/>
      <c r="C85" s="24"/>
      <c r="E85" s="17"/>
      <c r="G85" s="17"/>
      <c r="I85" s="17"/>
      <c r="K85" s="17"/>
    </row>
    <row r="86" spans="1:11" ht="16.5" customHeight="1">
      <c r="A86" s="18" t="s">
        <v>153</v>
      </c>
      <c r="B86" s="16"/>
      <c r="C86" s="24"/>
      <c r="E86" s="17"/>
      <c r="G86" s="17"/>
      <c r="I86" s="17"/>
      <c r="K86" s="17"/>
    </row>
    <row r="87" spans="1:11" ht="16.5" customHeight="1">
      <c r="A87" s="47" t="s">
        <v>154</v>
      </c>
      <c r="B87" s="128"/>
      <c r="C87" s="129">
        <v>15</v>
      </c>
      <c r="E87" s="29">
        <v>-33541477</v>
      </c>
      <c r="G87" s="29">
        <v>-31757283</v>
      </c>
      <c r="I87" s="29">
        <v>-32882146</v>
      </c>
      <c r="K87" s="29">
        <v>-28358182</v>
      </c>
    </row>
    <row r="88" spans="1:11" ht="16.5" customHeight="1">
      <c r="A88" s="53" t="s">
        <v>179</v>
      </c>
      <c r="B88" s="128"/>
      <c r="C88" s="130"/>
      <c r="E88" s="17"/>
      <c r="G88" s="17"/>
      <c r="I88" s="17"/>
      <c r="K88" s="17"/>
    </row>
    <row r="89" spans="1:11" ht="16.5" customHeight="1">
      <c r="A89" s="53"/>
      <c r="B89" s="128" t="s">
        <v>180</v>
      </c>
      <c r="C89" s="131">
        <v>14.1</v>
      </c>
      <c r="E89" s="17">
        <v>20000000</v>
      </c>
      <c r="G89" s="17">
        <v>40000000</v>
      </c>
      <c r="I89" s="17">
        <v>0</v>
      </c>
      <c r="K89" s="17">
        <v>0</v>
      </c>
    </row>
    <row r="90" spans="1:11" ht="16.5" customHeight="1">
      <c r="A90" s="45" t="s">
        <v>181</v>
      </c>
      <c r="B90" s="128"/>
      <c r="C90" s="131"/>
      <c r="G90" s="17"/>
      <c r="I90" s="17"/>
      <c r="K90" s="17"/>
    </row>
    <row r="91" spans="1:11" ht="16.5" customHeight="1">
      <c r="A91" s="45"/>
      <c r="B91" s="128" t="s">
        <v>180</v>
      </c>
      <c r="C91" s="131">
        <v>14.1</v>
      </c>
      <c r="E91" s="17">
        <v>-20000000</v>
      </c>
      <c r="G91" s="17">
        <v>-40000000</v>
      </c>
      <c r="I91" s="17">
        <v>0</v>
      </c>
      <c r="K91" s="17">
        <v>0</v>
      </c>
    </row>
    <row r="92" spans="1:11" ht="16.5" customHeight="1">
      <c r="A92" s="45" t="s">
        <v>182</v>
      </c>
      <c r="B92" s="128"/>
      <c r="C92" s="130"/>
      <c r="E92" s="17"/>
      <c r="G92" s="17"/>
      <c r="I92" s="17"/>
      <c r="K92" s="17"/>
    </row>
    <row r="93" spans="1:11" ht="16.5" customHeight="1">
      <c r="A93" s="132"/>
      <c r="B93" s="128" t="s">
        <v>183</v>
      </c>
      <c r="C93" s="133">
        <v>14.2</v>
      </c>
      <c r="E93" s="17">
        <v>-22873778</v>
      </c>
      <c r="G93" s="17">
        <v>-22740679</v>
      </c>
      <c r="I93" s="17">
        <v>-22873778</v>
      </c>
      <c r="K93" s="17">
        <v>-22740679</v>
      </c>
    </row>
    <row r="94" spans="1:11" ht="16.5" customHeight="1">
      <c r="A94" s="134" t="s">
        <v>205</v>
      </c>
      <c r="C94" s="133">
        <v>19</v>
      </c>
      <c r="E94" s="29">
        <v>-153134046</v>
      </c>
      <c r="G94" s="29">
        <v>-142931466</v>
      </c>
      <c r="I94" s="29">
        <v>-153134046</v>
      </c>
      <c r="K94" s="29">
        <v>-142931466</v>
      </c>
    </row>
    <row r="95" spans="1:11" ht="16.5" customHeight="1">
      <c r="A95" s="28"/>
      <c r="B95" s="28"/>
      <c r="C95" s="24"/>
      <c r="E95" s="72"/>
      <c r="G95" s="72"/>
      <c r="I95" s="72"/>
      <c r="K95" s="72"/>
    </row>
    <row r="96" spans="1:11" ht="16.5" customHeight="1">
      <c r="A96" s="28" t="s">
        <v>189</v>
      </c>
      <c r="B96" s="28"/>
      <c r="C96" s="24"/>
      <c r="E96" s="96">
        <f>SUM(E87:E94)</f>
        <v>-209549301</v>
      </c>
      <c r="G96" s="96">
        <f>SUM(G87:G94)</f>
        <v>-197429428</v>
      </c>
      <c r="I96" s="96">
        <f>SUM(I87:I94)</f>
        <v>-208889970</v>
      </c>
      <c r="K96" s="96">
        <f>SUM(K87:K94)</f>
        <v>-194030327</v>
      </c>
    </row>
    <row r="97" spans="1:11" ht="16.5" customHeight="1">
      <c r="A97" s="28"/>
      <c r="B97" s="28"/>
      <c r="C97" s="24"/>
      <c r="E97" s="17"/>
      <c r="G97" s="17"/>
      <c r="I97" s="17"/>
      <c r="K97" s="17"/>
    </row>
    <row r="98" spans="1:11" ht="16.5" customHeight="1">
      <c r="A98" s="28"/>
      <c r="B98" s="28"/>
      <c r="C98" s="24"/>
      <c r="E98" s="17"/>
      <c r="G98" s="17"/>
      <c r="I98" s="17"/>
      <c r="K98" s="17"/>
    </row>
    <row r="99" spans="1:11" ht="16.5" customHeight="1">
      <c r="A99" s="28"/>
      <c r="B99" s="28"/>
      <c r="C99" s="24"/>
      <c r="E99" s="17"/>
      <c r="G99" s="17"/>
      <c r="I99" s="17"/>
      <c r="K99" s="17"/>
    </row>
    <row r="100" spans="1:11" ht="16.5" customHeight="1">
      <c r="A100" s="28"/>
      <c r="B100" s="28"/>
      <c r="C100" s="24"/>
      <c r="E100" s="17"/>
      <c r="G100" s="17"/>
      <c r="I100" s="17"/>
      <c r="K100" s="17"/>
    </row>
    <row r="101" spans="1:11" ht="16.5" customHeight="1">
      <c r="A101" s="28"/>
      <c r="B101" s="28"/>
      <c r="C101" s="24"/>
      <c r="E101" s="17"/>
      <c r="G101" s="17"/>
      <c r="I101" s="17"/>
      <c r="K101" s="17"/>
    </row>
    <row r="102" spans="1:11" ht="13.5" customHeight="1">
      <c r="A102" s="28"/>
      <c r="B102" s="28"/>
      <c r="C102" s="24"/>
      <c r="E102" s="17"/>
      <c r="G102" s="17"/>
      <c r="I102" s="17"/>
      <c r="K102" s="17"/>
    </row>
    <row r="103" spans="1:11" ht="18.75" customHeight="1">
      <c r="A103" s="28"/>
      <c r="B103" s="28"/>
      <c r="C103" s="24"/>
      <c r="E103" s="17"/>
      <c r="G103" s="17"/>
      <c r="I103" s="17"/>
      <c r="K103" s="17"/>
    </row>
    <row r="104" spans="1:11" ht="22.5" customHeight="1">
      <c r="A104" s="35" t="str">
        <f>+A52</f>
        <v>The accompanying notes form part of this interim financial information.</v>
      </c>
      <c r="B104" s="35"/>
      <c r="C104" s="36"/>
      <c r="D104" s="37"/>
      <c r="E104" s="77"/>
      <c r="F104" s="37"/>
      <c r="G104" s="77"/>
      <c r="H104" s="37"/>
      <c r="I104" s="77"/>
      <c r="J104" s="37"/>
      <c r="K104" s="77"/>
    </row>
    <row r="105" spans="1:11" ht="16.5" customHeight="1">
      <c r="A105" s="18" t="s">
        <v>0</v>
      </c>
      <c r="B105" s="28"/>
      <c r="C105" s="24"/>
      <c r="E105" s="17"/>
      <c r="G105" s="17"/>
    </row>
    <row r="106" spans="1:11" ht="16.5" customHeight="1">
      <c r="A106" s="33" t="s">
        <v>146</v>
      </c>
      <c r="B106" s="28"/>
      <c r="C106" s="24"/>
      <c r="E106" s="17"/>
      <c r="G106" s="17"/>
    </row>
    <row r="107" spans="1:11" ht="16.5" customHeight="1">
      <c r="A107" s="26" t="str">
        <f>A3</f>
        <v>For the six-month period ended 30 June 2025</v>
      </c>
      <c r="B107" s="31"/>
      <c r="C107" s="32"/>
      <c r="D107" s="27"/>
      <c r="E107" s="73"/>
      <c r="F107" s="27"/>
      <c r="G107" s="73"/>
      <c r="H107" s="27"/>
      <c r="I107" s="27"/>
      <c r="J107" s="27"/>
      <c r="K107" s="27"/>
    </row>
    <row r="108" spans="1:11" ht="16.5" customHeight="1">
      <c r="A108" s="25"/>
      <c r="B108" s="28"/>
      <c r="C108" s="24"/>
      <c r="E108" s="17"/>
      <c r="G108" s="17"/>
    </row>
    <row r="109" spans="1:11" ht="16.5" customHeight="1">
      <c r="A109" s="25"/>
      <c r="B109" s="28"/>
      <c r="C109" s="24"/>
      <c r="E109" s="17"/>
      <c r="G109" s="17"/>
    </row>
    <row r="110" spans="1:11" ht="16.5" customHeight="1">
      <c r="A110" s="10"/>
      <c r="B110" s="10"/>
      <c r="D110" s="41"/>
      <c r="E110" s="141" t="s">
        <v>2</v>
      </c>
      <c r="F110" s="141"/>
      <c r="G110" s="141"/>
      <c r="H110" s="70"/>
      <c r="I110" s="142" t="s">
        <v>3</v>
      </c>
      <c r="J110" s="142"/>
      <c r="K110" s="142"/>
    </row>
    <row r="111" spans="1:11" ht="16.5" customHeight="1">
      <c r="A111" s="10"/>
      <c r="B111" s="10"/>
      <c r="D111" s="41"/>
      <c r="E111" s="143" t="s">
        <v>4</v>
      </c>
      <c r="F111" s="143"/>
      <c r="G111" s="143"/>
      <c r="H111" s="70"/>
      <c r="I111" s="143" t="s">
        <v>4</v>
      </c>
      <c r="J111" s="143"/>
      <c r="K111" s="143"/>
    </row>
    <row r="112" spans="1:11" ht="16.5" customHeight="1">
      <c r="A112" s="28"/>
      <c r="B112" s="28"/>
      <c r="C112" s="24"/>
      <c r="D112" s="17"/>
      <c r="E112" s="1" t="s">
        <v>199</v>
      </c>
      <c r="F112" s="70"/>
      <c r="G112" s="1" t="s">
        <v>199</v>
      </c>
      <c r="H112" s="70"/>
      <c r="I112" s="1" t="s">
        <v>199</v>
      </c>
      <c r="J112" s="70"/>
      <c r="K112" s="1" t="s">
        <v>199</v>
      </c>
    </row>
    <row r="113" spans="1:11" ht="16.5" customHeight="1">
      <c r="A113" s="16"/>
      <c r="B113" s="16"/>
      <c r="D113" s="20"/>
      <c r="E113" s="1" t="s">
        <v>174</v>
      </c>
      <c r="F113" s="70"/>
      <c r="G113" s="1" t="s">
        <v>8</v>
      </c>
      <c r="H113" s="70"/>
      <c r="I113" s="1" t="s">
        <v>174</v>
      </c>
      <c r="J113" s="70"/>
      <c r="K113" s="1" t="s">
        <v>8</v>
      </c>
    </row>
    <row r="114" spans="1:11" ht="16.5" customHeight="1">
      <c r="A114" s="28"/>
      <c r="B114" s="28"/>
      <c r="D114" s="20"/>
      <c r="E114" s="67" t="s">
        <v>69</v>
      </c>
      <c r="F114" s="20"/>
      <c r="G114" s="67" t="s">
        <v>69</v>
      </c>
      <c r="H114" s="65"/>
      <c r="I114" s="67" t="s">
        <v>69</v>
      </c>
      <c r="J114" s="65"/>
      <c r="K114" s="67" t="s">
        <v>69</v>
      </c>
    </row>
    <row r="115" spans="1:11" ht="16.5" customHeight="1">
      <c r="A115" s="28"/>
      <c r="B115" s="28"/>
      <c r="C115" s="24"/>
      <c r="E115" s="17"/>
      <c r="G115" s="17"/>
      <c r="I115" s="17"/>
      <c r="K115" s="17"/>
    </row>
    <row r="116" spans="1:11" ht="16.5" customHeight="1">
      <c r="A116" s="25" t="s">
        <v>190</v>
      </c>
      <c r="B116" s="25"/>
      <c r="C116" s="24"/>
      <c r="E116" s="17">
        <f>E96+E84+E45</f>
        <v>55708122</v>
      </c>
      <c r="G116" s="17">
        <f>G96+G84+G45</f>
        <v>-68014266</v>
      </c>
      <c r="I116" s="17">
        <f>I96+I84+I45</f>
        <v>-4113788</v>
      </c>
      <c r="K116" s="17">
        <f>K96+K84+K45</f>
        <v>-38654369</v>
      </c>
    </row>
    <row r="117" spans="1:11" ht="16.5" customHeight="1">
      <c r="A117" s="38" t="s">
        <v>196</v>
      </c>
      <c r="B117" s="38"/>
      <c r="C117" s="24"/>
      <c r="E117" s="29">
        <v>536258296</v>
      </c>
      <c r="G117" s="29">
        <v>692947533</v>
      </c>
      <c r="I117" s="29">
        <v>417436800</v>
      </c>
      <c r="K117" s="29">
        <v>518881277</v>
      </c>
    </row>
    <row r="118" spans="1:11" ht="16.5" customHeight="1">
      <c r="A118" s="38" t="s">
        <v>166</v>
      </c>
      <c r="B118" s="28"/>
      <c r="C118" s="24"/>
      <c r="E118" s="93">
        <v>397840</v>
      </c>
      <c r="G118" s="93">
        <v>13768491</v>
      </c>
      <c r="I118" s="93">
        <v>397840</v>
      </c>
      <c r="K118" s="93">
        <v>13768491</v>
      </c>
    </row>
    <row r="119" spans="1:11" ht="16.5" customHeight="1">
      <c r="A119" s="25"/>
      <c r="B119" s="25"/>
      <c r="C119" s="24"/>
      <c r="I119" s="79"/>
      <c r="K119" s="79"/>
    </row>
    <row r="120" spans="1:11" ht="16.5" customHeight="1" thickBot="1">
      <c r="A120" s="33" t="s">
        <v>155</v>
      </c>
      <c r="B120" s="25"/>
      <c r="C120" s="24"/>
      <c r="E120" s="78">
        <f>SUM(E116:E118)</f>
        <v>592364258</v>
      </c>
      <c r="G120" s="78">
        <f>SUM(G116:G118)</f>
        <v>638701758</v>
      </c>
      <c r="I120" s="78">
        <f>SUM(I116:I118)</f>
        <v>413720852</v>
      </c>
      <c r="K120" s="78">
        <f>SUM(K116:K118)</f>
        <v>493995399</v>
      </c>
    </row>
    <row r="121" spans="1:11" ht="16.5" customHeight="1" thickTop="1">
      <c r="A121" s="10"/>
      <c r="B121" s="28"/>
      <c r="C121" s="24"/>
      <c r="E121" s="17"/>
      <c r="G121" s="17"/>
      <c r="I121" s="17"/>
      <c r="K121" s="17"/>
    </row>
    <row r="122" spans="1:11" ht="16.5" customHeight="1">
      <c r="A122" s="10"/>
      <c r="B122" s="28"/>
      <c r="C122" s="24"/>
      <c r="E122" s="17"/>
      <c r="G122" s="17"/>
      <c r="I122" s="17"/>
      <c r="K122" s="17"/>
    </row>
    <row r="123" spans="1:11" ht="16.5" customHeight="1">
      <c r="A123" s="10" t="s">
        <v>156</v>
      </c>
      <c r="B123" s="28"/>
      <c r="C123" s="24"/>
      <c r="E123" s="17"/>
      <c r="G123" s="17"/>
      <c r="I123" s="17"/>
      <c r="K123" s="17"/>
    </row>
    <row r="124" spans="1:11" ht="16.5" customHeight="1">
      <c r="A124" s="10"/>
      <c r="B124" s="28"/>
      <c r="C124" s="24"/>
      <c r="E124" s="17"/>
      <c r="G124" s="17"/>
      <c r="I124" s="17"/>
      <c r="K124" s="17"/>
    </row>
    <row r="125" spans="1:11" ht="16.5" customHeight="1">
      <c r="A125" s="11" t="s">
        <v>204</v>
      </c>
      <c r="B125" s="28"/>
      <c r="C125" s="24"/>
      <c r="E125" s="17"/>
      <c r="G125" s="17"/>
      <c r="I125" s="17"/>
      <c r="K125" s="17"/>
    </row>
    <row r="126" spans="1:11" ht="16.5" customHeight="1">
      <c r="B126" s="28"/>
      <c r="C126" s="24"/>
      <c r="E126" s="17"/>
      <c r="G126" s="17"/>
      <c r="I126" s="17"/>
      <c r="K126" s="17"/>
    </row>
    <row r="127" spans="1:11" ht="16.5" customHeight="1">
      <c r="A127" s="44" t="s">
        <v>157</v>
      </c>
      <c r="B127" s="28"/>
      <c r="C127" s="24"/>
      <c r="E127" s="17">
        <v>24789654</v>
      </c>
      <c r="G127" s="17">
        <v>38645012</v>
      </c>
      <c r="I127" s="17">
        <v>24210727</v>
      </c>
      <c r="K127" s="17">
        <v>36203960</v>
      </c>
    </row>
    <row r="128" spans="1:11" ht="16.5" customHeight="1">
      <c r="A128" s="11" t="s">
        <v>158</v>
      </c>
      <c r="B128" s="28"/>
      <c r="C128" s="24"/>
      <c r="E128" s="17">
        <v>33446359</v>
      </c>
      <c r="G128" s="17">
        <v>17898383</v>
      </c>
      <c r="I128" s="17">
        <v>30876801</v>
      </c>
      <c r="K128" s="17">
        <v>12266148</v>
      </c>
    </row>
    <row r="129" spans="1:11" ht="16.5" customHeight="1">
      <c r="A129" s="28" t="s">
        <v>213</v>
      </c>
      <c r="B129" s="28"/>
      <c r="C129" s="24"/>
      <c r="E129" s="17">
        <v>0</v>
      </c>
      <c r="G129" s="17">
        <v>0</v>
      </c>
      <c r="I129" s="17">
        <v>-363998</v>
      </c>
      <c r="K129" s="17">
        <v>0</v>
      </c>
    </row>
    <row r="130" spans="1:11" ht="16.5" customHeight="1">
      <c r="A130" s="28"/>
      <c r="B130" s="28"/>
      <c r="C130" s="24"/>
      <c r="E130" s="17"/>
      <c r="G130" s="17"/>
      <c r="I130" s="17"/>
      <c r="K130" s="17"/>
    </row>
    <row r="131" spans="1:11" ht="16.5" customHeight="1">
      <c r="A131" s="28"/>
      <c r="B131" s="28"/>
      <c r="C131" s="24"/>
      <c r="E131" s="17"/>
      <c r="G131" s="17"/>
      <c r="I131" s="17"/>
      <c r="K131" s="17"/>
    </row>
    <row r="132" spans="1:11" ht="16.5" customHeight="1">
      <c r="A132" s="28"/>
      <c r="B132" s="28"/>
      <c r="C132" s="24"/>
      <c r="E132" s="17"/>
      <c r="G132" s="17"/>
      <c r="I132" s="17"/>
      <c r="K132" s="17"/>
    </row>
    <row r="133" spans="1:11" ht="16.5" customHeight="1">
      <c r="A133" s="28"/>
      <c r="B133" s="28"/>
      <c r="C133" s="24"/>
      <c r="E133" s="17"/>
      <c r="G133" s="17"/>
      <c r="I133" s="17"/>
      <c r="K133" s="17"/>
    </row>
    <row r="134" spans="1:11" ht="16.5" customHeight="1">
      <c r="A134" s="28"/>
      <c r="B134" s="28"/>
      <c r="C134" s="24"/>
      <c r="E134" s="17"/>
      <c r="G134" s="17"/>
      <c r="I134" s="17"/>
      <c r="K134" s="17"/>
    </row>
    <row r="135" spans="1:11" ht="16.5" customHeight="1">
      <c r="A135" s="28"/>
      <c r="B135" s="28"/>
      <c r="C135" s="24"/>
      <c r="E135" s="17"/>
      <c r="G135" s="17"/>
      <c r="I135" s="17"/>
      <c r="K135" s="17"/>
    </row>
    <row r="136" spans="1:11" ht="16.5" customHeight="1">
      <c r="A136" s="28"/>
      <c r="B136" s="28"/>
      <c r="C136" s="24"/>
      <c r="E136" s="17"/>
      <c r="G136" s="17"/>
      <c r="I136" s="17"/>
      <c r="K136" s="17"/>
    </row>
    <row r="137" spans="1:11" ht="16.5" customHeight="1">
      <c r="A137" s="28"/>
      <c r="B137" s="28"/>
      <c r="C137" s="24"/>
      <c r="E137" s="17"/>
      <c r="G137" s="17"/>
      <c r="I137" s="17"/>
      <c r="K137" s="17"/>
    </row>
    <row r="138" spans="1:11" ht="16.5" customHeight="1">
      <c r="A138" s="28"/>
      <c r="B138" s="28"/>
      <c r="C138" s="24"/>
      <c r="E138" s="17"/>
      <c r="G138" s="17"/>
      <c r="I138" s="17"/>
      <c r="K138" s="17"/>
    </row>
    <row r="139" spans="1:11" ht="16.5" customHeight="1">
      <c r="A139" s="28"/>
      <c r="B139" s="28"/>
      <c r="C139" s="24"/>
      <c r="E139" s="17"/>
      <c r="G139" s="17"/>
      <c r="I139" s="17"/>
      <c r="K139" s="17"/>
    </row>
    <row r="140" spans="1:11" ht="16.5" customHeight="1">
      <c r="A140" s="28"/>
      <c r="B140" s="28"/>
      <c r="C140" s="24"/>
      <c r="E140" s="17"/>
      <c r="G140" s="17"/>
      <c r="I140" s="17"/>
      <c r="K140" s="17"/>
    </row>
    <row r="141" spans="1:11" ht="16.5" customHeight="1">
      <c r="A141" s="28"/>
      <c r="B141" s="28"/>
      <c r="C141" s="24"/>
      <c r="E141" s="17"/>
      <c r="G141" s="17"/>
      <c r="I141" s="17"/>
      <c r="K141" s="17"/>
    </row>
    <row r="142" spans="1:11" ht="16.5" customHeight="1">
      <c r="A142" s="28"/>
      <c r="B142" s="28"/>
      <c r="C142" s="24"/>
      <c r="E142" s="17"/>
      <c r="G142" s="17"/>
      <c r="I142" s="17"/>
      <c r="K142" s="17"/>
    </row>
    <row r="143" spans="1:11" ht="16.5" customHeight="1">
      <c r="A143" s="28"/>
      <c r="B143" s="28"/>
      <c r="C143" s="24"/>
      <c r="E143" s="17"/>
      <c r="G143" s="17"/>
      <c r="I143" s="17"/>
      <c r="K143" s="17"/>
    </row>
    <row r="144" spans="1:11" ht="16.5" customHeight="1">
      <c r="A144" s="28"/>
      <c r="B144" s="28"/>
      <c r="C144" s="24"/>
      <c r="E144" s="17"/>
      <c r="G144" s="17"/>
      <c r="I144" s="17"/>
      <c r="K144" s="17"/>
    </row>
    <row r="145" spans="1:11" ht="16.5" customHeight="1">
      <c r="A145" s="28"/>
      <c r="B145" s="28"/>
      <c r="C145" s="24"/>
      <c r="E145" s="17"/>
      <c r="G145" s="17"/>
      <c r="I145" s="17"/>
      <c r="K145" s="17"/>
    </row>
    <row r="146" spans="1:11" ht="16.5" customHeight="1">
      <c r="A146" s="28"/>
      <c r="B146" s="28"/>
      <c r="C146" s="24"/>
      <c r="E146" s="17"/>
      <c r="G146" s="17"/>
      <c r="I146" s="17"/>
      <c r="K146" s="17"/>
    </row>
    <row r="147" spans="1:11" ht="16.5" customHeight="1">
      <c r="A147" s="28"/>
      <c r="B147" s="28"/>
      <c r="C147" s="24"/>
      <c r="E147" s="17"/>
      <c r="G147" s="17"/>
      <c r="I147" s="17"/>
      <c r="K147" s="17"/>
    </row>
    <row r="148" spans="1:11" ht="16.5" customHeight="1">
      <c r="A148" s="28"/>
      <c r="B148" s="28"/>
      <c r="C148" s="24"/>
      <c r="E148" s="17"/>
      <c r="G148" s="17"/>
      <c r="I148" s="17"/>
      <c r="K148" s="17"/>
    </row>
    <row r="149" spans="1:11" ht="16.5" customHeight="1">
      <c r="A149" s="28"/>
      <c r="B149" s="28"/>
      <c r="C149" s="24"/>
      <c r="E149" s="17"/>
      <c r="G149" s="17"/>
      <c r="I149" s="17"/>
      <c r="K149" s="17"/>
    </row>
    <row r="150" spans="1:11" ht="16.5" customHeight="1">
      <c r="A150" s="28"/>
      <c r="B150" s="28"/>
      <c r="C150" s="24"/>
      <c r="E150" s="17"/>
      <c r="G150" s="17"/>
      <c r="I150" s="17"/>
      <c r="K150" s="17"/>
    </row>
    <row r="151" spans="1:11" ht="16.5" customHeight="1">
      <c r="A151" s="28"/>
      <c r="B151" s="28"/>
      <c r="C151" s="24"/>
      <c r="E151" s="17"/>
      <c r="G151" s="17"/>
      <c r="I151" s="17"/>
      <c r="K151" s="17"/>
    </row>
    <row r="152" spans="1:11" ht="16.5" customHeight="1">
      <c r="A152" s="28"/>
      <c r="B152" s="28"/>
      <c r="C152" s="24"/>
      <c r="E152" s="17"/>
      <c r="G152" s="17"/>
      <c r="I152" s="17"/>
      <c r="K152" s="17"/>
    </row>
    <row r="153" spans="1:11" ht="16.5" customHeight="1">
      <c r="A153" s="28"/>
      <c r="B153" s="28"/>
      <c r="C153" s="24"/>
      <c r="E153" s="17"/>
      <c r="G153" s="17"/>
      <c r="I153" s="17"/>
      <c r="K153" s="17"/>
    </row>
    <row r="154" spans="1:11" ht="15" customHeight="1">
      <c r="A154" s="28"/>
      <c r="B154" s="28"/>
      <c r="C154" s="24"/>
      <c r="E154" s="17"/>
      <c r="G154" s="17"/>
      <c r="I154" s="17"/>
      <c r="K154" s="17"/>
    </row>
    <row r="155" spans="1:11" ht="18.75" customHeight="1">
      <c r="A155" s="28"/>
      <c r="B155" s="28"/>
      <c r="C155" s="24"/>
      <c r="E155" s="17"/>
      <c r="G155" s="17"/>
      <c r="I155" s="17"/>
      <c r="K155" s="17"/>
    </row>
    <row r="156" spans="1:11" ht="22.5" customHeight="1">
      <c r="A156" s="39" t="s">
        <v>34</v>
      </c>
      <c r="B156" s="27"/>
      <c r="C156" s="40"/>
      <c r="D156" s="27"/>
      <c r="E156" s="96"/>
      <c r="F156" s="27"/>
      <c r="G156" s="96"/>
      <c r="H156" s="27"/>
      <c r="I156" s="27"/>
      <c r="J156" s="27"/>
      <c r="K156" s="27"/>
    </row>
  </sheetData>
  <mergeCells count="12">
    <mergeCell ref="E59:G59"/>
    <mergeCell ref="I59:K59"/>
    <mergeCell ref="E110:G110"/>
    <mergeCell ref="I110:K110"/>
    <mergeCell ref="E111:G111"/>
    <mergeCell ref="I111:K111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scale="92" firstPageNumber="9" fitToHeight="3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Niphatip Supphaluekrattanachai</cp:lastModifiedBy>
  <cp:lastPrinted>2025-08-05T03:30:37Z</cp:lastPrinted>
  <dcterms:created xsi:type="dcterms:W3CDTF">2024-07-23T02:02:10Z</dcterms:created>
  <dcterms:modified xsi:type="dcterms:W3CDTF">2025-08-07T08:07:07Z</dcterms:modified>
</cp:coreProperties>
</file>